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80" yWindow="360" windowWidth="18195" windowHeight="12090"/>
  </bookViews>
  <sheets>
    <sheet name="Hospital Death Projections" sheetId="7" r:id="rId1"/>
    <sheet name="GDP" sheetId="12" r:id="rId2"/>
    <sheet name="GDP data base case" sheetId="10" r:id="rId3"/>
    <sheet name="Population" sheetId="3" r:id="rId4"/>
    <sheet name="Death Projections" sheetId="2" r:id="rId5"/>
    <sheet name="Survivor Projections" sheetId="4" r:id="rId6"/>
    <sheet name="ABS Deaths" sheetId="1" r:id="rId7"/>
    <sheet name="Health Demographic" sheetId="5" r:id="rId8"/>
    <sheet name="Health Non Demographic" sheetId="6" r:id="rId9"/>
    <sheet name="CPI" sheetId="8"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lb1" localSheetId="9">#REF!</definedName>
    <definedName name="___lb1" localSheetId="1">#REF!</definedName>
    <definedName name="___lb1">#REF!</definedName>
    <definedName name="___lb10" localSheetId="9">#REF!</definedName>
    <definedName name="___lb10" localSheetId="1">#REF!</definedName>
    <definedName name="___lb10">#REF!</definedName>
    <definedName name="___lb100" localSheetId="9">#REF!</definedName>
    <definedName name="___lb100" localSheetId="1">#REF!</definedName>
    <definedName name="___lb100">#REF!</definedName>
    <definedName name="___lb101" localSheetId="9">#REF!</definedName>
    <definedName name="___lb101">#REF!</definedName>
    <definedName name="___lb102" localSheetId="9">#REF!</definedName>
    <definedName name="___lb102">#REF!</definedName>
    <definedName name="___lb103" localSheetId="9">#REF!</definedName>
    <definedName name="___lb103">#REF!</definedName>
    <definedName name="___lb104" localSheetId="9">#REF!</definedName>
    <definedName name="___lb104">#REF!</definedName>
    <definedName name="___lb105" localSheetId="9">#REF!</definedName>
    <definedName name="___lb105">#REF!</definedName>
    <definedName name="___lb106" localSheetId="9">#REF!</definedName>
    <definedName name="___lb106">#REF!</definedName>
    <definedName name="___lb107" localSheetId="9">#REF!</definedName>
    <definedName name="___lb107">#REF!</definedName>
    <definedName name="___lb108" localSheetId="9">#REF!</definedName>
    <definedName name="___lb108">#REF!</definedName>
    <definedName name="___lb109" localSheetId="9">#REF!</definedName>
    <definedName name="___lb109">#REF!</definedName>
    <definedName name="___lb11" localSheetId="9">#REF!</definedName>
    <definedName name="___lb11">#REF!</definedName>
    <definedName name="___lb110" localSheetId="9">#REF!</definedName>
    <definedName name="___lb110">#REF!</definedName>
    <definedName name="___lb111" localSheetId="9">#REF!</definedName>
    <definedName name="___lb111">#REF!</definedName>
    <definedName name="___lb112" localSheetId="9">#REF!</definedName>
    <definedName name="___lb112">#REF!</definedName>
    <definedName name="___lb113" localSheetId="9">#REF!</definedName>
    <definedName name="___lb113">#REF!</definedName>
    <definedName name="___lb114" localSheetId="9">#REF!</definedName>
    <definedName name="___lb114">#REF!</definedName>
    <definedName name="___lb115" localSheetId="9">#REF!</definedName>
    <definedName name="___lb115">#REF!</definedName>
    <definedName name="___lb116" localSheetId="9">#REF!</definedName>
    <definedName name="___lb116">#REF!</definedName>
    <definedName name="___lb117" localSheetId="9">#REF!</definedName>
    <definedName name="___lb117">#REF!</definedName>
    <definedName name="___lb118" localSheetId="9">#REF!</definedName>
    <definedName name="___lb118">#REF!</definedName>
    <definedName name="___lb119" localSheetId="9">#REF!</definedName>
    <definedName name="___lb119">#REF!</definedName>
    <definedName name="___lb12" localSheetId="9">#REF!</definedName>
    <definedName name="___lb12">#REF!</definedName>
    <definedName name="___lb120" localSheetId="9">#REF!</definedName>
    <definedName name="___lb120">#REF!</definedName>
    <definedName name="___lb121" localSheetId="9">#REF!</definedName>
    <definedName name="___lb121">#REF!</definedName>
    <definedName name="___lb122" localSheetId="9">#REF!</definedName>
    <definedName name="___lb122">#REF!</definedName>
    <definedName name="___lb123" localSheetId="9">#REF!</definedName>
    <definedName name="___lb123">#REF!</definedName>
    <definedName name="___lb124" localSheetId="9">#REF!</definedName>
    <definedName name="___lb124">#REF!</definedName>
    <definedName name="___lb125" localSheetId="9">#REF!</definedName>
    <definedName name="___lb125">#REF!</definedName>
    <definedName name="___lb126" localSheetId="9">#REF!</definedName>
    <definedName name="___lb126">#REF!</definedName>
    <definedName name="___lb127" localSheetId="9">#REF!</definedName>
    <definedName name="___lb127">#REF!</definedName>
    <definedName name="___lb128" localSheetId="9">#REF!</definedName>
    <definedName name="___lb128">#REF!</definedName>
    <definedName name="___lb129" localSheetId="9">#REF!</definedName>
    <definedName name="___lb129">#REF!</definedName>
    <definedName name="___lb13" localSheetId="9">#REF!</definedName>
    <definedName name="___lb13">#REF!</definedName>
    <definedName name="___lb130" localSheetId="9">#REF!</definedName>
    <definedName name="___lb130">#REF!</definedName>
    <definedName name="___lb131" localSheetId="9">#REF!</definedName>
    <definedName name="___lb131">#REF!</definedName>
    <definedName name="___lb132" localSheetId="9">#REF!</definedName>
    <definedName name="___lb132">#REF!</definedName>
    <definedName name="___lb133" localSheetId="9">#REF!</definedName>
    <definedName name="___lb133">#REF!</definedName>
    <definedName name="___lb134" localSheetId="9">#REF!</definedName>
    <definedName name="___lb134">#REF!</definedName>
    <definedName name="___lb135" localSheetId="9">#REF!</definedName>
    <definedName name="___lb135">#REF!</definedName>
    <definedName name="___lb136" localSheetId="9">#REF!</definedName>
    <definedName name="___lb136">#REF!</definedName>
    <definedName name="___lb137" localSheetId="9">#REF!</definedName>
    <definedName name="___lb137">#REF!</definedName>
    <definedName name="___lb138" localSheetId="9">#REF!</definedName>
    <definedName name="___lb138">#REF!</definedName>
    <definedName name="___lb139" localSheetId="9">#REF!</definedName>
    <definedName name="___lb139">#REF!</definedName>
    <definedName name="___lb14" localSheetId="9">#REF!</definedName>
    <definedName name="___lb14">#REF!</definedName>
    <definedName name="___lb140" localSheetId="9">#REF!</definedName>
    <definedName name="___lb140">#REF!</definedName>
    <definedName name="___lb141" localSheetId="9">#REF!</definedName>
    <definedName name="___lb141">#REF!</definedName>
    <definedName name="___lb142" localSheetId="9">#REF!</definedName>
    <definedName name="___lb142">#REF!</definedName>
    <definedName name="___lb143" localSheetId="9">#REF!</definedName>
    <definedName name="___lb143">#REF!</definedName>
    <definedName name="___lb144" localSheetId="9">#REF!</definedName>
    <definedName name="___lb144">#REF!</definedName>
    <definedName name="___lb145" localSheetId="9">#REF!</definedName>
    <definedName name="___lb145">#REF!</definedName>
    <definedName name="___lb146" localSheetId="9">#REF!</definedName>
    <definedName name="___lb146">#REF!</definedName>
    <definedName name="___lb147" localSheetId="9">#REF!</definedName>
    <definedName name="___lb147">#REF!</definedName>
    <definedName name="___lb148" localSheetId="9">#REF!</definedName>
    <definedName name="___lb148">#REF!</definedName>
    <definedName name="___lb149" localSheetId="9">#REF!</definedName>
    <definedName name="___lb149">#REF!</definedName>
    <definedName name="___lb15" localSheetId="9">#REF!</definedName>
    <definedName name="___lb15">#REF!</definedName>
    <definedName name="___lb150" localSheetId="9">#REF!</definedName>
    <definedName name="___lb150">#REF!</definedName>
    <definedName name="___lb151" localSheetId="9">#REF!</definedName>
    <definedName name="___lb151">#REF!</definedName>
    <definedName name="___lb152" localSheetId="9">#REF!</definedName>
    <definedName name="___lb152">#REF!</definedName>
    <definedName name="___lb153" localSheetId="9">#REF!</definedName>
    <definedName name="___lb153">#REF!</definedName>
    <definedName name="___lb154" localSheetId="9">#REF!</definedName>
    <definedName name="___lb154">#REF!</definedName>
    <definedName name="___lb155" localSheetId="9">#REF!</definedName>
    <definedName name="___lb155">#REF!</definedName>
    <definedName name="___lb156" localSheetId="9">#REF!</definedName>
    <definedName name="___lb156">#REF!</definedName>
    <definedName name="___lb157" localSheetId="9">#REF!</definedName>
    <definedName name="___lb157">#REF!</definedName>
    <definedName name="___lb158" localSheetId="9">#REF!</definedName>
    <definedName name="___lb158">#REF!</definedName>
    <definedName name="___lb159" localSheetId="9">#REF!</definedName>
    <definedName name="___lb159">#REF!</definedName>
    <definedName name="___lb16" localSheetId="9">#REF!</definedName>
    <definedName name="___lb16">#REF!</definedName>
    <definedName name="___lb160" localSheetId="9">#REF!</definedName>
    <definedName name="___lb160">#REF!</definedName>
    <definedName name="___lb161" localSheetId="9">#REF!</definedName>
    <definedName name="___lb161">#REF!</definedName>
    <definedName name="___lb162" localSheetId="9">#REF!</definedName>
    <definedName name="___lb162">#REF!</definedName>
    <definedName name="___lb163" localSheetId="9">#REF!</definedName>
    <definedName name="___lb163">#REF!</definedName>
    <definedName name="___lb164" localSheetId="9">#REF!</definedName>
    <definedName name="___lb164">#REF!</definedName>
    <definedName name="___lb165" localSheetId="9">#REF!</definedName>
    <definedName name="___lb165">#REF!</definedName>
    <definedName name="___lb166" localSheetId="9">#REF!</definedName>
    <definedName name="___lb166">#REF!</definedName>
    <definedName name="___lb167" localSheetId="9">#REF!</definedName>
    <definedName name="___lb167">#REF!</definedName>
    <definedName name="___lb168" localSheetId="9">#REF!</definedName>
    <definedName name="___lb168">#REF!</definedName>
    <definedName name="___lb169" localSheetId="9">#REF!</definedName>
    <definedName name="___lb169">#REF!</definedName>
    <definedName name="___lb17" localSheetId="9">#REF!</definedName>
    <definedName name="___lb17">#REF!</definedName>
    <definedName name="___lb170" localSheetId="9">#REF!</definedName>
    <definedName name="___lb170">#REF!</definedName>
    <definedName name="___lb171" localSheetId="9">#REF!</definedName>
    <definedName name="___lb171">#REF!</definedName>
    <definedName name="___lb172" localSheetId="9">#REF!</definedName>
    <definedName name="___lb172">#REF!</definedName>
    <definedName name="___lb173" localSheetId="9">#REF!</definedName>
    <definedName name="___lb173">#REF!</definedName>
    <definedName name="___lb174" localSheetId="9">#REF!</definedName>
    <definedName name="___lb174">#REF!</definedName>
    <definedName name="___lb175" localSheetId="9">#REF!</definedName>
    <definedName name="___lb175">#REF!</definedName>
    <definedName name="___lb176" localSheetId="9">#REF!</definedName>
    <definedName name="___lb176">#REF!</definedName>
    <definedName name="___lb177" localSheetId="9">#REF!</definedName>
    <definedName name="___lb177">#REF!</definedName>
    <definedName name="___lb178" localSheetId="9">#REF!</definedName>
    <definedName name="___lb178">#REF!</definedName>
    <definedName name="___lb179" localSheetId="9">#REF!</definedName>
    <definedName name="___lb179">#REF!</definedName>
    <definedName name="___lb18" localSheetId="9">#REF!</definedName>
    <definedName name="___lb18">#REF!</definedName>
    <definedName name="___lb180" localSheetId="9">#REF!</definedName>
    <definedName name="___lb180">#REF!</definedName>
    <definedName name="___lb181" localSheetId="9">#REF!</definedName>
    <definedName name="___lb181">#REF!</definedName>
    <definedName name="___lb182" localSheetId="9">#REF!</definedName>
    <definedName name="___lb182">#REF!</definedName>
    <definedName name="___lb183" localSheetId="9">#REF!</definedName>
    <definedName name="___lb183">#REF!</definedName>
    <definedName name="___lb184" localSheetId="9">#REF!</definedName>
    <definedName name="___lb184">#REF!</definedName>
    <definedName name="___lb185" localSheetId="9">#REF!</definedName>
    <definedName name="___lb185">#REF!</definedName>
    <definedName name="___lb186" localSheetId="9">#REF!</definedName>
    <definedName name="___lb186">#REF!</definedName>
    <definedName name="___lb187" localSheetId="9">#REF!</definedName>
    <definedName name="___lb187">#REF!</definedName>
    <definedName name="___lb19" localSheetId="9">#REF!</definedName>
    <definedName name="___lb19">#REF!</definedName>
    <definedName name="___lb2" localSheetId="9">#REF!</definedName>
    <definedName name="___lb2">#REF!</definedName>
    <definedName name="___lb20" localSheetId="9">#REF!</definedName>
    <definedName name="___lb20">#REF!</definedName>
    <definedName name="___lb21" localSheetId="9">#REF!</definedName>
    <definedName name="___lb21">#REF!</definedName>
    <definedName name="___lb22" localSheetId="9">#REF!</definedName>
    <definedName name="___lb22">#REF!</definedName>
    <definedName name="___lb23" localSheetId="9">#REF!</definedName>
    <definedName name="___lb23">#REF!</definedName>
    <definedName name="___lb24" localSheetId="9">#REF!</definedName>
    <definedName name="___lb24">#REF!</definedName>
    <definedName name="___lb25" localSheetId="9">#REF!</definedName>
    <definedName name="___lb25">#REF!</definedName>
    <definedName name="___lb26" localSheetId="9">#REF!</definedName>
    <definedName name="___lb26">#REF!</definedName>
    <definedName name="___lb27" localSheetId="9">#REF!</definedName>
    <definedName name="___lb27">#REF!</definedName>
    <definedName name="___lb28" localSheetId="9">#REF!</definedName>
    <definedName name="___lb28">#REF!</definedName>
    <definedName name="___lb29" localSheetId="9">#REF!</definedName>
    <definedName name="___lb29">#REF!</definedName>
    <definedName name="___lb3" localSheetId="9">#REF!</definedName>
    <definedName name="___lb3">#REF!</definedName>
    <definedName name="___lb30" localSheetId="9">#REF!</definedName>
    <definedName name="___lb30">#REF!</definedName>
    <definedName name="___lb31" localSheetId="9">#REF!</definedName>
    <definedName name="___lb31">#REF!</definedName>
    <definedName name="___lb32" localSheetId="9">#REF!</definedName>
    <definedName name="___lb32">#REF!</definedName>
    <definedName name="___lb33" localSheetId="9">#REF!</definedName>
    <definedName name="___lb33">#REF!</definedName>
    <definedName name="___lb34" localSheetId="9">#REF!</definedName>
    <definedName name="___lb34">#REF!</definedName>
    <definedName name="___lb35" localSheetId="9">#REF!</definedName>
    <definedName name="___lb35">#REF!</definedName>
    <definedName name="___lb36" localSheetId="9">#REF!</definedName>
    <definedName name="___lb36">#REF!</definedName>
    <definedName name="___lb37" localSheetId="9">#REF!</definedName>
    <definedName name="___lb37">#REF!</definedName>
    <definedName name="___lb38" localSheetId="9">#REF!</definedName>
    <definedName name="___lb38">#REF!</definedName>
    <definedName name="___lb39" localSheetId="9">#REF!</definedName>
    <definedName name="___lb39">#REF!</definedName>
    <definedName name="___lb4" localSheetId="9">#REF!</definedName>
    <definedName name="___lb4">#REF!</definedName>
    <definedName name="___lb40" localSheetId="9">#REF!</definedName>
    <definedName name="___lb40">#REF!</definedName>
    <definedName name="___lb41" localSheetId="9">#REF!</definedName>
    <definedName name="___lb41">#REF!</definedName>
    <definedName name="___lb42" localSheetId="9">#REF!</definedName>
    <definedName name="___lb42">#REF!</definedName>
    <definedName name="___lb44" localSheetId="9">#REF!</definedName>
    <definedName name="___lb44">#REF!</definedName>
    <definedName name="___lb45" localSheetId="9">#REF!</definedName>
    <definedName name="___lb45">#REF!</definedName>
    <definedName name="___lb46" localSheetId="9">#REF!</definedName>
    <definedName name="___lb46">#REF!</definedName>
    <definedName name="___lb47" localSheetId="9">#REF!</definedName>
    <definedName name="___lb47">#REF!</definedName>
    <definedName name="___lb48" localSheetId="9">#REF!</definedName>
    <definedName name="___lb48">#REF!</definedName>
    <definedName name="___lb49" localSheetId="9">#REF!</definedName>
    <definedName name="___lb49">#REF!</definedName>
    <definedName name="___lb5" localSheetId="9">#REF!</definedName>
    <definedName name="___lb5">#REF!</definedName>
    <definedName name="___lb50" localSheetId="9">#REF!</definedName>
    <definedName name="___lb50">#REF!</definedName>
    <definedName name="___lb51" localSheetId="9">#REF!</definedName>
    <definedName name="___lb51">#REF!</definedName>
    <definedName name="___lb52" localSheetId="9">#REF!</definedName>
    <definedName name="___lb52">#REF!</definedName>
    <definedName name="___lb53" localSheetId="9">#REF!</definedName>
    <definedName name="___lb53">#REF!</definedName>
    <definedName name="___lb54" localSheetId="9">#REF!</definedName>
    <definedName name="___lb54">#REF!</definedName>
    <definedName name="___lb55" localSheetId="9">#REF!</definedName>
    <definedName name="___lb55">#REF!</definedName>
    <definedName name="___lb56" localSheetId="9">#REF!</definedName>
    <definedName name="___lb56">#REF!</definedName>
    <definedName name="___lb57" localSheetId="9">#REF!</definedName>
    <definedName name="___lb57">#REF!</definedName>
    <definedName name="___lb58" localSheetId="9">#REF!</definedName>
    <definedName name="___lb58">#REF!</definedName>
    <definedName name="___lb59" localSheetId="9">#REF!</definedName>
    <definedName name="___lb59">#REF!</definedName>
    <definedName name="___lb6" localSheetId="9">#REF!</definedName>
    <definedName name="___lb6">#REF!</definedName>
    <definedName name="___lb60" localSheetId="9">#REF!</definedName>
    <definedName name="___lb60">#REF!</definedName>
    <definedName name="___lb61" localSheetId="9">#REF!</definedName>
    <definedName name="___lb61">#REF!</definedName>
    <definedName name="___lb62" localSheetId="9">#REF!</definedName>
    <definedName name="___lb62">#REF!</definedName>
    <definedName name="___lb63" localSheetId="9">#REF!</definedName>
    <definedName name="___lb63">#REF!</definedName>
    <definedName name="___lb64" localSheetId="9">#REF!</definedName>
    <definedName name="___lb64">#REF!</definedName>
    <definedName name="___lb65" localSheetId="9">#REF!</definedName>
    <definedName name="___lb65">#REF!</definedName>
    <definedName name="___lb66" localSheetId="9">#REF!</definedName>
    <definedName name="___lb66">#REF!</definedName>
    <definedName name="___lb67" localSheetId="9">#REF!</definedName>
    <definedName name="___lb67">#REF!</definedName>
    <definedName name="___lb68" localSheetId="9">#REF!</definedName>
    <definedName name="___lb68">#REF!</definedName>
    <definedName name="___lb69" localSheetId="9">#REF!</definedName>
    <definedName name="___lb69">#REF!</definedName>
    <definedName name="___lb7" localSheetId="9">#REF!</definedName>
    <definedName name="___lb7">#REF!</definedName>
    <definedName name="___lb70" localSheetId="9">#REF!</definedName>
    <definedName name="___lb70">#REF!</definedName>
    <definedName name="___lb71" localSheetId="9">#REF!</definedName>
    <definedName name="___lb71">#REF!</definedName>
    <definedName name="___lb72" localSheetId="9">#REF!</definedName>
    <definedName name="___lb72">#REF!</definedName>
    <definedName name="___lb73" localSheetId="9">#REF!</definedName>
    <definedName name="___lb73">#REF!</definedName>
    <definedName name="___lb74" localSheetId="9">#REF!</definedName>
    <definedName name="___lb74">#REF!</definedName>
    <definedName name="___lb75" localSheetId="9">#REF!</definedName>
    <definedName name="___lb75">#REF!</definedName>
    <definedName name="___lb76" localSheetId="9">#REF!</definedName>
    <definedName name="___lb76">#REF!</definedName>
    <definedName name="___lb77" localSheetId="9">#REF!</definedName>
    <definedName name="___lb77">#REF!</definedName>
    <definedName name="___lb78" localSheetId="9">#REF!</definedName>
    <definedName name="___lb78">#REF!</definedName>
    <definedName name="___lb79" localSheetId="9">#REF!</definedName>
    <definedName name="___lb79">#REF!</definedName>
    <definedName name="___lb8" localSheetId="9">#REF!</definedName>
    <definedName name="___lb8">#REF!</definedName>
    <definedName name="___lb80" localSheetId="9">#REF!</definedName>
    <definedName name="___lb80">#REF!</definedName>
    <definedName name="___lb81" localSheetId="9">#REF!</definedName>
    <definedName name="___lb81">#REF!</definedName>
    <definedName name="___lb82" localSheetId="9">#REF!</definedName>
    <definedName name="___lb82">#REF!</definedName>
    <definedName name="___lb83" localSheetId="9">#REF!</definedName>
    <definedName name="___lb83">#REF!</definedName>
    <definedName name="___lb84" localSheetId="9">#REF!</definedName>
    <definedName name="___lb84">#REF!</definedName>
    <definedName name="___lb85" localSheetId="9">#REF!</definedName>
    <definedName name="___lb85">#REF!</definedName>
    <definedName name="___lb86" localSheetId="9">#REF!</definedName>
    <definedName name="___lb86">#REF!</definedName>
    <definedName name="___lb87" localSheetId="9">#REF!</definedName>
    <definedName name="___lb87">#REF!</definedName>
    <definedName name="___lb88" localSheetId="9">#REF!</definedName>
    <definedName name="___lb88">#REF!</definedName>
    <definedName name="___lb89" localSheetId="9">#REF!</definedName>
    <definedName name="___lb89">#REF!</definedName>
    <definedName name="___lb9" localSheetId="9">#REF!</definedName>
    <definedName name="___lb9">#REF!</definedName>
    <definedName name="___lb90" localSheetId="9">#REF!</definedName>
    <definedName name="___lb90">#REF!</definedName>
    <definedName name="___lb91" localSheetId="9">#REF!</definedName>
    <definedName name="___lb91">#REF!</definedName>
    <definedName name="___lb92" localSheetId="9">#REF!</definedName>
    <definedName name="___lb92">#REF!</definedName>
    <definedName name="___lb93" localSheetId="9">#REF!</definedName>
    <definedName name="___lb93">#REF!</definedName>
    <definedName name="___lb94" localSheetId="9">#REF!</definedName>
    <definedName name="___lb94">#REF!</definedName>
    <definedName name="___lb95" localSheetId="9">#REF!</definedName>
    <definedName name="___lb95">#REF!</definedName>
    <definedName name="___lb96" localSheetId="9">#REF!</definedName>
    <definedName name="___lb96">#REF!</definedName>
    <definedName name="___lb97" localSheetId="9">#REF!</definedName>
    <definedName name="___lb97">#REF!</definedName>
    <definedName name="___lb98" localSheetId="9">#REF!</definedName>
    <definedName name="___lb98">#REF!</definedName>
    <definedName name="___lb99" localSheetId="9">#REF!</definedName>
    <definedName name="___lb99">#REF!</definedName>
    <definedName name="__lb1" localSheetId="9">#REF!</definedName>
    <definedName name="__lb1">#REF!</definedName>
    <definedName name="__lb10" localSheetId="9">#REF!</definedName>
    <definedName name="__lb10">#REF!</definedName>
    <definedName name="__lb100" localSheetId="9">#REF!</definedName>
    <definedName name="__lb100">#REF!</definedName>
    <definedName name="__lb101" localSheetId="9">#REF!</definedName>
    <definedName name="__lb101">#REF!</definedName>
    <definedName name="__lb102" localSheetId="9">#REF!</definedName>
    <definedName name="__lb102">#REF!</definedName>
    <definedName name="__lb103" localSheetId="9">#REF!</definedName>
    <definedName name="__lb103">#REF!</definedName>
    <definedName name="__lb104" localSheetId="9">#REF!</definedName>
    <definedName name="__lb104">#REF!</definedName>
    <definedName name="__lb105" localSheetId="9">#REF!</definedName>
    <definedName name="__lb105">#REF!</definedName>
    <definedName name="__lb106" localSheetId="9">#REF!</definedName>
    <definedName name="__lb106">#REF!</definedName>
    <definedName name="__lb107" localSheetId="9">#REF!</definedName>
    <definedName name="__lb107">#REF!</definedName>
    <definedName name="__lb108" localSheetId="9">#REF!</definedName>
    <definedName name="__lb108">#REF!</definedName>
    <definedName name="__lb109" localSheetId="9">#REF!</definedName>
    <definedName name="__lb109">#REF!</definedName>
    <definedName name="__lb11" localSheetId="9">#REF!</definedName>
    <definedName name="__lb11">#REF!</definedName>
    <definedName name="__lb110" localSheetId="9">#REF!</definedName>
    <definedName name="__lb110">#REF!</definedName>
    <definedName name="__lb111" localSheetId="9">#REF!</definedName>
    <definedName name="__lb111">#REF!</definedName>
    <definedName name="__lb112" localSheetId="9">#REF!</definedName>
    <definedName name="__lb112">#REF!</definedName>
    <definedName name="__lb113" localSheetId="9">#REF!</definedName>
    <definedName name="__lb113">#REF!</definedName>
    <definedName name="__lb114" localSheetId="9">#REF!</definedName>
    <definedName name="__lb114">#REF!</definedName>
    <definedName name="__lb115" localSheetId="9">#REF!</definedName>
    <definedName name="__lb115">#REF!</definedName>
    <definedName name="__lb116" localSheetId="9">#REF!</definedName>
    <definedName name="__lb116">#REF!</definedName>
    <definedName name="__lb117" localSheetId="9">#REF!</definedName>
    <definedName name="__lb117">#REF!</definedName>
    <definedName name="__lb118" localSheetId="9">#REF!</definedName>
    <definedName name="__lb118">#REF!</definedName>
    <definedName name="__lb119" localSheetId="9">#REF!</definedName>
    <definedName name="__lb119">#REF!</definedName>
    <definedName name="__lb12" localSheetId="9">#REF!</definedName>
    <definedName name="__lb12">#REF!</definedName>
    <definedName name="__lb120" localSheetId="9">#REF!</definedName>
    <definedName name="__lb120">#REF!</definedName>
    <definedName name="__lb121" localSheetId="9">#REF!</definedName>
    <definedName name="__lb121">#REF!</definedName>
    <definedName name="__lb122" localSheetId="9">#REF!</definedName>
    <definedName name="__lb122">#REF!</definedName>
    <definedName name="__lb123" localSheetId="9">#REF!</definedName>
    <definedName name="__lb123">#REF!</definedName>
    <definedName name="__lb124" localSheetId="9">#REF!</definedName>
    <definedName name="__lb124">#REF!</definedName>
    <definedName name="__lb125" localSheetId="9">#REF!</definedName>
    <definedName name="__lb125">#REF!</definedName>
    <definedName name="__lb126" localSheetId="9">#REF!</definedName>
    <definedName name="__lb126">#REF!</definedName>
    <definedName name="__lb127" localSheetId="9">#REF!</definedName>
    <definedName name="__lb127">#REF!</definedName>
    <definedName name="__lb128" localSheetId="9">#REF!</definedName>
    <definedName name="__lb128">#REF!</definedName>
    <definedName name="__lb129" localSheetId="9">#REF!</definedName>
    <definedName name="__lb129">#REF!</definedName>
    <definedName name="__lb13" localSheetId="9">#REF!</definedName>
    <definedName name="__lb13">#REF!</definedName>
    <definedName name="__lb130" localSheetId="9">#REF!</definedName>
    <definedName name="__lb130">#REF!</definedName>
    <definedName name="__lb131" localSheetId="9">#REF!</definedName>
    <definedName name="__lb131">#REF!</definedName>
    <definedName name="__lb132" localSheetId="9">#REF!</definedName>
    <definedName name="__lb132">#REF!</definedName>
    <definedName name="__lb133" localSheetId="9">#REF!</definedName>
    <definedName name="__lb133">#REF!</definedName>
    <definedName name="__lb134" localSheetId="9">#REF!</definedName>
    <definedName name="__lb134">#REF!</definedName>
    <definedName name="__lb135" localSheetId="9">#REF!</definedName>
    <definedName name="__lb135">#REF!</definedName>
    <definedName name="__lb136" localSheetId="9">#REF!</definedName>
    <definedName name="__lb136">#REF!</definedName>
    <definedName name="__lb137" localSheetId="9">#REF!</definedName>
    <definedName name="__lb137">#REF!</definedName>
    <definedName name="__lb138" localSheetId="9">#REF!</definedName>
    <definedName name="__lb138">#REF!</definedName>
    <definedName name="__lb139" localSheetId="9">#REF!</definedName>
    <definedName name="__lb139">#REF!</definedName>
    <definedName name="__lb14" localSheetId="9">#REF!</definedName>
    <definedName name="__lb14">#REF!</definedName>
    <definedName name="__lb140" localSheetId="9">#REF!</definedName>
    <definedName name="__lb140">#REF!</definedName>
    <definedName name="__lb141" localSheetId="9">#REF!</definedName>
    <definedName name="__lb141">#REF!</definedName>
    <definedName name="__lb142" localSheetId="9">#REF!</definedName>
    <definedName name="__lb142">#REF!</definedName>
    <definedName name="__lb143" localSheetId="9">#REF!</definedName>
    <definedName name="__lb143">#REF!</definedName>
    <definedName name="__lb144" localSheetId="9">#REF!</definedName>
    <definedName name="__lb144">#REF!</definedName>
    <definedName name="__lb145" localSheetId="9">#REF!</definedName>
    <definedName name="__lb145">#REF!</definedName>
    <definedName name="__lb146" localSheetId="9">#REF!</definedName>
    <definedName name="__lb146">#REF!</definedName>
    <definedName name="__lb147" localSheetId="9">#REF!</definedName>
    <definedName name="__lb147">#REF!</definedName>
    <definedName name="__lb148" localSheetId="9">#REF!</definedName>
    <definedName name="__lb148">#REF!</definedName>
    <definedName name="__lb149" localSheetId="9">#REF!</definedName>
    <definedName name="__lb149">#REF!</definedName>
    <definedName name="__lb15" localSheetId="9">#REF!</definedName>
    <definedName name="__lb15">#REF!</definedName>
    <definedName name="__lb150" localSheetId="9">#REF!</definedName>
    <definedName name="__lb150">#REF!</definedName>
    <definedName name="__lb151" localSheetId="9">#REF!</definedName>
    <definedName name="__lb151">#REF!</definedName>
    <definedName name="__lb152" localSheetId="9">#REF!</definedName>
    <definedName name="__lb152">#REF!</definedName>
    <definedName name="__lb153" localSheetId="9">#REF!</definedName>
    <definedName name="__lb153">#REF!</definedName>
    <definedName name="__lb154" localSheetId="9">#REF!</definedName>
    <definedName name="__lb154">#REF!</definedName>
    <definedName name="__lb155" localSheetId="9">#REF!</definedName>
    <definedName name="__lb155">#REF!</definedName>
    <definedName name="__lb156" localSheetId="9">#REF!</definedName>
    <definedName name="__lb156">#REF!</definedName>
    <definedName name="__lb157" localSheetId="9">#REF!</definedName>
    <definedName name="__lb157">#REF!</definedName>
    <definedName name="__lb158" localSheetId="9">#REF!</definedName>
    <definedName name="__lb158">#REF!</definedName>
    <definedName name="__lb159" localSheetId="9">#REF!</definedName>
    <definedName name="__lb159">#REF!</definedName>
    <definedName name="__lb16" localSheetId="9">#REF!</definedName>
    <definedName name="__lb16">#REF!</definedName>
    <definedName name="__lb160" localSheetId="9">#REF!</definedName>
    <definedName name="__lb160">#REF!</definedName>
    <definedName name="__lb161" localSheetId="9">#REF!</definedName>
    <definedName name="__lb161">#REF!</definedName>
    <definedName name="__lb162" localSheetId="9">#REF!</definedName>
    <definedName name="__lb162">#REF!</definedName>
    <definedName name="__lb163" localSheetId="9">#REF!</definedName>
    <definedName name="__lb163">#REF!</definedName>
    <definedName name="__lb164" localSheetId="9">#REF!</definedName>
    <definedName name="__lb164">#REF!</definedName>
    <definedName name="__lb165" localSheetId="9">#REF!</definedName>
    <definedName name="__lb165">#REF!</definedName>
    <definedName name="__lb166" localSheetId="9">#REF!</definedName>
    <definedName name="__lb166">#REF!</definedName>
    <definedName name="__lb167" localSheetId="9">#REF!</definedName>
    <definedName name="__lb167">#REF!</definedName>
    <definedName name="__lb168" localSheetId="9">#REF!</definedName>
    <definedName name="__lb168">#REF!</definedName>
    <definedName name="__lb169" localSheetId="9">#REF!</definedName>
    <definedName name="__lb169">#REF!</definedName>
    <definedName name="__lb17" localSheetId="9">#REF!</definedName>
    <definedName name="__lb17">#REF!</definedName>
    <definedName name="__lb170" localSheetId="9">#REF!</definedName>
    <definedName name="__lb170">#REF!</definedName>
    <definedName name="__lb171" localSheetId="9">#REF!</definedName>
    <definedName name="__lb171">#REF!</definedName>
    <definedName name="__lb172" localSheetId="9">#REF!</definedName>
    <definedName name="__lb172">#REF!</definedName>
    <definedName name="__lb173" localSheetId="9">#REF!</definedName>
    <definedName name="__lb173">#REF!</definedName>
    <definedName name="__lb174" localSheetId="9">#REF!</definedName>
    <definedName name="__lb174">#REF!</definedName>
    <definedName name="__lb175" localSheetId="9">#REF!</definedName>
    <definedName name="__lb175">#REF!</definedName>
    <definedName name="__lb176" localSheetId="9">#REF!</definedName>
    <definedName name="__lb176">#REF!</definedName>
    <definedName name="__lb177" localSheetId="9">#REF!</definedName>
    <definedName name="__lb177">#REF!</definedName>
    <definedName name="__lb178" localSheetId="9">#REF!</definedName>
    <definedName name="__lb178">#REF!</definedName>
    <definedName name="__lb179" localSheetId="9">#REF!</definedName>
    <definedName name="__lb179">#REF!</definedName>
    <definedName name="__lb18" localSheetId="9">#REF!</definedName>
    <definedName name="__lb18">#REF!</definedName>
    <definedName name="__lb180" localSheetId="9">#REF!</definedName>
    <definedName name="__lb180">#REF!</definedName>
    <definedName name="__lb181" localSheetId="9">#REF!</definedName>
    <definedName name="__lb181">#REF!</definedName>
    <definedName name="__lb182" localSheetId="9">#REF!</definedName>
    <definedName name="__lb182">#REF!</definedName>
    <definedName name="__lb183" localSheetId="9">#REF!</definedName>
    <definedName name="__lb183">#REF!</definedName>
    <definedName name="__lb184" localSheetId="9">#REF!</definedName>
    <definedName name="__lb184">#REF!</definedName>
    <definedName name="__lb185" localSheetId="9">#REF!</definedName>
    <definedName name="__lb185">#REF!</definedName>
    <definedName name="__lb186" localSheetId="9">#REF!</definedName>
    <definedName name="__lb186">#REF!</definedName>
    <definedName name="__lb187" localSheetId="9">#REF!</definedName>
    <definedName name="__lb187">#REF!</definedName>
    <definedName name="__lb19" localSheetId="9">#REF!</definedName>
    <definedName name="__lb19">#REF!</definedName>
    <definedName name="__lb2" localSheetId="9">#REF!</definedName>
    <definedName name="__lb2">#REF!</definedName>
    <definedName name="__lb20" localSheetId="9">#REF!</definedName>
    <definedName name="__lb20">#REF!</definedName>
    <definedName name="__lb21" localSheetId="9">#REF!</definedName>
    <definedName name="__lb21">#REF!</definedName>
    <definedName name="__lb22" localSheetId="9">#REF!</definedName>
    <definedName name="__lb22">#REF!</definedName>
    <definedName name="__lb23" localSheetId="9">#REF!</definedName>
    <definedName name="__lb23">#REF!</definedName>
    <definedName name="__lb24" localSheetId="9">#REF!</definedName>
    <definedName name="__lb24">#REF!</definedName>
    <definedName name="__lb25" localSheetId="9">#REF!</definedName>
    <definedName name="__lb25">#REF!</definedName>
    <definedName name="__lb26" localSheetId="9">#REF!</definedName>
    <definedName name="__lb26">#REF!</definedName>
    <definedName name="__lb27" localSheetId="9">#REF!</definedName>
    <definedName name="__lb27">#REF!</definedName>
    <definedName name="__lb28" localSheetId="9">#REF!</definedName>
    <definedName name="__lb28">#REF!</definedName>
    <definedName name="__lb29" localSheetId="9">#REF!</definedName>
    <definedName name="__lb29">#REF!</definedName>
    <definedName name="__lb3" localSheetId="9">#REF!</definedName>
    <definedName name="__lb3">#REF!</definedName>
    <definedName name="__lb30" localSheetId="9">#REF!</definedName>
    <definedName name="__lb30">#REF!</definedName>
    <definedName name="__lb31" localSheetId="9">#REF!</definedName>
    <definedName name="__lb31">#REF!</definedName>
    <definedName name="__lb32" localSheetId="9">#REF!</definedName>
    <definedName name="__lb32">#REF!</definedName>
    <definedName name="__lb33" localSheetId="9">#REF!</definedName>
    <definedName name="__lb33">#REF!</definedName>
    <definedName name="__lb34" localSheetId="9">#REF!</definedName>
    <definedName name="__lb34">#REF!</definedName>
    <definedName name="__lb35" localSheetId="9">#REF!</definedName>
    <definedName name="__lb35">#REF!</definedName>
    <definedName name="__lb36" localSheetId="9">#REF!</definedName>
    <definedName name="__lb36">#REF!</definedName>
    <definedName name="__lb37" localSheetId="9">#REF!</definedName>
    <definedName name="__lb37">#REF!</definedName>
    <definedName name="__lb38" localSheetId="9">#REF!</definedName>
    <definedName name="__lb38">#REF!</definedName>
    <definedName name="__lb39" localSheetId="9">#REF!</definedName>
    <definedName name="__lb39">#REF!</definedName>
    <definedName name="__lb4" localSheetId="9">#REF!</definedName>
    <definedName name="__lb4">#REF!</definedName>
    <definedName name="__lb40" localSheetId="9">#REF!</definedName>
    <definedName name="__lb40">#REF!</definedName>
    <definedName name="__lb41" localSheetId="9">#REF!</definedName>
    <definedName name="__lb41">#REF!</definedName>
    <definedName name="__lb42" localSheetId="9">#REF!</definedName>
    <definedName name="__lb42">#REF!</definedName>
    <definedName name="__lb43" localSheetId="9">#REF!</definedName>
    <definedName name="__lb43">#REF!</definedName>
    <definedName name="__lb44" localSheetId="9">#REF!</definedName>
    <definedName name="__lb44">#REF!</definedName>
    <definedName name="__lb45" localSheetId="9">#REF!</definedName>
    <definedName name="__lb45">#REF!</definedName>
    <definedName name="__lb46" localSheetId="9">#REF!</definedName>
    <definedName name="__lb46">#REF!</definedName>
    <definedName name="__lb47" localSheetId="9">#REF!</definedName>
    <definedName name="__lb47">#REF!</definedName>
    <definedName name="__lb48" localSheetId="9">#REF!</definedName>
    <definedName name="__lb48">#REF!</definedName>
    <definedName name="__lb49" localSheetId="9">#REF!</definedName>
    <definedName name="__lb49">#REF!</definedName>
    <definedName name="__lb5" localSheetId="9">#REF!</definedName>
    <definedName name="__lb5">#REF!</definedName>
    <definedName name="__lb50" localSheetId="9">#REF!</definedName>
    <definedName name="__lb50">#REF!</definedName>
    <definedName name="__lb51" localSheetId="9">#REF!</definedName>
    <definedName name="__lb51">#REF!</definedName>
    <definedName name="__lb52" localSheetId="9">#REF!</definedName>
    <definedName name="__lb52">#REF!</definedName>
    <definedName name="__lb53" localSheetId="9">#REF!</definedName>
    <definedName name="__lb53">#REF!</definedName>
    <definedName name="__lb54" localSheetId="9">#REF!</definedName>
    <definedName name="__lb54">#REF!</definedName>
    <definedName name="__lb55" localSheetId="9">#REF!</definedName>
    <definedName name="__lb55">#REF!</definedName>
    <definedName name="__lb56" localSheetId="9">#REF!</definedName>
    <definedName name="__lb56">#REF!</definedName>
    <definedName name="__lb57" localSheetId="9">#REF!</definedName>
    <definedName name="__lb57">#REF!</definedName>
    <definedName name="__lb58" localSheetId="9">#REF!</definedName>
    <definedName name="__lb58">#REF!</definedName>
    <definedName name="__lb59" localSheetId="9">#REF!</definedName>
    <definedName name="__lb59">#REF!</definedName>
    <definedName name="__lb6" localSheetId="9">#REF!</definedName>
    <definedName name="__lb6">#REF!</definedName>
    <definedName name="__lb60" localSheetId="9">#REF!</definedName>
    <definedName name="__lb60">#REF!</definedName>
    <definedName name="__lb61" localSheetId="9">#REF!</definedName>
    <definedName name="__lb61">#REF!</definedName>
    <definedName name="__lb62" localSheetId="9">#REF!</definedName>
    <definedName name="__lb62">#REF!</definedName>
    <definedName name="__lb63" localSheetId="9">#REF!</definedName>
    <definedName name="__lb63">#REF!</definedName>
    <definedName name="__lb64" localSheetId="9">#REF!</definedName>
    <definedName name="__lb64">#REF!</definedName>
    <definedName name="__lb65" localSheetId="9">#REF!</definedName>
    <definedName name="__lb65">#REF!</definedName>
    <definedName name="__lb66" localSheetId="9">#REF!</definedName>
    <definedName name="__lb66">#REF!</definedName>
    <definedName name="__lb67" localSheetId="9">#REF!</definedName>
    <definedName name="__lb67">#REF!</definedName>
    <definedName name="__lb68" localSheetId="9">#REF!</definedName>
    <definedName name="__lb68">#REF!</definedName>
    <definedName name="__lb69" localSheetId="9">#REF!</definedName>
    <definedName name="__lb69">#REF!</definedName>
    <definedName name="__lb7" localSheetId="9">#REF!</definedName>
    <definedName name="__lb7">#REF!</definedName>
    <definedName name="__lb70" localSheetId="9">#REF!</definedName>
    <definedName name="__lb70">#REF!</definedName>
    <definedName name="__lb71" localSheetId="9">#REF!</definedName>
    <definedName name="__lb71">#REF!</definedName>
    <definedName name="__lb72" localSheetId="9">#REF!</definedName>
    <definedName name="__lb72">#REF!</definedName>
    <definedName name="__lb73" localSheetId="9">#REF!</definedName>
    <definedName name="__lb73">#REF!</definedName>
    <definedName name="__lb74" localSheetId="9">#REF!</definedName>
    <definedName name="__lb74">#REF!</definedName>
    <definedName name="__lb75" localSheetId="9">#REF!</definedName>
    <definedName name="__lb75">#REF!</definedName>
    <definedName name="__lb76" localSheetId="9">#REF!</definedName>
    <definedName name="__lb76">#REF!</definedName>
    <definedName name="__lb77" localSheetId="9">#REF!</definedName>
    <definedName name="__lb77">#REF!</definedName>
    <definedName name="__lb78" localSheetId="9">#REF!</definedName>
    <definedName name="__lb78">#REF!</definedName>
    <definedName name="__lb79" localSheetId="9">#REF!</definedName>
    <definedName name="__lb79">#REF!</definedName>
    <definedName name="__lb8" localSheetId="9">#REF!</definedName>
    <definedName name="__lb8">#REF!</definedName>
    <definedName name="__lb80" localSheetId="9">#REF!</definedName>
    <definedName name="__lb80">#REF!</definedName>
    <definedName name="__lb81" localSheetId="9">#REF!</definedName>
    <definedName name="__lb81">#REF!</definedName>
    <definedName name="__lb82" localSheetId="9">#REF!</definedName>
    <definedName name="__lb82">#REF!</definedName>
    <definedName name="__lb83" localSheetId="9">#REF!</definedName>
    <definedName name="__lb83">#REF!</definedName>
    <definedName name="__lb84" localSheetId="9">#REF!</definedName>
    <definedName name="__lb84">#REF!</definedName>
    <definedName name="__lb85" localSheetId="9">#REF!</definedName>
    <definedName name="__lb85">#REF!</definedName>
    <definedName name="__lb86" localSheetId="9">#REF!</definedName>
    <definedName name="__lb86">#REF!</definedName>
    <definedName name="__lb87" localSheetId="9">#REF!</definedName>
    <definedName name="__lb87">#REF!</definedName>
    <definedName name="__lb88" localSheetId="9">#REF!</definedName>
    <definedName name="__lb88">#REF!</definedName>
    <definedName name="__lb89" localSheetId="9">#REF!</definedName>
    <definedName name="__lb89">#REF!</definedName>
    <definedName name="__lb9" localSheetId="9">#REF!</definedName>
    <definedName name="__lb9">#REF!</definedName>
    <definedName name="__lb90" localSheetId="9">#REF!</definedName>
    <definedName name="__lb90">#REF!</definedName>
    <definedName name="__lb91" localSheetId="9">#REF!</definedName>
    <definedName name="__lb91">#REF!</definedName>
    <definedName name="__lb92" localSheetId="9">#REF!</definedName>
    <definedName name="__lb92">#REF!</definedName>
    <definedName name="__lb93" localSheetId="9">#REF!</definedName>
    <definedName name="__lb93">#REF!</definedName>
    <definedName name="__lb94" localSheetId="9">#REF!</definedName>
    <definedName name="__lb94">#REF!</definedName>
    <definedName name="__lb95" localSheetId="9">#REF!</definedName>
    <definedName name="__lb95">#REF!</definedName>
    <definedName name="__lb96" localSheetId="9">#REF!</definedName>
    <definedName name="__lb96">#REF!</definedName>
    <definedName name="__lb97" localSheetId="9">#REF!</definedName>
    <definedName name="__lb97">#REF!</definedName>
    <definedName name="__lb98" localSheetId="9">#REF!</definedName>
    <definedName name="__lb98">#REF!</definedName>
    <definedName name="__lb99" localSheetId="9">#REF!</definedName>
    <definedName name="__lb99">#REF!</definedName>
    <definedName name="_lb1" localSheetId="9">#REF!</definedName>
    <definedName name="_lb1">#REF!</definedName>
    <definedName name="_lb10" localSheetId="9">#REF!</definedName>
    <definedName name="_lb10">#REF!</definedName>
    <definedName name="_lb100" localSheetId="9">#REF!</definedName>
    <definedName name="_lb100">#REF!</definedName>
    <definedName name="_lb101" localSheetId="9">#REF!</definedName>
    <definedName name="_lb101">#REF!</definedName>
    <definedName name="_lb102" localSheetId="9">#REF!</definedName>
    <definedName name="_lb102">#REF!</definedName>
    <definedName name="_lb103" localSheetId="9">#REF!</definedName>
    <definedName name="_lb103">#REF!</definedName>
    <definedName name="_lb104" localSheetId="9">#REF!</definedName>
    <definedName name="_lb104">#REF!</definedName>
    <definedName name="_lb105" localSheetId="9">#REF!</definedName>
    <definedName name="_lb105">#REF!</definedName>
    <definedName name="_lb106" localSheetId="9">#REF!</definedName>
    <definedName name="_lb106">#REF!</definedName>
    <definedName name="_lb107" localSheetId="9">#REF!</definedName>
    <definedName name="_lb107">#REF!</definedName>
    <definedName name="_lb108" localSheetId="9">#REF!</definedName>
    <definedName name="_lb108">#REF!</definedName>
    <definedName name="_lb109" localSheetId="9">#REF!</definedName>
    <definedName name="_lb109">#REF!</definedName>
    <definedName name="_lb11" localSheetId="9">#REF!</definedName>
    <definedName name="_lb11">#REF!</definedName>
    <definedName name="_lb110" localSheetId="9">#REF!</definedName>
    <definedName name="_lb110">#REF!</definedName>
    <definedName name="_lb111" localSheetId="9">#REF!</definedName>
    <definedName name="_lb111">#REF!</definedName>
    <definedName name="_lb112" localSheetId="9">#REF!</definedName>
    <definedName name="_lb112">#REF!</definedName>
    <definedName name="_lb113" localSheetId="9">#REF!</definedName>
    <definedName name="_lb113">#REF!</definedName>
    <definedName name="_lb114" localSheetId="9">#REF!</definedName>
    <definedName name="_lb114">#REF!</definedName>
    <definedName name="_lb115" localSheetId="9">#REF!</definedName>
    <definedName name="_lb115">#REF!</definedName>
    <definedName name="_lb116" localSheetId="9">#REF!</definedName>
    <definedName name="_lb116">#REF!</definedName>
    <definedName name="_lb117" localSheetId="9">#REF!</definedName>
    <definedName name="_lb117">#REF!</definedName>
    <definedName name="_lb118" localSheetId="9">#REF!</definedName>
    <definedName name="_lb118">#REF!</definedName>
    <definedName name="_lb119" localSheetId="9">#REF!</definedName>
    <definedName name="_lb119">#REF!</definedName>
    <definedName name="_lb12" localSheetId="9">#REF!</definedName>
    <definedName name="_lb12">#REF!</definedName>
    <definedName name="_lb120" localSheetId="9">#REF!</definedName>
    <definedName name="_lb120">#REF!</definedName>
    <definedName name="_lb121" localSheetId="9">#REF!</definedName>
    <definedName name="_lb121">#REF!</definedName>
    <definedName name="_lb122" localSheetId="9">#REF!</definedName>
    <definedName name="_lb122">#REF!</definedName>
    <definedName name="_lb123" localSheetId="9">#REF!</definedName>
    <definedName name="_lb123">#REF!</definedName>
    <definedName name="_lb124" localSheetId="9">#REF!</definedName>
    <definedName name="_lb124">#REF!</definedName>
    <definedName name="_lb125" localSheetId="9">#REF!</definedName>
    <definedName name="_lb125">#REF!</definedName>
    <definedName name="_lb126" localSheetId="9">#REF!</definedName>
    <definedName name="_lb126">#REF!</definedName>
    <definedName name="_lb127" localSheetId="9">#REF!</definedName>
    <definedName name="_lb127">#REF!</definedName>
    <definedName name="_lb128" localSheetId="9">#REF!</definedName>
    <definedName name="_lb128">#REF!</definedName>
    <definedName name="_lb129" localSheetId="9">#REF!</definedName>
    <definedName name="_lb129">#REF!</definedName>
    <definedName name="_lb13" localSheetId="9">#REF!</definedName>
    <definedName name="_lb13">#REF!</definedName>
    <definedName name="_lb130" localSheetId="9">#REF!</definedName>
    <definedName name="_lb130">#REF!</definedName>
    <definedName name="_lb131" localSheetId="9">#REF!</definedName>
    <definedName name="_lb131">#REF!</definedName>
    <definedName name="_lb132" localSheetId="9">#REF!</definedName>
    <definedName name="_lb132">#REF!</definedName>
    <definedName name="_lb133" localSheetId="9">#REF!</definedName>
    <definedName name="_lb133">#REF!</definedName>
    <definedName name="_lb134" localSheetId="9">#REF!</definedName>
    <definedName name="_lb134">#REF!</definedName>
    <definedName name="_lb135" localSheetId="9">#REF!</definedName>
    <definedName name="_lb135">#REF!</definedName>
    <definedName name="_lb136" localSheetId="9">#REF!</definedName>
    <definedName name="_lb136">#REF!</definedName>
    <definedName name="_lb137" localSheetId="9">#REF!</definedName>
    <definedName name="_lb137">#REF!</definedName>
    <definedName name="_lb138" localSheetId="9">#REF!</definedName>
    <definedName name="_lb138">#REF!</definedName>
    <definedName name="_lb139" localSheetId="9">#REF!</definedName>
    <definedName name="_lb139">#REF!</definedName>
    <definedName name="_lb14" localSheetId="9">#REF!</definedName>
    <definedName name="_lb14">#REF!</definedName>
    <definedName name="_lb140" localSheetId="9">#REF!</definedName>
    <definedName name="_lb140">#REF!</definedName>
    <definedName name="_lb141" localSheetId="9">#REF!</definedName>
    <definedName name="_lb141">#REF!</definedName>
    <definedName name="_lb142" localSheetId="9">#REF!</definedName>
    <definedName name="_lb142">#REF!</definedName>
    <definedName name="_lb143" localSheetId="9">#REF!</definedName>
    <definedName name="_lb143">#REF!</definedName>
    <definedName name="_lb144" localSheetId="9">#REF!</definedName>
    <definedName name="_lb144">#REF!</definedName>
    <definedName name="_lb145" localSheetId="9">#REF!</definedName>
    <definedName name="_lb145">#REF!</definedName>
    <definedName name="_lb146" localSheetId="9">#REF!</definedName>
    <definedName name="_lb146">#REF!</definedName>
    <definedName name="_lb147" localSheetId="9">#REF!</definedName>
    <definedName name="_lb147">#REF!</definedName>
    <definedName name="_lb148" localSheetId="9">#REF!</definedName>
    <definedName name="_lb148">#REF!</definedName>
    <definedName name="_lb149" localSheetId="9">#REF!</definedName>
    <definedName name="_lb149">#REF!</definedName>
    <definedName name="_lb15" localSheetId="9">#REF!</definedName>
    <definedName name="_lb15">#REF!</definedName>
    <definedName name="_lb150" localSheetId="9">#REF!</definedName>
    <definedName name="_lb150">#REF!</definedName>
    <definedName name="_lb151" localSheetId="9">#REF!</definedName>
    <definedName name="_lb151">#REF!</definedName>
    <definedName name="_lb152" localSheetId="9">#REF!</definedName>
    <definedName name="_lb152">#REF!</definedName>
    <definedName name="_lb153" localSheetId="9">#REF!</definedName>
    <definedName name="_lb153">#REF!</definedName>
    <definedName name="_lb154" localSheetId="9">#REF!</definedName>
    <definedName name="_lb154">#REF!</definedName>
    <definedName name="_lb155" localSheetId="9">#REF!</definedName>
    <definedName name="_lb155">#REF!</definedName>
    <definedName name="_lb156" localSheetId="9">#REF!</definedName>
    <definedName name="_lb156">#REF!</definedName>
    <definedName name="_lb157" localSheetId="9">#REF!</definedName>
    <definedName name="_lb157">#REF!</definedName>
    <definedName name="_lb158" localSheetId="9">#REF!</definedName>
    <definedName name="_lb158">#REF!</definedName>
    <definedName name="_lb159" localSheetId="9">#REF!</definedName>
    <definedName name="_lb159">#REF!</definedName>
    <definedName name="_lb16" localSheetId="9">#REF!</definedName>
    <definedName name="_lb16">#REF!</definedName>
    <definedName name="_lb160" localSheetId="9">#REF!</definedName>
    <definedName name="_lb160">#REF!</definedName>
    <definedName name="_lb161" localSheetId="9">#REF!</definedName>
    <definedName name="_lb161">#REF!</definedName>
    <definedName name="_lb162" localSheetId="9">#REF!</definedName>
    <definedName name="_lb162">#REF!</definedName>
    <definedName name="_lb163" localSheetId="9">#REF!</definedName>
    <definedName name="_lb163">#REF!</definedName>
    <definedName name="_lb164" localSheetId="9">#REF!</definedName>
    <definedName name="_lb164">#REF!</definedName>
    <definedName name="_lb165" localSheetId="9">#REF!</definedName>
    <definedName name="_lb165">#REF!</definedName>
    <definedName name="_lb166" localSheetId="9">#REF!</definedName>
    <definedName name="_lb166">#REF!</definedName>
    <definedName name="_lb167" localSheetId="9">#REF!</definedName>
    <definedName name="_lb167">#REF!</definedName>
    <definedName name="_lb168" localSheetId="9">#REF!</definedName>
    <definedName name="_lb168">#REF!</definedName>
    <definedName name="_lb169" localSheetId="9">#REF!</definedName>
    <definedName name="_lb169">#REF!</definedName>
    <definedName name="_lb17" localSheetId="9">#REF!</definedName>
    <definedName name="_lb17">#REF!</definedName>
    <definedName name="_lb170" localSheetId="9">#REF!</definedName>
    <definedName name="_lb170">#REF!</definedName>
    <definedName name="_lb171" localSheetId="9">#REF!</definedName>
    <definedName name="_lb171">#REF!</definedName>
    <definedName name="_lb172" localSheetId="9">#REF!</definedName>
    <definedName name="_lb172">#REF!</definedName>
    <definedName name="_lb173" localSheetId="9">#REF!</definedName>
    <definedName name="_lb173">#REF!</definedName>
    <definedName name="_lb174" localSheetId="9">#REF!</definedName>
    <definedName name="_lb174">#REF!</definedName>
    <definedName name="_lb175" localSheetId="9">#REF!</definedName>
    <definedName name="_lb175">#REF!</definedName>
    <definedName name="_lb176" localSheetId="9">#REF!</definedName>
    <definedName name="_lb176">#REF!</definedName>
    <definedName name="_lb177" localSheetId="9">#REF!</definedName>
    <definedName name="_lb177">#REF!</definedName>
    <definedName name="_lb178" localSheetId="9">#REF!</definedName>
    <definedName name="_lb178">#REF!</definedName>
    <definedName name="_lb179" localSheetId="9">#REF!</definedName>
    <definedName name="_lb179">#REF!</definedName>
    <definedName name="_lb18" localSheetId="9">#REF!</definedName>
    <definedName name="_lb18">#REF!</definedName>
    <definedName name="_lb180" localSheetId="9">#REF!</definedName>
    <definedName name="_lb180">#REF!</definedName>
    <definedName name="_lb181" localSheetId="9">#REF!</definedName>
    <definedName name="_lb181">#REF!</definedName>
    <definedName name="_lb182" localSheetId="9">#REF!</definedName>
    <definedName name="_lb182">#REF!</definedName>
    <definedName name="_lb183" localSheetId="9">#REF!</definedName>
    <definedName name="_lb183">#REF!</definedName>
    <definedName name="_lb184" localSheetId="9">#REF!</definedName>
    <definedName name="_lb184">#REF!</definedName>
    <definedName name="_lb185" localSheetId="9">#REF!</definedName>
    <definedName name="_lb185">#REF!</definedName>
    <definedName name="_lb186" localSheetId="9">#REF!</definedName>
    <definedName name="_lb186">#REF!</definedName>
    <definedName name="_lb187" localSheetId="9">#REF!</definedName>
    <definedName name="_lb187">#REF!</definedName>
    <definedName name="_lb19" localSheetId="9">#REF!</definedName>
    <definedName name="_lb19">#REF!</definedName>
    <definedName name="_lb2" localSheetId="9">#REF!</definedName>
    <definedName name="_lb2">#REF!</definedName>
    <definedName name="_lb20" localSheetId="9">#REF!</definedName>
    <definedName name="_lb20">#REF!</definedName>
    <definedName name="_lb21" localSheetId="9">#REF!</definedName>
    <definedName name="_lb21">#REF!</definedName>
    <definedName name="_lb22" localSheetId="9">#REF!</definedName>
    <definedName name="_lb22">#REF!</definedName>
    <definedName name="_lb23" localSheetId="9">#REF!</definedName>
    <definedName name="_lb23">#REF!</definedName>
    <definedName name="_lb24" localSheetId="9">#REF!</definedName>
    <definedName name="_lb24">#REF!</definedName>
    <definedName name="_lb25" localSheetId="9">#REF!</definedName>
    <definedName name="_lb25">#REF!</definedName>
    <definedName name="_lb26" localSheetId="9">#REF!</definedName>
    <definedName name="_lb26">#REF!</definedName>
    <definedName name="_lb27" localSheetId="9">#REF!</definedName>
    <definedName name="_lb27">#REF!</definedName>
    <definedName name="_lb28" localSheetId="9">#REF!</definedName>
    <definedName name="_lb28">#REF!</definedName>
    <definedName name="_lb29" localSheetId="9">#REF!</definedName>
    <definedName name="_lb29">#REF!</definedName>
    <definedName name="_lb3" localSheetId="9">#REF!</definedName>
    <definedName name="_lb3">#REF!</definedName>
    <definedName name="_lb30" localSheetId="9">#REF!</definedName>
    <definedName name="_lb30">#REF!</definedName>
    <definedName name="_lb31" localSheetId="9">#REF!</definedName>
    <definedName name="_lb31">#REF!</definedName>
    <definedName name="_lb32" localSheetId="9">#REF!</definedName>
    <definedName name="_lb32">#REF!</definedName>
    <definedName name="_lb33" localSheetId="9">#REF!</definedName>
    <definedName name="_lb33">#REF!</definedName>
    <definedName name="_lb34" localSheetId="9">#REF!</definedName>
    <definedName name="_lb34">#REF!</definedName>
    <definedName name="_lb35" localSheetId="9">#REF!</definedName>
    <definedName name="_lb35">#REF!</definedName>
    <definedName name="_lb36" localSheetId="9">#REF!</definedName>
    <definedName name="_lb36">#REF!</definedName>
    <definedName name="_lb37" localSheetId="9">#REF!</definedName>
    <definedName name="_lb37">#REF!</definedName>
    <definedName name="_lb38" localSheetId="9">#REF!</definedName>
    <definedName name="_lb38">#REF!</definedName>
    <definedName name="_lb39" localSheetId="9">#REF!</definedName>
    <definedName name="_lb39">#REF!</definedName>
    <definedName name="_lb4" localSheetId="9">#REF!</definedName>
    <definedName name="_lb4">#REF!</definedName>
    <definedName name="_lb40" localSheetId="9">#REF!</definedName>
    <definedName name="_lb40">#REF!</definedName>
    <definedName name="_lb41" localSheetId="9">#REF!</definedName>
    <definedName name="_lb41">#REF!</definedName>
    <definedName name="_lb42" localSheetId="9">#REF!</definedName>
    <definedName name="_lb42">#REF!</definedName>
    <definedName name="_lb43" localSheetId="9">#REF!</definedName>
    <definedName name="_lb43">#REF!</definedName>
    <definedName name="_lb44" localSheetId="9">#REF!</definedName>
    <definedName name="_lb44">#REF!</definedName>
    <definedName name="_lb45" localSheetId="9">#REF!</definedName>
    <definedName name="_lb45">#REF!</definedName>
    <definedName name="_lb46" localSheetId="9">#REF!</definedName>
    <definedName name="_lb46">#REF!</definedName>
    <definedName name="_lb47" localSheetId="9">#REF!</definedName>
    <definedName name="_lb47">#REF!</definedName>
    <definedName name="_lb48" localSheetId="9">#REF!</definedName>
    <definedName name="_lb48">#REF!</definedName>
    <definedName name="_lb49" localSheetId="9">#REF!</definedName>
    <definedName name="_lb49">#REF!</definedName>
    <definedName name="_lb5" localSheetId="9">#REF!</definedName>
    <definedName name="_lb5">#REF!</definedName>
    <definedName name="_lb50" localSheetId="9">#REF!</definedName>
    <definedName name="_lb50">#REF!</definedName>
    <definedName name="_lb51" localSheetId="9">#REF!</definedName>
    <definedName name="_lb51">#REF!</definedName>
    <definedName name="_lb52" localSheetId="9">#REF!</definedName>
    <definedName name="_lb52">#REF!</definedName>
    <definedName name="_lb53" localSheetId="9">#REF!</definedName>
    <definedName name="_lb53">#REF!</definedName>
    <definedName name="_lb54" localSheetId="9">#REF!</definedName>
    <definedName name="_lb54">#REF!</definedName>
    <definedName name="_lb55" localSheetId="9">#REF!</definedName>
    <definedName name="_lb55">#REF!</definedName>
    <definedName name="_lb56" localSheetId="9">#REF!</definedName>
    <definedName name="_lb56">#REF!</definedName>
    <definedName name="_lb57" localSheetId="9">#REF!</definedName>
    <definedName name="_lb57">#REF!</definedName>
    <definedName name="_lb58" localSheetId="9">#REF!</definedName>
    <definedName name="_lb58">#REF!</definedName>
    <definedName name="_lb59" localSheetId="9">#REF!</definedName>
    <definedName name="_lb59">#REF!</definedName>
    <definedName name="_lb6" localSheetId="9">#REF!</definedName>
    <definedName name="_lb6">#REF!</definedName>
    <definedName name="_lb60" localSheetId="9">#REF!</definedName>
    <definedName name="_lb60">#REF!</definedName>
    <definedName name="_lb61" localSheetId="9">#REF!</definedName>
    <definedName name="_lb61">#REF!</definedName>
    <definedName name="_lb62" localSheetId="9">#REF!</definedName>
    <definedName name="_lb62">#REF!</definedName>
    <definedName name="_lb63" localSheetId="9">#REF!</definedName>
    <definedName name="_lb63">#REF!</definedName>
    <definedName name="_lb64" localSheetId="9">#REF!</definedName>
    <definedName name="_lb64">#REF!</definedName>
    <definedName name="_lb65" localSheetId="9">#REF!</definedName>
    <definedName name="_lb65">#REF!</definedName>
    <definedName name="_lb66" localSheetId="9">#REF!</definedName>
    <definedName name="_lb66">#REF!</definedName>
    <definedName name="_lb67" localSheetId="9">#REF!</definedName>
    <definedName name="_lb67">#REF!</definedName>
    <definedName name="_lb68" localSheetId="9">#REF!</definedName>
    <definedName name="_lb68">#REF!</definedName>
    <definedName name="_lb69" localSheetId="9">#REF!</definedName>
    <definedName name="_lb69">#REF!</definedName>
    <definedName name="_lb7" localSheetId="9">#REF!</definedName>
    <definedName name="_lb7">#REF!</definedName>
    <definedName name="_lb70" localSheetId="9">#REF!</definedName>
    <definedName name="_lb70">#REF!</definedName>
    <definedName name="_lb71" localSheetId="9">#REF!</definedName>
    <definedName name="_lb71">#REF!</definedName>
    <definedName name="_lb72" localSheetId="9">#REF!</definedName>
    <definedName name="_lb72">#REF!</definedName>
    <definedName name="_lb73" localSheetId="9">#REF!</definedName>
    <definedName name="_lb73">#REF!</definedName>
    <definedName name="_lb74" localSheetId="9">#REF!</definedName>
    <definedName name="_lb74">#REF!</definedName>
    <definedName name="_lb75" localSheetId="9">#REF!</definedName>
    <definedName name="_lb75">#REF!</definedName>
    <definedName name="_lb76" localSheetId="9">#REF!</definedName>
    <definedName name="_lb76">#REF!</definedName>
    <definedName name="_lb77" localSheetId="9">#REF!</definedName>
    <definedName name="_lb77">#REF!</definedName>
    <definedName name="_lb78" localSheetId="9">#REF!</definedName>
    <definedName name="_lb78">#REF!</definedName>
    <definedName name="_lb79" localSheetId="9">#REF!</definedName>
    <definedName name="_lb79">#REF!</definedName>
    <definedName name="_lb8" localSheetId="9">#REF!</definedName>
    <definedName name="_lb8">#REF!</definedName>
    <definedName name="_lb80" localSheetId="9">#REF!</definedName>
    <definedName name="_lb80">#REF!</definedName>
    <definedName name="_lb81" localSheetId="9">#REF!</definedName>
    <definedName name="_lb81">#REF!</definedName>
    <definedName name="_lb82" localSheetId="9">#REF!</definedName>
    <definedName name="_lb82">#REF!</definedName>
    <definedName name="_lb83" localSheetId="9">#REF!</definedName>
    <definedName name="_lb83">#REF!</definedName>
    <definedName name="_lb84" localSheetId="9">#REF!</definedName>
    <definedName name="_lb84">#REF!</definedName>
    <definedName name="_lb85" localSheetId="9">#REF!</definedName>
    <definedName name="_lb85">#REF!</definedName>
    <definedName name="_lb86" localSheetId="9">#REF!</definedName>
    <definedName name="_lb86">#REF!</definedName>
    <definedName name="_lb87" localSheetId="9">#REF!</definedName>
    <definedName name="_lb87">#REF!</definedName>
    <definedName name="_lb88" localSheetId="9">#REF!</definedName>
    <definedName name="_lb88">#REF!</definedName>
    <definedName name="_lb89" localSheetId="9">#REF!</definedName>
    <definedName name="_lb89">#REF!</definedName>
    <definedName name="_lb9" localSheetId="9">#REF!</definedName>
    <definedName name="_lb9">#REF!</definedName>
    <definedName name="_lb90" localSheetId="9">#REF!</definedName>
    <definedName name="_lb90">#REF!</definedName>
    <definedName name="_lb91" localSheetId="9">#REF!</definedName>
    <definedName name="_lb91">#REF!</definedName>
    <definedName name="_lb92" localSheetId="9">#REF!</definedName>
    <definedName name="_lb92">#REF!</definedName>
    <definedName name="_lb93" localSheetId="9">#REF!</definedName>
    <definedName name="_lb93">#REF!</definedName>
    <definedName name="_lb94" localSheetId="9">#REF!</definedName>
    <definedName name="_lb94">#REF!</definedName>
    <definedName name="_lb95" localSheetId="9">#REF!</definedName>
    <definedName name="_lb95">#REF!</definedName>
    <definedName name="_lb96" localSheetId="9">#REF!</definedName>
    <definedName name="_lb96">#REF!</definedName>
    <definedName name="_lb97" localSheetId="9">#REF!</definedName>
    <definedName name="_lb97">#REF!</definedName>
    <definedName name="_lb98" localSheetId="9">#REF!</definedName>
    <definedName name="_lb98">#REF!</definedName>
    <definedName name="_lb99" localSheetId="9">#REF!</definedName>
    <definedName name="_lb99">#REF!</definedName>
    <definedName name="a" localSheetId="9">#REF!</definedName>
    <definedName name="a">#REF!</definedName>
    <definedName name="A2158920J" localSheetId="9">#REF!,#REF!</definedName>
    <definedName name="A2158920J" localSheetId="1">#REF!,#REF!</definedName>
    <definedName name="A2158920J">'[1]ABS 3101 Data1'!$B$1:$B$10,'[1]ABS 3101 Data1'!$B$11:$B$52</definedName>
    <definedName name="A2158920J_Latest">'[1]ABS 3101 Data1'!$B$52</definedName>
    <definedName name="A2158921K" localSheetId="9">#REF!,#REF!</definedName>
    <definedName name="A2158921K" localSheetId="1">#REF!,#REF!</definedName>
    <definedName name="A2158921K">'[1]ABS 3101 Data1'!$C$1:$C$10,'[1]ABS 3101 Data1'!$C$11:$C$52</definedName>
    <definedName name="A2158922L" localSheetId="9">#REF!,#REF!</definedName>
    <definedName name="A2158922L" localSheetId="1">#REF!,#REF!</definedName>
    <definedName name="A2158922L">'[1]ABS 3101 Data1'!$D$1:$D$10,'[1]ABS 3101 Data1'!$D$11:$D$52</definedName>
    <definedName name="A2158923R" localSheetId="9">#REF!,#REF!</definedName>
    <definedName name="A2158923R" localSheetId="1">#REF!,#REF!</definedName>
    <definedName name="A2158923R">'[1]ABS 3101 Data1'!$E$1:$E$10,'[1]ABS 3101 Data1'!$E$11:$E$52</definedName>
    <definedName name="A2158924T" localSheetId="9">#REF!,#REF!</definedName>
    <definedName name="A2158924T" localSheetId="1">#REF!,#REF!</definedName>
    <definedName name="A2158924T">'[1]ABS 3101 Data1'!$F$1:$F$10,'[1]ABS 3101 Data1'!$F$11:$F$52</definedName>
    <definedName name="A2158925V" localSheetId="9">#REF!,#REF!</definedName>
    <definedName name="A2158925V" localSheetId="1">#REF!,#REF!</definedName>
    <definedName name="A2158925V">'[1]ABS 3101 Data1'!$G$1:$G$10,'[1]ABS 3101 Data1'!$G$11:$G$52</definedName>
    <definedName name="A2158926W" localSheetId="9">#REF!,#REF!</definedName>
    <definedName name="A2158926W" localSheetId="1">#REF!,#REF!</definedName>
    <definedName name="A2158926W">'[1]ABS 3101 Data1'!$H$1:$H$10,'[1]ABS 3101 Data1'!$H$11:$H$52</definedName>
    <definedName name="A2158927X" localSheetId="9">#REF!,#REF!</definedName>
    <definedName name="A2158927X" localSheetId="1">#REF!,#REF!</definedName>
    <definedName name="A2158927X">'[1]ABS 3101 Data1'!$I$1:$I$10,'[1]ABS 3101 Data1'!$I$11:$I$52</definedName>
    <definedName name="A2158928A" localSheetId="9">#REF!,#REF!</definedName>
    <definedName name="A2158928A" localSheetId="1">#REF!,#REF!</definedName>
    <definedName name="A2158928A">'[1]ABS 3101 Data1'!$J$1:$J$10,'[1]ABS 3101 Data1'!$J$11:$J$52</definedName>
    <definedName name="A2158929C" localSheetId="9">#REF!,#REF!</definedName>
    <definedName name="A2158929C" localSheetId="1">#REF!,#REF!</definedName>
    <definedName name="A2158929C">'[1]ABS 3101 Data1'!$K$1:$K$10,'[1]ABS 3101 Data1'!$K$11:$K$52</definedName>
    <definedName name="A2158930L" localSheetId="9">#REF!,#REF!</definedName>
    <definedName name="A2158930L" localSheetId="1">#REF!,#REF!</definedName>
    <definedName name="A2158930L">'[1]ABS 3101 Data1'!$L$1:$L$10,'[1]ABS 3101 Data1'!$L$11:$L$52</definedName>
    <definedName name="A2158931R" localSheetId="9">#REF!,#REF!</definedName>
    <definedName name="A2158931R" localSheetId="1">#REF!,#REF!</definedName>
    <definedName name="A2158931R">'[1]ABS 3101 Data1'!$M$1:$M$10,'[1]ABS 3101 Data1'!$M$11:$M$52</definedName>
    <definedName name="A2158932T" localSheetId="9">#REF!,#REF!</definedName>
    <definedName name="A2158932T" localSheetId="1">#REF!,#REF!</definedName>
    <definedName name="A2158932T">'[1]ABS 3101 Data1'!$N$1:$N$10,'[1]ABS 3101 Data1'!$N$11:$N$52</definedName>
    <definedName name="A2158933V" localSheetId="9">#REF!,#REF!</definedName>
    <definedName name="A2158933V" localSheetId="1">#REF!,#REF!</definedName>
    <definedName name="A2158933V">'[1]ABS 3101 Data1'!$O$1:$O$10,'[1]ABS 3101 Data1'!$O$11:$O$52</definedName>
    <definedName name="A2158934W" localSheetId="9">#REF!,#REF!</definedName>
    <definedName name="A2158934W" localSheetId="1">#REF!,#REF!</definedName>
    <definedName name="A2158934W">'[1]ABS 3101 Data1'!$P$1:$P$10,'[1]ABS 3101 Data1'!$P$11:$P$52</definedName>
    <definedName name="A2158935X" localSheetId="9">#REF!,#REF!</definedName>
    <definedName name="A2158935X" localSheetId="1">#REF!,#REF!</definedName>
    <definedName name="A2158935X">'[1]ABS 3101 Data1'!$Q$1:$Q$10,'[1]ABS 3101 Data1'!$Q$11:$Q$52</definedName>
    <definedName name="A2158936A" localSheetId="9">#REF!,#REF!</definedName>
    <definedName name="A2158936A" localSheetId="1">#REF!,#REF!</definedName>
    <definedName name="A2158936A">'[1]ABS 3101 Data1'!$R$1:$R$10,'[1]ABS 3101 Data1'!$R$11:$R$52</definedName>
    <definedName name="A2158937C" localSheetId="9">#REF!,#REF!</definedName>
    <definedName name="A2158937C" localSheetId="1">#REF!,#REF!</definedName>
    <definedName name="A2158937C">'[1]ABS 3101 Data1'!$S$1:$S$10,'[1]ABS 3101 Data1'!$S$11:$S$52</definedName>
    <definedName name="A2158938F" localSheetId="9">#REF!,#REF!</definedName>
    <definedName name="A2158938F" localSheetId="1">#REF!,#REF!</definedName>
    <definedName name="A2158938F">'[1]ABS 3101 Data1'!$T$1:$T$10,'[1]ABS 3101 Data1'!$T$11:$T$52</definedName>
    <definedName name="A2158939J" localSheetId="9">#REF!,#REF!</definedName>
    <definedName name="A2158939J" localSheetId="1">#REF!,#REF!</definedName>
    <definedName name="A2158939J">'[1]ABS 3101 Data1'!$U$1:$U$10,'[1]ABS 3101 Data1'!$U$11:$U$52</definedName>
    <definedName name="A2158940T" localSheetId="9">#REF!,#REF!</definedName>
    <definedName name="A2158940T" localSheetId="1">#REF!,#REF!</definedName>
    <definedName name="A2158940T">'[1]ABS 3101 Data1'!$V$1:$V$10,'[1]ABS 3101 Data1'!$V$11:$V$52</definedName>
    <definedName name="A2158941V" localSheetId="9">#REF!,#REF!</definedName>
    <definedName name="A2158941V" localSheetId="1">#REF!,#REF!</definedName>
    <definedName name="A2158941V">'[1]ABS 3101 Data1'!$W$1:$W$10,'[1]ABS 3101 Data1'!$W$11:$W$52</definedName>
    <definedName name="A2158942W" localSheetId="9">#REF!,#REF!</definedName>
    <definedName name="A2158942W" localSheetId="1">#REF!,#REF!</definedName>
    <definedName name="A2158942W">'[1]ABS 3101 Data1'!$X$1:$X$10,'[1]ABS 3101 Data1'!$X$11:$X$52</definedName>
    <definedName name="A2158943X" localSheetId="9">#REF!,#REF!</definedName>
    <definedName name="A2158943X" localSheetId="1">#REF!,#REF!</definedName>
    <definedName name="A2158943X">'[1]ABS 3101 Data1'!$Y$1:$Y$10,'[1]ABS 3101 Data1'!$Y$11:$Y$52</definedName>
    <definedName name="A2158944A" localSheetId="9">#REF!,#REF!</definedName>
    <definedName name="A2158944A" localSheetId="1">#REF!,#REF!</definedName>
    <definedName name="A2158944A">'[1]ABS 3101 Data1'!$Z$1:$Z$10,'[1]ABS 3101 Data1'!$Z$11:$Z$52</definedName>
    <definedName name="A2158945C" localSheetId="9">#REF!,#REF!</definedName>
    <definedName name="A2158945C" localSheetId="1">#REF!,#REF!</definedName>
    <definedName name="A2158945C">'[1]ABS 3101 Data1'!$AA$1:$AA$10,'[1]ABS 3101 Data1'!$AA$11:$AA$52</definedName>
    <definedName name="A2158946F" localSheetId="9">#REF!,#REF!</definedName>
    <definedName name="A2158946F" localSheetId="1">#REF!,#REF!</definedName>
    <definedName name="A2158946F">'[1]ABS 3101 Data1'!$AB$1:$AB$10,'[1]ABS 3101 Data1'!$AB$11:$AB$52</definedName>
    <definedName name="A2158947J" localSheetId="9">#REF!,#REF!</definedName>
    <definedName name="A2158947J" localSheetId="1">#REF!,#REF!</definedName>
    <definedName name="A2158947J">'[1]ABS 3101 Data1'!$AC$1:$AC$10,'[1]ABS 3101 Data1'!$AC$11:$AC$52</definedName>
    <definedName name="A2158948K" localSheetId="9">#REF!,#REF!</definedName>
    <definedName name="A2158948K" localSheetId="1">#REF!,#REF!</definedName>
    <definedName name="A2158948K">'[1]ABS 3101 Data1'!$AD$1:$AD$10,'[1]ABS 3101 Data1'!$AD$11:$AD$52</definedName>
    <definedName name="A2158949L" localSheetId="9">#REF!,#REF!</definedName>
    <definedName name="A2158949L" localSheetId="1">#REF!,#REF!</definedName>
    <definedName name="A2158949L">'[1]ABS 3101 Data1'!$AE$1:$AE$10,'[1]ABS 3101 Data1'!$AE$11:$AE$52</definedName>
    <definedName name="A2158950W" localSheetId="9">#REF!,#REF!</definedName>
    <definedName name="A2158950W" localSheetId="1">#REF!,#REF!</definedName>
    <definedName name="A2158950W">'[1]ABS 3101 Data1'!$AF$1:$AF$10,'[1]ABS 3101 Data1'!$AF$11:$AF$52</definedName>
    <definedName name="A2158951X" localSheetId="9">#REF!,#REF!</definedName>
    <definedName name="A2158951X" localSheetId="1">#REF!,#REF!</definedName>
    <definedName name="A2158951X">'[1]ABS 3101 Data1'!$AG$1:$AG$10,'[1]ABS 3101 Data1'!$AG$11:$AG$52</definedName>
    <definedName name="A2158952A" localSheetId="9">#REF!,#REF!</definedName>
    <definedName name="A2158952A" localSheetId="1">#REF!,#REF!</definedName>
    <definedName name="A2158952A">'[1]ABS 3101 Data1'!$AH$1:$AH$10,'[1]ABS 3101 Data1'!$AH$11:$AH$52</definedName>
    <definedName name="A2158953C" localSheetId="9">#REF!,#REF!</definedName>
    <definedName name="A2158953C" localSheetId="1">#REF!,#REF!</definedName>
    <definedName name="A2158953C">'[1]ABS 3101 Data1'!$AI$1:$AI$10,'[1]ABS 3101 Data1'!$AI$11:$AI$52</definedName>
    <definedName name="A2158954F" localSheetId="9">#REF!,#REF!</definedName>
    <definedName name="A2158954F" localSheetId="1">#REF!,#REF!</definedName>
    <definedName name="A2158954F">'[1]ABS 3101 Data1'!$AJ$1:$AJ$10,'[1]ABS 3101 Data1'!$AJ$11:$AJ$52</definedName>
    <definedName name="A2158955J" localSheetId="9">#REF!,#REF!</definedName>
    <definedName name="A2158955J" localSheetId="1">#REF!,#REF!</definedName>
    <definedName name="A2158955J">'[1]ABS 3101 Data1'!$AK$1:$AK$10,'[1]ABS 3101 Data1'!$AK$11:$AK$52</definedName>
    <definedName name="A2158956K" localSheetId="9">#REF!,#REF!</definedName>
    <definedName name="A2158956K" localSheetId="1">#REF!,#REF!</definedName>
    <definedName name="A2158956K">'[1]ABS 3101 Data1'!$AL$1:$AL$10,'[1]ABS 3101 Data1'!$AL$11:$AL$52</definedName>
    <definedName name="A2158957L" localSheetId="9">#REF!,#REF!</definedName>
    <definedName name="A2158957L" localSheetId="1">#REF!,#REF!</definedName>
    <definedName name="A2158957L">'[1]ABS 3101 Data1'!$AM$1:$AM$10,'[1]ABS 3101 Data1'!$AM$11:$AM$52</definedName>
    <definedName name="A2158958R" localSheetId="9">#REF!,#REF!</definedName>
    <definedName name="A2158958R" localSheetId="1">#REF!,#REF!</definedName>
    <definedName name="A2158958R">'[1]ABS 3101 Data1'!$AN$1:$AN$10,'[1]ABS 3101 Data1'!$AN$11:$AN$52</definedName>
    <definedName name="A2158959T" localSheetId="9">#REF!,#REF!</definedName>
    <definedName name="A2158959T" localSheetId="1">#REF!,#REF!</definedName>
    <definedName name="A2158959T">'[1]ABS 3101 Data1'!$AO$1:$AO$10,'[1]ABS 3101 Data1'!$AO$11:$AO$52</definedName>
    <definedName name="A2158960A" localSheetId="9">#REF!,#REF!</definedName>
    <definedName name="A2158960A" localSheetId="1">#REF!,#REF!</definedName>
    <definedName name="A2158960A">'[1]ABS 3101 Data1'!$AP$1:$AP$10,'[1]ABS 3101 Data1'!$AP$11:$AP$52</definedName>
    <definedName name="A2158961C" localSheetId="9">#REF!,#REF!</definedName>
    <definedName name="A2158961C" localSheetId="1">#REF!,#REF!</definedName>
    <definedName name="A2158961C">'[1]ABS 3101 Data1'!$AQ$1:$AQ$10,'[1]ABS 3101 Data1'!$AQ$11:$AQ$52</definedName>
    <definedName name="A2158962F" localSheetId="9">#REF!,#REF!</definedName>
    <definedName name="A2158962F" localSheetId="1">#REF!,#REF!</definedName>
    <definedName name="A2158962F">'[1]ABS 3101 Data1'!$AR$1:$AR$10,'[1]ABS 3101 Data1'!$AR$11:$AR$52</definedName>
    <definedName name="A2158963J" localSheetId="9">#REF!,#REF!</definedName>
    <definedName name="A2158963J" localSheetId="1">#REF!,#REF!</definedName>
    <definedName name="A2158963J">'[1]ABS 3101 Data1'!$AS$1:$AS$10,'[1]ABS 3101 Data1'!$AS$11:$AS$52</definedName>
    <definedName name="A2158964K" localSheetId="9">#REF!,#REF!</definedName>
    <definedName name="A2158964K" localSheetId="1">#REF!,#REF!</definedName>
    <definedName name="A2158964K">'[1]ABS 3101 Data1'!$AT$1:$AT$10,'[1]ABS 3101 Data1'!$AT$11:$AT$52</definedName>
    <definedName name="A2158965L" localSheetId="9">#REF!,#REF!</definedName>
    <definedName name="A2158965L" localSheetId="1">#REF!,#REF!</definedName>
    <definedName name="A2158965L">'[1]ABS 3101 Data1'!$AU$1:$AU$10,'[1]ABS 3101 Data1'!$AU$11:$AU$52</definedName>
    <definedName name="A2158966R" localSheetId="9">#REF!,#REF!</definedName>
    <definedName name="A2158966R" localSheetId="1">#REF!,#REF!</definedName>
    <definedName name="A2158966R">'[1]ABS 3101 Data1'!$AV$1:$AV$10,'[1]ABS 3101 Data1'!$AV$11:$AV$52</definedName>
    <definedName name="A2158967T" localSheetId="9">#REF!,#REF!</definedName>
    <definedName name="A2158967T" localSheetId="1">#REF!,#REF!</definedName>
    <definedName name="A2158967T">'[1]ABS 3101 Data1'!$AW$1:$AW$10,'[1]ABS 3101 Data1'!$AW$11:$AW$52</definedName>
    <definedName name="A2158968V" localSheetId="9">#REF!,#REF!</definedName>
    <definedName name="A2158968V" localSheetId="1">#REF!,#REF!</definedName>
    <definedName name="A2158968V">'[1]ABS 3101 Data1'!$AX$1:$AX$10,'[1]ABS 3101 Data1'!$AX$11:$AX$52</definedName>
    <definedName name="A2158969W" localSheetId="9">#REF!,#REF!</definedName>
    <definedName name="A2158969W" localSheetId="1">#REF!,#REF!</definedName>
    <definedName name="A2158969W">'[1]ABS 3101 Data1'!$AY$1:$AY$10,'[1]ABS 3101 Data1'!$AY$11:$AY$52</definedName>
    <definedName name="A2158970F" localSheetId="9">#REF!,#REF!</definedName>
    <definedName name="A2158970F" localSheetId="1">#REF!,#REF!</definedName>
    <definedName name="A2158970F">'[1]ABS 3101 Data1'!$AZ$1:$AZ$10,'[1]ABS 3101 Data1'!$AZ$11:$AZ$52</definedName>
    <definedName name="A2158971J" localSheetId="9">#REF!,#REF!</definedName>
    <definedName name="A2158971J" localSheetId="1">#REF!,#REF!</definedName>
    <definedName name="A2158971J">'[1]ABS 3101 Data1'!$BA$1:$BA$10,'[1]ABS 3101 Data1'!$BA$11:$BA$52</definedName>
    <definedName name="A2158972K" localSheetId="9">#REF!,#REF!</definedName>
    <definedName name="A2158972K" localSheetId="1">#REF!,#REF!</definedName>
    <definedName name="A2158972K">'[1]ABS 3101 Data1'!$BB$1:$BB$10,'[1]ABS 3101 Data1'!$BB$11:$BB$52</definedName>
    <definedName name="A2158973L" localSheetId="9">#REF!,#REF!</definedName>
    <definedName name="A2158973L" localSheetId="1">#REF!,#REF!</definedName>
    <definedName name="A2158973L">'[1]ABS 3101 Data1'!$BC$1:$BC$10,'[1]ABS 3101 Data1'!$BC$11:$BC$52</definedName>
    <definedName name="A2158974R" localSheetId="9">#REF!,#REF!</definedName>
    <definedName name="A2158974R" localSheetId="1">#REF!,#REF!</definedName>
    <definedName name="A2158974R">'[1]ABS 3101 Data1'!$BD$1:$BD$10,'[1]ABS 3101 Data1'!$BD$11:$BD$52</definedName>
    <definedName name="A2158975T" localSheetId="9">#REF!,#REF!</definedName>
    <definedName name="A2158975T" localSheetId="1">#REF!,#REF!</definedName>
    <definedName name="A2158975T">'[1]ABS 3101 Data1'!$BE$1:$BE$10,'[1]ABS 3101 Data1'!$BE$11:$BE$52</definedName>
    <definedName name="A2158976V" localSheetId="9">#REF!,#REF!</definedName>
    <definedName name="A2158976V" localSheetId="1">#REF!,#REF!</definedName>
    <definedName name="A2158976V">'[1]ABS 3101 Data1'!$BF$1:$BF$10,'[1]ABS 3101 Data1'!$BF$11:$BF$52</definedName>
    <definedName name="A2158977W" localSheetId="9">#REF!,#REF!</definedName>
    <definedName name="A2158977W" localSheetId="1">#REF!,#REF!</definedName>
    <definedName name="A2158977W">'[1]ABS 3101 Data1'!$BG$1:$BG$10,'[1]ABS 3101 Data1'!$BG$11:$BG$52</definedName>
    <definedName name="A2158978X" localSheetId="9">#REF!,#REF!</definedName>
    <definedName name="A2158978X" localSheetId="1">#REF!,#REF!</definedName>
    <definedName name="A2158978X">'[1]ABS 3101 Data1'!$BH$1:$BH$10,'[1]ABS 3101 Data1'!$BH$11:$BH$52</definedName>
    <definedName name="A2158979A" localSheetId="9">#REF!,#REF!</definedName>
    <definedName name="A2158979A" localSheetId="1">#REF!,#REF!</definedName>
    <definedName name="A2158979A">'[1]ABS 3101 Data1'!$BI$1:$BI$10,'[1]ABS 3101 Data1'!$BI$11:$BI$52</definedName>
    <definedName name="A2158980K" localSheetId="9">#REF!,#REF!</definedName>
    <definedName name="A2158980K" localSheetId="1">#REF!,#REF!</definedName>
    <definedName name="A2158980K">'[1]ABS 3101 Data1'!$BJ$1:$BJ$10,'[1]ABS 3101 Data1'!$BJ$11:$BJ$52</definedName>
    <definedName name="A2158981L" localSheetId="9">#REF!,#REF!</definedName>
    <definedName name="A2158981L" localSheetId="1">#REF!,#REF!</definedName>
    <definedName name="A2158981L">'[1]ABS 3101 Data1'!$BK$1:$BK$10,'[1]ABS 3101 Data1'!$BK$11:$BK$52</definedName>
    <definedName name="A2158982R" localSheetId="9">#REF!,#REF!</definedName>
    <definedName name="A2158982R" localSheetId="1">#REF!,#REF!</definedName>
    <definedName name="A2158982R">'[1]ABS 3101 Data1'!$BL$1:$BL$10,'[1]ABS 3101 Data1'!$BL$11:$BL$52</definedName>
    <definedName name="A2158983T" localSheetId="9">#REF!,#REF!</definedName>
    <definedName name="A2158983T" localSheetId="1">#REF!,#REF!</definedName>
    <definedName name="A2158983T">'[1]ABS 3101 Data1'!$BM$1:$BM$10,'[1]ABS 3101 Data1'!$BM$11:$BM$52</definedName>
    <definedName name="A2158984V" localSheetId="9">#REF!,#REF!</definedName>
    <definedName name="A2158984V" localSheetId="1">#REF!,#REF!</definedName>
    <definedName name="A2158984V">'[1]ABS 3101 Data1'!$BN$1:$BN$10,'[1]ABS 3101 Data1'!$BN$11:$BN$52</definedName>
    <definedName name="A2158985W" localSheetId="9">#REF!,#REF!</definedName>
    <definedName name="A2158985W" localSheetId="1">#REF!,#REF!</definedName>
    <definedName name="A2158985W">'[1]ABS 3101 Data1'!$BO$1:$BO$10,'[1]ABS 3101 Data1'!$BO$11:$BO$52</definedName>
    <definedName name="A2158986X" localSheetId="9">#REF!,#REF!</definedName>
    <definedName name="A2158986X" localSheetId="1">#REF!,#REF!</definedName>
    <definedName name="A2158986X">'[1]ABS 3101 Data1'!$BP$1:$BP$10,'[1]ABS 3101 Data1'!$BP$11:$BP$52</definedName>
    <definedName name="A2158987A" localSheetId="9">#REF!,#REF!</definedName>
    <definedName name="A2158987A" localSheetId="1">#REF!,#REF!</definedName>
    <definedName name="A2158987A">'[1]ABS 3101 Data1'!$BQ$1:$BQ$10,'[1]ABS 3101 Data1'!$BQ$11:$BQ$52</definedName>
    <definedName name="A2158988C" localSheetId="9">#REF!,#REF!</definedName>
    <definedName name="A2158988C" localSheetId="1">#REF!,#REF!</definedName>
    <definedName name="A2158988C">'[1]ABS 3101 Data1'!$BR$1:$BR$10,'[1]ABS 3101 Data1'!$BR$11:$BR$52</definedName>
    <definedName name="A2158989F" localSheetId="9">#REF!,#REF!</definedName>
    <definedName name="A2158989F" localSheetId="1">#REF!,#REF!</definedName>
    <definedName name="A2158989F">'[1]ABS 3101 Data1'!$BS$1:$BS$10,'[1]ABS 3101 Data1'!$BS$11:$BS$52</definedName>
    <definedName name="A2158990R" localSheetId="9">#REF!,#REF!</definedName>
    <definedName name="A2158990R" localSheetId="1">#REF!,#REF!</definedName>
    <definedName name="A2158990R">'[1]ABS 3101 Data1'!$BT$1:$BT$10,'[1]ABS 3101 Data1'!$BT$11:$BT$52</definedName>
    <definedName name="A2158991T" localSheetId="9">#REF!,#REF!</definedName>
    <definedName name="A2158991T" localSheetId="1">#REF!,#REF!</definedName>
    <definedName name="A2158991T">'[1]ABS 3101 Data1'!$BU$1:$BU$10,'[1]ABS 3101 Data1'!$BU$11:$BU$52</definedName>
    <definedName name="A2158992V" localSheetId="9">#REF!,#REF!</definedName>
    <definedName name="A2158992V" localSheetId="1">#REF!,#REF!</definedName>
    <definedName name="A2158992V">'[1]ABS 3101 Data1'!$BV$1:$BV$10,'[1]ABS 3101 Data1'!$BV$11:$BV$52</definedName>
    <definedName name="A2158993W" localSheetId="9">#REF!,#REF!</definedName>
    <definedName name="A2158993W" localSheetId="1">#REF!,#REF!</definedName>
    <definedName name="A2158993W">'[1]ABS 3101 Data1'!$BW$1:$BW$10,'[1]ABS 3101 Data1'!$BW$11:$BW$52</definedName>
    <definedName name="A2158994X" localSheetId="9">#REF!,#REF!</definedName>
    <definedName name="A2158994X" localSheetId="1">#REF!,#REF!</definedName>
    <definedName name="A2158994X">'[1]ABS 3101 Data1'!$BX$1:$BX$10,'[1]ABS 3101 Data1'!$BX$11:$BX$52</definedName>
    <definedName name="A2158995A" localSheetId="9">#REF!,#REF!</definedName>
    <definedName name="A2158995A" localSheetId="1">#REF!,#REF!</definedName>
    <definedName name="A2158995A">'[1]ABS 3101 Data1'!$BY$1:$BY$10,'[1]ABS 3101 Data1'!$BY$11:$BY$52</definedName>
    <definedName name="A2158996C" localSheetId="9">#REF!,#REF!</definedName>
    <definedName name="A2158996C" localSheetId="1">#REF!,#REF!</definedName>
    <definedName name="A2158996C">'[1]ABS 3101 Data1'!$BZ$1:$BZ$10,'[1]ABS 3101 Data1'!$BZ$11:$BZ$52</definedName>
    <definedName name="A2158997F" localSheetId="9">#REF!,#REF!</definedName>
    <definedName name="A2158997F" localSheetId="1">#REF!,#REF!</definedName>
    <definedName name="A2158997F">'[1]ABS 3101 Data1'!$CA$1:$CA$10,'[1]ABS 3101 Data1'!$CA$11:$CA$52</definedName>
    <definedName name="A2158998J" localSheetId="9">#REF!,#REF!</definedName>
    <definedName name="A2158998J" localSheetId="1">#REF!,#REF!</definedName>
    <definedName name="A2158998J">'[1]ABS 3101 Data1'!$CB$1:$CB$10,'[1]ABS 3101 Data1'!$CB$11:$CB$52</definedName>
    <definedName name="A2158999K" localSheetId="9">#REF!,#REF!</definedName>
    <definedName name="A2158999K" localSheetId="1">#REF!,#REF!</definedName>
    <definedName name="A2158999K">'[1]ABS 3101 Data1'!$CC$1:$CC$10,'[1]ABS 3101 Data1'!$CC$11:$CC$52</definedName>
    <definedName name="A2159000K" localSheetId="9">#REF!,#REF!</definedName>
    <definedName name="A2159000K" localSheetId="1">#REF!,#REF!</definedName>
    <definedName name="A2159000K">'[1]ABS 3101 Data1'!$CD$1:$CD$10,'[1]ABS 3101 Data1'!$CD$11:$CD$52</definedName>
    <definedName name="A2159001L" localSheetId="9">#REF!,#REF!</definedName>
    <definedName name="A2159001L" localSheetId="1">#REF!,#REF!</definedName>
    <definedName name="A2159001L">'[1]ABS 3101 Data1'!$CE$1:$CE$10,'[1]ABS 3101 Data1'!$CE$11:$CE$52</definedName>
    <definedName name="A2159002R" localSheetId="9">#REF!,#REF!</definedName>
    <definedName name="A2159002R" localSheetId="1">#REF!,#REF!</definedName>
    <definedName name="A2159002R">'[1]ABS 3101 Data1'!$CF$1:$CF$10,'[1]ABS 3101 Data1'!$CF$11:$CF$52</definedName>
    <definedName name="A2159003T" localSheetId="9">#REF!,#REF!</definedName>
    <definedName name="A2159003T" localSheetId="1">#REF!,#REF!</definedName>
    <definedName name="A2159003T">'[1]ABS 3101 Data1'!$CG$1:$CG$10,'[1]ABS 3101 Data1'!$CG$11:$CG$52</definedName>
    <definedName name="A2159004V" localSheetId="9">#REF!,#REF!</definedName>
    <definedName name="A2159004V" localSheetId="1">#REF!,#REF!</definedName>
    <definedName name="A2159004V">'[1]ABS 3101 Data1'!$CH$1:$CH$10,'[1]ABS 3101 Data1'!$CH$11:$CH$52</definedName>
    <definedName name="A2159005W" localSheetId="9">#REF!,#REF!</definedName>
    <definedName name="A2159005W" localSheetId="1">#REF!,#REF!</definedName>
    <definedName name="A2159005W">'[1]ABS 3101 Data1'!$CI$1:$CI$10,'[1]ABS 3101 Data1'!$CI$11:$CI$52</definedName>
    <definedName name="A2159006X" localSheetId="9">#REF!,#REF!</definedName>
    <definedName name="A2159006X" localSheetId="1">#REF!,#REF!</definedName>
    <definedName name="A2159006X">'[1]ABS 3101 Data1'!$CJ$1:$CJ$10,'[1]ABS 3101 Data1'!$CJ$11:$CJ$52</definedName>
    <definedName name="A2159007A" localSheetId="9">#REF!,#REF!</definedName>
    <definedName name="A2159007A" localSheetId="1">#REF!,#REF!</definedName>
    <definedName name="A2159007A">'[1]ABS 3101 Data1'!$CK$1:$CK$10,'[1]ABS 3101 Data1'!$CK$11:$CK$52</definedName>
    <definedName name="A2159008C" localSheetId="9">#REF!,#REF!</definedName>
    <definedName name="A2159008C" localSheetId="1">#REF!,#REF!</definedName>
    <definedName name="A2159008C">'[1]ABS 3101 Data1'!$CL$1:$CL$10,'[1]ABS 3101 Data1'!$CL$11:$CL$52</definedName>
    <definedName name="A2159009F" localSheetId="9">#REF!,#REF!</definedName>
    <definedName name="A2159009F" localSheetId="1">#REF!,#REF!</definedName>
    <definedName name="A2159009F">'[1]ABS 3101 Data1'!$CM$1:$CM$10,'[1]ABS 3101 Data1'!$CM$11:$CM$52</definedName>
    <definedName name="A2159010R" localSheetId="9">#REF!,#REF!</definedName>
    <definedName name="A2159010R" localSheetId="1">#REF!,#REF!</definedName>
    <definedName name="A2159010R">'[1]ABS 3101 Data1'!$CN$1:$CN$10,'[1]ABS 3101 Data1'!$CN$11:$CN$52</definedName>
    <definedName name="A2159011T" localSheetId="9">#REF!,#REF!</definedName>
    <definedName name="A2159011T" localSheetId="1">#REF!,#REF!</definedName>
    <definedName name="A2159011T">'[1]ABS 3101 Data1'!$CO$1:$CO$10,'[1]ABS 3101 Data1'!$CO$11:$CO$52</definedName>
    <definedName name="A2159012V" localSheetId="9">#REF!,#REF!</definedName>
    <definedName name="A2159012V" localSheetId="1">#REF!,#REF!</definedName>
    <definedName name="A2159012V">'[1]ABS 3101 Data1'!$CP$1:$CP$10,'[1]ABS 3101 Data1'!$CP$11:$CP$52</definedName>
    <definedName name="A2159013W" localSheetId="9">#REF!,#REF!</definedName>
    <definedName name="A2159013W" localSheetId="1">#REF!,#REF!</definedName>
    <definedName name="A2159013W">'[1]ABS 3101 Data1'!$CQ$1:$CQ$10,'[1]ABS 3101 Data1'!$CQ$11:$CQ$52</definedName>
    <definedName name="A2159014X" localSheetId="9">#REF!,#REF!</definedName>
    <definedName name="A2159014X" localSheetId="1">#REF!,#REF!</definedName>
    <definedName name="A2159014X">'[1]ABS 3101 Data1'!$CR$1:$CR$10,'[1]ABS 3101 Data1'!$CR$11:$CR$52</definedName>
    <definedName name="A2159015A" localSheetId="9">#REF!,#REF!</definedName>
    <definedName name="A2159015A" localSheetId="1">#REF!,#REF!</definedName>
    <definedName name="A2159015A">'[1]ABS 3101 Data1'!$CS$1:$CS$10,'[1]ABS 3101 Data1'!$CS$11:$CS$52</definedName>
    <definedName name="A2159016C" localSheetId="9">#REF!,#REF!</definedName>
    <definedName name="A2159016C" localSheetId="1">#REF!,#REF!</definedName>
    <definedName name="A2159016C">'[1]ABS 3101 Data1'!$CT$1:$CT$10,'[1]ABS 3101 Data1'!$CT$11:$CT$52</definedName>
    <definedName name="A2159017F" localSheetId="9">#REF!,#REF!</definedName>
    <definedName name="A2159017F" localSheetId="1">#REF!,#REF!</definedName>
    <definedName name="A2159017F">'[1]ABS 3101 Data1'!$CU$1:$CU$10,'[1]ABS 3101 Data1'!$CU$11:$CU$52</definedName>
    <definedName name="A2159018J" localSheetId="9">#REF!,#REF!</definedName>
    <definedName name="A2159018J" localSheetId="1">#REF!,#REF!</definedName>
    <definedName name="A2159018J">'[1]ABS 3101 Data1'!$CV$1:$CV$10,'[1]ABS 3101 Data1'!$CV$11:$CV$52</definedName>
    <definedName name="A2159019K" localSheetId="9">#REF!,#REF!</definedName>
    <definedName name="A2159019K" localSheetId="1">#REF!,#REF!</definedName>
    <definedName name="A2159019K">'[1]ABS 3101 Data1'!$CW$1:$CW$10,'[1]ABS 3101 Data1'!$CW$11:$CW$52</definedName>
    <definedName name="A2159020V" localSheetId="9">#REF!,#REF!</definedName>
    <definedName name="A2159020V" localSheetId="1">#REF!,#REF!</definedName>
    <definedName name="A2159020V">'[1]ABS 3101 Data1'!$CX$1:$CX$10,'[1]ABS 3101 Data1'!$CX$11:$CX$52</definedName>
    <definedName name="A2159021W" localSheetId="9">#REF!,#REF!</definedName>
    <definedName name="A2159021W" localSheetId="1">#REF!,#REF!</definedName>
    <definedName name="A2159021W">'[1]ABS 3101 Data1'!$CY$1:$CY$10,'[1]ABS 3101 Data1'!$CY$11:$CY$52</definedName>
    <definedName name="A2159021W_Latest">'[1]ABS 3101 Data1'!$CY$52</definedName>
    <definedName name="A2159022X" localSheetId="9">#REF!,#REF!</definedName>
    <definedName name="A2159022X" localSheetId="1">#REF!,#REF!</definedName>
    <definedName name="A2159022X">'[1]ABS 3101 Data1'!$CZ$1:$CZ$10,'[1]ABS 3101 Data1'!$CZ$11:$CZ$52</definedName>
    <definedName name="A2159023A" localSheetId="9">#REF!,#REF!</definedName>
    <definedName name="A2159023A" localSheetId="1">#REF!,#REF!</definedName>
    <definedName name="A2159023A">'[1]ABS 3101 Data1'!$DA$1:$DA$10,'[1]ABS 3101 Data1'!$DA$11:$DA$52</definedName>
    <definedName name="A2159024C" localSheetId="9">#REF!,#REF!</definedName>
    <definedName name="A2159024C" localSheetId="1">#REF!,#REF!</definedName>
    <definedName name="A2159024C">'[1]ABS 3101 Data1'!$DB$1:$DB$10,'[1]ABS 3101 Data1'!$DB$11:$DB$52</definedName>
    <definedName name="A2159025F" localSheetId="9">#REF!,#REF!</definedName>
    <definedName name="A2159025F" localSheetId="1">#REF!,#REF!</definedName>
    <definedName name="A2159025F">'[1]ABS 3101 Data1'!$DC$1:$DC$10,'[1]ABS 3101 Data1'!$DC$11:$DC$52</definedName>
    <definedName name="A2159026J" localSheetId="9">#REF!,#REF!</definedName>
    <definedName name="A2159026J" localSheetId="1">#REF!,#REF!</definedName>
    <definedName name="A2159026J">'[1]ABS 3101 Data1'!$DD$1:$DD$10,'[1]ABS 3101 Data1'!$DD$11:$DD$52</definedName>
    <definedName name="A2159027K" localSheetId="9">#REF!,#REF!</definedName>
    <definedName name="A2159027K" localSheetId="1">#REF!,#REF!</definedName>
    <definedName name="A2159027K">'[1]ABS 3101 Data1'!$DE$1:$DE$10,'[1]ABS 3101 Data1'!$DE$11:$DE$52</definedName>
    <definedName name="A2159028L" localSheetId="9">#REF!,#REF!</definedName>
    <definedName name="A2159028L" localSheetId="1">#REF!,#REF!</definedName>
    <definedName name="A2159028L">'[1]ABS 3101 Data1'!$DF$1:$DF$10,'[1]ABS 3101 Data1'!$DF$11:$DF$52</definedName>
    <definedName name="A2159029R" localSheetId="9">#REF!,#REF!</definedName>
    <definedName name="A2159029R" localSheetId="1">#REF!,#REF!</definedName>
    <definedName name="A2159029R">'[1]ABS 3101 Data1'!$DG$1:$DG$10,'[1]ABS 3101 Data1'!$DG$11:$DG$52</definedName>
    <definedName name="A2159030X" localSheetId="9">#REF!,#REF!</definedName>
    <definedName name="A2159030X" localSheetId="1">#REF!,#REF!</definedName>
    <definedName name="A2159030X">'[1]ABS 3101 Data1'!$DH$1:$DH$10,'[1]ABS 3101 Data1'!$DH$11:$DH$52</definedName>
    <definedName name="A2159031A" localSheetId="9">#REF!,#REF!</definedName>
    <definedName name="A2159031A" localSheetId="1">#REF!,#REF!</definedName>
    <definedName name="A2159031A">'[1]ABS 3101 Data1'!$DI$1:$DI$10,'[1]ABS 3101 Data1'!$DI$11:$DI$52</definedName>
    <definedName name="A2159032C" localSheetId="9">#REF!,#REF!</definedName>
    <definedName name="A2159032C" localSheetId="1">#REF!,#REF!</definedName>
    <definedName name="A2159032C">'[1]ABS 3101 Data1'!$DJ$1:$DJ$10,'[1]ABS 3101 Data1'!$DJ$11:$DJ$52</definedName>
    <definedName name="A2159033F" localSheetId="9">#REF!,#REF!</definedName>
    <definedName name="A2159033F" localSheetId="1">#REF!,#REF!</definedName>
    <definedName name="A2159033F">'[1]ABS 3101 Data1'!$DK$1:$DK$10,'[1]ABS 3101 Data1'!$DK$11:$DK$52</definedName>
    <definedName name="A2159034J" localSheetId="9">#REF!,#REF!</definedName>
    <definedName name="A2159034J" localSheetId="1">#REF!,#REF!</definedName>
    <definedName name="A2159034J">'[1]ABS 3101 Data1'!$DL$1:$DL$10,'[1]ABS 3101 Data1'!$DL$11:$DL$52</definedName>
    <definedName name="A2159035K" localSheetId="9">#REF!,#REF!</definedName>
    <definedName name="A2159035K" localSheetId="1">#REF!,#REF!</definedName>
    <definedName name="A2159035K">'[1]ABS 3101 Data1'!$DM$1:$DM$10,'[1]ABS 3101 Data1'!$DM$11:$DM$52</definedName>
    <definedName name="A2159036L" localSheetId="9">#REF!,#REF!</definedName>
    <definedName name="A2159036L" localSheetId="1">#REF!,#REF!</definedName>
    <definedName name="A2159036L">'[1]ABS 3101 Data1'!$DN$1:$DN$10,'[1]ABS 3101 Data1'!$DN$11:$DN$52</definedName>
    <definedName name="A2159037R" localSheetId="9">#REF!,#REF!</definedName>
    <definedName name="A2159037R" localSheetId="1">#REF!,#REF!</definedName>
    <definedName name="A2159037R">'[1]ABS 3101 Data1'!$DO$1:$DO$10,'[1]ABS 3101 Data1'!$DO$11:$DO$52</definedName>
    <definedName name="A2159038T" localSheetId="9">#REF!,#REF!</definedName>
    <definedName name="A2159038T" localSheetId="1">#REF!,#REF!</definedName>
    <definedName name="A2159038T">'[1]ABS 3101 Data1'!$DP$1:$DP$10,'[1]ABS 3101 Data1'!$DP$11:$DP$52</definedName>
    <definedName name="A2159039V" localSheetId="9">#REF!,#REF!</definedName>
    <definedName name="A2159039V" localSheetId="1">#REF!,#REF!</definedName>
    <definedName name="A2159039V">'[1]ABS 3101 Data1'!$DQ$1:$DQ$10,'[1]ABS 3101 Data1'!$DQ$11:$DQ$52</definedName>
    <definedName name="A2159040C" localSheetId="9">#REF!,#REF!</definedName>
    <definedName name="A2159040C" localSheetId="1">#REF!,#REF!</definedName>
    <definedName name="A2159040C">'[1]ABS 3101 Data1'!$DR$1:$DR$10,'[1]ABS 3101 Data1'!$DR$11:$DR$52</definedName>
    <definedName name="A2159041F" localSheetId="9">#REF!,#REF!</definedName>
    <definedName name="A2159041F" localSheetId="1">#REF!,#REF!</definedName>
    <definedName name="A2159041F">'[1]ABS 3101 Data1'!$DS$1:$DS$10,'[1]ABS 3101 Data1'!$DS$11:$DS$52</definedName>
    <definedName name="A2159042J" localSheetId="9">#REF!,#REF!</definedName>
    <definedName name="A2159042J" localSheetId="1">#REF!,#REF!</definedName>
    <definedName name="A2159042J">'[1]ABS 3101 Data1'!$DT$1:$DT$10,'[1]ABS 3101 Data1'!$DT$11:$DT$52</definedName>
    <definedName name="A2159043K" localSheetId="9">#REF!,#REF!</definedName>
    <definedName name="A2159043K" localSheetId="1">#REF!,#REF!</definedName>
    <definedName name="A2159043K">'[1]ABS 3101 Data1'!$DU$1:$DU$10,'[1]ABS 3101 Data1'!$DU$11:$DU$52</definedName>
    <definedName name="A2159044L" localSheetId="9">#REF!,#REF!</definedName>
    <definedName name="A2159044L" localSheetId="1">#REF!,#REF!</definedName>
    <definedName name="A2159044L">'[1]ABS 3101 Data1'!$DV$1:$DV$10,'[1]ABS 3101 Data1'!$DV$11:$DV$52</definedName>
    <definedName name="A2159045R" localSheetId="9">#REF!,#REF!</definedName>
    <definedName name="A2159045R" localSheetId="1">#REF!,#REF!</definedName>
    <definedName name="A2159045R">'[1]ABS 3101 Data1'!$DW$1:$DW$10,'[1]ABS 3101 Data1'!$DW$11:$DW$52</definedName>
    <definedName name="A2159046T" localSheetId="9">#REF!,#REF!</definedName>
    <definedName name="A2159046T" localSheetId="1">#REF!,#REF!</definedName>
    <definedName name="A2159046T">'[1]ABS 3101 Data1'!$DX$1:$DX$10,'[1]ABS 3101 Data1'!$DX$11:$DX$52</definedName>
    <definedName name="A2159047V" localSheetId="9">#REF!,#REF!</definedName>
    <definedName name="A2159047V" localSheetId="1">#REF!,#REF!</definedName>
    <definedName name="A2159047V">'[1]ABS 3101 Data1'!$DY$1:$DY$10,'[1]ABS 3101 Data1'!$DY$11:$DY$52</definedName>
    <definedName name="A2159048W" localSheetId="9">#REF!,#REF!</definedName>
    <definedName name="A2159048W" localSheetId="1">#REF!,#REF!</definedName>
    <definedName name="A2159048W">'[1]ABS 3101 Data1'!$DZ$1:$DZ$10,'[1]ABS 3101 Data1'!$DZ$11:$DZ$52</definedName>
    <definedName name="A2159049X" localSheetId="9">#REF!,#REF!</definedName>
    <definedName name="A2159049X" localSheetId="1">#REF!,#REF!</definedName>
    <definedName name="A2159049X">'[1]ABS 3101 Data1'!$EA$1:$EA$10,'[1]ABS 3101 Data1'!$EA$11:$EA$52</definedName>
    <definedName name="A2159050J" localSheetId="9">#REF!,#REF!</definedName>
    <definedName name="A2159050J" localSheetId="1">#REF!,#REF!</definedName>
    <definedName name="A2159050J">'[1]ABS 3101 Data1'!$EB$1:$EB$10,'[1]ABS 3101 Data1'!$EB$11:$EB$52</definedName>
    <definedName name="A2159051K" localSheetId="9">#REF!,#REF!</definedName>
    <definedName name="A2159051K" localSheetId="1">#REF!,#REF!</definedName>
    <definedName name="A2159051K">'[1]ABS 3101 Data1'!$EC$1:$EC$10,'[1]ABS 3101 Data1'!$EC$11:$EC$52</definedName>
    <definedName name="A2159052L" localSheetId="9">#REF!,#REF!</definedName>
    <definedName name="A2159052L" localSheetId="1">#REF!,#REF!</definedName>
    <definedName name="A2159052L">'[1]ABS 3101 Data1'!$ED$1:$ED$10,'[1]ABS 3101 Data1'!$ED$11:$ED$52</definedName>
    <definedName name="A2159053R" localSheetId="9">#REF!,#REF!</definedName>
    <definedName name="A2159053R" localSheetId="1">#REF!,#REF!</definedName>
    <definedName name="A2159053R">'[1]ABS 3101 Data1'!$EE$1:$EE$10,'[1]ABS 3101 Data1'!$EE$11:$EE$52</definedName>
    <definedName name="A2159054T" localSheetId="9">#REF!,#REF!</definedName>
    <definedName name="A2159054T" localSheetId="1">#REF!,#REF!</definedName>
    <definedName name="A2159054T">'[1]ABS 3101 Data1'!$EF$1:$EF$10,'[1]ABS 3101 Data1'!$EF$11:$EF$52</definedName>
    <definedName name="A2159055V" localSheetId="9">#REF!,#REF!</definedName>
    <definedName name="A2159055V" localSheetId="1">#REF!,#REF!</definedName>
    <definedName name="A2159055V">'[1]ABS 3101 Data1'!$EG$1:$EG$10,'[1]ABS 3101 Data1'!$EG$11:$EG$52</definedName>
    <definedName name="A2159056W" localSheetId="9">#REF!,#REF!</definedName>
    <definedName name="A2159056W" localSheetId="1">#REF!,#REF!</definedName>
    <definedName name="A2159056W">'[1]ABS 3101 Data1'!$EH$1:$EH$10,'[1]ABS 3101 Data1'!$EH$11:$EH$52</definedName>
    <definedName name="A2159057X" localSheetId="9">#REF!,#REF!</definedName>
    <definedName name="A2159057X" localSheetId="1">#REF!,#REF!</definedName>
    <definedName name="A2159057X">'[1]ABS 3101 Data1'!$EI$1:$EI$10,'[1]ABS 3101 Data1'!$EI$11:$EI$52</definedName>
    <definedName name="A2159058A" localSheetId="9">#REF!,#REF!</definedName>
    <definedName name="A2159058A" localSheetId="1">#REF!,#REF!</definedName>
    <definedName name="A2159058A">'[1]ABS 3101 Data1'!$EJ$1:$EJ$10,'[1]ABS 3101 Data1'!$EJ$11:$EJ$52</definedName>
    <definedName name="A2159059C" localSheetId="9">#REF!,#REF!</definedName>
    <definedName name="A2159059C" localSheetId="1">#REF!,#REF!</definedName>
    <definedName name="A2159059C">'[1]ABS 3101 Data1'!$EK$1:$EK$10,'[1]ABS 3101 Data1'!$EK$11:$EK$52</definedName>
    <definedName name="A2159060L" localSheetId="9">#REF!,#REF!</definedName>
    <definedName name="A2159060L" localSheetId="1">#REF!,#REF!</definedName>
    <definedName name="A2159060L">'[1]ABS 3101 Data1'!$EL$1:$EL$10,'[1]ABS 3101 Data1'!$EL$11:$EL$52</definedName>
    <definedName name="A2159061R" localSheetId="9">#REF!,#REF!</definedName>
    <definedName name="A2159061R" localSheetId="1">#REF!,#REF!</definedName>
    <definedName name="A2159061R">'[1]ABS 3101 Data1'!$EM$1:$EM$10,'[1]ABS 3101 Data1'!$EM$11:$EM$52</definedName>
    <definedName name="A2159062T" localSheetId="9">#REF!,#REF!</definedName>
    <definedName name="A2159062T" localSheetId="1">#REF!,#REF!</definedName>
    <definedName name="A2159062T">'[1]ABS 3101 Data1'!$EN$1:$EN$10,'[1]ABS 3101 Data1'!$EN$11:$EN$52</definedName>
    <definedName name="A2159063V" localSheetId="9">#REF!,#REF!</definedName>
    <definedName name="A2159063V" localSheetId="1">#REF!,#REF!</definedName>
    <definedName name="A2159063V">'[1]ABS 3101 Data1'!$EO$1:$EO$10,'[1]ABS 3101 Data1'!$EO$11:$EO$52</definedName>
    <definedName name="A2159064W" localSheetId="9">#REF!,#REF!</definedName>
    <definedName name="A2159064W" localSheetId="1">#REF!,#REF!</definedName>
    <definedName name="A2159064W">'[1]ABS 3101 Data1'!$EP$1:$EP$10,'[1]ABS 3101 Data1'!$EP$11:$EP$52</definedName>
    <definedName name="A2159065X" localSheetId="9">#REF!,#REF!</definedName>
    <definedName name="A2159065X" localSheetId="1">#REF!,#REF!</definedName>
    <definedName name="A2159065X">'[1]ABS 3101 Data1'!$EQ$1:$EQ$10,'[1]ABS 3101 Data1'!$EQ$11:$EQ$52</definedName>
    <definedName name="A2159066A" localSheetId="9">#REF!,#REF!</definedName>
    <definedName name="A2159066A" localSheetId="1">#REF!,#REF!</definedName>
    <definedName name="A2159066A">'[1]ABS 3101 Data1'!$ER$1:$ER$10,'[1]ABS 3101 Data1'!$ER$11:$ER$52</definedName>
    <definedName name="A2159067C" localSheetId="9">#REF!,#REF!</definedName>
    <definedName name="A2159067C" localSheetId="1">#REF!,#REF!</definedName>
    <definedName name="A2159067C">'[1]ABS 3101 Data1'!$ES$1:$ES$10,'[1]ABS 3101 Data1'!$ES$11:$ES$52</definedName>
    <definedName name="A2159068F" localSheetId="9">#REF!,#REF!</definedName>
    <definedName name="A2159068F" localSheetId="1">#REF!,#REF!</definedName>
    <definedName name="A2159068F">'[1]ABS 3101 Data1'!$ET$1:$ET$10,'[1]ABS 3101 Data1'!$ET$11:$ET$52</definedName>
    <definedName name="A2159069J" localSheetId="9">#REF!,#REF!</definedName>
    <definedName name="A2159069J" localSheetId="1">#REF!,#REF!</definedName>
    <definedName name="A2159069J">'[1]ABS 3101 Data1'!$EU$1:$EU$10,'[1]ABS 3101 Data1'!$EU$11:$EU$52</definedName>
    <definedName name="A2159070T" localSheetId="9">#REF!,#REF!</definedName>
    <definedName name="A2159070T" localSheetId="1">#REF!,#REF!</definedName>
    <definedName name="A2159070T">'[1]ABS 3101 Data1'!$EV$1:$EV$10,'[1]ABS 3101 Data1'!$EV$11:$EV$52</definedName>
    <definedName name="A2159071V" localSheetId="9">#REF!,#REF!</definedName>
    <definedName name="A2159071V" localSheetId="1">#REF!,#REF!</definedName>
    <definedName name="A2159071V">'[1]ABS 3101 Data1'!$EW$1:$EW$10,'[1]ABS 3101 Data1'!$EW$11:$EW$52</definedName>
    <definedName name="A2159072W" localSheetId="9">#REF!,#REF!</definedName>
    <definedName name="A2159072W" localSheetId="1">#REF!,#REF!</definedName>
    <definedName name="A2159072W">'[1]ABS 3101 Data1'!$EX$1:$EX$10,'[1]ABS 3101 Data1'!$EX$11:$EX$52</definedName>
    <definedName name="A2159073X" localSheetId="9">#REF!,#REF!</definedName>
    <definedName name="A2159073X" localSheetId="1">#REF!,#REF!</definedName>
    <definedName name="A2159073X">'[1]ABS 3101 Data1'!$EY$1:$EY$10,'[1]ABS 3101 Data1'!$EY$11:$EY$52</definedName>
    <definedName name="A2159074A" localSheetId="9">#REF!,#REF!</definedName>
    <definedName name="A2159074A" localSheetId="1">#REF!,#REF!</definedName>
    <definedName name="A2159074A">'[1]ABS 3101 Data1'!$EZ$1:$EZ$10,'[1]ABS 3101 Data1'!$EZ$11:$EZ$52</definedName>
    <definedName name="A2159075C" localSheetId="9">#REF!,#REF!</definedName>
    <definedName name="A2159075C" localSheetId="1">#REF!,#REF!</definedName>
    <definedName name="A2159075C">'[1]ABS 3101 Data1'!$FA$1:$FA$10,'[1]ABS 3101 Data1'!$FA$11:$FA$52</definedName>
    <definedName name="A2159076F" localSheetId="9">#REF!,#REF!</definedName>
    <definedName name="A2159076F" localSheetId="1">#REF!,#REF!</definedName>
    <definedName name="A2159076F">'[1]ABS 3101 Data1'!$FB$1:$FB$10,'[1]ABS 3101 Data1'!$FB$11:$FB$52</definedName>
    <definedName name="A2159077J" localSheetId="9">#REF!,#REF!</definedName>
    <definedName name="A2159077J" localSheetId="1">#REF!,#REF!</definedName>
    <definedName name="A2159077J">'[1]ABS 3101 Data1'!$FC$1:$FC$10,'[1]ABS 3101 Data1'!$FC$11:$FC$52</definedName>
    <definedName name="A2159078K" localSheetId="9">#REF!,#REF!</definedName>
    <definedName name="A2159078K" localSheetId="1">#REF!,#REF!</definedName>
    <definedName name="A2159078K">'[1]ABS 3101 Data1'!$FD$1:$FD$10,'[1]ABS 3101 Data1'!$FD$11:$FD$52</definedName>
    <definedName name="A2159079L" localSheetId="9">#REF!,#REF!</definedName>
    <definedName name="A2159079L" localSheetId="1">#REF!,#REF!</definedName>
    <definedName name="A2159079L">'[1]ABS 3101 Data1'!$FE$1:$FE$10,'[1]ABS 3101 Data1'!$FE$11:$FE$52</definedName>
    <definedName name="A2159080W" localSheetId="9">#REF!,#REF!</definedName>
    <definedName name="A2159080W" localSheetId="1">#REF!,#REF!</definedName>
    <definedName name="A2159080W">'[1]ABS 3101 Data1'!$FF$1:$FF$10,'[1]ABS 3101 Data1'!$FF$11:$FF$52</definedName>
    <definedName name="A2159081X" localSheetId="9">#REF!,#REF!</definedName>
    <definedName name="A2159081X" localSheetId="1">#REF!,#REF!</definedName>
    <definedName name="A2159081X">'[1]ABS 3101 Data1'!$FG$1:$FG$10,'[1]ABS 3101 Data1'!$FG$11:$FG$52</definedName>
    <definedName name="A2159082A" localSheetId="9">#REF!,#REF!</definedName>
    <definedName name="A2159082A" localSheetId="1">#REF!,#REF!</definedName>
    <definedName name="A2159082A">'[1]ABS 3101 Data1'!$FH$1:$FH$10,'[1]ABS 3101 Data1'!$FH$11:$FH$52</definedName>
    <definedName name="A2159083C" localSheetId="9">#REF!,#REF!</definedName>
    <definedName name="A2159083C" localSheetId="1">#REF!,#REF!</definedName>
    <definedName name="A2159083C">'[1]ABS 3101 Data1'!$FI$1:$FI$10,'[1]ABS 3101 Data1'!$FI$11:$FI$52</definedName>
    <definedName name="A2159084F" localSheetId="9">#REF!,#REF!</definedName>
    <definedName name="A2159084F" localSheetId="1">#REF!,#REF!</definedName>
    <definedName name="A2159084F">'[1]ABS 3101 Data1'!$FJ$1:$FJ$10,'[1]ABS 3101 Data1'!$FJ$11:$FJ$52</definedName>
    <definedName name="A2159085J" localSheetId="9">#REF!,#REF!</definedName>
    <definedName name="A2159085J" localSheetId="1">#REF!,#REF!</definedName>
    <definedName name="A2159085J">'[1]ABS 3101 Data1'!$FK$1:$FK$10,'[1]ABS 3101 Data1'!$FK$11:$FK$52</definedName>
    <definedName name="A2159086K" localSheetId="9">#REF!,#REF!</definedName>
    <definedName name="A2159086K" localSheetId="1">#REF!,#REF!</definedName>
    <definedName name="A2159086K">'[1]ABS 3101 Data1'!$FL$1:$FL$10,'[1]ABS 3101 Data1'!$FL$11:$FL$52</definedName>
    <definedName name="A2159087L" localSheetId="9">#REF!,#REF!</definedName>
    <definedName name="A2159087L" localSheetId="1">#REF!,#REF!</definedName>
    <definedName name="A2159087L">'[1]ABS 3101 Data1'!$FM$1:$FM$10,'[1]ABS 3101 Data1'!$FM$11:$FM$52</definedName>
    <definedName name="A2159088R" localSheetId="9">#REF!,#REF!</definedName>
    <definedName name="A2159088R" localSheetId="1">#REF!,#REF!</definedName>
    <definedName name="A2159088R">'[1]ABS 3101 Data1'!$FN$1:$FN$10,'[1]ABS 3101 Data1'!$FN$11:$FN$52</definedName>
    <definedName name="A2159089T" localSheetId="9">#REF!,#REF!</definedName>
    <definedName name="A2159089T" localSheetId="1">#REF!,#REF!</definedName>
    <definedName name="A2159089T">'[1]ABS 3101 Data1'!$FO$1:$FO$10,'[1]ABS 3101 Data1'!$FO$11:$FO$52</definedName>
    <definedName name="A2159090A" localSheetId="9">#REF!,#REF!</definedName>
    <definedName name="A2159090A" localSheetId="1">#REF!,#REF!</definedName>
    <definedName name="A2159090A">'[1]ABS 3101 Data1'!$FP$1:$FP$10,'[1]ABS 3101 Data1'!$FP$11:$FP$52</definedName>
    <definedName name="A2159091C" localSheetId="9">#REF!,#REF!</definedName>
    <definedName name="A2159091C" localSheetId="1">#REF!,#REF!</definedName>
    <definedName name="A2159091C">'[1]ABS 3101 Data1'!$FQ$1:$FQ$10,'[1]ABS 3101 Data1'!$FQ$11:$FQ$52</definedName>
    <definedName name="A2159092F" localSheetId="9">#REF!,#REF!</definedName>
    <definedName name="A2159092F" localSheetId="1">#REF!,#REF!</definedName>
    <definedName name="A2159092F">'[1]ABS 3101 Data1'!$FR$1:$FR$10,'[1]ABS 3101 Data1'!$FR$11:$FR$52</definedName>
    <definedName name="A2159093J" localSheetId="9">#REF!,#REF!</definedName>
    <definedName name="A2159093J" localSheetId="1">#REF!,#REF!</definedName>
    <definedName name="A2159093J">'[1]ABS 3101 Data1'!$FS$1:$FS$10,'[1]ABS 3101 Data1'!$FS$11:$FS$52</definedName>
    <definedName name="A2159094K" localSheetId="9">#REF!,#REF!</definedName>
    <definedName name="A2159094K" localSheetId="1">#REF!,#REF!</definedName>
    <definedName name="A2159094K">'[1]ABS 3101 Data1'!$FT$1:$FT$10,'[1]ABS 3101 Data1'!$FT$11:$FT$52</definedName>
    <definedName name="A2159095L" localSheetId="9">#REF!,#REF!</definedName>
    <definedName name="A2159095L" localSheetId="1">#REF!,#REF!</definedName>
    <definedName name="A2159095L">'[1]ABS 3101 Data1'!$FU$1:$FU$10,'[1]ABS 3101 Data1'!$FU$11:$FU$52</definedName>
    <definedName name="A2159096R" localSheetId="9">#REF!,#REF!</definedName>
    <definedName name="A2159096R" localSheetId="1">#REF!,#REF!</definedName>
    <definedName name="A2159096R">'[1]ABS 3101 Data1'!$FV$1:$FV$10,'[1]ABS 3101 Data1'!$FV$11:$FV$52</definedName>
    <definedName name="A2159097T" localSheetId="9">#REF!,#REF!</definedName>
    <definedName name="A2159097T" localSheetId="1">#REF!,#REF!</definedName>
    <definedName name="A2159097T">'[1]ABS 3101 Data1'!$FW$1:$FW$10,'[1]ABS 3101 Data1'!$FW$11:$FW$52</definedName>
    <definedName name="A2159098V" localSheetId="9">#REF!,#REF!</definedName>
    <definedName name="A2159098V" localSheetId="1">#REF!,#REF!</definedName>
    <definedName name="A2159098V">'[1]ABS 3101 Data1'!$FX$1:$FX$10,'[1]ABS 3101 Data1'!$FX$11:$FX$52</definedName>
    <definedName name="A2159099W" localSheetId="9">#REF!,#REF!</definedName>
    <definedName name="A2159099W" localSheetId="1">#REF!,#REF!</definedName>
    <definedName name="A2159099W">'[1]ABS 3101 Data1'!$FY$1:$FY$10,'[1]ABS 3101 Data1'!$FY$11:$FY$52</definedName>
    <definedName name="A2159100V" localSheetId="9">#REF!,#REF!</definedName>
    <definedName name="A2159100V" localSheetId="1">#REF!,#REF!</definedName>
    <definedName name="A2159100V">'[1]ABS 3101 Data1'!$FZ$1:$FZ$10,'[1]ABS 3101 Data1'!$FZ$11:$FZ$52</definedName>
    <definedName name="A2159101W" localSheetId="9">#REF!,#REF!</definedName>
    <definedName name="A2159101W" localSheetId="1">#REF!,#REF!</definedName>
    <definedName name="A2159101W">'[1]ABS 3101 Data1'!$GA$1:$GA$10,'[1]ABS 3101 Data1'!$GA$11:$GA$52</definedName>
    <definedName name="A2159102X" localSheetId="9">#REF!,#REF!</definedName>
    <definedName name="A2159102X" localSheetId="1">#REF!,#REF!</definedName>
    <definedName name="A2159102X">'[1]ABS 3101 Data1'!$GB$1:$GB$10,'[1]ABS 3101 Data1'!$GB$11:$GB$52</definedName>
    <definedName name="A2159103A" localSheetId="9">#REF!,#REF!</definedName>
    <definedName name="A2159103A" localSheetId="1">#REF!,#REF!</definedName>
    <definedName name="A2159103A">'[1]ABS 3101 Data1'!$GC$1:$GC$10,'[1]ABS 3101 Data1'!$GC$11:$GC$52</definedName>
    <definedName name="A2159104C" localSheetId="9">#REF!,#REF!</definedName>
    <definedName name="A2159104C" localSheetId="1">#REF!,#REF!</definedName>
    <definedName name="A2159104C">'[1]ABS 3101 Data1'!$GD$1:$GD$10,'[1]ABS 3101 Data1'!$GD$11:$GD$52</definedName>
    <definedName name="A2159105F" localSheetId="9">#REF!,#REF!</definedName>
    <definedName name="A2159105F" localSheetId="1">#REF!,#REF!</definedName>
    <definedName name="A2159105F">'[1]ABS 3101 Data1'!$GE$1:$GE$10,'[1]ABS 3101 Data1'!$GE$11:$GE$52</definedName>
    <definedName name="A2159106J" localSheetId="9">#REF!,#REF!</definedName>
    <definedName name="A2159106J" localSheetId="1">#REF!,#REF!</definedName>
    <definedName name="A2159106J">'[1]ABS 3101 Data1'!$GF$1:$GF$10,'[1]ABS 3101 Data1'!$GF$11:$GF$52</definedName>
    <definedName name="A2159107K" localSheetId="9">#REF!,#REF!</definedName>
    <definedName name="A2159107K" localSheetId="1">#REF!,#REF!</definedName>
    <definedName name="A2159107K">'[1]ABS 3101 Data1'!$GG$1:$GG$10,'[1]ABS 3101 Data1'!$GG$11:$GG$52</definedName>
    <definedName name="A2159108L" localSheetId="9">#REF!,#REF!</definedName>
    <definedName name="A2159108L" localSheetId="1">#REF!,#REF!</definedName>
    <definedName name="A2159108L">'[1]ABS 3101 Data1'!$GH$1:$GH$10,'[1]ABS 3101 Data1'!$GH$11:$GH$52</definedName>
    <definedName name="A2159109R" localSheetId="9">#REF!,#REF!</definedName>
    <definedName name="A2159109R" localSheetId="1">#REF!,#REF!</definedName>
    <definedName name="A2159109R">'[1]ABS 3101 Data1'!$GI$1:$GI$10,'[1]ABS 3101 Data1'!$GI$11:$GI$52</definedName>
    <definedName name="A2159110X" localSheetId="9">#REF!,#REF!</definedName>
    <definedName name="A2159110X" localSheetId="1">#REF!,#REF!</definedName>
    <definedName name="A2159110X">'[1]ABS 3101 Data1'!$GJ$1:$GJ$10,'[1]ABS 3101 Data1'!$GJ$11:$GJ$52</definedName>
    <definedName name="A2159111A" localSheetId="9">#REF!,#REF!</definedName>
    <definedName name="A2159111A" localSheetId="1">#REF!,#REF!</definedName>
    <definedName name="A2159111A">'[1]ABS 3101 Data1'!$GK$1:$GK$10,'[1]ABS 3101 Data1'!$GK$11:$GK$52</definedName>
    <definedName name="A2159112C" localSheetId="9">#REF!,#REF!</definedName>
    <definedName name="A2159112C" localSheetId="1">#REF!,#REF!</definedName>
    <definedName name="A2159112C">'[1]ABS 3101 Data1'!$GL$1:$GL$10,'[1]ABS 3101 Data1'!$GL$11:$GL$52</definedName>
    <definedName name="A2159113F" localSheetId="9">#REF!,#REF!</definedName>
    <definedName name="A2159113F" localSheetId="1">#REF!,#REF!</definedName>
    <definedName name="A2159113F">'[1]ABS 3101 Data1'!$GM$1:$GM$10,'[1]ABS 3101 Data1'!$GM$11:$GM$52</definedName>
    <definedName name="A2159114J" localSheetId="9">#REF!,#REF!</definedName>
    <definedName name="A2159114J" localSheetId="1">#REF!,#REF!</definedName>
    <definedName name="A2159114J">'[1]ABS 3101 Data1'!$GN$1:$GN$10,'[1]ABS 3101 Data1'!$GN$11:$GN$52</definedName>
    <definedName name="A2159115K" localSheetId="9">#REF!,#REF!</definedName>
    <definedName name="A2159115K" localSheetId="1">#REF!,#REF!</definedName>
    <definedName name="A2159115K">'[1]ABS 3101 Data1'!$GO$1:$GO$10,'[1]ABS 3101 Data1'!$GO$11:$GO$52</definedName>
    <definedName name="A2159116L" localSheetId="9">#REF!,#REF!</definedName>
    <definedName name="A2159116L" localSheetId="1">#REF!,#REF!</definedName>
    <definedName name="A2159116L">'[1]ABS 3101 Data1'!$GP$1:$GP$10,'[1]ABS 3101 Data1'!$GP$11:$GP$52</definedName>
    <definedName name="A2159117R" localSheetId="9">#REF!,#REF!</definedName>
    <definedName name="A2159117R" localSheetId="1">#REF!,#REF!</definedName>
    <definedName name="A2159117R">'[1]ABS 3101 Data1'!$GQ$1:$GQ$10,'[1]ABS 3101 Data1'!$GQ$11:$GQ$52</definedName>
    <definedName name="A2159118T" localSheetId="9">#REF!,#REF!</definedName>
    <definedName name="A2159118T" localSheetId="1">#REF!,#REF!</definedName>
    <definedName name="A2159118T">'[1]ABS 3101 Data1'!$GR$1:$GR$10,'[1]ABS 3101 Data1'!$GR$11:$GR$52</definedName>
    <definedName name="A2159119V" localSheetId="9">#REF!,#REF!</definedName>
    <definedName name="A2159119V" localSheetId="1">#REF!,#REF!</definedName>
    <definedName name="A2159119V">'[1]ABS 3101 Data1'!$GS$1:$GS$10,'[1]ABS 3101 Data1'!$GS$11:$GS$52</definedName>
    <definedName name="A2159120C" localSheetId="9">#REF!,#REF!</definedName>
    <definedName name="A2159120C" localSheetId="1">#REF!,#REF!</definedName>
    <definedName name="A2159120C">'[1]ABS 3101 Data1'!$GT$1:$GT$10,'[1]ABS 3101 Data1'!$GT$11:$GT$52</definedName>
    <definedName name="A2159121F" localSheetId="9">#REF!,#REF!</definedName>
    <definedName name="A2159121F" localSheetId="1">#REF!,#REF!</definedName>
    <definedName name="A2159121F">'[1]ABS 3101 Data1'!$GU$1:$GU$10,'[1]ABS 3101 Data1'!$GU$11:$GU$52</definedName>
    <definedName name="A2159122J" localSheetId="9">#REF!,#REF!</definedName>
    <definedName name="A2159122J" localSheetId="1">#REF!,#REF!</definedName>
    <definedName name="A2159122J">'[1]ABS 3101 Data1'!$GV$1:$GV$10,'[1]ABS 3101 Data1'!$GV$11:$GV$52</definedName>
    <definedName name="A2159122J_Latest">'[1]ABS 3101 Data1'!$GV$52</definedName>
    <definedName name="A2159123K" localSheetId="9">#REF!,#REF!</definedName>
    <definedName name="A2159123K" localSheetId="1">#REF!,#REF!</definedName>
    <definedName name="A2159123K">'[1]ABS 3101 Data1'!$GW$1:$GW$10,'[1]ABS 3101 Data1'!$GW$11:$GW$52</definedName>
    <definedName name="A2159124L" localSheetId="9">#REF!,#REF!</definedName>
    <definedName name="A2159124L" localSheetId="1">#REF!,#REF!</definedName>
    <definedName name="A2159124L">'[1]ABS 3101 Data1'!$GX$1:$GX$10,'[1]ABS 3101 Data1'!$GX$11:$GX$52</definedName>
    <definedName name="A2159125R" localSheetId="9">#REF!,#REF!</definedName>
    <definedName name="A2159125R" localSheetId="1">#REF!,#REF!</definedName>
    <definedName name="A2159125R">'[1]ABS 3101 Data1'!$GY$1:$GY$10,'[1]ABS 3101 Data1'!$GY$11:$GY$52</definedName>
    <definedName name="A2159126T" localSheetId="9">#REF!,#REF!</definedName>
    <definedName name="A2159126T" localSheetId="1">#REF!,#REF!</definedName>
    <definedName name="A2159126T">'[1]ABS 3101 Data1'!$GZ$1:$GZ$10,'[1]ABS 3101 Data1'!$GZ$11:$GZ$52</definedName>
    <definedName name="A2159127V" localSheetId="9">#REF!,#REF!</definedName>
    <definedName name="A2159127V" localSheetId="1">#REF!,#REF!</definedName>
    <definedName name="A2159127V">'[1]ABS 3101 Data1'!$HA$1:$HA$10,'[1]ABS 3101 Data1'!$HA$11:$HA$52</definedName>
    <definedName name="A2159128W" localSheetId="9">#REF!,#REF!</definedName>
    <definedName name="A2159128W" localSheetId="1">#REF!,#REF!</definedName>
    <definedName name="A2159128W">'[1]ABS 3101 Data1'!$HB$1:$HB$10,'[1]ABS 3101 Data1'!$HB$11:$HB$52</definedName>
    <definedName name="A2159129X" localSheetId="9">#REF!,#REF!</definedName>
    <definedName name="A2159129X" localSheetId="1">#REF!,#REF!</definedName>
    <definedName name="A2159129X">'[1]ABS 3101 Data1'!$HC$1:$HC$10,'[1]ABS 3101 Data1'!$HC$11:$HC$52</definedName>
    <definedName name="A2159130J" localSheetId="9">#REF!,#REF!</definedName>
    <definedName name="A2159130J" localSheetId="1">#REF!,#REF!</definedName>
    <definedName name="A2159130J">'[1]ABS 3101 Data1'!$HD$1:$HD$10,'[1]ABS 3101 Data1'!$HD$11:$HD$52</definedName>
    <definedName name="A2159131K" localSheetId="9">#REF!,#REF!</definedName>
    <definedName name="A2159131K" localSheetId="1">#REF!,#REF!</definedName>
    <definedName name="A2159131K">'[1]ABS 3101 Data1'!$HE$1:$HE$10,'[1]ABS 3101 Data1'!$HE$11:$HE$52</definedName>
    <definedName name="A2159132L" localSheetId="9">#REF!,#REF!</definedName>
    <definedName name="A2159132L" localSheetId="1">#REF!,#REF!</definedName>
    <definedName name="A2159132L">'[1]ABS 3101 Data1'!$HF$1:$HF$10,'[1]ABS 3101 Data1'!$HF$11:$HF$52</definedName>
    <definedName name="A2159133R" localSheetId="9">#REF!,#REF!</definedName>
    <definedName name="A2159133R" localSheetId="1">#REF!,#REF!</definedName>
    <definedName name="A2159133R">'[1]ABS 3101 Data1'!$HG$1:$HG$10,'[1]ABS 3101 Data1'!$HG$11:$HG$52</definedName>
    <definedName name="A2159134T" localSheetId="9">#REF!,#REF!</definedName>
    <definedName name="A2159134T" localSheetId="1">#REF!,#REF!</definedName>
    <definedName name="A2159134T">'[1]ABS 3101 Data1'!$HH$1:$HH$10,'[1]ABS 3101 Data1'!$HH$11:$HH$52</definedName>
    <definedName name="A2159135V" localSheetId="9">#REF!,#REF!</definedName>
    <definedName name="A2159135V" localSheetId="1">#REF!,#REF!</definedName>
    <definedName name="A2159135V">'[1]ABS 3101 Data1'!$HI$1:$HI$10,'[1]ABS 3101 Data1'!$HI$11:$HI$52</definedName>
    <definedName name="A2159136W" localSheetId="9">#REF!,#REF!</definedName>
    <definedName name="A2159136W" localSheetId="1">#REF!,#REF!</definedName>
    <definedName name="A2159136W">'[1]ABS 3101 Data1'!$HJ$1:$HJ$10,'[1]ABS 3101 Data1'!$HJ$11:$HJ$52</definedName>
    <definedName name="A2159137X" localSheetId="9">#REF!,#REF!</definedName>
    <definedName name="A2159137X" localSheetId="1">#REF!,#REF!</definedName>
    <definedName name="A2159137X">'[1]ABS 3101 Data1'!$HK$1:$HK$10,'[1]ABS 3101 Data1'!$HK$11:$HK$52</definedName>
    <definedName name="A2159138A" localSheetId="9">#REF!,#REF!</definedName>
    <definedName name="A2159138A" localSheetId="1">#REF!,#REF!</definedName>
    <definedName name="A2159138A">'[1]ABS 3101 Data1'!$HL$1:$HL$10,'[1]ABS 3101 Data1'!$HL$11:$HL$52</definedName>
    <definedName name="A2159139C" localSheetId="9">#REF!,#REF!</definedName>
    <definedName name="A2159139C" localSheetId="1">#REF!,#REF!</definedName>
    <definedName name="A2159139C">'[1]ABS 3101 Data1'!$HM$1:$HM$10,'[1]ABS 3101 Data1'!$HM$11:$HM$52</definedName>
    <definedName name="A2159140L" localSheetId="9">#REF!,#REF!</definedName>
    <definedName name="A2159140L" localSheetId="1">#REF!,#REF!</definedName>
    <definedName name="A2159140L">'[1]ABS 3101 Data1'!$HN$1:$HN$10,'[1]ABS 3101 Data1'!$HN$11:$HN$52</definedName>
    <definedName name="A2159141R" localSheetId="9">#REF!,#REF!</definedName>
    <definedName name="A2159141R" localSheetId="1">#REF!,#REF!</definedName>
    <definedName name="A2159141R">'[1]ABS 3101 Data1'!$HO$1:$HO$10,'[1]ABS 3101 Data1'!$HO$11:$HO$52</definedName>
    <definedName name="A2159142T" localSheetId="9">#REF!,#REF!</definedName>
    <definedName name="A2159142T" localSheetId="1">#REF!,#REF!</definedName>
    <definedName name="A2159142T">'[1]ABS 3101 Data1'!$HP$1:$HP$10,'[1]ABS 3101 Data1'!$HP$11:$HP$52</definedName>
    <definedName name="A2159143V" localSheetId="9">#REF!,#REF!</definedName>
    <definedName name="A2159143V" localSheetId="1">#REF!,#REF!</definedName>
    <definedName name="A2159143V">'[1]ABS 3101 Data1'!$HQ$1:$HQ$10,'[1]ABS 3101 Data1'!$HQ$11:$HQ$52</definedName>
    <definedName name="A2159144W" localSheetId="9">#REF!,#REF!</definedName>
    <definedName name="A2159144W" localSheetId="1">#REF!,#REF!</definedName>
    <definedName name="A2159144W">'[1]ABS 3101 Data1'!$HR$1:$HR$10,'[1]ABS 3101 Data1'!$HR$11:$HR$52</definedName>
    <definedName name="A2159145X" localSheetId="9">#REF!,#REF!</definedName>
    <definedName name="A2159145X" localSheetId="1">#REF!,#REF!</definedName>
    <definedName name="A2159145X">'[1]ABS 3101 Data1'!$HS$1:$HS$10,'[1]ABS 3101 Data1'!$HS$11:$HS$52</definedName>
    <definedName name="A2159146A" localSheetId="9">#REF!,#REF!</definedName>
    <definedName name="A2159146A" localSheetId="1">#REF!,#REF!</definedName>
    <definedName name="A2159146A">'[1]ABS 3101 Data1'!$HT$1:$HT$10,'[1]ABS 3101 Data1'!$HT$11:$HT$52</definedName>
    <definedName name="A2159147C" localSheetId="9">#REF!,#REF!</definedName>
    <definedName name="A2159147C" localSheetId="1">#REF!,#REF!</definedName>
    <definedName name="A2159147C">'[1]ABS 3101 Data1'!$HU$1:$HU$10,'[1]ABS 3101 Data1'!$HU$11:$HU$52</definedName>
    <definedName name="A2159148F" localSheetId="9">#REF!,#REF!</definedName>
    <definedName name="A2159148F" localSheetId="1">#REF!,#REF!</definedName>
    <definedName name="A2159148F">'[1]ABS 3101 Data1'!$HV$1:$HV$10,'[1]ABS 3101 Data1'!$HV$11:$HV$52</definedName>
    <definedName name="A2159149J" localSheetId="9">#REF!,#REF!</definedName>
    <definedName name="A2159149J" localSheetId="1">#REF!,#REF!</definedName>
    <definedName name="A2159149J">'[1]ABS 3101 Data1'!$HW$1:$HW$10,'[1]ABS 3101 Data1'!$HW$11:$HW$52</definedName>
    <definedName name="A2159150T" localSheetId="9">#REF!,#REF!</definedName>
    <definedName name="A2159150T" localSheetId="1">#REF!,#REF!</definedName>
    <definedName name="A2159150T">'[1]ABS 3101 Data1'!$HX$1:$HX$10,'[1]ABS 3101 Data1'!$HX$11:$HX$52</definedName>
    <definedName name="A2159151V" localSheetId="9">#REF!,#REF!</definedName>
    <definedName name="A2159151V" localSheetId="1">#REF!,#REF!</definedName>
    <definedName name="A2159151V">'[1]ABS 3101 Data1'!$HY$1:$HY$10,'[1]ABS 3101 Data1'!$HY$11:$HY$52</definedName>
    <definedName name="A2159152W" localSheetId="9">#REF!,#REF!</definedName>
    <definedName name="A2159152W" localSheetId="1">#REF!,#REF!</definedName>
    <definedName name="A2159152W">'[1]ABS 3101 Data1'!$HZ$1:$HZ$10,'[1]ABS 3101 Data1'!$HZ$11:$HZ$52</definedName>
    <definedName name="A2159153X" localSheetId="9">#REF!,#REF!</definedName>
    <definedName name="A2159153X" localSheetId="1">#REF!,#REF!</definedName>
    <definedName name="A2159153X">'[1]ABS 3101 Data1'!$IA$1:$IA$10,'[1]ABS 3101 Data1'!$IA$11:$IA$52</definedName>
    <definedName name="A2159154A" localSheetId="9">#REF!,#REF!</definedName>
    <definedName name="A2159154A" localSheetId="1">#REF!,#REF!</definedName>
    <definedName name="A2159154A">'[1]ABS 3101 Data1'!$IB$1:$IB$10,'[1]ABS 3101 Data1'!$IB$11:$IB$52</definedName>
    <definedName name="A2159155C" localSheetId="9">#REF!,#REF!</definedName>
    <definedName name="A2159155C" localSheetId="1">#REF!,#REF!</definedName>
    <definedName name="A2159155C">'[1]ABS 3101 Data1'!$IC$1:$IC$10,'[1]ABS 3101 Data1'!$IC$11:$IC$52</definedName>
    <definedName name="A2159156F" localSheetId="9">#REF!,#REF!</definedName>
    <definedName name="A2159156F" localSheetId="1">#REF!,#REF!</definedName>
    <definedName name="A2159156F">'[1]ABS 3101 Data1'!$ID$1:$ID$10,'[1]ABS 3101 Data1'!$ID$11:$ID$52</definedName>
    <definedName name="A2159157J" localSheetId="9">#REF!,#REF!</definedName>
    <definedName name="A2159157J" localSheetId="1">#REF!,#REF!</definedName>
    <definedName name="A2159157J">'[1]ABS 3101 Data1'!$IE$1:$IE$10,'[1]ABS 3101 Data1'!$IE$11:$IE$52</definedName>
    <definedName name="A2159158K" localSheetId="9">#REF!,#REF!</definedName>
    <definedName name="A2159158K" localSheetId="1">#REF!,#REF!</definedName>
    <definedName name="A2159158K">'[1]ABS 3101 Data1'!$IF$1:$IF$10,'[1]ABS 3101 Data1'!$IF$11:$IF$52</definedName>
    <definedName name="A2159159L" localSheetId="9">#REF!,#REF!</definedName>
    <definedName name="A2159159L" localSheetId="1">#REF!,#REF!</definedName>
    <definedName name="A2159159L">'[1]ABS 3101 Data1'!$IG$1:$IG$10,'[1]ABS 3101 Data1'!$IG$11:$IG$52</definedName>
    <definedName name="A2159160W" localSheetId="9">#REF!,#REF!</definedName>
    <definedName name="A2159160W" localSheetId="1">#REF!,#REF!</definedName>
    <definedName name="A2159160W">'[1]ABS 3101 Data1'!$IH$1:$IH$10,'[1]ABS 3101 Data1'!$IH$11:$IH$52</definedName>
    <definedName name="A2159161X" localSheetId="9">#REF!,#REF!</definedName>
    <definedName name="A2159161X" localSheetId="1">#REF!,#REF!</definedName>
    <definedName name="A2159161X">'[1]ABS 3101 Data1'!$II$1:$II$10,'[1]ABS 3101 Data1'!$II$11:$II$52</definedName>
    <definedName name="A2159162A" localSheetId="9">#REF!,#REF!</definedName>
    <definedName name="A2159162A" localSheetId="1">#REF!,#REF!</definedName>
    <definedName name="A2159162A">'[1]ABS 3101 Data1'!$IJ$1:$IJ$10,'[1]ABS 3101 Data1'!$IJ$11:$IJ$52</definedName>
    <definedName name="A2159163C" localSheetId="9">#REF!,#REF!</definedName>
    <definedName name="A2159163C" localSheetId="1">#REF!,#REF!</definedName>
    <definedName name="A2159163C">'[1]ABS 3101 Data1'!$IK$1:$IK$10,'[1]ABS 3101 Data1'!$IK$11:$IK$52</definedName>
    <definedName name="A2159164F" localSheetId="9">#REF!,#REF!</definedName>
    <definedName name="A2159164F" localSheetId="1">#REF!,#REF!</definedName>
    <definedName name="A2159164F">'[1]ABS 3101 Data1'!$IL$1:$IL$10,'[1]ABS 3101 Data1'!$IL$11:$IL$52</definedName>
    <definedName name="A2159165J" localSheetId="9">#REF!,#REF!</definedName>
    <definedName name="A2159165J" localSheetId="1">#REF!,#REF!</definedName>
    <definedName name="A2159165J">'[1]ABS 3101 Data1'!$IM$1:$IM$10,'[1]ABS 3101 Data1'!$IM$11:$IM$52</definedName>
    <definedName name="A2159166K" localSheetId="9">#REF!,#REF!</definedName>
    <definedName name="A2159166K" localSheetId="1">#REF!,#REF!</definedName>
    <definedName name="A2159166K">'[1]ABS 3101 Data1'!$IN$1:$IN$10,'[1]ABS 3101 Data1'!$IN$11:$IN$52</definedName>
    <definedName name="A2159167L" localSheetId="9">#REF!,#REF!</definedName>
    <definedName name="A2159167L" localSheetId="1">#REF!,#REF!</definedName>
    <definedName name="A2159167L">'[1]ABS 3101 Data1'!$IO$1:$IO$10,'[1]ABS 3101 Data1'!$IO$11:$IO$52</definedName>
    <definedName name="A2159168R" localSheetId="9">#REF!,#REF!</definedName>
    <definedName name="A2159168R" localSheetId="1">#REF!,#REF!</definedName>
    <definedName name="A2159168R">'[1]ABS 3101 Data1'!$IP$1:$IP$10,'[1]ABS 3101 Data1'!$IP$11:$IP$52</definedName>
    <definedName name="A2159169T" localSheetId="9">#REF!,#REF!</definedName>
    <definedName name="A2159169T" localSheetId="1">#REF!,#REF!</definedName>
    <definedName name="A2159169T">'[1]ABS 3101 Data1'!$IQ$1:$IQ$10,'[1]ABS 3101 Data1'!$IQ$11:$IQ$52</definedName>
    <definedName name="A2159170A" localSheetId="9">#REF!,#REF!</definedName>
    <definedName name="A2159170A" localSheetId="1">#REF!,#REF!</definedName>
    <definedName name="A2159170A">'[1]ABS 3101 Data2'!$B$1:$B$10,'[1]ABS 3101 Data2'!$B$11:$B$52</definedName>
    <definedName name="A2159171C" localSheetId="9">#REF!,#REF!</definedName>
    <definedName name="A2159171C" localSheetId="1">#REF!,#REF!</definedName>
    <definedName name="A2159171C">'[1]ABS 3101 Data2'!$C$1:$C$10,'[1]ABS 3101 Data2'!$C$11:$C$52</definedName>
    <definedName name="A2159172F" localSheetId="9">#REF!,#REF!</definedName>
    <definedName name="A2159172F" localSheetId="1">#REF!,#REF!</definedName>
    <definedName name="A2159172F">'[1]ABS 3101 Data2'!$D$1:$D$10,'[1]ABS 3101 Data2'!$D$11:$D$52</definedName>
    <definedName name="A2159173J" localSheetId="9">#REF!,#REF!</definedName>
    <definedName name="A2159173J" localSheetId="1">#REF!,#REF!</definedName>
    <definedName name="A2159173J">'[1]ABS 3101 Data2'!$E$1:$E$10,'[1]ABS 3101 Data2'!$E$11:$E$52</definedName>
    <definedName name="A2159174K" localSheetId="9">#REF!,#REF!</definedName>
    <definedName name="A2159174K" localSheetId="1">#REF!,#REF!</definedName>
    <definedName name="A2159174K">'[1]ABS 3101 Data2'!$F$1:$F$10,'[1]ABS 3101 Data2'!$F$11:$F$52</definedName>
    <definedName name="A2159175L" localSheetId="9">#REF!,#REF!</definedName>
    <definedName name="A2159175L" localSheetId="1">#REF!,#REF!</definedName>
    <definedName name="A2159175L">'[1]ABS 3101 Data2'!$G$1:$G$10,'[1]ABS 3101 Data2'!$G$11:$G$52</definedName>
    <definedName name="A2159176R" localSheetId="9">#REF!,#REF!</definedName>
    <definedName name="A2159176R" localSheetId="1">#REF!,#REF!</definedName>
    <definedName name="A2159176R">'[1]ABS 3101 Data2'!$H$1:$H$10,'[1]ABS 3101 Data2'!$H$11:$H$52</definedName>
    <definedName name="A2159177T" localSheetId="9">#REF!,#REF!</definedName>
    <definedName name="A2159177T" localSheetId="1">#REF!,#REF!</definedName>
    <definedName name="A2159177T">'[1]ABS 3101 Data2'!$I$1:$I$10,'[1]ABS 3101 Data2'!$I$11:$I$52</definedName>
    <definedName name="A2159178V" localSheetId="9">#REF!,#REF!</definedName>
    <definedName name="A2159178V" localSheetId="1">#REF!,#REF!</definedName>
    <definedName name="A2159178V">'[1]ABS 3101 Data2'!$J$1:$J$10,'[1]ABS 3101 Data2'!$J$11:$J$52</definedName>
    <definedName name="A2159179W" localSheetId="9">#REF!,#REF!</definedName>
    <definedName name="A2159179W" localSheetId="1">#REF!,#REF!</definedName>
    <definedName name="A2159179W">'[1]ABS 3101 Data2'!$K$1:$K$10,'[1]ABS 3101 Data2'!$K$11:$K$52</definedName>
    <definedName name="A2159180F" localSheetId="9">#REF!,#REF!</definedName>
    <definedName name="A2159180F" localSheetId="1">#REF!,#REF!</definedName>
    <definedName name="A2159180F">'[1]ABS 3101 Data2'!$L$1:$L$10,'[1]ABS 3101 Data2'!$L$11:$L$52</definedName>
    <definedName name="A2159181J" localSheetId="9">#REF!,#REF!</definedName>
    <definedName name="A2159181J" localSheetId="1">#REF!,#REF!</definedName>
    <definedName name="A2159181J">'[1]ABS 3101 Data2'!$M$1:$M$10,'[1]ABS 3101 Data2'!$M$11:$M$52</definedName>
    <definedName name="A2159182K" localSheetId="9">#REF!,#REF!</definedName>
    <definedName name="A2159182K" localSheetId="1">#REF!,#REF!</definedName>
    <definedName name="A2159182K">'[1]ABS 3101 Data2'!$N$1:$N$10,'[1]ABS 3101 Data2'!$N$11:$N$52</definedName>
    <definedName name="A2159183L" localSheetId="9">#REF!,#REF!</definedName>
    <definedName name="A2159183L" localSheetId="1">#REF!,#REF!</definedName>
    <definedName name="A2159183L">'[1]ABS 3101 Data2'!$O$1:$O$10,'[1]ABS 3101 Data2'!$O$11:$O$52</definedName>
    <definedName name="A2159184R" localSheetId="9">#REF!,#REF!</definedName>
    <definedName name="A2159184R" localSheetId="1">#REF!,#REF!</definedName>
    <definedName name="A2159184R">'[1]ABS 3101 Data2'!$P$1:$P$10,'[1]ABS 3101 Data2'!$P$11:$P$52</definedName>
    <definedName name="A2159185T" localSheetId="9">#REF!,#REF!</definedName>
    <definedName name="A2159185T" localSheetId="1">#REF!,#REF!</definedName>
    <definedName name="A2159185T">'[1]ABS 3101 Data2'!$Q$1:$Q$10,'[1]ABS 3101 Data2'!$Q$11:$Q$52</definedName>
    <definedName name="A2159186V" localSheetId="9">#REF!,#REF!</definedName>
    <definedName name="A2159186V" localSheetId="1">#REF!,#REF!</definedName>
    <definedName name="A2159186V">'[1]ABS 3101 Data2'!$R$1:$R$10,'[1]ABS 3101 Data2'!$R$11:$R$52</definedName>
    <definedName name="A2159187W" localSheetId="9">#REF!,#REF!</definedName>
    <definedName name="A2159187W" localSheetId="1">#REF!,#REF!</definedName>
    <definedName name="A2159187W">'[1]ABS 3101 Data2'!$S$1:$S$10,'[1]ABS 3101 Data2'!$S$11:$S$52</definedName>
    <definedName name="A2159188X" localSheetId="9">#REF!,#REF!</definedName>
    <definedName name="A2159188X" localSheetId="1">#REF!,#REF!</definedName>
    <definedName name="A2159188X">'[1]ABS 3101 Data2'!$T$1:$T$10,'[1]ABS 3101 Data2'!$T$11:$T$52</definedName>
    <definedName name="A2159189A" localSheetId="9">#REF!,#REF!</definedName>
    <definedName name="A2159189A" localSheetId="1">#REF!,#REF!</definedName>
    <definedName name="A2159189A">'[1]ABS 3101 Data2'!$U$1:$U$10,'[1]ABS 3101 Data2'!$U$11:$U$52</definedName>
    <definedName name="A2159190K" localSheetId="9">#REF!,#REF!</definedName>
    <definedName name="A2159190K" localSheetId="1">#REF!,#REF!</definedName>
    <definedName name="A2159190K">'[1]ABS 3101 Data2'!$V$1:$V$10,'[1]ABS 3101 Data2'!$V$11:$V$52</definedName>
    <definedName name="A2159191L" localSheetId="9">#REF!,#REF!</definedName>
    <definedName name="A2159191L" localSheetId="1">#REF!,#REF!</definedName>
    <definedName name="A2159191L">'[1]ABS 3101 Data2'!$W$1:$W$10,'[1]ABS 3101 Data2'!$W$11:$W$52</definedName>
    <definedName name="A2159192R" localSheetId="9">#REF!,#REF!</definedName>
    <definedName name="A2159192R" localSheetId="1">#REF!,#REF!</definedName>
    <definedName name="A2159192R">'[1]ABS 3101 Data2'!$X$1:$X$10,'[1]ABS 3101 Data2'!$X$11:$X$52</definedName>
    <definedName name="A2159193T" localSheetId="9">#REF!,#REF!</definedName>
    <definedName name="A2159193T" localSheetId="1">#REF!,#REF!</definedName>
    <definedName name="A2159193T">'[1]ABS 3101 Data2'!$Y$1:$Y$10,'[1]ABS 3101 Data2'!$Y$11:$Y$52</definedName>
    <definedName name="A2159194V" localSheetId="9">#REF!,#REF!</definedName>
    <definedName name="A2159194V" localSheetId="1">#REF!,#REF!</definedName>
    <definedName name="A2159194V">'[1]ABS 3101 Data2'!$Z$1:$Z$10,'[1]ABS 3101 Data2'!$Z$11:$Z$52</definedName>
    <definedName name="A2159195W" localSheetId="9">#REF!,#REF!</definedName>
    <definedName name="A2159195W" localSheetId="1">#REF!,#REF!</definedName>
    <definedName name="A2159195W">'[1]ABS 3101 Data2'!$AA$1:$AA$10,'[1]ABS 3101 Data2'!$AA$11:$AA$52</definedName>
    <definedName name="A2159196X" localSheetId="9">#REF!,#REF!</definedName>
    <definedName name="A2159196X" localSheetId="1">#REF!,#REF!</definedName>
    <definedName name="A2159196X">'[1]ABS 3101 Data2'!$AB$1:$AB$10,'[1]ABS 3101 Data2'!$AB$11:$AB$52</definedName>
    <definedName name="A2159197A" localSheetId="9">#REF!,#REF!</definedName>
    <definedName name="A2159197A" localSheetId="1">#REF!,#REF!</definedName>
    <definedName name="A2159197A">'[1]ABS 3101 Data2'!$AC$1:$AC$10,'[1]ABS 3101 Data2'!$AC$11:$AC$52</definedName>
    <definedName name="A2159198C" localSheetId="9">#REF!,#REF!</definedName>
    <definedName name="A2159198C" localSheetId="1">#REF!,#REF!</definedName>
    <definedName name="A2159198C">'[1]ABS 3101 Data2'!$AD$1:$AD$10,'[1]ABS 3101 Data2'!$AD$11:$AD$52</definedName>
    <definedName name="A2159199F" localSheetId="9">#REF!,#REF!</definedName>
    <definedName name="A2159199F" localSheetId="1">#REF!,#REF!</definedName>
    <definedName name="A2159199F">'[1]ABS 3101 Data2'!$AE$1:$AE$10,'[1]ABS 3101 Data2'!$AE$11:$AE$52</definedName>
    <definedName name="A2159200C" localSheetId="9">#REF!,#REF!</definedName>
    <definedName name="A2159200C" localSheetId="1">#REF!,#REF!</definedName>
    <definedName name="A2159200C">'[1]ABS 3101 Data2'!$AF$1:$AF$10,'[1]ABS 3101 Data2'!$AF$11:$AF$52</definedName>
    <definedName name="A2159201F" localSheetId="9">#REF!,#REF!</definedName>
    <definedName name="A2159201F" localSheetId="1">#REF!,#REF!</definedName>
    <definedName name="A2159201F">'[1]ABS 3101 Data2'!$AG$1:$AG$10,'[1]ABS 3101 Data2'!$AG$11:$AG$52</definedName>
    <definedName name="A2159202J" localSheetId="9">#REF!,#REF!</definedName>
    <definedName name="A2159202J" localSheetId="1">#REF!,#REF!</definedName>
    <definedName name="A2159202J">'[1]ABS 3101 Data2'!$AH$1:$AH$10,'[1]ABS 3101 Data2'!$AH$11:$AH$52</definedName>
    <definedName name="A2159203K" localSheetId="9">#REF!,#REF!</definedName>
    <definedName name="A2159203K" localSheetId="1">#REF!,#REF!</definedName>
    <definedName name="A2159203K">'[1]ABS 3101 Data2'!$AI$1:$AI$10,'[1]ABS 3101 Data2'!$AI$11:$AI$52</definedName>
    <definedName name="A2159204L" localSheetId="9">#REF!,#REF!</definedName>
    <definedName name="A2159204L" localSheetId="1">#REF!,#REF!</definedName>
    <definedName name="A2159204L">'[1]ABS 3101 Data2'!$AJ$1:$AJ$10,'[1]ABS 3101 Data2'!$AJ$11:$AJ$52</definedName>
    <definedName name="A2159205R" localSheetId="9">#REF!,#REF!</definedName>
    <definedName name="A2159205R" localSheetId="1">#REF!,#REF!</definedName>
    <definedName name="A2159205R">'[1]ABS 3101 Data2'!$AK$1:$AK$10,'[1]ABS 3101 Data2'!$AK$11:$AK$52</definedName>
    <definedName name="A2159206T" localSheetId="9">#REF!,#REF!</definedName>
    <definedName name="A2159206T" localSheetId="1">#REF!,#REF!</definedName>
    <definedName name="A2159206T">'[1]ABS 3101 Data2'!$AL$1:$AL$10,'[1]ABS 3101 Data2'!$AL$11:$AL$52</definedName>
    <definedName name="A2159207V" localSheetId="9">#REF!,#REF!</definedName>
    <definedName name="A2159207V" localSheetId="1">#REF!,#REF!</definedName>
    <definedName name="A2159207V">'[1]ABS 3101 Data2'!$AM$1:$AM$10,'[1]ABS 3101 Data2'!$AM$11:$AM$52</definedName>
    <definedName name="A2159208W" localSheetId="9">#REF!,#REF!</definedName>
    <definedName name="A2159208W" localSheetId="1">#REF!,#REF!</definedName>
    <definedName name="A2159208W">'[1]ABS 3101 Data2'!$AN$1:$AN$10,'[1]ABS 3101 Data2'!$AN$11:$AN$52</definedName>
    <definedName name="A2159209X" localSheetId="9">#REF!,#REF!</definedName>
    <definedName name="A2159209X" localSheetId="1">#REF!,#REF!</definedName>
    <definedName name="A2159209X">'[1]ABS 3101 Data2'!$AO$1:$AO$10,'[1]ABS 3101 Data2'!$AO$11:$AO$52</definedName>
    <definedName name="A2159210J" localSheetId="9">#REF!,#REF!</definedName>
    <definedName name="A2159210J" localSheetId="1">#REF!,#REF!</definedName>
    <definedName name="A2159210J">'[1]ABS 3101 Data2'!$AP$1:$AP$10,'[1]ABS 3101 Data2'!$AP$11:$AP$52</definedName>
    <definedName name="A2159211K" localSheetId="9">#REF!,#REF!</definedName>
    <definedName name="A2159211K" localSheetId="1">#REF!,#REF!</definedName>
    <definedName name="A2159211K">'[1]ABS 3101 Data2'!$AQ$1:$AQ$10,'[1]ABS 3101 Data2'!$AQ$11:$AQ$52</definedName>
    <definedName name="A2159212L" localSheetId="9">#REF!,#REF!</definedName>
    <definedName name="A2159212L" localSheetId="1">#REF!,#REF!</definedName>
    <definedName name="A2159212L">'[1]ABS 3101 Data2'!$AR$1:$AR$10,'[1]ABS 3101 Data2'!$AR$11:$AR$52</definedName>
    <definedName name="A2159213R" localSheetId="9">#REF!,#REF!</definedName>
    <definedName name="A2159213R" localSheetId="1">#REF!,#REF!</definedName>
    <definedName name="A2159213R">'[1]ABS 3101 Data2'!$AS$1:$AS$10,'[1]ABS 3101 Data2'!$AS$11:$AS$52</definedName>
    <definedName name="A2159214T" localSheetId="9">#REF!,#REF!</definedName>
    <definedName name="A2159214T" localSheetId="1">#REF!,#REF!</definedName>
    <definedName name="A2159214T">'[1]ABS 3101 Data2'!$AT$1:$AT$10,'[1]ABS 3101 Data2'!$AT$11:$AT$52</definedName>
    <definedName name="A2159215V" localSheetId="9">#REF!,#REF!</definedName>
    <definedName name="A2159215V" localSheetId="1">#REF!,#REF!</definedName>
    <definedName name="A2159215V">'[1]ABS 3101 Data2'!$AU$1:$AU$10,'[1]ABS 3101 Data2'!$AU$11:$AU$52</definedName>
    <definedName name="A2159216W" localSheetId="9">#REF!,#REF!</definedName>
    <definedName name="A2159216W" localSheetId="1">#REF!,#REF!</definedName>
    <definedName name="A2159216W">'[1]ABS 3101 Data2'!$AV$1:$AV$10,'[1]ABS 3101 Data2'!$AV$11:$AV$52</definedName>
    <definedName name="A2159217X" localSheetId="9">#REF!,#REF!</definedName>
    <definedName name="A2159217X" localSheetId="1">#REF!,#REF!</definedName>
    <definedName name="A2159217X">'[1]ABS 3101 Data2'!$AW$1:$AW$10,'[1]ABS 3101 Data2'!$AW$11:$AW$52</definedName>
    <definedName name="A2159218A" localSheetId="9">#REF!,#REF!</definedName>
    <definedName name="A2159218A" localSheetId="1">#REF!,#REF!</definedName>
    <definedName name="A2159218A">'[1]ABS 3101 Data2'!$AX$1:$AX$10,'[1]ABS 3101 Data2'!$AX$11:$AX$52</definedName>
    <definedName name="A2159219C" localSheetId="9">#REF!,#REF!</definedName>
    <definedName name="A2159219C" localSheetId="1">#REF!,#REF!</definedName>
    <definedName name="A2159219C">'[1]ABS 3101 Data2'!$AY$1:$AY$10,'[1]ABS 3101 Data2'!$AY$11:$AY$52</definedName>
    <definedName name="A2159220L" localSheetId="9">#REF!,#REF!</definedName>
    <definedName name="A2159220L" localSheetId="1">#REF!,#REF!</definedName>
    <definedName name="A2159220L">'[1]ABS 3101 Data2'!$AZ$1:$AZ$10,'[1]ABS 3101 Data2'!$AZ$11:$AZ$52</definedName>
    <definedName name="A2159221R" localSheetId="9">#REF!,#REF!</definedName>
    <definedName name="A2159221R" localSheetId="1">#REF!,#REF!</definedName>
    <definedName name="A2159221R">'[1]ABS 3101 Data2'!$BA$1:$BA$10,'[1]ABS 3101 Data2'!$BA$11:$BA$52</definedName>
    <definedName name="A2159222T" localSheetId="9">#REF!,#REF!</definedName>
    <definedName name="A2159222T" localSheetId="1">#REF!,#REF!</definedName>
    <definedName name="A2159222T">'[1]ABS 3101 Data2'!$BB$1:$BB$10,'[1]ABS 3101 Data2'!$BB$11:$BB$52</definedName>
    <definedName name="area" localSheetId="9">#REF!</definedName>
    <definedName name="area" localSheetId="1">#REF!</definedName>
    <definedName name="area">#REF!</definedName>
    <definedName name="area1" localSheetId="9">#REF!</definedName>
    <definedName name="area1" localSheetId="1">#REF!</definedName>
    <definedName name="area1">#REF!</definedName>
    <definedName name="area10" localSheetId="9">#REF!</definedName>
    <definedName name="area10" localSheetId="1">#REF!</definedName>
    <definedName name="area10">#REF!</definedName>
    <definedName name="area11" localSheetId="9">#REF!</definedName>
    <definedName name="area11">#REF!</definedName>
    <definedName name="area12" localSheetId="9">#REF!</definedName>
    <definedName name="area12">#REF!</definedName>
    <definedName name="area13" localSheetId="9">#REF!</definedName>
    <definedName name="area13">#REF!</definedName>
    <definedName name="area14" localSheetId="9">#REF!</definedName>
    <definedName name="area14">#REF!</definedName>
    <definedName name="area15" localSheetId="9">#REF!</definedName>
    <definedName name="area15">#REF!</definedName>
    <definedName name="area16" localSheetId="9">#REF!</definedName>
    <definedName name="area16">#REF!</definedName>
    <definedName name="area17">'[2]10.3 Dump'!$A$1:$L$25</definedName>
    <definedName name="area2" localSheetId="9">#REF!</definedName>
    <definedName name="area2" localSheetId="1">#REF!</definedName>
    <definedName name="area2">#REF!</definedName>
    <definedName name="area3" localSheetId="9">#REF!</definedName>
    <definedName name="area3" localSheetId="1">#REF!</definedName>
    <definedName name="area3">#REF!</definedName>
    <definedName name="area4" localSheetId="9">#REF!</definedName>
    <definedName name="area4" localSheetId="1">#REF!</definedName>
    <definedName name="area4">#REF!</definedName>
    <definedName name="area5" localSheetId="9">#REF!</definedName>
    <definedName name="area5">#REF!</definedName>
    <definedName name="area6" localSheetId="9">#REF!</definedName>
    <definedName name="area6">#REF!</definedName>
    <definedName name="area7" localSheetId="9">#REF!</definedName>
    <definedName name="area7">#REF!</definedName>
    <definedName name="area8" localSheetId="9">#REF!</definedName>
    <definedName name="area8">#REF!</definedName>
    <definedName name="area9" localSheetId="9">#REF!</definedName>
    <definedName name="area9">#REF!</definedName>
    <definedName name="Australia">'[3]PHIAC Health Insurance'!$AL$1</definedName>
    <definedName name="AverageAgeAll" localSheetId="9" hidden="1">{"'Table 7'!$B$4:$H$28"}</definedName>
    <definedName name="AverageAgeAll" localSheetId="1" hidden="1">{"'Table 7'!$B$4:$H$28"}</definedName>
    <definedName name="AverageAgeAll" hidden="1">{"'Table 7'!$B$4:$H$28"}</definedName>
    <definedName name="Block" localSheetId="9">#REF!</definedName>
    <definedName name="Block">#REF!</definedName>
    <definedName name="Block_new" localSheetId="9">#REF!</definedName>
    <definedName name="Block_new">#REF!</definedName>
    <definedName name="COMBINE" localSheetId="9">#REF!</definedName>
    <definedName name="COMBINE">#REF!</definedName>
    <definedName name="ConfidenceMultiple">1.96</definedName>
    <definedName name="Csyear0" localSheetId="9">#REF!</definedName>
    <definedName name="Csyear0" localSheetId="1">#REF!</definedName>
    <definedName name="Csyear0">#REF!</definedName>
    <definedName name="CsyearM1" localSheetId="9">#REF!</definedName>
    <definedName name="CsyearM1" localSheetId="1">#REF!</definedName>
    <definedName name="CsyearM1">#REF!</definedName>
    <definedName name="CsyearM10" localSheetId="9">#REF!</definedName>
    <definedName name="CsyearM10" localSheetId="1">#REF!</definedName>
    <definedName name="CsyearM10">#REF!</definedName>
    <definedName name="CsyearM11" localSheetId="9">#REF!</definedName>
    <definedName name="CsyearM11">#REF!</definedName>
    <definedName name="CsyearM2" localSheetId="9">#REF!</definedName>
    <definedName name="CsyearM2">#REF!</definedName>
    <definedName name="CsyearM3" localSheetId="9">#REF!</definedName>
    <definedName name="CsyearM3">#REF!</definedName>
    <definedName name="CsyearM4" localSheetId="9">#REF!</definedName>
    <definedName name="CsyearM4">#REF!</definedName>
    <definedName name="CsyearM5" localSheetId="9">#REF!</definedName>
    <definedName name="CsyearM5">#REF!</definedName>
    <definedName name="CsyearM6" localSheetId="9">#REF!</definedName>
    <definedName name="CsyearM6">#REF!</definedName>
    <definedName name="CsyearM7" localSheetId="9">#REF!</definedName>
    <definedName name="CsyearM7">#REF!</definedName>
    <definedName name="CsyearM8" localSheetId="9">#REF!</definedName>
    <definedName name="CsyearM8">#REF!</definedName>
    <definedName name="CsyearM9" localSheetId="9">#REF!</definedName>
    <definedName name="CsyearM9">#REF!</definedName>
    <definedName name="Cwlth_TT" localSheetId="1">[4]Revenues!$B$3</definedName>
    <definedName name="Cwlth_TT">[5]Revenues!$B$3</definedName>
    <definedName name="Cyear0" localSheetId="9">#REF!</definedName>
    <definedName name="Cyear0" localSheetId="1">#REF!</definedName>
    <definedName name="Cyear0">#REF!</definedName>
    <definedName name="Cyear1" localSheetId="9">#REF!</definedName>
    <definedName name="Cyear1" localSheetId="1">#REF!</definedName>
    <definedName name="Cyear1">#REF!</definedName>
    <definedName name="CyearM1" localSheetId="9">#REF!</definedName>
    <definedName name="CyearM1" localSheetId="1">#REF!</definedName>
    <definedName name="CyearM1">#REF!</definedName>
    <definedName name="CyearM10" localSheetId="9">#REF!</definedName>
    <definedName name="CyearM10">#REF!</definedName>
    <definedName name="CyearM11" localSheetId="9">#REF!</definedName>
    <definedName name="CyearM11">#REF!</definedName>
    <definedName name="CyearM2" localSheetId="9">#REF!</definedName>
    <definedName name="CyearM2">#REF!</definedName>
    <definedName name="CyearM3" localSheetId="9">#REF!</definedName>
    <definedName name="CyearM3">#REF!</definedName>
    <definedName name="CyearM4" localSheetId="9">#REF!</definedName>
    <definedName name="CyearM4">#REF!</definedName>
    <definedName name="CyearM5" localSheetId="9">#REF!</definedName>
    <definedName name="CyearM5">#REF!</definedName>
    <definedName name="CyearM6" localSheetId="9">#REF!</definedName>
    <definedName name="CyearM6">#REF!</definedName>
    <definedName name="_xlnm.Database">'[6]Coverage Calculation'!$A$5:$K$62</definedName>
    <definedName name="DatabaseServer" localSheetId="9">#REF!</definedName>
    <definedName name="DatabaseServer" localSheetId="1">#REF!</definedName>
    <definedName name="DatabaseServer">#REF!</definedName>
    <definedName name="DataDueDate">[7]Design!$B$6</definedName>
    <definedName name="Date_Range" localSheetId="9">#REF!,#REF!</definedName>
    <definedName name="Date_Range" localSheetId="1">#REF!,#REF!</definedName>
    <definedName name="Date_Range">'[1]ABS 3101 Data1'!$A$2:$A$10,'[1]ABS 3101 Data1'!$A$11:$A$52</definedName>
    <definedName name="DesignEffect">2</definedName>
    <definedName name="DumpArea06.1" localSheetId="9">#REF!</definedName>
    <definedName name="DumpArea06.1" localSheetId="1">#REF!</definedName>
    <definedName name="DumpArea06.1">#REF!</definedName>
    <definedName name="DumpArea06.10" localSheetId="9">#REF!</definedName>
    <definedName name="DumpArea06.10" localSheetId="1">#REF!</definedName>
    <definedName name="DumpArea06.10">#REF!</definedName>
    <definedName name="DumpArea06.11" localSheetId="9">#REF!</definedName>
    <definedName name="DumpArea06.11" localSheetId="1">#REF!</definedName>
    <definedName name="DumpArea06.11">#REF!</definedName>
    <definedName name="DumpArea06.12" localSheetId="9">#REF!</definedName>
    <definedName name="DumpArea06.12">#REF!</definedName>
    <definedName name="DumpArea06.13" localSheetId="9">#REF!</definedName>
    <definedName name="DumpArea06.13">#REF!</definedName>
    <definedName name="DumpArea06.14" localSheetId="9">#REF!</definedName>
    <definedName name="DumpArea06.14">#REF!</definedName>
    <definedName name="DumpArea06.15" localSheetId="9">#REF!</definedName>
    <definedName name="DumpArea06.15">#REF!</definedName>
    <definedName name="DumpArea06.16" localSheetId="9">#REF!</definedName>
    <definedName name="DumpArea06.16">#REF!</definedName>
    <definedName name="DumpArea06.17" localSheetId="9">#REF!</definedName>
    <definedName name="DumpArea06.17">#REF!</definedName>
    <definedName name="DumpArea06.18" localSheetId="9">#REF!</definedName>
    <definedName name="DumpArea06.18">#REF!</definedName>
    <definedName name="DumpArea06.2" localSheetId="9">#REF!</definedName>
    <definedName name="DumpArea06.2">#REF!</definedName>
    <definedName name="DumpArea06.3" localSheetId="9">#REF!</definedName>
    <definedName name="DumpArea06.3">#REF!</definedName>
    <definedName name="DumpArea06.4" localSheetId="9">#REF!</definedName>
    <definedName name="DumpArea06.4">#REF!</definedName>
    <definedName name="DumpArea06.5" localSheetId="9">#REF!</definedName>
    <definedName name="DumpArea06.5">#REF!</definedName>
    <definedName name="DumpArea06.6" localSheetId="9">#REF!</definedName>
    <definedName name="DumpArea06.6">#REF!</definedName>
    <definedName name="DumpArea06.7" localSheetId="9">#REF!</definedName>
    <definedName name="DumpArea06.7">#REF!</definedName>
    <definedName name="DumpArea06.8" localSheetId="9">#REF!</definedName>
    <definedName name="DumpArea06.8">#REF!</definedName>
    <definedName name="DumpArea06.9" localSheetId="9">#REF!</definedName>
    <definedName name="DumpArea06.9">#REF!</definedName>
    <definedName name="DumpArea07.11" localSheetId="9">#REF!</definedName>
    <definedName name="DumpArea07.11">#REF!</definedName>
    <definedName name="DumpArea07.12" localSheetId="9">#REF!</definedName>
    <definedName name="DumpArea07.12">#REF!</definedName>
    <definedName name="DumpArea07.13" localSheetId="9">#REF!</definedName>
    <definedName name="DumpArea07.13">#REF!</definedName>
    <definedName name="DumpArea07.14" localSheetId="9">#REF!</definedName>
    <definedName name="DumpArea07.14">#REF!</definedName>
    <definedName name="DumpArea07.15" localSheetId="9">#REF!</definedName>
    <definedName name="DumpArea07.15">#REF!</definedName>
    <definedName name="DumpArea07.16" localSheetId="9">#REF!</definedName>
    <definedName name="DumpArea07.16">#REF!</definedName>
    <definedName name="DumpArea07.17" localSheetId="9">#REF!</definedName>
    <definedName name="DumpArea07.17">#REF!</definedName>
    <definedName name="DumpArea07.18" localSheetId="9">#REF!</definedName>
    <definedName name="DumpArea07.18">#REF!</definedName>
    <definedName name="DumpArea07.19" localSheetId="9">#REF!</definedName>
    <definedName name="DumpArea07.19">#REF!</definedName>
    <definedName name="DumpArea07.2" localSheetId="9">#REF!</definedName>
    <definedName name="DumpArea07.2">#REF!</definedName>
    <definedName name="DumpArea07.3" localSheetId="9">#REF!</definedName>
    <definedName name="DumpArea07.3">#REF!</definedName>
    <definedName name="DumpArea07.30" localSheetId="9">#REF!</definedName>
    <definedName name="DumpArea07.30">#REF!</definedName>
    <definedName name="DumpArea07.31" localSheetId="9">#REF!</definedName>
    <definedName name="DumpArea07.31">#REF!</definedName>
    <definedName name="DumpArea07.32" localSheetId="9">#REF!</definedName>
    <definedName name="DumpArea07.32">#REF!</definedName>
    <definedName name="DumpArea07.5" localSheetId="9">#REF!</definedName>
    <definedName name="DumpArea07.5">#REF!</definedName>
    <definedName name="DumpArea07.6" localSheetId="9">#REF!</definedName>
    <definedName name="DumpArea07.6">#REF!</definedName>
    <definedName name="DumpArea07.7" localSheetId="9">#REF!</definedName>
    <definedName name="DumpArea07.7">#REF!</definedName>
    <definedName name="DumpArea07.8" localSheetId="9">#REF!</definedName>
    <definedName name="DumpArea07.8">#REF!</definedName>
    <definedName name="DumpArea08.1" localSheetId="9">#REF!</definedName>
    <definedName name="DumpArea08.1">#REF!</definedName>
    <definedName name="DumpArea08.10" localSheetId="9">#REF!</definedName>
    <definedName name="DumpArea08.10">#REF!</definedName>
    <definedName name="DumpArea08.11" localSheetId="9">#REF!</definedName>
    <definedName name="DumpArea08.11">#REF!</definedName>
    <definedName name="DumpArea08.12" localSheetId="9">#REF!</definedName>
    <definedName name="DumpArea08.12">#REF!</definedName>
    <definedName name="DumpArea08.13" localSheetId="9">#REF!</definedName>
    <definedName name="DumpArea08.13">#REF!</definedName>
    <definedName name="DumpArea08.14" localSheetId="9">#REF!</definedName>
    <definedName name="DumpArea08.14">#REF!</definedName>
    <definedName name="DumpArea08.15" localSheetId="9">#REF!</definedName>
    <definedName name="DumpArea08.15">#REF!</definedName>
    <definedName name="DumpArea08.16" localSheetId="9">#REF!</definedName>
    <definedName name="DumpArea08.16">#REF!</definedName>
    <definedName name="DumpArea08.17" localSheetId="9">#REF!</definedName>
    <definedName name="DumpArea08.17">#REF!</definedName>
    <definedName name="DumpArea08.18" localSheetId="9">#REF!</definedName>
    <definedName name="DumpArea08.18">#REF!</definedName>
    <definedName name="DumpArea08.2" localSheetId="9">#REF!</definedName>
    <definedName name="DumpArea08.2">#REF!</definedName>
    <definedName name="DumpArea08.3" localSheetId="9">#REF!</definedName>
    <definedName name="DumpArea08.3">#REF!</definedName>
    <definedName name="DumpArea08.30" localSheetId="9">#REF!</definedName>
    <definedName name="DumpArea08.30">#REF!</definedName>
    <definedName name="DumpArea08.31" localSheetId="9">#REF!</definedName>
    <definedName name="DumpArea08.31">#REF!</definedName>
    <definedName name="DumpArea08.4" localSheetId="9">#REF!</definedName>
    <definedName name="DumpArea08.4">#REF!</definedName>
    <definedName name="DumpArea08.5" localSheetId="9">#REF!</definedName>
    <definedName name="DumpArea08.5">#REF!</definedName>
    <definedName name="DumpArea08.6" localSheetId="9">#REF!</definedName>
    <definedName name="DumpArea08.6">#REF!</definedName>
    <definedName name="DumpArea08.7" localSheetId="9">#REF!</definedName>
    <definedName name="DumpArea08.7">#REF!</definedName>
    <definedName name="DumpArea08.8" localSheetId="9">#REF!</definedName>
    <definedName name="DumpArea08.8">#REF!</definedName>
    <definedName name="DumpArea08.9" localSheetId="9">#REF!</definedName>
    <definedName name="DumpArea08.9">#REF!</definedName>
    <definedName name="DumpArea09.1" localSheetId="9">#REF!</definedName>
    <definedName name="DumpArea09.1">#REF!</definedName>
    <definedName name="DumpArea09.10" localSheetId="9">#REF!</definedName>
    <definedName name="DumpArea09.10">#REF!</definedName>
    <definedName name="DumpArea09.11" localSheetId="9">#REF!</definedName>
    <definedName name="DumpArea09.11">#REF!</definedName>
    <definedName name="DumpArea09.12" localSheetId="9">#REF!</definedName>
    <definedName name="DumpArea09.12">#REF!</definedName>
    <definedName name="DumpArea09.13" localSheetId="9">#REF!</definedName>
    <definedName name="DumpArea09.13">#REF!</definedName>
    <definedName name="DumpArea09.14" localSheetId="9">#REF!</definedName>
    <definedName name="DumpArea09.14">#REF!</definedName>
    <definedName name="DumpArea09.15" localSheetId="9">#REF!</definedName>
    <definedName name="DumpArea09.15">#REF!</definedName>
    <definedName name="DumpArea09.16" localSheetId="9">#REF!</definedName>
    <definedName name="DumpArea09.16">#REF!</definedName>
    <definedName name="DumpArea09.17" localSheetId="9">#REF!</definedName>
    <definedName name="DumpArea09.17">#REF!</definedName>
    <definedName name="DumpArea09.18" localSheetId="9">#REF!</definedName>
    <definedName name="DumpArea09.18">#REF!</definedName>
    <definedName name="DumpArea09.19" localSheetId="9">#REF!</definedName>
    <definedName name="DumpArea09.19">#REF!</definedName>
    <definedName name="DumpArea09.2" localSheetId="9">#REF!</definedName>
    <definedName name="DumpArea09.2">#REF!</definedName>
    <definedName name="DumpArea09.20" localSheetId="9">#REF!</definedName>
    <definedName name="DumpArea09.20">#REF!</definedName>
    <definedName name="DumpArea09.22" localSheetId="9">#REF!</definedName>
    <definedName name="DumpArea09.22">#REF!</definedName>
    <definedName name="DumpArea09.3" localSheetId="9">#REF!</definedName>
    <definedName name="DumpArea09.3">#REF!</definedName>
    <definedName name="DumpArea09.4" localSheetId="9">#REF!</definedName>
    <definedName name="DumpArea09.4">#REF!</definedName>
    <definedName name="DumpArea09.6" localSheetId="9">#REF!</definedName>
    <definedName name="DumpArea09.6">#REF!</definedName>
    <definedName name="DumpArea09.7" localSheetId="9">#REF!</definedName>
    <definedName name="DumpArea09.7">#REF!</definedName>
    <definedName name="DumpArea09.8" localSheetId="9">#REF!</definedName>
    <definedName name="DumpArea09.8">#REF!</definedName>
    <definedName name="DumpArea09.9" localSheetId="9">#REF!</definedName>
    <definedName name="DumpArea09.9">#REF!</definedName>
    <definedName name="DumpArea10.1" localSheetId="9">#REF!</definedName>
    <definedName name="DumpArea10.1">#REF!</definedName>
    <definedName name="DumpArea10.10" localSheetId="9">#REF!</definedName>
    <definedName name="DumpArea10.10">#REF!</definedName>
    <definedName name="DumpArea10.11" localSheetId="9">#REF!</definedName>
    <definedName name="DumpArea10.11">#REF!</definedName>
    <definedName name="DumpArea10.12" localSheetId="9">#REF!</definedName>
    <definedName name="DumpArea10.12">#REF!</definedName>
    <definedName name="DumpArea10.13" localSheetId="9">#REF!</definedName>
    <definedName name="DumpArea10.13">#REF!</definedName>
    <definedName name="DumpArea10.14" localSheetId="9">#REF!</definedName>
    <definedName name="DumpArea10.14">#REF!</definedName>
    <definedName name="DumpArea10.15" localSheetId="9">#REF!</definedName>
    <definedName name="DumpArea10.15">#REF!</definedName>
    <definedName name="DumpArea10.16" localSheetId="9">#REF!</definedName>
    <definedName name="DumpArea10.16">#REF!</definedName>
    <definedName name="DumpArea10.17" localSheetId="9">#REF!</definedName>
    <definedName name="DumpArea10.17">#REF!</definedName>
    <definedName name="DumpArea10.18" localSheetId="9">#REF!</definedName>
    <definedName name="DumpArea10.18">#REF!</definedName>
    <definedName name="DumpArea10.19" localSheetId="9">#REF!</definedName>
    <definedName name="DumpArea10.19">#REF!</definedName>
    <definedName name="DumpArea10.2" localSheetId="9">#REF!</definedName>
    <definedName name="DumpArea10.2">#REF!</definedName>
    <definedName name="DumpArea10.20" localSheetId="9">#REF!</definedName>
    <definedName name="DumpArea10.20">#REF!</definedName>
    <definedName name="DumpArea10.21" localSheetId="9">#REF!</definedName>
    <definedName name="DumpArea10.21">#REF!</definedName>
    <definedName name="DumpArea10.3">'[8]10.3 Dump'!$A$1:$L$25</definedName>
    <definedName name="DumpArea10.4" localSheetId="9">#REF!</definedName>
    <definedName name="DumpArea10.4" localSheetId="1">#REF!</definedName>
    <definedName name="DumpArea10.4">#REF!</definedName>
    <definedName name="DumpArea10.5" localSheetId="9">#REF!</definedName>
    <definedName name="DumpArea10.5" localSheetId="1">#REF!</definedName>
    <definedName name="DumpArea10.5">#REF!</definedName>
    <definedName name="DumpArea10.6" localSheetId="9">#REF!</definedName>
    <definedName name="DumpArea10.6" localSheetId="1">#REF!</definedName>
    <definedName name="DumpArea10.6">#REF!</definedName>
    <definedName name="DumpArea10.7" localSheetId="9">#REF!</definedName>
    <definedName name="DumpArea10.7">#REF!</definedName>
    <definedName name="DumpArea10.8" localSheetId="9">#REF!</definedName>
    <definedName name="DumpArea10.8">#REF!</definedName>
    <definedName name="DumpArea10.9" localSheetId="9">#REF!</definedName>
    <definedName name="DumpArea10.9">#REF!</definedName>
    <definedName name="DumpArea11.1" localSheetId="9">#REF!</definedName>
    <definedName name="DumpArea11.1">#REF!</definedName>
    <definedName name="DumpArea11.10" localSheetId="9">#REF!</definedName>
    <definedName name="DumpArea11.10">#REF!</definedName>
    <definedName name="DumpArea11.11" localSheetId="9">#REF!</definedName>
    <definedName name="DumpArea11.11">#REF!</definedName>
    <definedName name="DumpArea11.12" localSheetId="9">#REF!</definedName>
    <definedName name="DumpArea11.12">#REF!</definedName>
    <definedName name="DumpArea11.13" localSheetId="9">#REF!</definedName>
    <definedName name="DumpArea11.13">#REF!</definedName>
    <definedName name="DumpArea11.14" localSheetId="9">#REF!</definedName>
    <definedName name="DumpArea11.14">#REF!</definedName>
    <definedName name="DumpArea11.15" localSheetId="9">#REF!</definedName>
    <definedName name="DumpArea11.15">#REF!</definedName>
    <definedName name="DumpArea11.16" localSheetId="9">#REF!</definedName>
    <definedName name="DumpArea11.16">#REF!</definedName>
    <definedName name="DumpArea11.2" localSheetId="9">#REF!</definedName>
    <definedName name="DumpArea11.2">#REF!</definedName>
    <definedName name="DumpArea11.3" localSheetId="9">#REF!</definedName>
    <definedName name="DumpArea11.3">#REF!</definedName>
    <definedName name="DumpArea11.4" localSheetId="9">#REF!</definedName>
    <definedName name="DumpArea11.4">#REF!</definedName>
    <definedName name="DumpArea11.5" localSheetId="9">#REF!</definedName>
    <definedName name="DumpArea11.5">#REF!</definedName>
    <definedName name="DumpArea11.6" localSheetId="9">#REF!</definedName>
    <definedName name="DumpArea11.6">#REF!</definedName>
    <definedName name="DumpArea11.7" localSheetId="9">#REF!</definedName>
    <definedName name="DumpArea11.7">#REF!</definedName>
    <definedName name="DumpArea11.8" localSheetId="9">#REF!</definedName>
    <definedName name="DumpArea11.8">#REF!</definedName>
    <definedName name="DumpArea11.9" localSheetId="9">#REF!</definedName>
    <definedName name="DumpArea11.9">#REF!</definedName>
    <definedName name="DumpArea12.1">[9]drg_chap_sec_public.txt!$A$1:$H$50</definedName>
    <definedName name="DumpArea12.10">[9]top30drg_sameday_private.txt!$A$1:$K$35</definedName>
    <definedName name="DumpArea12.11">[9]top30drg_private_freest.txt!$A$1:$M$35</definedName>
    <definedName name="DumpArea12.12">[9]top30drg_public_psych.txt!$A$1:$K$50</definedName>
    <definedName name="DumpArea12.13">[9]top30drg_public_bystate.txt!$A$1:$L$35</definedName>
    <definedName name="DumpArea12.14">[9]top30drg_private_bystate.txt!$A$1:$L$35</definedName>
    <definedName name="DumpArea12.15">[9]top30drg_alospub_state.txt!$A$1:$L$35</definedName>
    <definedName name="DumpArea12.16">[9]top30drg_alospriv_state.txt!$A$1:$L$35</definedName>
    <definedName name="DumpArea12.17">[9]top30drg_male_age.txt!$B$1:$Z$35</definedName>
    <definedName name="DumpArea12.18">[9]top30drg_female_age.txt!$A$1:$Y$35</definedName>
    <definedName name="DumpArea12.2">[9]drg_chap_sec_private_cw.txt!$A$1:$J$36</definedName>
    <definedName name="DumpArea12.3">[9]drg_chap_state_public.txt!$A$1:$L$36</definedName>
    <definedName name="DumpArea12.4">[9]drg_chap_state_private.txt!$A$1:$L$36</definedName>
    <definedName name="DumpArea12.5" localSheetId="9">#REF!</definedName>
    <definedName name="DumpArea12.5" localSheetId="1">#REF!</definedName>
    <definedName name="DumpArea12.5">#REF!</definedName>
    <definedName name="DumpArea12.6" localSheetId="9">#REF!</definedName>
    <definedName name="DumpArea12.6" localSheetId="1">#REF!</definedName>
    <definedName name="DumpArea12.6">#REF!</definedName>
    <definedName name="DumpArea12.62" localSheetId="9">#REF!</definedName>
    <definedName name="DumpArea12.62" localSheetId="1">#REF!</definedName>
    <definedName name="DumpArea12.62">#REF!</definedName>
    <definedName name="DumpArea12.7">[9]top30drg_onight_public.txt!$A$1:$K$50</definedName>
    <definedName name="DumpArea12.8">[9]top30drg_onight_private.txt!$C$1:$L$35</definedName>
    <definedName name="DumpArea12.9">[9]top30drg_sameday_public.txt!$A$1:$L$50</definedName>
    <definedName name="DumpArea13.5" localSheetId="9">#REF!</definedName>
    <definedName name="DumpArea13.5" localSheetId="1">#REF!</definedName>
    <definedName name="DumpArea13.5">#REF!</definedName>
    <definedName name="DumpArea13.6" localSheetId="9">#REF!</definedName>
    <definedName name="DumpArea13.6" localSheetId="1">#REF!</definedName>
    <definedName name="DumpArea13.6">#REF!</definedName>
    <definedName name="FIELD_3_TO_47" localSheetId="9">#REF!</definedName>
    <definedName name="FIELD_3_TO_47" localSheetId="1">#REF!</definedName>
    <definedName name="FIELD_3_TO_47">#REF!</definedName>
    <definedName name="Full" localSheetId="9">#REF!</definedName>
    <definedName name="Full">#REF!</definedName>
    <definedName name="Fyear0">[10]design!$C$2</definedName>
    <definedName name="FyearM1">[10]design!$C$3</definedName>
    <definedName name="FyearM2">[10]design!$C$4</definedName>
    <definedName name="FyearM3">[10]design!$C$5</definedName>
    <definedName name="FyearM4">[10]design!$C$6</definedName>
    <definedName name="g" localSheetId="9">#REF!</definedName>
    <definedName name="g" localSheetId="1">#REF!</definedName>
    <definedName name="g">#REF!</definedName>
    <definedName name="GDPPI0001">100/97.5</definedName>
    <definedName name="GDPPI0102">100/100</definedName>
    <definedName name="GDPPI9596">100/90.6</definedName>
    <definedName name="GDPPI9697">100/92.2</definedName>
    <definedName name="GDPPI9798">100/90.9</definedName>
    <definedName name="GDPPI9899">100/91</definedName>
    <definedName name="GDPPI9900">100/93</definedName>
    <definedName name="Glossary" localSheetId="9">#REF!</definedName>
    <definedName name="Glossary" localSheetId="1">#REF!</definedName>
    <definedName name="Glossary">#REF!</definedName>
    <definedName name="GST_take" localSheetId="1">[4]Revenues!$B$4</definedName>
    <definedName name="GST_take">[5]Revenues!$B$4</definedName>
    <definedName name="HTML_CodePage" hidden="1">1252</definedName>
    <definedName name="HTML_Control" localSheetId="9" hidden="1">{"'Table 7'!$B$4:$H$28"}</definedName>
    <definedName name="HTML_Control" localSheetId="1" hidden="1">{"'Table 7'!$B$4:$H$28"}</definedName>
    <definedName name="HTML_Control" hidden="1">{"'Table 7'!$B$4:$H$28"}</definedName>
    <definedName name="HTML_Description" hidden="1">""</definedName>
    <definedName name="HTML_Email" hidden="1">""</definedName>
    <definedName name="HTML_Header" hidden="1">"Table 7"</definedName>
    <definedName name="HTML_LastUpdate" hidden="1">"10/8/00"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1</definedName>
    <definedName name="HTML_PathFileMac" hidden="1">"Dru's Disk:Desktop Folder:site folder 1 Aug 2000:PHIAC:phiac:stats:AgeBySex.html"</definedName>
    <definedName name="HTML_Title" hidden="1">""</definedName>
    <definedName name="ICD_3_digits_new" localSheetId="9">#REF!</definedName>
    <definedName name="ICD_3_digits_new" localSheetId="1">#REF!</definedName>
    <definedName name="ICD_3_digits_new">#REF!</definedName>
    <definedName name="ICD_Diagnosis_3_Digit" localSheetId="9">#REF!</definedName>
    <definedName name="ICD_Diagnosis_3_Digit" localSheetId="1">#REF!</definedName>
    <definedName name="ICD_Diagnosis_3_Digit">#REF!</definedName>
    <definedName name="input_point" localSheetId="9">'[11]Inc 1983- '!#REF!</definedName>
    <definedName name="input_point" localSheetId="1">'[11]Inc 1983- '!#REF!</definedName>
    <definedName name="input_point">'[11]Inc 1983- '!#REF!</definedName>
    <definedName name="Introduction" localSheetId="9">#REF!</definedName>
    <definedName name="Introduction" localSheetId="1">#REF!</definedName>
    <definedName name="Introduction">#REF!</definedName>
    <definedName name="lblP32" localSheetId="9">#REF!</definedName>
    <definedName name="lblP32" localSheetId="1">#REF!</definedName>
    <definedName name="lblP32">#REF!</definedName>
    <definedName name="LP_rate" localSheetId="1">'[4]Rev and Expense projections'!$B$2</definedName>
    <definedName name="LP_rate">'[5]Rev and Expense projections'!$B$2</definedName>
    <definedName name="lut" localSheetId="9">#REF!</definedName>
    <definedName name="lut" localSheetId="1">#REF!</definedName>
    <definedName name="lut">#REF!</definedName>
    <definedName name="Nontax_share" localSheetId="1">[4]Revenues!$B$6</definedName>
    <definedName name="Nontax_share">[5]Revenues!$B$6</definedName>
    <definedName name="NSW_1877_pop_fems_0_85" localSheetId="9">#REF!</definedName>
    <definedName name="NSW_1877_pop_fems_0_85" localSheetId="1">#REF!</definedName>
    <definedName name="NSW_1877_pop_fems_0_85">#REF!</definedName>
    <definedName name="OCwlthTax_take" localSheetId="1">[4]Revenues!$B$5</definedName>
    <definedName name="OCwlthTax_take">[5]Revenues!$B$5</definedName>
    <definedName name="Population" localSheetId="9">#REF!</definedName>
    <definedName name="Population" localSheetId="1">#REF!</definedName>
    <definedName name="Population">#REF!</definedName>
    <definedName name="population_females">[12]!Aust2001_f_population</definedName>
    <definedName name="population_males">[12]!Aust2001_m_population</definedName>
    <definedName name="_xlnm.Print_Area" localSheetId="9">#REF!</definedName>
    <definedName name="_xlnm.Print_Area" localSheetId="1">#REF!</definedName>
    <definedName name="_xlnm.Print_Area">#REF!</definedName>
    <definedName name="Private_DRG" localSheetId="9">#REF!</definedName>
    <definedName name="Private_DRG" localSheetId="1">#REF!</definedName>
    <definedName name="Private_DRG">#REF!</definedName>
    <definedName name="Public_DRG" localSheetId="9">#REF!</definedName>
    <definedName name="Public_DRG" localSheetId="1">#REF!</definedName>
    <definedName name="Public_DRG">#REF!</definedName>
    <definedName name="PublicCost_Share" localSheetId="1">'[4]Rev and Expense projections'!$B$3</definedName>
    <definedName name="PublicCost_Share">'[5]Rev and Expense projections'!$B$3</definedName>
    <definedName name="QryFemalesByAgeCohortByFundByAust" localSheetId="9">#REF!</definedName>
    <definedName name="QryFemalesByAgeCohortByFundByAust" localSheetId="1">#REF!</definedName>
    <definedName name="QryFemalesByAgeCohortByFundByAust">#REF!</definedName>
    <definedName name="QryMalesByAgeCohortByFundByAust" localSheetId="9">#REF!</definedName>
    <definedName name="QryMalesByAgeCohortByFundByAust" localSheetId="1">#REF!</definedName>
    <definedName name="QryMalesByAgeCohortByFundByAust">#REF!</definedName>
    <definedName name="QryMalesByAgeCohortByFundByState" localSheetId="9">#REF!</definedName>
    <definedName name="QryMalesByAgeCohortByFundByState" localSheetId="1">#REF!</definedName>
    <definedName name="QryMalesByAgeCohortByFundByState">#REF!</definedName>
    <definedName name="QryTotalFemalesByAgeCohortByFundByState" localSheetId="9">#REF!</definedName>
    <definedName name="QryTotalFemalesByAgeCohortByFundByState">#REF!</definedName>
    <definedName name="QryTotalMalesByAgeCohortByFundByState" localSheetId="9">#REF!</definedName>
    <definedName name="QryTotalMalesByAgeCohortByFundByState">#REF!</definedName>
    <definedName name="rngCell" localSheetId="9">#REF!</definedName>
    <definedName name="rngCell">#REF!</definedName>
    <definedName name="rngDataSeries" localSheetId="9">#REF!</definedName>
    <definedName name="rngDataSeries">#REF!</definedName>
    <definedName name="rngFootnoteCollection" localSheetId="9">#REF!</definedName>
    <definedName name="rngFootnoteCollection">#REF!</definedName>
    <definedName name="rngFootnoteCollectionName" localSheetId="9">#REF!</definedName>
    <definedName name="rngFootnoteCollectionName">#REF!</definedName>
    <definedName name="rngFootnoteItem" localSheetId="9">#REF!</definedName>
    <definedName name="rngFootnoteItem">#REF!</definedName>
    <definedName name="rngFootnoteSeries" localSheetId="9">#REF!</definedName>
    <definedName name="rngFootnoteSeries">#REF!</definedName>
    <definedName name="rngFootnoteWorksheet" localSheetId="9">#REF!</definedName>
    <definedName name="rngFootnoteWorksheet">#REF!</definedName>
    <definedName name="rngJurisdiction" localSheetId="9">#REF!</definedName>
    <definedName name="rngJurisdiction">#REF!</definedName>
    <definedName name="rngProvider" localSheetId="9">#REF!</definedName>
    <definedName name="rngProvider">#REF!</definedName>
    <definedName name="rngReportYear" localSheetId="9">#REF!</definedName>
    <definedName name="rngReportYear">#REF!</definedName>
    <definedName name="rngSumCell" localSheetId="9">#REF!</definedName>
    <definedName name="rngSumCell">#REF!</definedName>
    <definedName name="rngSumWorkSheet" localSheetId="9">#REF!</definedName>
    <definedName name="rngSumWorkSheet">#REF!</definedName>
    <definedName name="rngWorkbookVersion" localSheetId="9">#REF!</definedName>
    <definedName name="rngWorkbookVersion">#REF!</definedName>
    <definedName name="rngWorkSheet" localSheetId="9">#REF!</definedName>
    <definedName name="rngWorkSheet">#REF!</definedName>
    <definedName name="rngWorksheetName" localSheetId="9">#REF!</definedName>
    <definedName name="rngWorksheetName">#REF!</definedName>
    <definedName name="rngYearOffset" localSheetId="9">#REF!</definedName>
    <definedName name="rngYearOffset">#REF!</definedName>
    <definedName name="scope" localSheetId="9">#REF!</definedName>
    <definedName name="scope">#REF!</definedName>
    <definedName name="SecretariatName">[7]Design!$B$3</definedName>
    <definedName name="Selected_features" localSheetId="9">#REF!</definedName>
    <definedName name="Selected_features" localSheetId="1">#REF!</definedName>
    <definedName name="Selected_features">#REF!</definedName>
    <definedName name="Sheet1" localSheetId="9">#REF!</definedName>
    <definedName name="Sheet1" localSheetId="1">#REF!</definedName>
    <definedName name="Sheet1">#REF!</definedName>
    <definedName name="sht" localSheetId="9">#REF!</definedName>
    <definedName name="sht" localSheetId="1">#REF!</definedName>
    <definedName name="sht">#REF!</definedName>
    <definedName name="srtfgwa" localSheetId="9">#REF!</definedName>
    <definedName name="srtfgwa" localSheetId="1">#REF!</definedName>
    <definedName name="srtfgwa">#REF!</definedName>
    <definedName name="State">"New South Wales"</definedName>
    <definedName name="State_10">"New South Wales"</definedName>
    <definedName name="State_11">"New South Wales"</definedName>
    <definedName name="State_12">"New South Wales"</definedName>
    <definedName name="State_13">"New South Wales"</definedName>
    <definedName name="State_2">"New South Wales"</definedName>
    <definedName name="State_3">"New South Wales"</definedName>
    <definedName name="State_4">"New South Wales"</definedName>
    <definedName name="State_5">"New South Wales"</definedName>
    <definedName name="State_6">"New South Wales"</definedName>
    <definedName name="State_7">"New South Wales"</definedName>
    <definedName name="State_8">"New South Wales"</definedName>
    <definedName name="State_9">"New South Wales"</definedName>
    <definedName name="State_TT" localSheetId="1">[4]Revenues!$B$7</definedName>
    <definedName name="State_TT">[5]Revenues!$B$7</definedName>
    <definedName name="StateACT">"Australian Capital Territory"</definedName>
    <definedName name="StateNT">"Northern Territory"</definedName>
    <definedName name="StateQld">"Queensland"</definedName>
    <definedName name="StateSA">"South Australia"</definedName>
    <definedName name="StateTAS">"Tasmania"</definedName>
    <definedName name="StateVic">"Victoria"</definedName>
    <definedName name="StateWA">"Western Australia"</definedName>
    <definedName name="SubChap" localSheetId="9">#REF!</definedName>
    <definedName name="SubChap" localSheetId="1">#REF!</definedName>
    <definedName name="SubChap">#REF!</definedName>
    <definedName name="table1" localSheetId="9">[13]Contents!#REF!</definedName>
    <definedName name="table1" localSheetId="1">[13]Contents!#REF!</definedName>
    <definedName name="table1">[13]Contents!#REF!</definedName>
    <definedName name="TopOfTable_Table_12" localSheetId="9">#REF!</definedName>
    <definedName name="TopOfTable_Table_12" localSheetId="1">#REF!</definedName>
    <definedName name="TopOfTable_Table_12">#REF!</definedName>
    <definedName name="TopOfTable_Table_15" localSheetId="9">'[14]Early learning'!#REF!</definedName>
    <definedName name="TopOfTable_Table_15" localSheetId="1">'[14]Early learning'!#REF!</definedName>
    <definedName name="TopOfTable_Table_15">'[14]Early learning'!#REF!</definedName>
  </definedNames>
  <calcPr calcId="145621"/>
</workbook>
</file>

<file path=xl/calcChain.xml><?xml version="1.0" encoding="utf-8"?>
<calcChain xmlns="http://schemas.openxmlformats.org/spreadsheetml/2006/main">
  <c r="AY6" i="12" l="1"/>
  <c r="AX6" i="12"/>
  <c r="AW6" i="12"/>
  <c r="AV6" i="12"/>
  <c r="AU6" i="12"/>
  <c r="AT6" i="12"/>
  <c r="AS6" i="12"/>
  <c r="AR6" i="12"/>
  <c r="AQ6" i="12"/>
  <c r="AP6" i="12"/>
  <c r="AO6" i="12"/>
  <c r="AN6" i="12"/>
  <c r="AM6" i="12"/>
  <c r="AL6" i="12"/>
  <c r="AK6" i="12"/>
  <c r="AJ6" i="12"/>
  <c r="AI6" i="12"/>
  <c r="AH6" i="12"/>
  <c r="AG6" i="12"/>
  <c r="AF6" i="12"/>
  <c r="AE6" i="12"/>
  <c r="AD6" i="12"/>
  <c r="AC6" i="12"/>
  <c r="AB6" i="12"/>
  <c r="AA6" i="12"/>
  <c r="Z6" i="12"/>
  <c r="Y6" i="12"/>
  <c r="X6" i="12"/>
  <c r="W6" i="12"/>
  <c r="V6" i="12"/>
  <c r="U6" i="12"/>
  <c r="T6" i="12"/>
  <c r="S6" i="12"/>
  <c r="R6" i="12"/>
  <c r="Q6" i="12"/>
  <c r="P6" i="12"/>
  <c r="O6" i="12"/>
  <c r="N6" i="12"/>
  <c r="M6" i="12"/>
  <c r="L6" i="12"/>
  <c r="K6" i="12"/>
  <c r="J6" i="12"/>
  <c r="I6" i="12"/>
  <c r="H6" i="12"/>
  <c r="G6" i="12"/>
  <c r="F6" i="12"/>
  <c r="E6" i="12"/>
  <c r="D6" i="12"/>
  <c r="C6" i="12"/>
  <c r="F8" i="12" l="1"/>
  <c r="J8" i="6" l="1"/>
  <c r="CP15" i="5" l="1"/>
  <c r="CO15" i="5"/>
  <c r="CN15" i="5"/>
  <c r="IM33" i="5"/>
  <c r="IL33" i="5"/>
  <c r="IK33" i="5"/>
  <c r="IJ33" i="5"/>
  <c r="II33" i="5"/>
  <c r="IH33" i="5"/>
  <c r="IG33" i="5"/>
  <c r="IF33" i="5"/>
  <c r="IE33" i="5"/>
  <c r="ID33" i="5"/>
  <c r="IC33" i="5"/>
  <c r="IB33" i="5"/>
  <c r="IA33" i="5"/>
  <c r="HZ33" i="5"/>
  <c r="HY33" i="5"/>
  <c r="HX33" i="5"/>
  <c r="HW33" i="5"/>
  <c r="HV33" i="5"/>
  <c r="HU33" i="5"/>
  <c r="HT33" i="5"/>
  <c r="HS33" i="5"/>
  <c r="HR33" i="5"/>
  <c r="HQ33" i="5"/>
  <c r="HP33" i="5"/>
  <c r="HO33" i="5"/>
  <c r="HN33" i="5"/>
  <c r="HM33" i="5"/>
  <c r="HL33" i="5"/>
  <c r="HK33" i="5"/>
  <c r="HJ33" i="5"/>
  <c r="HI33" i="5"/>
  <c r="HH33" i="5"/>
  <c r="HG33" i="5"/>
  <c r="HF33" i="5"/>
  <c r="HE33" i="5"/>
  <c r="HD33" i="5"/>
  <c r="HC33" i="5"/>
  <c r="HB33" i="5"/>
  <c r="HA33" i="5"/>
  <c r="GZ33" i="5"/>
  <c r="GY33" i="5"/>
  <c r="GX33" i="5"/>
  <c r="GW33" i="5"/>
  <c r="GV33" i="5"/>
  <c r="GU33" i="5"/>
  <c r="GT33" i="5"/>
  <c r="GS33" i="5"/>
  <c r="GR33" i="5"/>
  <c r="GQ33" i="5"/>
  <c r="GK33" i="5"/>
  <c r="GJ33" i="5"/>
  <c r="GI33" i="5"/>
  <c r="GH33" i="5"/>
  <c r="GG33" i="5"/>
  <c r="GF33" i="5"/>
  <c r="GE33" i="5"/>
  <c r="GD33" i="5"/>
  <c r="GC33" i="5"/>
  <c r="GB33" i="5"/>
  <c r="GA33" i="5"/>
  <c r="FZ33" i="5"/>
  <c r="FY33" i="5"/>
  <c r="FX33" i="5"/>
  <c r="FW33" i="5"/>
  <c r="FV33" i="5"/>
  <c r="FU33" i="5"/>
  <c r="FT33" i="5"/>
  <c r="FS33" i="5"/>
  <c r="FR33" i="5"/>
  <c r="FQ33" i="5"/>
  <c r="FP33" i="5"/>
  <c r="FO33" i="5"/>
  <c r="FN33" i="5"/>
  <c r="FM33" i="5"/>
  <c r="FL33" i="5"/>
  <c r="FK33" i="5"/>
  <c r="FJ33" i="5"/>
  <c r="FI33" i="5"/>
  <c r="FH33" i="5"/>
  <c r="FG33" i="5"/>
  <c r="FF33" i="5"/>
  <c r="FE33" i="5"/>
  <c r="FD33" i="5"/>
  <c r="FC33" i="5"/>
  <c r="FB33" i="5"/>
  <c r="FA33" i="5"/>
  <c r="EZ33" i="5"/>
  <c r="EY33" i="5"/>
  <c r="EX33" i="5"/>
  <c r="EW33" i="5"/>
  <c r="EV33" i="5"/>
  <c r="EU33" i="5"/>
  <c r="ET33" i="5"/>
  <c r="ES33" i="5"/>
  <c r="ER33" i="5"/>
  <c r="EQ33" i="5"/>
  <c r="EP33" i="5"/>
  <c r="EO33" i="5"/>
  <c r="EI33" i="5"/>
  <c r="EH33" i="5"/>
  <c r="EG33" i="5"/>
  <c r="EF33" i="5"/>
  <c r="EE33" i="5"/>
  <c r="ED33" i="5"/>
  <c r="EC33" i="5"/>
  <c r="EB33" i="5"/>
  <c r="EA33" i="5"/>
  <c r="DZ33" i="5"/>
  <c r="DY33" i="5"/>
  <c r="DX33" i="5"/>
  <c r="DW33" i="5"/>
  <c r="DV33" i="5"/>
  <c r="DU33" i="5"/>
  <c r="DT33" i="5"/>
  <c r="DS33" i="5"/>
  <c r="DR33" i="5"/>
  <c r="DQ33" i="5"/>
  <c r="DP33" i="5"/>
  <c r="DO33" i="5"/>
  <c r="DN33" i="5"/>
  <c r="DM33" i="5"/>
  <c r="DL33" i="5"/>
  <c r="DK33" i="5"/>
  <c r="DJ33" i="5"/>
  <c r="DI33" i="5"/>
  <c r="DH33" i="5"/>
  <c r="DG33" i="5"/>
  <c r="DF33" i="5"/>
  <c r="DE33" i="5"/>
  <c r="DD33" i="5"/>
  <c r="DC33" i="5"/>
  <c r="DB33" i="5"/>
  <c r="DA33" i="5"/>
  <c r="CZ33" i="5"/>
  <c r="CY33" i="5"/>
  <c r="CX33" i="5"/>
  <c r="CW33" i="5"/>
  <c r="CV33" i="5"/>
  <c r="CU33" i="5"/>
  <c r="CT33" i="5"/>
  <c r="CS33" i="5"/>
  <c r="CR33" i="5"/>
  <c r="CQ33" i="5"/>
  <c r="CP33" i="5"/>
  <c r="CO33" i="5"/>
  <c r="CN33" i="5"/>
  <c r="CM33" i="5"/>
  <c r="IM32" i="5"/>
  <c r="IL32" i="5"/>
  <c r="IK32" i="5"/>
  <c r="IJ32" i="5"/>
  <c r="II32" i="5"/>
  <c r="IH32" i="5"/>
  <c r="IG32" i="5"/>
  <c r="IF32" i="5"/>
  <c r="IE32" i="5"/>
  <c r="ID32" i="5"/>
  <c r="IC32" i="5"/>
  <c r="IB32" i="5"/>
  <c r="IA32" i="5"/>
  <c r="HZ32" i="5"/>
  <c r="HY32" i="5"/>
  <c r="HX32" i="5"/>
  <c r="HW32" i="5"/>
  <c r="HV32" i="5"/>
  <c r="HU32" i="5"/>
  <c r="HT32" i="5"/>
  <c r="HS32" i="5"/>
  <c r="HR32" i="5"/>
  <c r="HQ32" i="5"/>
  <c r="HP32" i="5"/>
  <c r="HO32" i="5"/>
  <c r="HN32" i="5"/>
  <c r="HM32" i="5"/>
  <c r="HL32" i="5"/>
  <c r="HK32" i="5"/>
  <c r="HJ32" i="5"/>
  <c r="HI32" i="5"/>
  <c r="HH32" i="5"/>
  <c r="HG32" i="5"/>
  <c r="HF32" i="5"/>
  <c r="HE32" i="5"/>
  <c r="HD32" i="5"/>
  <c r="HC32" i="5"/>
  <c r="HB32" i="5"/>
  <c r="HA32" i="5"/>
  <c r="GZ32" i="5"/>
  <c r="GY32" i="5"/>
  <c r="GX32" i="5"/>
  <c r="GW32" i="5"/>
  <c r="GV32" i="5"/>
  <c r="GU32" i="5"/>
  <c r="GT32" i="5"/>
  <c r="GS32" i="5"/>
  <c r="GR32" i="5"/>
  <c r="GQ32" i="5"/>
  <c r="GK32" i="5"/>
  <c r="GJ32" i="5"/>
  <c r="GI32" i="5"/>
  <c r="GH32" i="5"/>
  <c r="GG32" i="5"/>
  <c r="GF32" i="5"/>
  <c r="GE32" i="5"/>
  <c r="GD32" i="5"/>
  <c r="GC32" i="5"/>
  <c r="GB32" i="5"/>
  <c r="GA32" i="5"/>
  <c r="FZ32" i="5"/>
  <c r="FY32" i="5"/>
  <c r="FX32" i="5"/>
  <c r="FW32" i="5"/>
  <c r="FV32" i="5"/>
  <c r="FU32" i="5"/>
  <c r="FT32" i="5"/>
  <c r="FS32" i="5"/>
  <c r="FR32" i="5"/>
  <c r="FQ32" i="5"/>
  <c r="FP32" i="5"/>
  <c r="FO32" i="5"/>
  <c r="FN32" i="5"/>
  <c r="FM32" i="5"/>
  <c r="FL32" i="5"/>
  <c r="FK32" i="5"/>
  <c r="FJ32" i="5"/>
  <c r="FI32" i="5"/>
  <c r="FH32" i="5"/>
  <c r="FG32" i="5"/>
  <c r="FF32" i="5"/>
  <c r="FE32" i="5"/>
  <c r="FD32" i="5"/>
  <c r="FC32" i="5"/>
  <c r="FB32" i="5"/>
  <c r="FA32" i="5"/>
  <c r="EZ32" i="5"/>
  <c r="EY32" i="5"/>
  <c r="EX32" i="5"/>
  <c r="EW32" i="5"/>
  <c r="EV32" i="5"/>
  <c r="EU32" i="5"/>
  <c r="ET32" i="5"/>
  <c r="ES32" i="5"/>
  <c r="ER32" i="5"/>
  <c r="EQ32" i="5"/>
  <c r="EP32" i="5"/>
  <c r="EO32" i="5"/>
  <c r="EI32" i="5"/>
  <c r="EH32" i="5"/>
  <c r="EG32" i="5"/>
  <c r="EF32" i="5"/>
  <c r="EE32" i="5"/>
  <c r="ED32" i="5"/>
  <c r="EC32" i="5"/>
  <c r="EB32" i="5"/>
  <c r="EA32" i="5"/>
  <c r="DZ32" i="5"/>
  <c r="DY32" i="5"/>
  <c r="DX32" i="5"/>
  <c r="DW32" i="5"/>
  <c r="DV32" i="5"/>
  <c r="DU32" i="5"/>
  <c r="DT32" i="5"/>
  <c r="DS32" i="5"/>
  <c r="DR32" i="5"/>
  <c r="DQ32" i="5"/>
  <c r="DP32" i="5"/>
  <c r="DO32" i="5"/>
  <c r="DN32" i="5"/>
  <c r="DM32" i="5"/>
  <c r="DL32" i="5"/>
  <c r="DK32" i="5"/>
  <c r="DJ32" i="5"/>
  <c r="DI32" i="5"/>
  <c r="DH32" i="5"/>
  <c r="DG32" i="5"/>
  <c r="DF32" i="5"/>
  <c r="DE32" i="5"/>
  <c r="DD32" i="5"/>
  <c r="DC32" i="5"/>
  <c r="DB32" i="5"/>
  <c r="DA32" i="5"/>
  <c r="CZ32" i="5"/>
  <c r="CY32" i="5"/>
  <c r="CX32" i="5"/>
  <c r="CW32" i="5"/>
  <c r="CV32" i="5"/>
  <c r="CU32" i="5"/>
  <c r="CT32" i="5"/>
  <c r="CS32" i="5"/>
  <c r="CR32" i="5"/>
  <c r="CQ32" i="5"/>
  <c r="CP32" i="5"/>
  <c r="CO32" i="5"/>
  <c r="CN32" i="5"/>
  <c r="CM32" i="5"/>
  <c r="IM31" i="5"/>
  <c r="IL31" i="5"/>
  <c r="IK31" i="5"/>
  <c r="IJ31" i="5"/>
  <c r="II31" i="5"/>
  <c r="IH31" i="5"/>
  <c r="IG31" i="5"/>
  <c r="IF31" i="5"/>
  <c r="IE31" i="5"/>
  <c r="ID31" i="5"/>
  <c r="IC31" i="5"/>
  <c r="IB31" i="5"/>
  <c r="IA31" i="5"/>
  <c r="HZ31" i="5"/>
  <c r="HY31" i="5"/>
  <c r="HX31" i="5"/>
  <c r="HW31" i="5"/>
  <c r="HV31" i="5"/>
  <c r="HU31" i="5"/>
  <c r="HT31" i="5"/>
  <c r="HS31" i="5"/>
  <c r="HR31" i="5"/>
  <c r="HQ31" i="5"/>
  <c r="HP31" i="5"/>
  <c r="HO31" i="5"/>
  <c r="HN31" i="5"/>
  <c r="HM31" i="5"/>
  <c r="HL31" i="5"/>
  <c r="HK31" i="5"/>
  <c r="HJ31" i="5"/>
  <c r="HI31" i="5"/>
  <c r="HH31" i="5"/>
  <c r="HG31" i="5"/>
  <c r="HF31" i="5"/>
  <c r="HE31" i="5"/>
  <c r="HD31" i="5"/>
  <c r="HC31" i="5"/>
  <c r="HB31" i="5"/>
  <c r="HA31" i="5"/>
  <c r="GZ31" i="5"/>
  <c r="GY31" i="5"/>
  <c r="GX31" i="5"/>
  <c r="GW31" i="5"/>
  <c r="GV31" i="5"/>
  <c r="GU31" i="5"/>
  <c r="GT31" i="5"/>
  <c r="GS31" i="5"/>
  <c r="GR31" i="5"/>
  <c r="GQ31" i="5"/>
  <c r="GK31" i="5"/>
  <c r="GJ31" i="5"/>
  <c r="GI31" i="5"/>
  <c r="GH31" i="5"/>
  <c r="GG31" i="5"/>
  <c r="GF31" i="5"/>
  <c r="GE31" i="5"/>
  <c r="GD31" i="5"/>
  <c r="GC31" i="5"/>
  <c r="GB31" i="5"/>
  <c r="GA31" i="5"/>
  <c r="FZ31" i="5"/>
  <c r="FY31" i="5"/>
  <c r="FX31" i="5"/>
  <c r="FW31" i="5"/>
  <c r="FV31" i="5"/>
  <c r="FU31" i="5"/>
  <c r="FT31" i="5"/>
  <c r="FS31" i="5"/>
  <c r="FR31" i="5"/>
  <c r="FQ31" i="5"/>
  <c r="FP31" i="5"/>
  <c r="FO31" i="5"/>
  <c r="FN31" i="5"/>
  <c r="FM31" i="5"/>
  <c r="FL31" i="5"/>
  <c r="FK31" i="5"/>
  <c r="FJ31" i="5"/>
  <c r="FI31" i="5"/>
  <c r="FH31" i="5"/>
  <c r="FG31" i="5"/>
  <c r="FF31" i="5"/>
  <c r="FE31" i="5"/>
  <c r="FD31" i="5"/>
  <c r="FC31" i="5"/>
  <c r="FB31" i="5"/>
  <c r="FA31" i="5"/>
  <c r="EZ31" i="5"/>
  <c r="EY31" i="5"/>
  <c r="EX31" i="5"/>
  <c r="EW31" i="5"/>
  <c r="EV31" i="5"/>
  <c r="EU31" i="5"/>
  <c r="ET31" i="5"/>
  <c r="ES31" i="5"/>
  <c r="ER31" i="5"/>
  <c r="EQ31" i="5"/>
  <c r="EP31" i="5"/>
  <c r="EO31" i="5"/>
  <c r="EI31" i="5"/>
  <c r="EH31" i="5"/>
  <c r="EG31" i="5"/>
  <c r="EF31" i="5"/>
  <c r="EE31" i="5"/>
  <c r="ED31" i="5"/>
  <c r="EC31" i="5"/>
  <c r="EB31" i="5"/>
  <c r="EA31" i="5"/>
  <c r="DZ31" i="5"/>
  <c r="DY31" i="5"/>
  <c r="DX31" i="5"/>
  <c r="DW31" i="5"/>
  <c r="DV31" i="5"/>
  <c r="DU31" i="5"/>
  <c r="DT31" i="5"/>
  <c r="DS31" i="5"/>
  <c r="DR31" i="5"/>
  <c r="DQ31" i="5"/>
  <c r="DP31" i="5"/>
  <c r="DO31" i="5"/>
  <c r="DN31" i="5"/>
  <c r="DM31" i="5"/>
  <c r="DL31" i="5"/>
  <c r="DK31" i="5"/>
  <c r="DJ31" i="5"/>
  <c r="DI31" i="5"/>
  <c r="DH31" i="5"/>
  <c r="DG31" i="5"/>
  <c r="DF31" i="5"/>
  <c r="DE31" i="5"/>
  <c r="DD31" i="5"/>
  <c r="DC31" i="5"/>
  <c r="DB31" i="5"/>
  <c r="DA31" i="5"/>
  <c r="CZ31" i="5"/>
  <c r="CY31" i="5"/>
  <c r="CX31" i="5"/>
  <c r="CW31" i="5"/>
  <c r="CV31" i="5"/>
  <c r="CU31" i="5"/>
  <c r="CT31" i="5"/>
  <c r="CS31" i="5"/>
  <c r="CR31" i="5"/>
  <c r="CQ31" i="5"/>
  <c r="CP31" i="5"/>
  <c r="CO31" i="5"/>
  <c r="CN31" i="5"/>
  <c r="CM31" i="5"/>
  <c r="IM30" i="5"/>
  <c r="IL30" i="5"/>
  <c r="IK30" i="5"/>
  <c r="IJ30" i="5"/>
  <c r="II30" i="5"/>
  <c r="IH30" i="5"/>
  <c r="IG30" i="5"/>
  <c r="IF30" i="5"/>
  <c r="IE30" i="5"/>
  <c r="ID30" i="5"/>
  <c r="IC30" i="5"/>
  <c r="IB30" i="5"/>
  <c r="IA30" i="5"/>
  <c r="HZ30" i="5"/>
  <c r="HY30" i="5"/>
  <c r="HX30" i="5"/>
  <c r="HW30" i="5"/>
  <c r="HV30" i="5"/>
  <c r="HU30" i="5"/>
  <c r="HT30" i="5"/>
  <c r="HS30" i="5"/>
  <c r="HR30" i="5"/>
  <c r="HQ30" i="5"/>
  <c r="HP30" i="5"/>
  <c r="HO30" i="5"/>
  <c r="HN30" i="5"/>
  <c r="HM30" i="5"/>
  <c r="HL30" i="5"/>
  <c r="HK30" i="5"/>
  <c r="HJ30" i="5"/>
  <c r="HI30" i="5"/>
  <c r="HH30" i="5"/>
  <c r="HG30" i="5"/>
  <c r="HF30" i="5"/>
  <c r="HE30" i="5"/>
  <c r="HD30" i="5"/>
  <c r="HC30" i="5"/>
  <c r="HB30" i="5"/>
  <c r="HA30" i="5"/>
  <c r="GZ30" i="5"/>
  <c r="GY30" i="5"/>
  <c r="GX30" i="5"/>
  <c r="GW30" i="5"/>
  <c r="GV30" i="5"/>
  <c r="GU30" i="5"/>
  <c r="GT30" i="5"/>
  <c r="GS30" i="5"/>
  <c r="GR30" i="5"/>
  <c r="GQ30" i="5"/>
  <c r="GK30" i="5"/>
  <c r="GJ30" i="5"/>
  <c r="GI30" i="5"/>
  <c r="GH30" i="5"/>
  <c r="GG30" i="5"/>
  <c r="GF30" i="5"/>
  <c r="GE30" i="5"/>
  <c r="GD30" i="5"/>
  <c r="GC30" i="5"/>
  <c r="GB30" i="5"/>
  <c r="GA30" i="5"/>
  <c r="FZ30" i="5"/>
  <c r="FY30" i="5"/>
  <c r="FX30" i="5"/>
  <c r="FW30" i="5"/>
  <c r="FV30" i="5"/>
  <c r="FU30" i="5"/>
  <c r="FT30" i="5"/>
  <c r="FS30" i="5"/>
  <c r="FR30" i="5"/>
  <c r="FQ30" i="5"/>
  <c r="FP30" i="5"/>
  <c r="FO30" i="5"/>
  <c r="FN30" i="5"/>
  <c r="FM30" i="5"/>
  <c r="FL30" i="5"/>
  <c r="FK30" i="5"/>
  <c r="FJ30" i="5"/>
  <c r="FI30" i="5"/>
  <c r="FH30" i="5"/>
  <c r="FG30" i="5"/>
  <c r="FF30" i="5"/>
  <c r="FE30" i="5"/>
  <c r="FD30" i="5"/>
  <c r="FC30" i="5"/>
  <c r="FB30" i="5"/>
  <c r="FA30" i="5"/>
  <c r="EZ30" i="5"/>
  <c r="EY30" i="5"/>
  <c r="EX30" i="5"/>
  <c r="EW30" i="5"/>
  <c r="EV30" i="5"/>
  <c r="EU30" i="5"/>
  <c r="ET30" i="5"/>
  <c r="ES30" i="5"/>
  <c r="ER30" i="5"/>
  <c r="EQ30" i="5"/>
  <c r="EP30" i="5"/>
  <c r="EO30" i="5"/>
  <c r="EI30" i="5"/>
  <c r="EH30" i="5"/>
  <c r="EG30" i="5"/>
  <c r="EF30" i="5"/>
  <c r="EE30" i="5"/>
  <c r="ED30" i="5"/>
  <c r="EC30" i="5"/>
  <c r="EB30" i="5"/>
  <c r="EA30" i="5"/>
  <c r="DZ30" i="5"/>
  <c r="DY30" i="5"/>
  <c r="DX30" i="5"/>
  <c r="DW30" i="5"/>
  <c r="DV30" i="5"/>
  <c r="DU30" i="5"/>
  <c r="DT30" i="5"/>
  <c r="DS30" i="5"/>
  <c r="DR30" i="5"/>
  <c r="DQ30" i="5"/>
  <c r="DP30" i="5"/>
  <c r="DO30" i="5"/>
  <c r="DN30" i="5"/>
  <c r="DM30" i="5"/>
  <c r="DL30" i="5"/>
  <c r="DK30" i="5"/>
  <c r="DJ30" i="5"/>
  <c r="DI30" i="5"/>
  <c r="DH30" i="5"/>
  <c r="DG30" i="5"/>
  <c r="DF30" i="5"/>
  <c r="DE30" i="5"/>
  <c r="DD30" i="5"/>
  <c r="DC30" i="5"/>
  <c r="DB30" i="5"/>
  <c r="DA30" i="5"/>
  <c r="CZ30" i="5"/>
  <c r="CY30" i="5"/>
  <c r="CX30" i="5"/>
  <c r="CW30" i="5"/>
  <c r="CV30" i="5"/>
  <c r="CU30" i="5"/>
  <c r="CT30" i="5"/>
  <c r="CS30" i="5"/>
  <c r="CR30" i="5"/>
  <c r="CQ30" i="5"/>
  <c r="CP30" i="5"/>
  <c r="CO30" i="5"/>
  <c r="CN30" i="5"/>
  <c r="CM30" i="5"/>
  <c r="IM29" i="5"/>
  <c r="IL29" i="5"/>
  <c r="IK29" i="5"/>
  <c r="IJ29" i="5"/>
  <c r="II29" i="5"/>
  <c r="IH29" i="5"/>
  <c r="IG29" i="5"/>
  <c r="IF29" i="5"/>
  <c r="IE29" i="5"/>
  <c r="ID29" i="5"/>
  <c r="IC29" i="5"/>
  <c r="IB29" i="5"/>
  <c r="IA29" i="5"/>
  <c r="HZ29" i="5"/>
  <c r="HY29" i="5"/>
  <c r="HX29" i="5"/>
  <c r="HW29" i="5"/>
  <c r="HV29" i="5"/>
  <c r="HU29" i="5"/>
  <c r="HT29" i="5"/>
  <c r="HS29" i="5"/>
  <c r="HR29" i="5"/>
  <c r="HQ29" i="5"/>
  <c r="HP29" i="5"/>
  <c r="HO29" i="5"/>
  <c r="HN29" i="5"/>
  <c r="HM29" i="5"/>
  <c r="HL29" i="5"/>
  <c r="HK29" i="5"/>
  <c r="HJ29" i="5"/>
  <c r="HI29" i="5"/>
  <c r="HH29" i="5"/>
  <c r="HG29" i="5"/>
  <c r="HF29" i="5"/>
  <c r="HE29" i="5"/>
  <c r="HD29" i="5"/>
  <c r="HC29" i="5"/>
  <c r="HB29" i="5"/>
  <c r="HA29" i="5"/>
  <c r="GZ29" i="5"/>
  <c r="GY29" i="5"/>
  <c r="GX29" i="5"/>
  <c r="GW29" i="5"/>
  <c r="GV29" i="5"/>
  <c r="GU29" i="5"/>
  <c r="GT29" i="5"/>
  <c r="GS29" i="5"/>
  <c r="GR29" i="5"/>
  <c r="GQ29" i="5"/>
  <c r="GK29" i="5"/>
  <c r="GJ29" i="5"/>
  <c r="GI29" i="5"/>
  <c r="GH29" i="5"/>
  <c r="GG29" i="5"/>
  <c r="GF29" i="5"/>
  <c r="GE29" i="5"/>
  <c r="GD29" i="5"/>
  <c r="GC29" i="5"/>
  <c r="GB29" i="5"/>
  <c r="GA29" i="5"/>
  <c r="FZ29" i="5"/>
  <c r="FY29" i="5"/>
  <c r="FX29" i="5"/>
  <c r="FW29" i="5"/>
  <c r="FV29" i="5"/>
  <c r="FU29" i="5"/>
  <c r="FT29" i="5"/>
  <c r="FS29" i="5"/>
  <c r="FR29" i="5"/>
  <c r="FQ29" i="5"/>
  <c r="FP29" i="5"/>
  <c r="FO29" i="5"/>
  <c r="FN29" i="5"/>
  <c r="FM29" i="5"/>
  <c r="FL29" i="5"/>
  <c r="FK29" i="5"/>
  <c r="FJ29" i="5"/>
  <c r="FI29" i="5"/>
  <c r="FH29" i="5"/>
  <c r="FG29" i="5"/>
  <c r="FF29" i="5"/>
  <c r="FE29" i="5"/>
  <c r="FD29" i="5"/>
  <c r="FC29" i="5"/>
  <c r="FB29" i="5"/>
  <c r="FA29" i="5"/>
  <c r="EZ29" i="5"/>
  <c r="EY29" i="5"/>
  <c r="EX29" i="5"/>
  <c r="EW29" i="5"/>
  <c r="EV29" i="5"/>
  <c r="EU29" i="5"/>
  <c r="ET29" i="5"/>
  <c r="ES29" i="5"/>
  <c r="ER29" i="5"/>
  <c r="EQ29" i="5"/>
  <c r="EP29" i="5"/>
  <c r="EO29" i="5"/>
  <c r="EI29" i="5"/>
  <c r="EH29" i="5"/>
  <c r="EG29" i="5"/>
  <c r="EF29" i="5"/>
  <c r="EE29" i="5"/>
  <c r="ED29" i="5"/>
  <c r="EC29" i="5"/>
  <c r="EB29" i="5"/>
  <c r="EA29" i="5"/>
  <c r="DZ29" i="5"/>
  <c r="DY29" i="5"/>
  <c r="DX29" i="5"/>
  <c r="DW29" i="5"/>
  <c r="DV29" i="5"/>
  <c r="DU29" i="5"/>
  <c r="DT29" i="5"/>
  <c r="DS29" i="5"/>
  <c r="DR29" i="5"/>
  <c r="DQ29" i="5"/>
  <c r="DP29" i="5"/>
  <c r="DO29" i="5"/>
  <c r="DN29" i="5"/>
  <c r="DM29" i="5"/>
  <c r="DL29" i="5"/>
  <c r="DK29" i="5"/>
  <c r="DJ29" i="5"/>
  <c r="DI29" i="5"/>
  <c r="DH29" i="5"/>
  <c r="DG29" i="5"/>
  <c r="DF29" i="5"/>
  <c r="DE29" i="5"/>
  <c r="DD29" i="5"/>
  <c r="DC29" i="5"/>
  <c r="DB29" i="5"/>
  <c r="DA29" i="5"/>
  <c r="CZ29" i="5"/>
  <c r="CY29" i="5"/>
  <c r="CX29" i="5"/>
  <c r="CW29" i="5"/>
  <c r="CV29" i="5"/>
  <c r="CU29" i="5"/>
  <c r="CT29" i="5"/>
  <c r="CS29" i="5"/>
  <c r="CR29" i="5"/>
  <c r="CQ29" i="5"/>
  <c r="CP29" i="5"/>
  <c r="CO29" i="5"/>
  <c r="CN29" i="5"/>
  <c r="CM29" i="5"/>
  <c r="IM28" i="5"/>
  <c r="IL28" i="5"/>
  <c r="IK28" i="5"/>
  <c r="IJ28" i="5"/>
  <c r="II28" i="5"/>
  <c r="IH28" i="5"/>
  <c r="IG28" i="5"/>
  <c r="IF28" i="5"/>
  <c r="IE28" i="5"/>
  <c r="ID28" i="5"/>
  <c r="IC28" i="5"/>
  <c r="IB28" i="5"/>
  <c r="IA28" i="5"/>
  <c r="HZ28" i="5"/>
  <c r="HY28" i="5"/>
  <c r="HX28" i="5"/>
  <c r="HW28" i="5"/>
  <c r="HV28" i="5"/>
  <c r="HU28" i="5"/>
  <c r="HT28" i="5"/>
  <c r="HS28" i="5"/>
  <c r="HR28" i="5"/>
  <c r="HQ28" i="5"/>
  <c r="HP28" i="5"/>
  <c r="HO28" i="5"/>
  <c r="HN28" i="5"/>
  <c r="HM28" i="5"/>
  <c r="HL28" i="5"/>
  <c r="HK28" i="5"/>
  <c r="HJ28" i="5"/>
  <c r="HI28" i="5"/>
  <c r="HH28" i="5"/>
  <c r="HG28" i="5"/>
  <c r="HF28" i="5"/>
  <c r="HE28" i="5"/>
  <c r="HD28" i="5"/>
  <c r="HC28" i="5"/>
  <c r="HB28" i="5"/>
  <c r="HA28" i="5"/>
  <c r="GZ28" i="5"/>
  <c r="GY28" i="5"/>
  <c r="GX28" i="5"/>
  <c r="GW28" i="5"/>
  <c r="GV28" i="5"/>
  <c r="GU28" i="5"/>
  <c r="GT28" i="5"/>
  <c r="GS28" i="5"/>
  <c r="GR28" i="5"/>
  <c r="GQ28" i="5"/>
  <c r="GK28" i="5"/>
  <c r="GJ28" i="5"/>
  <c r="GI28" i="5"/>
  <c r="GH28" i="5"/>
  <c r="GG28" i="5"/>
  <c r="GF28" i="5"/>
  <c r="GE28" i="5"/>
  <c r="GD28" i="5"/>
  <c r="GC28" i="5"/>
  <c r="GB28" i="5"/>
  <c r="GA28" i="5"/>
  <c r="FZ28" i="5"/>
  <c r="FY28" i="5"/>
  <c r="FX28" i="5"/>
  <c r="FW28" i="5"/>
  <c r="FV28" i="5"/>
  <c r="FU28" i="5"/>
  <c r="FT28" i="5"/>
  <c r="FS28" i="5"/>
  <c r="FR28" i="5"/>
  <c r="FQ28" i="5"/>
  <c r="FP28" i="5"/>
  <c r="FO28" i="5"/>
  <c r="FN28" i="5"/>
  <c r="FM28" i="5"/>
  <c r="FL28" i="5"/>
  <c r="FK28" i="5"/>
  <c r="FJ28" i="5"/>
  <c r="FI28" i="5"/>
  <c r="FH28" i="5"/>
  <c r="FG28" i="5"/>
  <c r="FF28" i="5"/>
  <c r="FE28" i="5"/>
  <c r="FD28" i="5"/>
  <c r="FC28" i="5"/>
  <c r="FB28" i="5"/>
  <c r="FA28" i="5"/>
  <c r="EZ28" i="5"/>
  <c r="EY28" i="5"/>
  <c r="EX28" i="5"/>
  <c r="EW28" i="5"/>
  <c r="EV28" i="5"/>
  <c r="EU28" i="5"/>
  <c r="ET28" i="5"/>
  <c r="ES28" i="5"/>
  <c r="ER28" i="5"/>
  <c r="EQ28" i="5"/>
  <c r="EP28" i="5"/>
  <c r="EO28" i="5"/>
  <c r="EI28" i="5"/>
  <c r="EH28" i="5"/>
  <c r="EG28" i="5"/>
  <c r="EF28" i="5"/>
  <c r="EE28" i="5"/>
  <c r="ED28" i="5"/>
  <c r="EC28" i="5"/>
  <c r="EB28" i="5"/>
  <c r="EA28" i="5"/>
  <c r="DZ28" i="5"/>
  <c r="DY28" i="5"/>
  <c r="DX28" i="5"/>
  <c r="DW28" i="5"/>
  <c r="DV28" i="5"/>
  <c r="DU28" i="5"/>
  <c r="DT28" i="5"/>
  <c r="DS28" i="5"/>
  <c r="DR28" i="5"/>
  <c r="DQ28" i="5"/>
  <c r="DP28" i="5"/>
  <c r="DO28" i="5"/>
  <c r="DN28" i="5"/>
  <c r="DM28" i="5"/>
  <c r="DL28" i="5"/>
  <c r="DK28" i="5"/>
  <c r="DJ28" i="5"/>
  <c r="DI28" i="5"/>
  <c r="DH28" i="5"/>
  <c r="DG28" i="5"/>
  <c r="DF28" i="5"/>
  <c r="DE28" i="5"/>
  <c r="DD28" i="5"/>
  <c r="DC28" i="5"/>
  <c r="DB28" i="5"/>
  <c r="DA28" i="5"/>
  <c r="CZ28" i="5"/>
  <c r="CY28" i="5"/>
  <c r="CX28" i="5"/>
  <c r="CW28" i="5"/>
  <c r="CV28" i="5"/>
  <c r="CU28" i="5"/>
  <c r="CT28" i="5"/>
  <c r="CS28" i="5"/>
  <c r="CR28" i="5"/>
  <c r="CQ28" i="5"/>
  <c r="CP28" i="5"/>
  <c r="CO28" i="5"/>
  <c r="CN28" i="5"/>
  <c r="CM28" i="5"/>
  <c r="IM27" i="5"/>
  <c r="IL27" i="5"/>
  <c r="IK27" i="5"/>
  <c r="IJ27" i="5"/>
  <c r="II27" i="5"/>
  <c r="IH27" i="5"/>
  <c r="IG27" i="5"/>
  <c r="IF27" i="5"/>
  <c r="IE27" i="5"/>
  <c r="ID27" i="5"/>
  <c r="IC27" i="5"/>
  <c r="IB27" i="5"/>
  <c r="IA27" i="5"/>
  <c r="HZ27" i="5"/>
  <c r="HY27" i="5"/>
  <c r="HX27" i="5"/>
  <c r="HW27" i="5"/>
  <c r="HV27" i="5"/>
  <c r="HU27" i="5"/>
  <c r="HT27" i="5"/>
  <c r="HS27" i="5"/>
  <c r="HR27" i="5"/>
  <c r="HQ27" i="5"/>
  <c r="HP27" i="5"/>
  <c r="HO27" i="5"/>
  <c r="HN27" i="5"/>
  <c r="HM27" i="5"/>
  <c r="HL27" i="5"/>
  <c r="HK27" i="5"/>
  <c r="HJ27" i="5"/>
  <c r="HI27" i="5"/>
  <c r="HH27" i="5"/>
  <c r="HG27" i="5"/>
  <c r="HF27" i="5"/>
  <c r="HE27" i="5"/>
  <c r="HD27" i="5"/>
  <c r="HC27" i="5"/>
  <c r="HB27" i="5"/>
  <c r="HA27" i="5"/>
  <c r="GZ27" i="5"/>
  <c r="GY27" i="5"/>
  <c r="GX27" i="5"/>
  <c r="GW27" i="5"/>
  <c r="GV27" i="5"/>
  <c r="GU27" i="5"/>
  <c r="GT27" i="5"/>
  <c r="GS27" i="5"/>
  <c r="GR27" i="5"/>
  <c r="GQ27" i="5"/>
  <c r="GK27" i="5"/>
  <c r="GJ27" i="5"/>
  <c r="GI27" i="5"/>
  <c r="GH27" i="5"/>
  <c r="GG27" i="5"/>
  <c r="GF27" i="5"/>
  <c r="GE27" i="5"/>
  <c r="GD27" i="5"/>
  <c r="GC27" i="5"/>
  <c r="GB27" i="5"/>
  <c r="GA27" i="5"/>
  <c r="FZ27" i="5"/>
  <c r="FY27" i="5"/>
  <c r="FX27" i="5"/>
  <c r="FW27" i="5"/>
  <c r="FV27" i="5"/>
  <c r="FU27" i="5"/>
  <c r="FT27" i="5"/>
  <c r="FS27" i="5"/>
  <c r="FR27" i="5"/>
  <c r="FQ27" i="5"/>
  <c r="FP27" i="5"/>
  <c r="FO27" i="5"/>
  <c r="FN27" i="5"/>
  <c r="FM27" i="5"/>
  <c r="FL27" i="5"/>
  <c r="FK27" i="5"/>
  <c r="FJ27" i="5"/>
  <c r="FI27" i="5"/>
  <c r="FH27" i="5"/>
  <c r="FG27" i="5"/>
  <c r="FF27" i="5"/>
  <c r="FE27" i="5"/>
  <c r="FD27" i="5"/>
  <c r="FC27" i="5"/>
  <c r="FB27" i="5"/>
  <c r="FA27" i="5"/>
  <c r="EZ27" i="5"/>
  <c r="EY27" i="5"/>
  <c r="EX27" i="5"/>
  <c r="EW27" i="5"/>
  <c r="EV27" i="5"/>
  <c r="EU27" i="5"/>
  <c r="ET27" i="5"/>
  <c r="ES27" i="5"/>
  <c r="ER27" i="5"/>
  <c r="EQ27" i="5"/>
  <c r="EP27" i="5"/>
  <c r="EO27" i="5"/>
  <c r="EI27" i="5"/>
  <c r="EH27" i="5"/>
  <c r="EG27" i="5"/>
  <c r="EF27" i="5"/>
  <c r="EE27" i="5"/>
  <c r="ED27" i="5"/>
  <c r="EC27" i="5"/>
  <c r="EB27" i="5"/>
  <c r="EA27" i="5"/>
  <c r="DZ27" i="5"/>
  <c r="DY27" i="5"/>
  <c r="DX27" i="5"/>
  <c r="DW27" i="5"/>
  <c r="DV27" i="5"/>
  <c r="DU27" i="5"/>
  <c r="DT27" i="5"/>
  <c r="DS27" i="5"/>
  <c r="DR27" i="5"/>
  <c r="DQ27" i="5"/>
  <c r="DP27" i="5"/>
  <c r="DO27" i="5"/>
  <c r="DN27" i="5"/>
  <c r="DM27" i="5"/>
  <c r="DL27" i="5"/>
  <c r="DK27" i="5"/>
  <c r="DJ27" i="5"/>
  <c r="DI27" i="5"/>
  <c r="DH27" i="5"/>
  <c r="DG27" i="5"/>
  <c r="DF27" i="5"/>
  <c r="DE27" i="5"/>
  <c r="DD27" i="5"/>
  <c r="DC27" i="5"/>
  <c r="DB27" i="5"/>
  <c r="DA27" i="5"/>
  <c r="CZ27" i="5"/>
  <c r="CY27" i="5"/>
  <c r="CX27" i="5"/>
  <c r="CW27" i="5"/>
  <c r="CV27" i="5"/>
  <c r="CU27" i="5"/>
  <c r="CT27" i="5"/>
  <c r="CS27" i="5"/>
  <c r="CR27" i="5"/>
  <c r="CQ27" i="5"/>
  <c r="CP27" i="5"/>
  <c r="CO27" i="5"/>
  <c r="CN27" i="5"/>
  <c r="CM27" i="5"/>
  <c r="IM26" i="5"/>
  <c r="IL26" i="5"/>
  <c r="IK26" i="5"/>
  <c r="IJ26" i="5"/>
  <c r="II26" i="5"/>
  <c r="IH26" i="5"/>
  <c r="IG26" i="5"/>
  <c r="IF26" i="5"/>
  <c r="IE26" i="5"/>
  <c r="ID26" i="5"/>
  <c r="IC26" i="5"/>
  <c r="IB26" i="5"/>
  <c r="IA26" i="5"/>
  <c r="HZ26" i="5"/>
  <c r="HY26" i="5"/>
  <c r="HX26" i="5"/>
  <c r="HW26" i="5"/>
  <c r="HV26" i="5"/>
  <c r="HU26" i="5"/>
  <c r="HT26" i="5"/>
  <c r="HS26" i="5"/>
  <c r="HR26" i="5"/>
  <c r="HQ26" i="5"/>
  <c r="HP26" i="5"/>
  <c r="HO26" i="5"/>
  <c r="HN26" i="5"/>
  <c r="HM26" i="5"/>
  <c r="HL26" i="5"/>
  <c r="HK26" i="5"/>
  <c r="HJ26" i="5"/>
  <c r="HI26" i="5"/>
  <c r="HH26" i="5"/>
  <c r="HG26" i="5"/>
  <c r="HF26" i="5"/>
  <c r="HE26" i="5"/>
  <c r="HD26" i="5"/>
  <c r="HC26" i="5"/>
  <c r="HB26" i="5"/>
  <c r="HA26" i="5"/>
  <c r="GZ26" i="5"/>
  <c r="GY26" i="5"/>
  <c r="GX26" i="5"/>
  <c r="GW26" i="5"/>
  <c r="GV26" i="5"/>
  <c r="GU26" i="5"/>
  <c r="GT26" i="5"/>
  <c r="GS26" i="5"/>
  <c r="GR26" i="5"/>
  <c r="GQ26" i="5"/>
  <c r="GK26" i="5"/>
  <c r="GJ26" i="5"/>
  <c r="GI26" i="5"/>
  <c r="GH26" i="5"/>
  <c r="GG26" i="5"/>
  <c r="GF26" i="5"/>
  <c r="GE26" i="5"/>
  <c r="GD26" i="5"/>
  <c r="GC26" i="5"/>
  <c r="GB26" i="5"/>
  <c r="GA26" i="5"/>
  <c r="FZ26" i="5"/>
  <c r="FY26" i="5"/>
  <c r="FX26" i="5"/>
  <c r="FW26" i="5"/>
  <c r="FV26" i="5"/>
  <c r="FU26" i="5"/>
  <c r="FT26" i="5"/>
  <c r="FS26" i="5"/>
  <c r="FR26" i="5"/>
  <c r="FQ26" i="5"/>
  <c r="FP26" i="5"/>
  <c r="FO26" i="5"/>
  <c r="FN26" i="5"/>
  <c r="FM26" i="5"/>
  <c r="FL26" i="5"/>
  <c r="FK26" i="5"/>
  <c r="FJ26" i="5"/>
  <c r="FI26" i="5"/>
  <c r="FH26" i="5"/>
  <c r="FG26" i="5"/>
  <c r="FF26" i="5"/>
  <c r="FE26" i="5"/>
  <c r="FD26" i="5"/>
  <c r="FC26" i="5"/>
  <c r="FB26" i="5"/>
  <c r="FA26" i="5"/>
  <c r="EZ26" i="5"/>
  <c r="EY26" i="5"/>
  <c r="EX26" i="5"/>
  <c r="EW26" i="5"/>
  <c r="EV26" i="5"/>
  <c r="EU26" i="5"/>
  <c r="ET26" i="5"/>
  <c r="ES26" i="5"/>
  <c r="ER26" i="5"/>
  <c r="EQ26" i="5"/>
  <c r="EP26" i="5"/>
  <c r="EO26" i="5"/>
  <c r="EI26" i="5"/>
  <c r="EH26" i="5"/>
  <c r="EG26" i="5"/>
  <c r="EF26" i="5"/>
  <c r="EE26" i="5"/>
  <c r="ED26" i="5"/>
  <c r="EC26" i="5"/>
  <c r="EB26" i="5"/>
  <c r="EA26" i="5"/>
  <c r="DZ26" i="5"/>
  <c r="DY26" i="5"/>
  <c r="DX26" i="5"/>
  <c r="DW26" i="5"/>
  <c r="DV26" i="5"/>
  <c r="DU26" i="5"/>
  <c r="DT26" i="5"/>
  <c r="DS26" i="5"/>
  <c r="DR26" i="5"/>
  <c r="DQ26" i="5"/>
  <c r="DP26" i="5"/>
  <c r="DO26" i="5"/>
  <c r="DN26" i="5"/>
  <c r="DM26" i="5"/>
  <c r="DL26" i="5"/>
  <c r="DK26" i="5"/>
  <c r="DJ26" i="5"/>
  <c r="DI26" i="5"/>
  <c r="DH26" i="5"/>
  <c r="DG26" i="5"/>
  <c r="DF26" i="5"/>
  <c r="DE26" i="5"/>
  <c r="DD26" i="5"/>
  <c r="DC26" i="5"/>
  <c r="DB26" i="5"/>
  <c r="DA26" i="5"/>
  <c r="CZ26" i="5"/>
  <c r="CY26" i="5"/>
  <c r="CX26" i="5"/>
  <c r="CW26" i="5"/>
  <c r="CV26" i="5"/>
  <c r="CU26" i="5"/>
  <c r="CT26" i="5"/>
  <c r="CS26" i="5"/>
  <c r="CR26" i="5"/>
  <c r="CQ26" i="5"/>
  <c r="CP26" i="5"/>
  <c r="CO26" i="5"/>
  <c r="CN26" i="5"/>
  <c r="CM26" i="5"/>
  <c r="IM25" i="5"/>
  <c r="IL25" i="5"/>
  <c r="IK25" i="5"/>
  <c r="IJ25" i="5"/>
  <c r="II25" i="5"/>
  <c r="IH25" i="5"/>
  <c r="IG25" i="5"/>
  <c r="IF25" i="5"/>
  <c r="IE25" i="5"/>
  <c r="ID25" i="5"/>
  <c r="IC25" i="5"/>
  <c r="IB25" i="5"/>
  <c r="IA25" i="5"/>
  <c r="HZ25" i="5"/>
  <c r="HY25" i="5"/>
  <c r="HX25" i="5"/>
  <c r="HW25" i="5"/>
  <c r="HV25" i="5"/>
  <c r="HU25" i="5"/>
  <c r="HT25" i="5"/>
  <c r="HS25" i="5"/>
  <c r="HR25" i="5"/>
  <c r="HQ25" i="5"/>
  <c r="HP25" i="5"/>
  <c r="HO25" i="5"/>
  <c r="HN25" i="5"/>
  <c r="HM25" i="5"/>
  <c r="HL25" i="5"/>
  <c r="HK25" i="5"/>
  <c r="HJ25" i="5"/>
  <c r="HI25" i="5"/>
  <c r="HH25" i="5"/>
  <c r="HG25" i="5"/>
  <c r="HF25" i="5"/>
  <c r="HE25" i="5"/>
  <c r="HD25" i="5"/>
  <c r="HC25" i="5"/>
  <c r="HB25" i="5"/>
  <c r="HA25" i="5"/>
  <c r="GZ25" i="5"/>
  <c r="GY25" i="5"/>
  <c r="GX25" i="5"/>
  <c r="GW25" i="5"/>
  <c r="GV25" i="5"/>
  <c r="GU25" i="5"/>
  <c r="GT25" i="5"/>
  <c r="GS25" i="5"/>
  <c r="GR25" i="5"/>
  <c r="GQ25" i="5"/>
  <c r="GK25" i="5"/>
  <c r="GJ25" i="5"/>
  <c r="GI25" i="5"/>
  <c r="GH25" i="5"/>
  <c r="GG25" i="5"/>
  <c r="GF25" i="5"/>
  <c r="GE25" i="5"/>
  <c r="GD25" i="5"/>
  <c r="GC25" i="5"/>
  <c r="GB25" i="5"/>
  <c r="GA25" i="5"/>
  <c r="FZ25" i="5"/>
  <c r="FY25" i="5"/>
  <c r="FX25" i="5"/>
  <c r="FW25" i="5"/>
  <c r="FV25" i="5"/>
  <c r="FU25" i="5"/>
  <c r="FT25" i="5"/>
  <c r="FS25" i="5"/>
  <c r="FR25" i="5"/>
  <c r="FQ25" i="5"/>
  <c r="FP25" i="5"/>
  <c r="FO25" i="5"/>
  <c r="FN25" i="5"/>
  <c r="FM25" i="5"/>
  <c r="FL25" i="5"/>
  <c r="FK25" i="5"/>
  <c r="FJ25" i="5"/>
  <c r="FI25" i="5"/>
  <c r="FH25" i="5"/>
  <c r="FG25" i="5"/>
  <c r="FF25" i="5"/>
  <c r="FE25" i="5"/>
  <c r="FD25" i="5"/>
  <c r="FC25" i="5"/>
  <c r="FB25" i="5"/>
  <c r="FA25" i="5"/>
  <c r="EZ25" i="5"/>
  <c r="EY25" i="5"/>
  <c r="EX25" i="5"/>
  <c r="EW25" i="5"/>
  <c r="EV25" i="5"/>
  <c r="EU25" i="5"/>
  <c r="ET25" i="5"/>
  <c r="ES25" i="5"/>
  <c r="ER25" i="5"/>
  <c r="EQ25" i="5"/>
  <c r="EP25" i="5"/>
  <c r="EO25" i="5"/>
  <c r="EI25" i="5"/>
  <c r="EH25" i="5"/>
  <c r="EG25" i="5"/>
  <c r="EF25" i="5"/>
  <c r="EE25" i="5"/>
  <c r="ED25" i="5"/>
  <c r="EC25" i="5"/>
  <c r="EB25" i="5"/>
  <c r="EA25" i="5"/>
  <c r="DZ25" i="5"/>
  <c r="DY25" i="5"/>
  <c r="DX25" i="5"/>
  <c r="DW25" i="5"/>
  <c r="DV25" i="5"/>
  <c r="DU25" i="5"/>
  <c r="DT25" i="5"/>
  <c r="DS25" i="5"/>
  <c r="DR25" i="5"/>
  <c r="DQ25" i="5"/>
  <c r="DP25" i="5"/>
  <c r="DO25" i="5"/>
  <c r="DN25" i="5"/>
  <c r="DM25" i="5"/>
  <c r="DL25" i="5"/>
  <c r="DK25" i="5"/>
  <c r="DJ25" i="5"/>
  <c r="DI25" i="5"/>
  <c r="DH25" i="5"/>
  <c r="DG25" i="5"/>
  <c r="DF25" i="5"/>
  <c r="DE25" i="5"/>
  <c r="DD25" i="5"/>
  <c r="DC25" i="5"/>
  <c r="DB25" i="5"/>
  <c r="DA25" i="5"/>
  <c r="CZ25" i="5"/>
  <c r="CY25" i="5"/>
  <c r="CX25" i="5"/>
  <c r="CW25" i="5"/>
  <c r="CV25" i="5"/>
  <c r="CU25" i="5"/>
  <c r="CT25" i="5"/>
  <c r="CS25" i="5"/>
  <c r="CR25" i="5"/>
  <c r="CQ25" i="5"/>
  <c r="CP25" i="5"/>
  <c r="CO25" i="5"/>
  <c r="CN25" i="5"/>
  <c r="CM25" i="5"/>
  <c r="IM24" i="5"/>
  <c r="IL24" i="5"/>
  <c r="IK24" i="5"/>
  <c r="IJ24" i="5"/>
  <c r="II24" i="5"/>
  <c r="IH24" i="5"/>
  <c r="IG24" i="5"/>
  <c r="IF24" i="5"/>
  <c r="IE24" i="5"/>
  <c r="ID24" i="5"/>
  <c r="IC24" i="5"/>
  <c r="IB24" i="5"/>
  <c r="IA24" i="5"/>
  <c r="HZ24" i="5"/>
  <c r="HY24" i="5"/>
  <c r="HX24" i="5"/>
  <c r="HW24" i="5"/>
  <c r="HV24" i="5"/>
  <c r="HU24" i="5"/>
  <c r="HT24" i="5"/>
  <c r="HS24" i="5"/>
  <c r="HR24" i="5"/>
  <c r="HQ24" i="5"/>
  <c r="HP24" i="5"/>
  <c r="HO24" i="5"/>
  <c r="HN24" i="5"/>
  <c r="HM24" i="5"/>
  <c r="HL24" i="5"/>
  <c r="HK24" i="5"/>
  <c r="HJ24" i="5"/>
  <c r="HI24" i="5"/>
  <c r="HH24" i="5"/>
  <c r="HG24" i="5"/>
  <c r="HF24" i="5"/>
  <c r="HE24" i="5"/>
  <c r="HD24" i="5"/>
  <c r="HC24" i="5"/>
  <c r="HB24" i="5"/>
  <c r="HA24" i="5"/>
  <c r="GZ24" i="5"/>
  <c r="GY24" i="5"/>
  <c r="GX24" i="5"/>
  <c r="GW24" i="5"/>
  <c r="GV24" i="5"/>
  <c r="GU24" i="5"/>
  <c r="GT24" i="5"/>
  <c r="GS24" i="5"/>
  <c r="GR24" i="5"/>
  <c r="GQ24" i="5"/>
  <c r="GK24" i="5"/>
  <c r="GJ24" i="5"/>
  <c r="GI24" i="5"/>
  <c r="GH24" i="5"/>
  <c r="GG24" i="5"/>
  <c r="GF24" i="5"/>
  <c r="GE24" i="5"/>
  <c r="GD24" i="5"/>
  <c r="GC24" i="5"/>
  <c r="GB24" i="5"/>
  <c r="GA24" i="5"/>
  <c r="FZ24" i="5"/>
  <c r="FY24" i="5"/>
  <c r="FX24" i="5"/>
  <c r="FW24" i="5"/>
  <c r="FV24" i="5"/>
  <c r="FU24" i="5"/>
  <c r="FT24" i="5"/>
  <c r="FS24" i="5"/>
  <c r="FR24" i="5"/>
  <c r="FQ24" i="5"/>
  <c r="FP24" i="5"/>
  <c r="FO24" i="5"/>
  <c r="FN24" i="5"/>
  <c r="FM24" i="5"/>
  <c r="FL24" i="5"/>
  <c r="FK24" i="5"/>
  <c r="FJ24" i="5"/>
  <c r="FI24" i="5"/>
  <c r="FH24" i="5"/>
  <c r="FG24" i="5"/>
  <c r="FF24" i="5"/>
  <c r="FE24" i="5"/>
  <c r="FD24" i="5"/>
  <c r="FC24" i="5"/>
  <c r="FB24" i="5"/>
  <c r="FA24" i="5"/>
  <c r="EZ24" i="5"/>
  <c r="EY24" i="5"/>
  <c r="EX24" i="5"/>
  <c r="EW24" i="5"/>
  <c r="EV24" i="5"/>
  <c r="EU24" i="5"/>
  <c r="ET24" i="5"/>
  <c r="ES24" i="5"/>
  <c r="ER24" i="5"/>
  <c r="EQ24" i="5"/>
  <c r="EP24" i="5"/>
  <c r="EO24" i="5"/>
  <c r="EI24" i="5"/>
  <c r="EH24" i="5"/>
  <c r="EG24" i="5"/>
  <c r="EF24" i="5"/>
  <c r="EE24" i="5"/>
  <c r="ED24" i="5"/>
  <c r="EC24" i="5"/>
  <c r="EB24" i="5"/>
  <c r="EA24" i="5"/>
  <c r="DZ24" i="5"/>
  <c r="DY24" i="5"/>
  <c r="DX24" i="5"/>
  <c r="DW24" i="5"/>
  <c r="DV24" i="5"/>
  <c r="DU24" i="5"/>
  <c r="DT24" i="5"/>
  <c r="DS24" i="5"/>
  <c r="DR24" i="5"/>
  <c r="DQ24" i="5"/>
  <c r="DP24" i="5"/>
  <c r="DO24" i="5"/>
  <c r="DN24" i="5"/>
  <c r="DM24" i="5"/>
  <c r="DL24" i="5"/>
  <c r="DK24" i="5"/>
  <c r="DJ24" i="5"/>
  <c r="DI24" i="5"/>
  <c r="DH24" i="5"/>
  <c r="DG24" i="5"/>
  <c r="DF24" i="5"/>
  <c r="DE24" i="5"/>
  <c r="DD24" i="5"/>
  <c r="DC24" i="5"/>
  <c r="DB24" i="5"/>
  <c r="DA24" i="5"/>
  <c r="CZ24" i="5"/>
  <c r="CY24" i="5"/>
  <c r="CX24" i="5"/>
  <c r="CW24" i="5"/>
  <c r="CV24" i="5"/>
  <c r="CU24" i="5"/>
  <c r="CT24" i="5"/>
  <c r="CS24" i="5"/>
  <c r="CR24" i="5"/>
  <c r="CQ24" i="5"/>
  <c r="CP24" i="5"/>
  <c r="CO24" i="5"/>
  <c r="CN24" i="5"/>
  <c r="CM24" i="5"/>
  <c r="IM23" i="5"/>
  <c r="IL23" i="5"/>
  <c r="IK23" i="5"/>
  <c r="IJ23" i="5"/>
  <c r="II23" i="5"/>
  <c r="IH23" i="5"/>
  <c r="IG23" i="5"/>
  <c r="IF23" i="5"/>
  <c r="IE23" i="5"/>
  <c r="ID23" i="5"/>
  <c r="IC23" i="5"/>
  <c r="IB23" i="5"/>
  <c r="IA23" i="5"/>
  <c r="HZ23" i="5"/>
  <c r="HY23" i="5"/>
  <c r="HX23" i="5"/>
  <c r="HW23" i="5"/>
  <c r="HV23" i="5"/>
  <c r="HU23" i="5"/>
  <c r="HT23" i="5"/>
  <c r="HS23" i="5"/>
  <c r="HR23" i="5"/>
  <c r="HQ23" i="5"/>
  <c r="HP23" i="5"/>
  <c r="HO23" i="5"/>
  <c r="HN23" i="5"/>
  <c r="HM23" i="5"/>
  <c r="HL23" i="5"/>
  <c r="HK23" i="5"/>
  <c r="HJ23" i="5"/>
  <c r="HI23" i="5"/>
  <c r="HH23" i="5"/>
  <c r="HG23" i="5"/>
  <c r="HF23" i="5"/>
  <c r="HE23" i="5"/>
  <c r="HD23" i="5"/>
  <c r="HC23" i="5"/>
  <c r="HB23" i="5"/>
  <c r="HA23" i="5"/>
  <c r="GZ23" i="5"/>
  <c r="GY23" i="5"/>
  <c r="GX23" i="5"/>
  <c r="GW23" i="5"/>
  <c r="GV23" i="5"/>
  <c r="GU23" i="5"/>
  <c r="GT23" i="5"/>
  <c r="GS23" i="5"/>
  <c r="GR23" i="5"/>
  <c r="GQ23" i="5"/>
  <c r="GK23" i="5"/>
  <c r="GJ23" i="5"/>
  <c r="GI23" i="5"/>
  <c r="GH23" i="5"/>
  <c r="GG23" i="5"/>
  <c r="GF23" i="5"/>
  <c r="GE23" i="5"/>
  <c r="GD23" i="5"/>
  <c r="GC23" i="5"/>
  <c r="GB23" i="5"/>
  <c r="GA23" i="5"/>
  <c r="FZ23" i="5"/>
  <c r="FY23" i="5"/>
  <c r="FX23" i="5"/>
  <c r="FW23" i="5"/>
  <c r="FV23" i="5"/>
  <c r="FU23" i="5"/>
  <c r="FT23" i="5"/>
  <c r="FS23" i="5"/>
  <c r="FR23" i="5"/>
  <c r="FQ23" i="5"/>
  <c r="FP23" i="5"/>
  <c r="FO23" i="5"/>
  <c r="FN23" i="5"/>
  <c r="FM23" i="5"/>
  <c r="FL23" i="5"/>
  <c r="FK23" i="5"/>
  <c r="FJ23" i="5"/>
  <c r="FI23" i="5"/>
  <c r="FH23" i="5"/>
  <c r="FG23" i="5"/>
  <c r="FF23" i="5"/>
  <c r="FE23" i="5"/>
  <c r="FD23" i="5"/>
  <c r="FC23" i="5"/>
  <c r="FB23" i="5"/>
  <c r="FA23" i="5"/>
  <c r="EZ23" i="5"/>
  <c r="EY23" i="5"/>
  <c r="EX23" i="5"/>
  <c r="EW23" i="5"/>
  <c r="EV23" i="5"/>
  <c r="EU23" i="5"/>
  <c r="ET23" i="5"/>
  <c r="ES23" i="5"/>
  <c r="ER23" i="5"/>
  <c r="EQ23" i="5"/>
  <c r="EP23" i="5"/>
  <c r="EO23" i="5"/>
  <c r="EI23" i="5"/>
  <c r="EH23" i="5"/>
  <c r="EG23" i="5"/>
  <c r="EF23" i="5"/>
  <c r="EE23" i="5"/>
  <c r="ED23" i="5"/>
  <c r="EC23" i="5"/>
  <c r="EB23" i="5"/>
  <c r="EA23" i="5"/>
  <c r="DZ23" i="5"/>
  <c r="DY23" i="5"/>
  <c r="DX23" i="5"/>
  <c r="DW23" i="5"/>
  <c r="DV23" i="5"/>
  <c r="DU23" i="5"/>
  <c r="DT23" i="5"/>
  <c r="DS23" i="5"/>
  <c r="DR23" i="5"/>
  <c r="DQ23" i="5"/>
  <c r="DP23" i="5"/>
  <c r="DO23" i="5"/>
  <c r="DN23" i="5"/>
  <c r="DM23" i="5"/>
  <c r="DL23" i="5"/>
  <c r="DK23" i="5"/>
  <c r="DJ23" i="5"/>
  <c r="DI23" i="5"/>
  <c r="DH23" i="5"/>
  <c r="DG23" i="5"/>
  <c r="DF23" i="5"/>
  <c r="DE23" i="5"/>
  <c r="DD23" i="5"/>
  <c r="DC23" i="5"/>
  <c r="DB23" i="5"/>
  <c r="DA23" i="5"/>
  <c r="CZ23" i="5"/>
  <c r="CY23" i="5"/>
  <c r="CX23" i="5"/>
  <c r="CW23" i="5"/>
  <c r="CV23" i="5"/>
  <c r="CU23" i="5"/>
  <c r="CT23" i="5"/>
  <c r="CS23" i="5"/>
  <c r="CR23" i="5"/>
  <c r="CQ23" i="5"/>
  <c r="CP23" i="5"/>
  <c r="CO23" i="5"/>
  <c r="CN23" i="5"/>
  <c r="CM23" i="5"/>
  <c r="IM22" i="5"/>
  <c r="IL22" i="5"/>
  <c r="IK22" i="5"/>
  <c r="IJ22" i="5"/>
  <c r="II22" i="5"/>
  <c r="IH22" i="5"/>
  <c r="IG22" i="5"/>
  <c r="IF22" i="5"/>
  <c r="IE22" i="5"/>
  <c r="ID22" i="5"/>
  <c r="IC22" i="5"/>
  <c r="IB22" i="5"/>
  <c r="IA22" i="5"/>
  <c r="HZ22" i="5"/>
  <c r="HY22" i="5"/>
  <c r="HX22" i="5"/>
  <c r="HW22" i="5"/>
  <c r="HV22" i="5"/>
  <c r="HU22" i="5"/>
  <c r="HT22" i="5"/>
  <c r="HS22" i="5"/>
  <c r="HR22" i="5"/>
  <c r="HQ22" i="5"/>
  <c r="HP22" i="5"/>
  <c r="HO22" i="5"/>
  <c r="HN22" i="5"/>
  <c r="HM22" i="5"/>
  <c r="HL22" i="5"/>
  <c r="HK22" i="5"/>
  <c r="HJ22" i="5"/>
  <c r="HI22" i="5"/>
  <c r="HH22" i="5"/>
  <c r="HG22" i="5"/>
  <c r="HF22" i="5"/>
  <c r="HE22" i="5"/>
  <c r="HD22" i="5"/>
  <c r="HC22" i="5"/>
  <c r="HB22" i="5"/>
  <c r="HA22" i="5"/>
  <c r="GZ22" i="5"/>
  <c r="GY22" i="5"/>
  <c r="GX22" i="5"/>
  <c r="GW22" i="5"/>
  <c r="GV22" i="5"/>
  <c r="GU22" i="5"/>
  <c r="GT22" i="5"/>
  <c r="GS22" i="5"/>
  <c r="GR22" i="5"/>
  <c r="GQ22" i="5"/>
  <c r="GK22" i="5"/>
  <c r="GJ22" i="5"/>
  <c r="GI22" i="5"/>
  <c r="GH22" i="5"/>
  <c r="GG22" i="5"/>
  <c r="GF22" i="5"/>
  <c r="GE22" i="5"/>
  <c r="GD22" i="5"/>
  <c r="GC22" i="5"/>
  <c r="GB22" i="5"/>
  <c r="GA22" i="5"/>
  <c r="FZ22" i="5"/>
  <c r="FY22" i="5"/>
  <c r="FX22" i="5"/>
  <c r="FW22" i="5"/>
  <c r="FV22" i="5"/>
  <c r="FU22" i="5"/>
  <c r="FT22" i="5"/>
  <c r="FS22" i="5"/>
  <c r="FR22" i="5"/>
  <c r="FQ22" i="5"/>
  <c r="FP22" i="5"/>
  <c r="FO22" i="5"/>
  <c r="FN22" i="5"/>
  <c r="FM22" i="5"/>
  <c r="FL22" i="5"/>
  <c r="FK22" i="5"/>
  <c r="FJ22" i="5"/>
  <c r="FI22" i="5"/>
  <c r="FH22" i="5"/>
  <c r="FG22" i="5"/>
  <c r="FF22" i="5"/>
  <c r="FE22" i="5"/>
  <c r="FD22" i="5"/>
  <c r="FC22" i="5"/>
  <c r="FB22" i="5"/>
  <c r="FA22" i="5"/>
  <c r="EZ22" i="5"/>
  <c r="EY22" i="5"/>
  <c r="EX22" i="5"/>
  <c r="EW22" i="5"/>
  <c r="EV22" i="5"/>
  <c r="EU22" i="5"/>
  <c r="ET22" i="5"/>
  <c r="ES22" i="5"/>
  <c r="ER22" i="5"/>
  <c r="EQ22" i="5"/>
  <c r="EP22" i="5"/>
  <c r="EO22" i="5"/>
  <c r="EI22" i="5"/>
  <c r="EH22" i="5"/>
  <c r="EG22" i="5"/>
  <c r="EF22" i="5"/>
  <c r="EE22" i="5"/>
  <c r="ED22" i="5"/>
  <c r="EC22" i="5"/>
  <c r="EB22" i="5"/>
  <c r="EA22" i="5"/>
  <c r="DZ22" i="5"/>
  <c r="DY22" i="5"/>
  <c r="DX22" i="5"/>
  <c r="DW22" i="5"/>
  <c r="DV22" i="5"/>
  <c r="DU22" i="5"/>
  <c r="DT22" i="5"/>
  <c r="DS22" i="5"/>
  <c r="DR22" i="5"/>
  <c r="DQ22" i="5"/>
  <c r="DP22" i="5"/>
  <c r="DO22" i="5"/>
  <c r="DN22" i="5"/>
  <c r="DM22" i="5"/>
  <c r="DL22" i="5"/>
  <c r="DK22" i="5"/>
  <c r="DJ22" i="5"/>
  <c r="DI22" i="5"/>
  <c r="DH22" i="5"/>
  <c r="DG22" i="5"/>
  <c r="DF22" i="5"/>
  <c r="DE22" i="5"/>
  <c r="DD22" i="5"/>
  <c r="DC22" i="5"/>
  <c r="DB22" i="5"/>
  <c r="DA22" i="5"/>
  <c r="CZ22" i="5"/>
  <c r="CY22" i="5"/>
  <c r="CX22" i="5"/>
  <c r="CW22" i="5"/>
  <c r="CV22" i="5"/>
  <c r="CU22" i="5"/>
  <c r="CT22" i="5"/>
  <c r="CS22" i="5"/>
  <c r="CR22" i="5"/>
  <c r="CQ22" i="5"/>
  <c r="CP22" i="5"/>
  <c r="CO22" i="5"/>
  <c r="CN22" i="5"/>
  <c r="CM22" i="5"/>
  <c r="IM21" i="5"/>
  <c r="IL21" i="5"/>
  <c r="IK21" i="5"/>
  <c r="IJ21" i="5"/>
  <c r="II21" i="5"/>
  <c r="IH21" i="5"/>
  <c r="IG21" i="5"/>
  <c r="IF21" i="5"/>
  <c r="IE21" i="5"/>
  <c r="ID21" i="5"/>
  <c r="IC21" i="5"/>
  <c r="IB21" i="5"/>
  <c r="IA21" i="5"/>
  <c r="HZ21" i="5"/>
  <c r="HY21" i="5"/>
  <c r="HX21" i="5"/>
  <c r="HW21" i="5"/>
  <c r="HV21" i="5"/>
  <c r="HU21" i="5"/>
  <c r="HT21" i="5"/>
  <c r="HS21" i="5"/>
  <c r="HR21" i="5"/>
  <c r="HQ21" i="5"/>
  <c r="HP21" i="5"/>
  <c r="HO21" i="5"/>
  <c r="HN21" i="5"/>
  <c r="HM21" i="5"/>
  <c r="HL21" i="5"/>
  <c r="HK21" i="5"/>
  <c r="HJ21" i="5"/>
  <c r="HI21" i="5"/>
  <c r="HH21" i="5"/>
  <c r="HG21" i="5"/>
  <c r="HF21" i="5"/>
  <c r="HE21" i="5"/>
  <c r="HD21" i="5"/>
  <c r="HC21" i="5"/>
  <c r="HB21" i="5"/>
  <c r="HA21" i="5"/>
  <c r="GZ21" i="5"/>
  <c r="GY21" i="5"/>
  <c r="GX21" i="5"/>
  <c r="GW21" i="5"/>
  <c r="GV21" i="5"/>
  <c r="GU21" i="5"/>
  <c r="GT21" i="5"/>
  <c r="GS21" i="5"/>
  <c r="GR21" i="5"/>
  <c r="GQ21" i="5"/>
  <c r="GK21" i="5"/>
  <c r="GJ21" i="5"/>
  <c r="GI21" i="5"/>
  <c r="GH21" i="5"/>
  <c r="GG21" i="5"/>
  <c r="GF21" i="5"/>
  <c r="GE21" i="5"/>
  <c r="GD21" i="5"/>
  <c r="GC21" i="5"/>
  <c r="GB21" i="5"/>
  <c r="GA21" i="5"/>
  <c r="FZ21" i="5"/>
  <c r="FY21" i="5"/>
  <c r="FX21" i="5"/>
  <c r="FW21" i="5"/>
  <c r="FV21" i="5"/>
  <c r="FU21" i="5"/>
  <c r="FT21" i="5"/>
  <c r="FS21" i="5"/>
  <c r="FR21" i="5"/>
  <c r="FQ21" i="5"/>
  <c r="FP21" i="5"/>
  <c r="FO21" i="5"/>
  <c r="FN21" i="5"/>
  <c r="FM21" i="5"/>
  <c r="FL21" i="5"/>
  <c r="FK21" i="5"/>
  <c r="FJ21" i="5"/>
  <c r="FI21" i="5"/>
  <c r="FH21" i="5"/>
  <c r="FG21" i="5"/>
  <c r="FF21" i="5"/>
  <c r="FE21" i="5"/>
  <c r="FD21" i="5"/>
  <c r="FC21" i="5"/>
  <c r="FB21" i="5"/>
  <c r="FA21" i="5"/>
  <c r="EZ21" i="5"/>
  <c r="EY21" i="5"/>
  <c r="EX21" i="5"/>
  <c r="EW21" i="5"/>
  <c r="EV21" i="5"/>
  <c r="EU21" i="5"/>
  <c r="ET21" i="5"/>
  <c r="ES21" i="5"/>
  <c r="ER21" i="5"/>
  <c r="EQ21" i="5"/>
  <c r="EP21" i="5"/>
  <c r="EO21" i="5"/>
  <c r="EI21" i="5"/>
  <c r="EH21" i="5"/>
  <c r="EG21" i="5"/>
  <c r="EF21" i="5"/>
  <c r="EE21" i="5"/>
  <c r="ED21" i="5"/>
  <c r="EC21" i="5"/>
  <c r="EB21" i="5"/>
  <c r="EA21" i="5"/>
  <c r="DZ21" i="5"/>
  <c r="DY21" i="5"/>
  <c r="DX21" i="5"/>
  <c r="DW21" i="5"/>
  <c r="DV21" i="5"/>
  <c r="DU21" i="5"/>
  <c r="DT21" i="5"/>
  <c r="DS21" i="5"/>
  <c r="DR21" i="5"/>
  <c r="DQ21" i="5"/>
  <c r="DP21" i="5"/>
  <c r="DO21" i="5"/>
  <c r="DN21" i="5"/>
  <c r="DM21" i="5"/>
  <c r="DL21" i="5"/>
  <c r="DK21" i="5"/>
  <c r="DJ21" i="5"/>
  <c r="DI21" i="5"/>
  <c r="DH21" i="5"/>
  <c r="DG21" i="5"/>
  <c r="DF21" i="5"/>
  <c r="DE21" i="5"/>
  <c r="DD21" i="5"/>
  <c r="DC21" i="5"/>
  <c r="DB21" i="5"/>
  <c r="DA21" i="5"/>
  <c r="CZ21" i="5"/>
  <c r="CY21" i="5"/>
  <c r="CX21" i="5"/>
  <c r="CW21" i="5"/>
  <c r="CV21" i="5"/>
  <c r="CU21" i="5"/>
  <c r="CT21" i="5"/>
  <c r="CS21" i="5"/>
  <c r="CR21" i="5"/>
  <c r="CQ21" i="5"/>
  <c r="CP21" i="5"/>
  <c r="CO21" i="5"/>
  <c r="CN21" i="5"/>
  <c r="CM21" i="5"/>
  <c r="IM20" i="5"/>
  <c r="IL20" i="5"/>
  <c r="IK20" i="5"/>
  <c r="IJ20" i="5"/>
  <c r="II20" i="5"/>
  <c r="IH20" i="5"/>
  <c r="IG20" i="5"/>
  <c r="IF20" i="5"/>
  <c r="IE20" i="5"/>
  <c r="ID20" i="5"/>
  <c r="IC20" i="5"/>
  <c r="IB20" i="5"/>
  <c r="IA20" i="5"/>
  <c r="HZ20" i="5"/>
  <c r="HY20" i="5"/>
  <c r="HX20" i="5"/>
  <c r="HW20" i="5"/>
  <c r="HV20" i="5"/>
  <c r="HU20" i="5"/>
  <c r="HT20" i="5"/>
  <c r="HS20" i="5"/>
  <c r="HR20" i="5"/>
  <c r="HQ20" i="5"/>
  <c r="HP20" i="5"/>
  <c r="HO20" i="5"/>
  <c r="HN20" i="5"/>
  <c r="HM20" i="5"/>
  <c r="HL20" i="5"/>
  <c r="HK20" i="5"/>
  <c r="HJ20" i="5"/>
  <c r="HI20" i="5"/>
  <c r="HH20" i="5"/>
  <c r="HG20" i="5"/>
  <c r="HF20" i="5"/>
  <c r="HE20" i="5"/>
  <c r="HD20" i="5"/>
  <c r="HC20" i="5"/>
  <c r="HB20" i="5"/>
  <c r="HA20" i="5"/>
  <c r="GZ20" i="5"/>
  <c r="GY20" i="5"/>
  <c r="GX20" i="5"/>
  <c r="GW20" i="5"/>
  <c r="GV20" i="5"/>
  <c r="GU20" i="5"/>
  <c r="GT20" i="5"/>
  <c r="GS20" i="5"/>
  <c r="GR20" i="5"/>
  <c r="GQ20" i="5"/>
  <c r="GK20" i="5"/>
  <c r="GJ20" i="5"/>
  <c r="GI20" i="5"/>
  <c r="GH20" i="5"/>
  <c r="GG20" i="5"/>
  <c r="GF20" i="5"/>
  <c r="GE20" i="5"/>
  <c r="GD20" i="5"/>
  <c r="GC20" i="5"/>
  <c r="GB20" i="5"/>
  <c r="GA20" i="5"/>
  <c r="FZ20" i="5"/>
  <c r="FY20" i="5"/>
  <c r="FX20" i="5"/>
  <c r="FW20" i="5"/>
  <c r="FV20" i="5"/>
  <c r="FU20" i="5"/>
  <c r="FT20" i="5"/>
  <c r="FS20" i="5"/>
  <c r="FR20" i="5"/>
  <c r="FQ20" i="5"/>
  <c r="FP20" i="5"/>
  <c r="FO20" i="5"/>
  <c r="FN20" i="5"/>
  <c r="FM20" i="5"/>
  <c r="FL20" i="5"/>
  <c r="FK20" i="5"/>
  <c r="FJ20" i="5"/>
  <c r="FI20" i="5"/>
  <c r="FH20" i="5"/>
  <c r="FG20" i="5"/>
  <c r="FF20" i="5"/>
  <c r="FE20" i="5"/>
  <c r="FD20" i="5"/>
  <c r="FC20" i="5"/>
  <c r="FB20" i="5"/>
  <c r="FA20" i="5"/>
  <c r="EZ20" i="5"/>
  <c r="EY20" i="5"/>
  <c r="EX20" i="5"/>
  <c r="EW20" i="5"/>
  <c r="EV20" i="5"/>
  <c r="EU20" i="5"/>
  <c r="ET20" i="5"/>
  <c r="ES20" i="5"/>
  <c r="ER20" i="5"/>
  <c r="EQ20" i="5"/>
  <c r="EP20" i="5"/>
  <c r="EO20" i="5"/>
  <c r="EI20" i="5"/>
  <c r="EH20" i="5"/>
  <c r="EG20" i="5"/>
  <c r="EF20" i="5"/>
  <c r="EE20" i="5"/>
  <c r="ED20" i="5"/>
  <c r="EC20" i="5"/>
  <c r="EB20" i="5"/>
  <c r="EA20" i="5"/>
  <c r="DZ20" i="5"/>
  <c r="DY20" i="5"/>
  <c r="DX20" i="5"/>
  <c r="DW20" i="5"/>
  <c r="DV20" i="5"/>
  <c r="DU20" i="5"/>
  <c r="DT20" i="5"/>
  <c r="DS20" i="5"/>
  <c r="DR20" i="5"/>
  <c r="DQ20" i="5"/>
  <c r="DP20" i="5"/>
  <c r="DO20" i="5"/>
  <c r="DN20" i="5"/>
  <c r="DM20" i="5"/>
  <c r="DL20" i="5"/>
  <c r="DK20" i="5"/>
  <c r="DJ20" i="5"/>
  <c r="DI20" i="5"/>
  <c r="DH20" i="5"/>
  <c r="DG20" i="5"/>
  <c r="DF20" i="5"/>
  <c r="DE20" i="5"/>
  <c r="DD20" i="5"/>
  <c r="DC20" i="5"/>
  <c r="DB20" i="5"/>
  <c r="DA20" i="5"/>
  <c r="CZ20" i="5"/>
  <c r="CY20" i="5"/>
  <c r="CX20" i="5"/>
  <c r="CW20" i="5"/>
  <c r="CV20" i="5"/>
  <c r="CU20" i="5"/>
  <c r="CT20" i="5"/>
  <c r="CS20" i="5"/>
  <c r="CR20" i="5"/>
  <c r="CQ20" i="5"/>
  <c r="CP20" i="5"/>
  <c r="CO20" i="5"/>
  <c r="CN20" i="5"/>
  <c r="CM20" i="5"/>
  <c r="IM19" i="5"/>
  <c r="IL19" i="5"/>
  <c r="IK19" i="5"/>
  <c r="IJ19" i="5"/>
  <c r="II19" i="5"/>
  <c r="IH19" i="5"/>
  <c r="IG19" i="5"/>
  <c r="IF19" i="5"/>
  <c r="IE19" i="5"/>
  <c r="ID19" i="5"/>
  <c r="IC19" i="5"/>
  <c r="IB19" i="5"/>
  <c r="IA19" i="5"/>
  <c r="HZ19" i="5"/>
  <c r="HY19" i="5"/>
  <c r="HX19" i="5"/>
  <c r="HW19" i="5"/>
  <c r="HV19" i="5"/>
  <c r="HU19" i="5"/>
  <c r="HT19" i="5"/>
  <c r="HS19" i="5"/>
  <c r="HR19" i="5"/>
  <c r="HQ19" i="5"/>
  <c r="HP19" i="5"/>
  <c r="HO19" i="5"/>
  <c r="HN19" i="5"/>
  <c r="HM19" i="5"/>
  <c r="HL19" i="5"/>
  <c r="HK19" i="5"/>
  <c r="HJ19" i="5"/>
  <c r="HI19" i="5"/>
  <c r="HH19" i="5"/>
  <c r="HG19" i="5"/>
  <c r="HF19" i="5"/>
  <c r="HE19" i="5"/>
  <c r="HD19" i="5"/>
  <c r="HC19" i="5"/>
  <c r="HB19" i="5"/>
  <c r="HA19" i="5"/>
  <c r="GZ19" i="5"/>
  <c r="GY19" i="5"/>
  <c r="GX19" i="5"/>
  <c r="GW19" i="5"/>
  <c r="GV19" i="5"/>
  <c r="GU19" i="5"/>
  <c r="GT19" i="5"/>
  <c r="GS19" i="5"/>
  <c r="GR19" i="5"/>
  <c r="GQ19" i="5"/>
  <c r="GK19" i="5"/>
  <c r="GJ19" i="5"/>
  <c r="GI19" i="5"/>
  <c r="GH19" i="5"/>
  <c r="GG19" i="5"/>
  <c r="GF19" i="5"/>
  <c r="GE19" i="5"/>
  <c r="GD19" i="5"/>
  <c r="GC19" i="5"/>
  <c r="GB19" i="5"/>
  <c r="GA19" i="5"/>
  <c r="FZ19" i="5"/>
  <c r="FY19" i="5"/>
  <c r="FX19" i="5"/>
  <c r="FW19" i="5"/>
  <c r="FV19" i="5"/>
  <c r="FU19" i="5"/>
  <c r="FT19" i="5"/>
  <c r="FS19" i="5"/>
  <c r="FR19" i="5"/>
  <c r="FQ19" i="5"/>
  <c r="FP19" i="5"/>
  <c r="FO19" i="5"/>
  <c r="FN19" i="5"/>
  <c r="FM19" i="5"/>
  <c r="FL19" i="5"/>
  <c r="FK19" i="5"/>
  <c r="FJ19" i="5"/>
  <c r="FI19" i="5"/>
  <c r="FH19" i="5"/>
  <c r="FG19" i="5"/>
  <c r="FF19" i="5"/>
  <c r="FE19" i="5"/>
  <c r="FD19" i="5"/>
  <c r="FC19" i="5"/>
  <c r="FB19" i="5"/>
  <c r="FA19" i="5"/>
  <c r="EZ19" i="5"/>
  <c r="EY19" i="5"/>
  <c r="EX19" i="5"/>
  <c r="EW19" i="5"/>
  <c r="EV19" i="5"/>
  <c r="EU19" i="5"/>
  <c r="ET19" i="5"/>
  <c r="ES19" i="5"/>
  <c r="ER19" i="5"/>
  <c r="EQ19" i="5"/>
  <c r="EP19" i="5"/>
  <c r="EO19" i="5"/>
  <c r="EI19" i="5"/>
  <c r="EH19" i="5"/>
  <c r="EG19" i="5"/>
  <c r="EF19" i="5"/>
  <c r="EE19" i="5"/>
  <c r="ED19" i="5"/>
  <c r="EC19" i="5"/>
  <c r="EB19" i="5"/>
  <c r="EA19" i="5"/>
  <c r="DZ19" i="5"/>
  <c r="DY19" i="5"/>
  <c r="DX19" i="5"/>
  <c r="DW19" i="5"/>
  <c r="DV19" i="5"/>
  <c r="DU19" i="5"/>
  <c r="DT19" i="5"/>
  <c r="DS19" i="5"/>
  <c r="DR19" i="5"/>
  <c r="DQ19" i="5"/>
  <c r="DP19" i="5"/>
  <c r="DO19" i="5"/>
  <c r="DN19" i="5"/>
  <c r="DM19" i="5"/>
  <c r="DL19" i="5"/>
  <c r="DK19" i="5"/>
  <c r="DJ19" i="5"/>
  <c r="DI19" i="5"/>
  <c r="DH19" i="5"/>
  <c r="DG19" i="5"/>
  <c r="DF19" i="5"/>
  <c r="DE19" i="5"/>
  <c r="DD19" i="5"/>
  <c r="DC19" i="5"/>
  <c r="DB19" i="5"/>
  <c r="DA19" i="5"/>
  <c r="CZ19" i="5"/>
  <c r="CY19" i="5"/>
  <c r="CX19" i="5"/>
  <c r="CW19" i="5"/>
  <c r="CV19" i="5"/>
  <c r="CU19" i="5"/>
  <c r="CT19" i="5"/>
  <c r="CS19" i="5"/>
  <c r="CR19" i="5"/>
  <c r="CQ19" i="5"/>
  <c r="CP19" i="5"/>
  <c r="CO19" i="5"/>
  <c r="CN19" i="5"/>
  <c r="CM19" i="5"/>
  <c r="IM18" i="5"/>
  <c r="IL18" i="5"/>
  <c r="IK18" i="5"/>
  <c r="IJ18" i="5"/>
  <c r="II18" i="5"/>
  <c r="IH18" i="5"/>
  <c r="IG18" i="5"/>
  <c r="IF18" i="5"/>
  <c r="IE18" i="5"/>
  <c r="ID18" i="5"/>
  <c r="IC18" i="5"/>
  <c r="IB18" i="5"/>
  <c r="IA18" i="5"/>
  <c r="HZ18" i="5"/>
  <c r="HY18" i="5"/>
  <c r="HX18" i="5"/>
  <c r="HW18" i="5"/>
  <c r="HV18" i="5"/>
  <c r="HU18" i="5"/>
  <c r="HT18" i="5"/>
  <c r="HS18" i="5"/>
  <c r="HR18" i="5"/>
  <c r="HQ18" i="5"/>
  <c r="HP18" i="5"/>
  <c r="HO18" i="5"/>
  <c r="HN18" i="5"/>
  <c r="HM18" i="5"/>
  <c r="HL18" i="5"/>
  <c r="HK18" i="5"/>
  <c r="HJ18" i="5"/>
  <c r="HI18" i="5"/>
  <c r="HH18" i="5"/>
  <c r="HG18" i="5"/>
  <c r="HF18" i="5"/>
  <c r="HE18" i="5"/>
  <c r="HD18" i="5"/>
  <c r="HC18" i="5"/>
  <c r="HB18" i="5"/>
  <c r="HA18" i="5"/>
  <c r="GZ18" i="5"/>
  <c r="GY18" i="5"/>
  <c r="GX18" i="5"/>
  <c r="GW18" i="5"/>
  <c r="GV18" i="5"/>
  <c r="GU18" i="5"/>
  <c r="GT18" i="5"/>
  <c r="GS18" i="5"/>
  <c r="GR18" i="5"/>
  <c r="GQ18" i="5"/>
  <c r="GK18" i="5"/>
  <c r="GJ18" i="5"/>
  <c r="GI18" i="5"/>
  <c r="GH18" i="5"/>
  <c r="GG18" i="5"/>
  <c r="GF18" i="5"/>
  <c r="GE18" i="5"/>
  <c r="GD18" i="5"/>
  <c r="GC18" i="5"/>
  <c r="GB18" i="5"/>
  <c r="GA18" i="5"/>
  <c r="FZ18" i="5"/>
  <c r="FY18" i="5"/>
  <c r="FX18" i="5"/>
  <c r="FW18" i="5"/>
  <c r="FV18" i="5"/>
  <c r="FU18" i="5"/>
  <c r="FT18" i="5"/>
  <c r="FS18" i="5"/>
  <c r="FR18" i="5"/>
  <c r="FQ18" i="5"/>
  <c r="FP18" i="5"/>
  <c r="FO18" i="5"/>
  <c r="FN18" i="5"/>
  <c r="FM18" i="5"/>
  <c r="FL18" i="5"/>
  <c r="FK18" i="5"/>
  <c r="FJ18" i="5"/>
  <c r="FI18" i="5"/>
  <c r="FH18" i="5"/>
  <c r="FG18" i="5"/>
  <c r="FF18" i="5"/>
  <c r="FE18" i="5"/>
  <c r="FD18" i="5"/>
  <c r="FC18" i="5"/>
  <c r="FB18" i="5"/>
  <c r="FA18" i="5"/>
  <c r="EZ18" i="5"/>
  <c r="EY18" i="5"/>
  <c r="EX18" i="5"/>
  <c r="EW18" i="5"/>
  <c r="EV18" i="5"/>
  <c r="EU18" i="5"/>
  <c r="ET18" i="5"/>
  <c r="ES18" i="5"/>
  <c r="ER18" i="5"/>
  <c r="EQ18" i="5"/>
  <c r="EP18" i="5"/>
  <c r="EO18" i="5"/>
  <c r="EI18" i="5"/>
  <c r="EH18" i="5"/>
  <c r="EG18" i="5"/>
  <c r="EF18" i="5"/>
  <c r="EE18" i="5"/>
  <c r="ED18" i="5"/>
  <c r="EC18" i="5"/>
  <c r="EB18" i="5"/>
  <c r="EA18" i="5"/>
  <c r="DZ18" i="5"/>
  <c r="DY18" i="5"/>
  <c r="DX18" i="5"/>
  <c r="DW18" i="5"/>
  <c r="DV18" i="5"/>
  <c r="DU18" i="5"/>
  <c r="DT18" i="5"/>
  <c r="DS18" i="5"/>
  <c r="DR18" i="5"/>
  <c r="DQ18" i="5"/>
  <c r="DP18" i="5"/>
  <c r="DO18" i="5"/>
  <c r="DN18" i="5"/>
  <c r="DM18" i="5"/>
  <c r="DL18" i="5"/>
  <c r="DK18" i="5"/>
  <c r="DJ18" i="5"/>
  <c r="DI18" i="5"/>
  <c r="DH18" i="5"/>
  <c r="DG18" i="5"/>
  <c r="DF18" i="5"/>
  <c r="DE18" i="5"/>
  <c r="DD18" i="5"/>
  <c r="DC18" i="5"/>
  <c r="DB18" i="5"/>
  <c r="DA18" i="5"/>
  <c r="CZ18" i="5"/>
  <c r="CY18" i="5"/>
  <c r="CX18" i="5"/>
  <c r="CW18" i="5"/>
  <c r="CV18" i="5"/>
  <c r="CU18" i="5"/>
  <c r="CT18" i="5"/>
  <c r="CS18" i="5"/>
  <c r="CR18" i="5"/>
  <c r="CQ18" i="5"/>
  <c r="CP18" i="5"/>
  <c r="CO18" i="5"/>
  <c r="CN18" i="5"/>
  <c r="CM18" i="5"/>
  <c r="IM17" i="5"/>
  <c r="IL17" i="5"/>
  <c r="IK17" i="5"/>
  <c r="IJ17" i="5"/>
  <c r="II17" i="5"/>
  <c r="IH17" i="5"/>
  <c r="IG17" i="5"/>
  <c r="IF17" i="5"/>
  <c r="IE17" i="5"/>
  <c r="ID17" i="5"/>
  <c r="IC17" i="5"/>
  <c r="IB17" i="5"/>
  <c r="IA17" i="5"/>
  <c r="HZ17" i="5"/>
  <c r="HY17" i="5"/>
  <c r="HX17" i="5"/>
  <c r="HW17" i="5"/>
  <c r="HV17" i="5"/>
  <c r="HU17" i="5"/>
  <c r="HT17" i="5"/>
  <c r="HS17" i="5"/>
  <c r="HR17" i="5"/>
  <c r="HQ17" i="5"/>
  <c r="HP17" i="5"/>
  <c r="HO17" i="5"/>
  <c r="HN17" i="5"/>
  <c r="HM17" i="5"/>
  <c r="HL17" i="5"/>
  <c r="HK17" i="5"/>
  <c r="HJ17" i="5"/>
  <c r="HI17" i="5"/>
  <c r="HH17" i="5"/>
  <c r="HG17" i="5"/>
  <c r="HF17" i="5"/>
  <c r="HE17" i="5"/>
  <c r="HD17" i="5"/>
  <c r="HC17" i="5"/>
  <c r="HB17" i="5"/>
  <c r="HA17" i="5"/>
  <c r="GZ17" i="5"/>
  <c r="GY17" i="5"/>
  <c r="GX17" i="5"/>
  <c r="GW17" i="5"/>
  <c r="GV17" i="5"/>
  <c r="GU17" i="5"/>
  <c r="GT17" i="5"/>
  <c r="GS17" i="5"/>
  <c r="GR17" i="5"/>
  <c r="GQ17" i="5"/>
  <c r="GK17" i="5"/>
  <c r="GJ17" i="5"/>
  <c r="GI17" i="5"/>
  <c r="GH17" i="5"/>
  <c r="GG17" i="5"/>
  <c r="GF17" i="5"/>
  <c r="GE17" i="5"/>
  <c r="GD17" i="5"/>
  <c r="GC17" i="5"/>
  <c r="GB17" i="5"/>
  <c r="GA17" i="5"/>
  <c r="FZ17" i="5"/>
  <c r="FY17" i="5"/>
  <c r="FX17" i="5"/>
  <c r="FW17" i="5"/>
  <c r="FV17" i="5"/>
  <c r="FU17" i="5"/>
  <c r="FT17" i="5"/>
  <c r="FS17" i="5"/>
  <c r="FR17" i="5"/>
  <c r="FQ17" i="5"/>
  <c r="FP17" i="5"/>
  <c r="FO17" i="5"/>
  <c r="FN17" i="5"/>
  <c r="FM17" i="5"/>
  <c r="FL17" i="5"/>
  <c r="FK17" i="5"/>
  <c r="FJ17" i="5"/>
  <c r="FI17" i="5"/>
  <c r="FH17" i="5"/>
  <c r="FG17" i="5"/>
  <c r="FF17" i="5"/>
  <c r="FE17" i="5"/>
  <c r="FD17" i="5"/>
  <c r="FC17" i="5"/>
  <c r="FB17" i="5"/>
  <c r="FA17" i="5"/>
  <c r="EZ17" i="5"/>
  <c r="EY17" i="5"/>
  <c r="EX17" i="5"/>
  <c r="EW17" i="5"/>
  <c r="EV17" i="5"/>
  <c r="EU17" i="5"/>
  <c r="ET17" i="5"/>
  <c r="ES17" i="5"/>
  <c r="ER17" i="5"/>
  <c r="EQ17" i="5"/>
  <c r="EP17" i="5"/>
  <c r="EO17" i="5"/>
  <c r="EI17" i="5"/>
  <c r="EH17" i="5"/>
  <c r="EG17" i="5"/>
  <c r="EF17" i="5"/>
  <c r="EE17" i="5"/>
  <c r="ED17" i="5"/>
  <c r="EC17" i="5"/>
  <c r="EB17" i="5"/>
  <c r="EA17" i="5"/>
  <c r="DZ17" i="5"/>
  <c r="DY17" i="5"/>
  <c r="DX17" i="5"/>
  <c r="DW17" i="5"/>
  <c r="DV17" i="5"/>
  <c r="DU17" i="5"/>
  <c r="DT17" i="5"/>
  <c r="DS17" i="5"/>
  <c r="DR17" i="5"/>
  <c r="DQ17" i="5"/>
  <c r="DP17" i="5"/>
  <c r="DO17" i="5"/>
  <c r="DN17" i="5"/>
  <c r="DM17" i="5"/>
  <c r="DL17" i="5"/>
  <c r="DK17" i="5"/>
  <c r="DJ17" i="5"/>
  <c r="DI17" i="5"/>
  <c r="DH17" i="5"/>
  <c r="DG17" i="5"/>
  <c r="DF17" i="5"/>
  <c r="DE17" i="5"/>
  <c r="DD17" i="5"/>
  <c r="DC17" i="5"/>
  <c r="DB17" i="5"/>
  <c r="DA17" i="5"/>
  <c r="CZ17" i="5"/>
  <c r="CY17" i="5"/>
  <c r="CX17" i="5"/>
  <c r="CW17" i="5"/>
  <c r="CV17" i="5"/>
  <c r="CU17" i="5"/>
  <c r="CT17" i="5"/>
  <c r="CS17" i="5"/>
  <c r="CR17" i="5"/>
  <c r="CQ17" i="5"/>
  <c r="CP17" i="5"/>
  <c r="CO17" i="5"/>
  <c r="CN17" i="5"/>
  <c r="CM17" i="5"/>
  <c r="IM16" i="5"/>
  <c r="IL16" i="5"/>
  <c r="IK16" i="5"/>
  <c r="IJ16" i="5"/>
  <c r="II16" i="5"/>
  <c r="IH16" i="5"/>
  <c r="IG16" i="5"/>
  <c r="IF16" i="5"/>
  <c r="IE16" i="5"/>
  <c r="ID16" i="5"/>
  <c r="IC16" i="5"/>
  <c r="IB16" i="5"/>
  <c r="IA16" i="5"/>
  <c r="HZ16" i="5"/>
  <c r="HY16" i="5"/>
  <c r="HX16" i="5"/>
  <c r="HW16" i="5"/>
  <c r="HV16" i="5"/>
  <c r="HU16" i="5"/>
  <c r="HT16" i="5"/>
  <c r="HS16" i="5"/>
  <c r="HR16" i="5"/>
  <c r="HQ16" i="5"/>
  <c r="HP16" i="5"/>
  <c r="HO16" i="5"/>
  <c r="HN16" i="5"/>
  <c r="HM16" i="5"/>
  <c r="HL16" i="5"/>
  <c r="HK16" i="5"/>
  <c r="HJ16" i="5"/>
  <c r="HI16" i="5"/>
  <c r="HH16" i="5"/>
  <c r="HG16" i="5"/>
  <c r="HF16" i="5"/>
  <c r="HE16" i="5"/>
  <c r="HD16" i="5"/>
  <c r="HC16" i="5"/>
  <c r="HB16" i="5"/>
  <c r="HA16" i="5"/>
  <c r="GZ16" i="5"/>
  <c r="GY16" i="5"/>
  <c r="GX16" i="5"/>
  <c r="GW16" i="5"/>
  <c r="GV16" i="5"/>
  <c r="GU16" i="5"/>
  <c r="GT16" i="5"/>
  <c r="GS16" i="5"/>
  <c r="GR16" i="5"/>
  <c r="GQ16" i="5"/>
  <c r="GK16" i="5"/>
  <c r="GJ16" i="5"/>
  <c r="GI16" i="5"/>
  <c r="GH16" i="5"/>
  <c r="GG16" i="5"/>
  <c r="GF16" i="5"/>
  <c r="GE16" i="5"/>
  <c r="GD16" i="5"/>
  <c r="GC16" i="5"/>
  <c r="GB16" i="5"/>
  <c r="GA16" i="5"/>
  <c r="FZ16" i="5"/>
  <c r="FY16" i="5"/>
  <c r="FX16" i="5"/>
  <c r="FW16" i="5"/>
  <c r="FV16" i="5"/>
  <c r="FU16" i="5"/>
  <c r="FT16" i="5"/>
  <c r="FS16" i="5"/>
  <c r="FR16" i="5"/>
  <c r="FQ16" i="5"/>
  <c r="FP16" i="5"/>
  <c r="FO16" i="5"/>
  <c r="FN16" i="5"/>
  <c r="FM16" i="5"/>
  <c r="FL16" i="5"/>
  <c r="FK16" i="5"/>
  <c r="FJ16" i="5"/>
  <c r="FI16" i="5"/>
  <c r="FH16" i="5"/>
  <c r="FG16" i="5"/>
  <c r="FF16" i="5"/>
  <c r="FE16" i="5"/>
  <c r="FD16" i="5"/>
  <c r="FC16" i="5"/>
  <c r="FB16" i="5"/>
  <c r="FA16" i="5"/>
  <c r="EZ16" i="5"/>
  <c r="EY16" i="5"/>
  <c r="EX16" i="5"/>
  <c r="EW16" i="5"/>
  <c r="EV16" i="5"/>
  <c r="EU16" i="5"/>
  <c r="ET16" i="5"/>
  <c r="ES16" i="5"/>
  <c r="ER16" i="5"/>
  <c r="EQ16" i="5"/>
  <c r="EP16" i="5"/>
  <c r="EO16" i="5"/>
  <c r="EI16" i="5"/>
  <c r="EH16" i="5"/>
  <c r="EG16" i="5"/>
  <c r="EF16" i="5"/>
  <c r="EE16" i="5"/>
  <c r="ED16" i="5"/>
  <c r="EC16" i="5"/>
  <c r="EB16" i="5"/>
  <c r="EA16" i="5"/>
  <c r="DZ16" i="5"/>
  <c r="DY16" i="5"/>
  <c r="DX16" i="5"/>
  <c r="DW16" i="5"/>
  <c r="DV16" i="5"/>
  <c r="DU16" i="5"/>
  <c r="DT16" i="5"/>
  <c r="DS16" i="5"/>
  <c r="DR16" i="5"/>
  <c r="DQ16" i="5"/>
  <c r="DP16" i="5"/>
  <c r="DO16" i="5"/>
  <c r="DN16" i="5"/>
  <c r="DM16" i="5"/>
  <c r="DL16" i="5"/>
  <c r="DK16" i="5"/>
  <c r="DJ16" i="5"/>
  <c r="DI16" i="5"/>
  <c r="DH16" i="5"/>
  <c r="DG16" i="5"/>
  <c r="DF16" i="5"/>
  <c r="DE16" i="5"/>
  <c r="DD16" i="5"/>
  <c r="DC16" i="5"/>
  <c r="DB16" i="5"/>
  <c r="DA16" i="5"/>
  <c r="CZ16" i="5"/>
  <c r="CY16" i="5"/>
  <c r="CX16" i="5"/>
  <c r="CW16" i="5"/>
  <c r="CV16" i="5"/>
  <c r="CU16" i="5"/>
  <c r="CT16" i="5"/>
  <c r="CS16" i="5"/>
  <c r="CR16" i="5"/>
  <c r="CQ16" i="5"/>
  <c r="CP16" i="5"/>
  <c r="CO16" i="5"/>
  <c r="CN16" i="5"/>
  <c r="CM16" i="5"/>
  <c r="IM15" i="5"/>
  <c r="IL15" i="5"/>
  <c r="IK15" i="5"/>
  <c r="IJ15" i="5"/>
  <c r="II15" i="5"/>
  <c r="IH15" i="5"/>
  <c r="IG15" i="5"/>
  <c r="IF15" i="5"/>
  <c r="IE15" i="5"/>
  <c r="ID15" i="5"/>
  <c r="IC15" i="5"/>
  <c r="IB15" i="5"/>
  <c r="IA15" i="5"/>
  <c r="HZ15" i="5"/>
  <c r="HY15" i="5"/>
  <c r="HX15" i="5"/>
  <c r="HW15" i="5"/>
  <c r="HV15" i="5"/>
  <c r="HU15" i="5"/>
  <c r="HT15" i="5"/>
  <c r="HS15" i="5"/>
  <c r="HR15" i="5"/>
  <c r="HQ15" i="5"/>
  <c r="HP15" i="5"/>
  <c r="HO15" i="5"/>
  <c r="HN15" i="5"/>
  <c r="HM15" i="5"/>
  <c r="HL15" i="5"/>
  <c r="HK15" i="5"/>
  <c r="HJ15" i="5"/>
  <c r="HI15" i="5"/>
  <c r="HH15" i="5"/>
  <c r="HG15" i="5"/>
  <c r="HF15" i="5"/>
  <c r="HE15" i="5"/>
  <c r="HD15" i="5"/>
  <c r="HC15" i="5"/>
  <c r="HB15" i="5"/>
  <c r="HA15" i="5"/>
  <c r="GZ15" i="5"/>
  <c r="GY15" i="5"/>
  <c r="GX15" i="5"/>
  <c r="GW15" i="5"/>
  <c r="GV15" i="5"/>
  <c r="GU15" i="5"/>
  <c r="GT15" i="5"/>
  <c r="GS15" i="5"/>
  <c r="GR15" i="5"/>
  <c r="GQ15" i="5"/>
  <c r="GK15" i="5"/>
  <c r="GJ15" i="5"/>
  <c r="GI15" i="5"/>
  <c r="GH15" i="5"/>
  <c r="GG15" i="5"/>
  <c r="GF15" i="5"/>
  <c r="GE15" i="5"/>
  <c r="GD15" i="5"/>
  <c r="GC15" i="5"/>
  <c r="GB15" i="5"/>
  <c r="GA15" i="5"/>
  <c r="FZ15" i="5"/>
  <c r="FY15" i="5"/>
  <c r="FX15" i="5"/>
  <c r="FW15" i="5"/>
  <c r="FV15" i="5"/>
  <c r="FU15" i="5"/>
  <c r="FT15" i="5"/>
  <c r="FS15" i="5"/>
  <c r="FR15" i="5"/>
  <c r="FQ15" i="5"/>
  <c r="FP15" i="5"/>
  <c r="FO15" i="5"/>
  <c r="FN15" i="5"/>
  <c r="FM15" i="5"/>
  <c r="FL15" i="5"/>
  <c r="FK15" i="5"/>
  <c r="FJ15" i="5"/>
  <c r="FI15" i="5"/>
  <c r="FH15" i="5"/>
  <c r="FG15" i="5"/>
  <c r="FF15" i="5"/>
  <c r="FE15" i="5"/>
  <c r="FD15" i="5"/>
  <c r="FC15" i="5"/>
  <c r="FB15" i="5"/>
  <c r="FA15" i="5"/>
  <c r="EZ15" i="5"/>
  <c r="EY15" i="5"/>
  <c r="EX15" i="5"/>
  <c r="EW15" i="5"/>
  <c r="EV15" i="5"/>
  <c r="EU15" i="5"/>
  <c r="ET15" i="5"/>
  <c r="ES15" i="5"/>
  <c r="ER15" i="5"/>
  <c r="EQ15" i="5"/>
  <c r="EP15" i="5"/>
  <c r="EO15" i="5"/>
  <c r="EI15" i="5"/>
  <c r="EH15" i="5"/>
  <c r="EG15" i="5"/>
  <c r="EF15" i="5"/>
  <c r="EE15" i="5"/>
  <c r="ED15" i="5"/>
  <c r="EC15" i="5"/>
  <c r="EB15" i="5"/>
  <c r="EA15" i="5"/>
  <c r="DZ15" i="5"/>
  <c r="DY15" i="5"/>
  <c r="DX15" i="5"/>
  <c r="DW15" i="5"/>
  <c r="DV15" i="5"/>
  <c r="DU15" i="5"/>
  <c r="DT15" i="5"/>
  <c r="DS15" i="5"/>
  <c r="DR15" i="5"/>
  <c r="DQ15" i="5"/>
  <c r="DP15" i="5"/>
  <c r="DO15" i="5"/>
  <c r="DN15" i="5"/>
  <c r="DM15" i="5"/>
  <c r="DL15" i="5"/>
  <c r="DK15" i="5"/>
  <c r="DJ15" i="5"/>
  <c r="DI15" i="5"/>
  <c r="DH15" i="5"/>
  <c r="DG15" i="5"/>
  <c r="DF15" i="5"/>
  <c r="DE15" i="5"/>
  <c r="DD15" i="5"/>
  <c r="DC15" i="5"/>
  <c r="DB15" i="5"/>
  <c r="DA15" i="5"/>
  <c r="CZ15" i="5"/>
  <c r="CY15" i="5"/>
  <c r="CX15" i="5"/>
  <c r="CW15" i="5"/>
  <c r="CV15" i="5"/>
  <c r="CU15" i="5"/>
  <c r="CT15" i="5"/>
  <c r="CS15" i="5"/>
  <c r="CR15" i="5"/>
  <c r="CQ15" i="5"/>
  <c r="CM15" i="5"/>
  <c r="AY105" i="3"/>
  <c r="AX105" i="3"/>
  <c r="AW105" i="3"/>
  <c r="AV105" i="3"/>
  <c r="AU105" i="3"/>
  <c r="AT105" i="3"/>
  <c r="AS105" i="3"/>
  <c r="AR105" i="3"/>
  <c r="AQ105" i="3"/>
  <c r="AP105" i="3"/>
  <c r="AO105" i="3"/>
  <c r="AN105" i="3"/>
  <c r="AM105" i="3"/>
  <c r="AL105" i="3"/>
  <c r="AK105" i="3"/>
  <c r="AJ105" i="3"/>
  <c r="AI105" i="3"/>
  <c r="AH105" i="3"/>
  <c r="AG105" i="3"/>
  <c r="AF105" i="3"/>
  <c r="AE105" i="3"/>
  <c r="AD105" i="3"/>
  <c r="AC105" i="3"/>
  <c r="AB105" i="3"/>
  <c r="AA105" i="3"/>
  <c r="Z105" i="3"/>
  <c r="Y105" i="3"/>
  <c r="X105" i="3"/>
  <c r="W105" i="3"/>
  <c r="V105" i="3"/>
  <c r="U105" i="3"/>
  <c r="T105" i="3"/>
  <c r="S105" i="3"/>
  <c r="R105" i="3"/>
  <c r="Q105" i="3"/>
  <c r="P105" i="3"/>
  <c r="O105" i="3"/>
  <c r="N105" i="3"/>
  <c r="M105" i="3"/>
  <c r="L105" i="3"/>
  <c r="K105" i="3"/>
  <c r="J105" i="3"/>
  <c r="I105" i="3"/>
  <c r="H105" i="3"/>
  <c r="G105" i="3"/>
  <c r="F105" i="3"/>
  <c r="E105" i="3"/>
  <c r="D105" i="3"/>
  <c r="C105" i="3"/>
  <c r="AY104" i="3"/>
  <c r="AX104" i="3"/>
  <c r="AW104" i="3"/>
  <c r="AV104" i="3"/>
  <c r="AU104" i="3"/>
  <c r="AT104" i="3"/>
  <c r="AS104" i="3"/>
  <c r="AR104" i="3"/>
  <c r="AQ104" i="3"/>
  <c r="AP104" i="3"/>
  <c r="AO104" i="3"/>
  <c r="AN104" i="3"/>
  <c r="AM104" i="3"/>
  <c r="AL104" i="3"/>
  <c r="AK104" i="3"/>
  <c r="AJ104" i="3"/>
  <c r="AI104" i="3"/>
  <c r="AH104" i="3"/>
  <c r="AG104" i="3"/>
  <c r="AF104" i="3"/>
  <c r="AE104" i="3"/>
  <c r="AD104" i="3"/>
  <c r="AC104" i="3"/>
  <c r="AB104" i="3"/>
  <c r="AA104" i="3"/>
  <c r="Z104" i="3"/>
  <c r="Y104" i="3"/>
  <c r="X104" i="3"/>
  <c r="W104" i="3"/>
  <c r="V104" i="3"/>
  <c r="U104" i="3"/>
  <c r="T104" i="3"/>
  <c r="S104" i="3"/>
  <c r="R104" i="3"/>
  <c r="Q104" i="3"/>
  <c r="P104" i="3"/>
  <c r="O104" i="3"/>
  <c r="N104" i="3"/>
  <c r="M104" i="3"/>
  <c r="L104" i="3"/>
  <c r="K104" i="3"/>
  <c r="J104" i="3"/>
  <c r="I104" i="3"/>
  <c r="H104" i="3"/>
  <c r="G104" i="3"/>
  <c r="F104" i="3"/>
  <c r="E104" i="3"/>
  <c r="D104" i="3"/>
  <c r="AY103" i="3"/>
  <c r="AX103" i="3"/>
  <c r="AW103" i="3"/>
  <c r="AV103" i="3"/>
  <c r="AU103" i="3"/>
  <c r="AT103" i="3"/>
  <c r="AS103" i="3"/>
  <c r="AR103" i="3"/>
  <c r="AQ103" i="3"/>
  <c r="AP103" i="3"/>
  <c r="AO103" i="3"/>
  <c r="AN103" i="3"/>
  <c r="AM103" i="3"/>
  <c r="AL103" i="3"/>
  <c r="AK103" i="3"/>
  <c r="AJ103" i="3"/>
  <c r="AI103" i="3"/>
  <c r="AH103" i="3"/>
  <c r="AG103" i="3"/>
  <c r="AF103" i="3"/>
  <c r="AE103" i="3"/>
  <c r="AD103" i="3"/>
  <c r="AC103" i="3"/>
  <c r="AB103" i="3"/>
  <c r="AA103" i="3"/>
  <c r="Z103" i="3"/>
  <c r="Y103" i="3"/>
  <c r="X103" i="3"/>
  <c r="W103" i="3"/>
  <c r="V103" i="3"/>
  <c r="U103" i="3"/>
  <c r="T103" i="3"/>
  <c r="S103" i="3"/>
  <c r="R103" i="3"/>
  <c r="Q103" i="3"/>
  <c r="P103" i="3"/>
  <c r="O103" i="3"/>
  <c r="N103" i="3"/>
  <c r="M103" i="3"/>
  <c r="L103" i="3"/>
  <c r="K103" i="3"/>
  <c r="J103" i="3"/>
  <c r="I103" i="3"/>
  <c r="H103" i="3"/>
  <c r="G103" i="3"/>
  <c r="F103" i="3"/>
  <c r="E103" i="3"/>
  <c r="D103" i="3"/>
  <c r="AY102" i="3"/>
  <c r="AX102" i="3"/>
  <c r="AW102" i="3"/>
  <c r="AV102" i="3"/>
  <c r="AU102" i="3"/>
  <c r="AT102" i="3"/>
  <c r="AS102" i="3"/>
  <c r="AR102" i="3"/>
  <c r="AQ102" i="3"/>
  <c r="AP102" i="3"/>
  <c r="AO102" i="3"/>
  <c r="AN102" i="3"/>
  <c r="AM102" i="3"/>
  <c r="AL102" i="3"/>
  <c r="AK102" i="3"/>
  <c r="AJ102" i="3"/>
  <c r="AI102" i="3"/>
  <c r="AH102" i="3"/>
  <c r="AG102" i="3"/>
  <c r="AF102" i="3"/>
  <c r="AE102" i="3"/>
  <c r="AD102" i="3"/>
  <c r="AC102" i="3"/>
  <c r="AB102" i="3"/>
  <c r="AA102" i="3"/>
  <c r="Z102" i="3"/>
  <c r="Y102" i="3"/>
  <c r="X102" i="3"/>
  <c r="W102" i="3"/>
  <c r="V102" i="3"/>
  <c r="U102" i="3"/>
  <c r="T102" i="3"/>
  <c r="S102" i="3"/>
  <c r="R102" i="3"/>
  <c r="Q102" i="3"/>
  <c r="P102" i="3"/>
  <c r="O102" i="3"/>
  <c r="N102" i="3"/>
  <c r="M102" i="3"/>
  <c r="L102" i="3"/>
  <c r="K102" i="3"/>
  <c r="J102" i="3"/>
  <c r="I102" i="3"/>
  <c r="H102" i="3"/>
  <c r="G102" i="3"/>
  <c r="F102" i="3"/>
  <c r="E102" i="3"/>
  <c r="D102" i="3"/>
  <c r="AY101" i="3"/>
  <c r="AX101" i="3"/>
  <c r="AW101" i="3"/>
  <c r="AV101" i="3"/>
  <c r="AU101" i="3"/>
  <c r="AT101" i="3"/>
  <c r="AS101" i="3"/>
  <c r="AR101" i="3"/>
  <c r="AQ101" i="3"/>
  <c r="AP101" i="3"/>
  <c r="AO101" i="3"/>
  <c r="AN101" i="3"/>
  <c r="AM101" i="3"/>
  <c r="AL101" i="3"/>
  <c r="AK101" i="3"/>
  <c r="AJ101" i="3"/>
  <c r="AI101" i="3"/>
  <c r="AH101" i="3"/>
  <c r="AG101" i="3"/>
  <c r="AF101" i="3"/>
  <c r="AE101" i="3"/>
  <c r="AD101" i="3"/>
  <c r="AC101" i="3"/>
  <c r="AB101" i="3"/>
  <c r="AA101" i="3"/>
  <c r="Z101" i="3"/>
  <c r="Y101" i="3"/>
  <c r="X101" i="3"/>
  <c r="W101" i="3"/>
  <c r="V101" i="3"/>
  <c r="U101" i="3"/>
  <c r="T101" i="3"/>
  <c r="S101" i="3"/>
  <c r="R101" i="3"/>
  <c r="Q101" i="3"/>
  <c r="P101" i="3"/>
  <c r="O101" i="3"/>
  <c r="N101" i="3"/>
  <c r="M101" i="3"/>
  <c r="L101" i="3"/>
  <c r="K101" i="3"/>
  <c r="J101" i="3"/>
  <c r="I101" i="3"/>
  <c r="H101" i="3"/>
  <c r="G101" i="3"/>
  <c r="F101" i="3"/>
  <c r="E101" i="3"/>
  <c r="D101" i="3"/>
  <c r="AY100" i="3"/>
  <c r="AX100" i="3"/>
  <c r="AW100" i="3"/>
  <c r="AV100" i="3"/>
  <c r="AU100" i="3"/>
  <c r="AT100" i="3"/>
  <c r="AS100" i="3"/>
  <c r="AR100" i="3"/>
  <c r="AQ100" i="3"/>
  <c r="AP100" i="3"/>
  <c r="AO100" i="3"/>
  <c r="AN100" i="3"/>
  <c r="AM100" i="3"/>
  <c r="AL100" i="3"/>
  <c r="AK100" i="3"/>
  <c r="AJ100" i="3"/>
  <c r="AI100" i="3"/>
  <c r="AH100" i="3"/>
  <c r="AG100" i="3"/>
  <c r="AF100" i="3"/>
  <c r="AE100" i="3"/>
  <c r="AD100" i="3"/>
  <c r="AC100" i="3"/>
  <c r="AB100" i="3"/>
  <c r="AA100" i="3"/>
  <c r="Z100" i="3"/>
  <c r="Y100" i="3"/>
  <c r="X100" i="3"/>
  <c r="W100" i="3"/>
  <c r="V100" i="3"/>
  <c r="U100" i="3"/>
  <c r="T100" i="3"/>
  <c r="S100" i="3"/>
  <c r="R100" i="3"/>
  <c r="Q100" i="3"/>
  <c r="P100" i="3"/>
  <c r="O100" i="3"/>
  <c r="N100" i="3"/>
  <c r="M100" i="3"/>
  <c r="L100" i="3"/>
  <c r="K100" i="3"/>
  <c r="J100" i="3"/>
  <c r="I100" i="3"/>
  <c r="H100" i="3"/>
  <c r="G100" i="3"/>
  <c r="F100" i="3"/>
  <c r="E100" i="3"/>
  <c r="D100" i="3"/>
  <c r="AY99" i="3"/>
  <c r="AX99" i="3"/>
  <c r="AW99" i="3"/>
  <c r="AV99" i="3"/>
  <c r="AU99" i="3"/>
  <c r="AT99" i="3"/>
  <c r="AS99" i="3"/>
  <c r="AR99" i="3"/>
  <c r="AQ99" i="3"/>
  <c r="AP99" i="3"/>
  <c r="AO99" i="3"/>
  <c r="AN99" i="3"/>
  <c r="AM99" i="3"/>
  <c r="AL99" i="3"/>
  <c r="AK99" i="3"/>
  <c r="AJ99" i="3"/>
  <c r="AI99" i="3"/>
  <c r="AH99" i="3"/>
  <c r="AG99" i="3"/>
  <c r="AF99" i="3"/>
  <c r="AE99" i="3"/>
  <c r="AD99" i="3"/>
  <c r="AC99" i="3"/>
  <c r="AB99" i="3"/>
  <c r="AA99" i="3"/>
  <c r="Z99" i="3"/>
  <c r="Y99" i="3"/>
  <c r="X99" i="3"/>
  <c r="W99" i="3"/>
  <c r="V99" i="3"/>
  <c r="U99" i="3"/>
  <c r="T99" i="3"/>
  <c r="S99" i="3"/>
  <c r="R99" i="3"/>
  <c r="Q99" i="3"/>
  <c r="P99" i="3"/>
  <c r="O99" i="3"/>
  <c r="N99" i="3"/>
  <c r="M99" i="3"/>
  <c r="L99" i="3"/>
  <c r="K99" i="3"/>
  <c r="J99" i="3"/>
  <c r="I99" i="3"/>
  <c r="H99" i="3"/>
  <c r="G99" i="3"/>
  <c r="F99" i="3"/>
  <c r="E99" i="3"/>
  <c r="D99" i="3"/>
  <c r="AY98" i="3"/>
  <c r="AX98" i="3"/>
  <c r="AW98" i="3"/>
  <c r="AV98" i="3"/>
  <c r="AU98" i="3"/>
  <c r="AT98" i="3"/>
  <c r="AS98" i="3"/>
  <c r="AR98" i="3"/>
  <c r="AQ98" i="3"/>
  <c r="AP98" i="3"/>
  <c r="AO98" i="3"/>
  <c r="AN98" i="3"/>
  <c r="AM98" i="3"/>
  <c r="AL98" i="3"/>
  <c r="AK98" i="3"/>
  <c r="AJ98" i="3"/>
  <c r="AI98" i="3"/>
  <c r="AH98" i="3"/>
  <c r="AG98" i="3"/>
  <c r="AF98" i="3"/>
  <c r="AE98" i="3"/>
  <c r="AD98" i="3"/>
  <c r="AC98" i="3"/>
  <c r="AB98" i="3"/>
  <c r="AA98" i="3"/>
  <c r="Z98" i="3"/>
  <c r="Y98" i="3"/>
  <c r="X98" i="3"/>
  <c r="W98" i="3"/>
  <c r="V98" i="3"/>
  <c r="U98" i="3"/>
  <c r="T98" i="3"/>
  <c r="S98" i="3"/>
  <c r="R98" i="3"/>
  <c r="Q98" i="3"/>
  <c r="P98" i="3"/>
  <c r="O98" i="3"/>
  <c r="N98" i="3"/>
  <c r="M98" i="3"/>
  <c r="L98" i="3"/>
  <c r="K98" i="3"/>
  <c r="J98" i="3"/>
  <c r="I98" i="3"/>
  <c r="H98" i="3"/>
  <c r="G98" i="3"/>
  <c r="F98" i="3"/>
  <c r="E98" i="3"/>
  <c r="D98" i="3"/>
  <c r="AY97" i="3"/>
  <c r="AX97" i="3"/>
  <c r="AW97" i="3"/>
  <c r="AV97" i="3"/>
  <c r="AU97" i="3"/>
  <c r="AT97" i="3"/>
  <c r="AS97" i="3"/>
  <c r="AR97" i="3"/>
  <c r="AQ97" i="3"/>
  <c r="AP97" i="3"/>
  <c r="AO97" i="3"/>
  <c r="AN97" i="3"/>
  <c r="AM97" i="3"/>
  <c r="AL97" i="3"/>
  <c r="AK97" i="3"/>
  <c r="AJ97" i="3"/>
  <c r="AI97" i="3"/>
  <c r="AH97" i="3"/>
  <c r="AG97" i="3"/>
  <c r="AF97" i="3"/>
  <c r="AE97" i="3"/>
  <c r="AD97" i="3"/>
  <c r="AC97" i="3"/>
  <c r="AB97" i="3"/>
  <c r="AA97" i="3"/>
  <c r="Z97" i="3"/>
  <c r="Y97" i="3"/>
  <c r="X97" i="3"/>
  <c r="W97" i="3"/>
  <c r="V97" i="3"/>
  <c r="U97" i="3"/>
  <c r="T97" i="3"/>
  <c r="S97" i="3"/>
  <c r="R97" i="3"/>
  <c r="Q97" i="3"/>
  <c r="P97" i="3"/>
  <c r="O97" i="3"/>
  <c r="N97" i="3"/>
  <c r="M97" i="3"/>
  <c r="L97" i="3"/>
  <c r="K97" i="3"/>
  <c r="J97" i="3"/>
  <c r="I97" i="3"/>
  <c r="H97" i="3"/>
  <c r="G97" i="3"/>
  <c r="F97" i="3"/>
  <c r="E97" i="3"/>
  <c r="D97" i="3"/>
  <c r="AY96" i="3"/>
  <c r="AX96" i="3"/>
  <c r="AW96" i="3"/>
  <c r="AV96" i="3"/>
  <c r="AU96" i="3"/>
  <c r="AT96" i="3"/>
  <c r="AS96" i="3"/>
  <c r="AR96" i="3"/>
  <c r="AQ96" i="3"/>
  <c r="AP96" i="3"/>
  <c r="AO96" i="3"/>
  <c r="AN96" i="3"/>
  <c r="AM96" i="3"/>
  <c r="AL96" i="3"/>
  <c r="AK96" i="3"/>
  <c r="AJ96" i="3"/>
  <c r="AI96" i="3"/>
  <c r="AH96" i="3"/>
  <c r="AG96" i="3"/>
  <c r="AF96" i="3"/>
  <c r="AE96" i="3"/>
  <c r="AD96" i="3"/>
  <c r="AC96" i="3"/>
  <c r="AB96" i="3"/>
  <c r="AA96" i="3"/>
  <c r="Z96" i="3"/>
  <c r="Y96" i="3"/>
  <c r="X96" i="3"/>
  <c r="W96" i="3"/>
  <c r="V96" i="3"/>
  <c r="U96" i="3"/>
  <c r="T96" i="3"/>
  <c r="S96" i="3"/>
  <c r="R96" i="3"/>
  <c r="Q96" i="3"/>
  <c r="P96" i="3"/>
  <c r="O96" i="3"/>
  <c r="N96" i="3"/>
  <c r="M96" i="3"/>
  <c r="L96" i="3"/>
  <c r="K96" i="3"/>
  <c r="J96" i="3"/>
  <c r="I96" i="3"/>
  <c r="H96" i="3"/>
  <c r="G96" i="3"/>
  <c r="F96" i="3"/>
  <c r="E96" i="3"/>
  <c r="D96" i="3"/>
  <c r="AY95" i="3"/>
  <c r="AX95" i="3"/>
  <c r="AW95" i="3"/>
  <c r="AV95" i="3"/>
  <c r="AU95" i="3"/>
  <c r="AT95" i="3"/>
  <c r="AS95" i="3"/>
  <c r="AR95" i="3"/>
  <c r="AQ95" i="3"/>
  <c r="AP95" i="3"/>
  <c r="AO95" i="3"/>
  <c r="AN95" i="3"/>
  <c r="AM95" i="3"/>
  <c r="AL95" i="3"/>
  <c r="AK95" i="3"/>
  <c r="AJ95" i="3"/>
  <c r="AI95" i="3"/>
  <c r="AH95" i="3"/>
  <c r="AG95" i="3"/>
  <c r="AF95" i="3"/>
  <c r="AE95" i="3"/>
  <c r="AD95" i="3"/>
  <c r="AC95" i="3"/>
  <c r="AB95" i="3"/>
  <c r="AA95" i="3"/>
  <c r="Z95" i="3"/>
  <c r="Y95" i="3"/>
  <c r="X95" i="3"/>
  <c r="W95" i="3"/>
  <c r="V95" i="3"/>
  <c r="U95" i="3"/>
  <c r="T95" i="3"/>
  <c r="S95" i="3"/>
  <c r="R95" i="3"/>
  <c r="Q95" i="3"/>
  <c r="P95" i="3"/>
  <c r="O95" i="3"/>
  <c r="N95" i="3"/>
  <c r="M95" i="3"/>
  <c r="L95" i="3"/>
  <c r="K95" i="3"/>
  <c r="J95" i="3"/>
  <c r="I95" i="3"/>
  <c r="H95" i="3"/>
  <c r="G95" i="3"/>
  <c r="F95" i="3"/>
  <c r="E95" i="3"/>
  <c r="D95" i="3"/>
  <c r="AY94" i="3"/>
  <c r="AX94" i="3"/>
  <c r="AW94" i="3"/>
  <c r="AV94" i="3"/>
  <c r="AU94" i="3"/>
  <c r="AT94" i="3"/>
  <c r="AS94" i="3"/>
  <c r="AR94" i="3"/>
  <c r="AQ94" i="3"/>
  <c r="AP94" i="3"/>
  <c r="AO94" i="3"/>
  <c r="AN94" i="3"/>
  <c r="AM94" i="3"/>
  <c r="AL94" i="3"/>
  <c r="AK94" i="3"/>
  <c r="AJ94" i="3"/>
  <c r="AI94" i="3"/>
  <c r="AH94" i="3"/>
  <c r="AG94" i="3"/>
  <c r="AF94" i="3"/>
  <c r="AE94" i="3"/>
  <c r="AD94" i="3"/>
  <c r="AC94" i="3"/>
  <c r="AB94" i="3"/>
  <c r="AA94" i="3"/>
  <c r="Z94" i="3"/>
  <c r="Y94" i="3"/>
  <c r="X94" i="3"/>
  <c r="W94" i="3"/>
  <c r="V94" i="3"/>
  <c r="U94" i="3"/>
  <c r="T94" i="3"/>
  <c r="S94" i="3"/>
  <c r="R94" i="3"/>
  <c r="Q94" i="3"/>
  <c r="P94" i="3"/>
  <c r="O94" i="3"/>
  <c r="N94" i="3"/>
  <c r="M94" i="3"/>
  <c r="L94" i="3"/>
  <c r="K94" i="3"/>
  <c r="J94" i="3"/>
  <c r="I94" i="3"/>
  <c r="H94" i="3"/>
  <c r="G94" i="3"/>
  <c r="F94" i="3"/>
  <c r="E94" i="3"/>
  <c r="D94" i="3"/>
  <c r="AY93" i="3"/>
  <c r="AX93" i="3"/>
  <c r="AW93" i="3"/>
  <c r="AV93" i="3"/>
  <c r="AU93" i="3"/>
  <c r="AT93" i="3"/>
  <c r="AS93" i="3"/>
  <c r="AR93" i="3"/>
  <c r="AQ93" i="3"/>
  <c r="AP93" i="3"/>
  <c r="AO93" i="3"/>
  <c r="AN93" i="3"/>
  <c r="AM93" i="3"/>
  <c r="AL93" i="3"/>
  <c r="AK93" i="3"/>
  <c r="AJ93" i="3"/>
  <c r="AI93" i="3"/>
  <c r="AH93" i="3"/>
  <c r="AG93" i="3"/>
  <c r="AF93" i="3"/>
  <c r="AE93" i="3"/>
  <c r="AD93" i="3"/>
  <c r="AC93" i="3"/>
  <c r="AB93" i="3"/>
  <c r="AA93" i="3"/>
  <c r="Z93" i="3"/>
  <c r="Y93" i="3"/>
  <c r="X93" i="3"/>
  <c r="W93" i="3"/>
  <c r="V93" i="3"/>
  <c r="U93" i="3"/>
  <c r="T93" i="3"/>
  <c r="S93" i="3"/>
  <c r="R93" i="3"/>
  <c r="Q93" i="3"/>
  <c r="P93" i="3"/>
  <c r="O93" i="3"/>
  <c r="N93" i="3"/>
  <c r="M93" i="3"/>
  <c r="L93" i="3"/>
  <c r="K93" i="3"/>
  <c r="J93" i="3"/>
  <c r="I93" i="3"/>
  <c r="H93" i="3"/>
  <c r="G93" i="3"/>
  <c r="F93" i="3"/>
  <c r="E93" i="3"/>
  <c r="D93" i="3"/>
  <c r="AY92" i="3"/>
  <c r="AX92" i="3"/>
  <c r="AW92" i="3"/>
  <c r="AV92" i="3"/>
  <c r="AU92" i="3"/>
  <c r="AT92" i="3"/>
  <c r="AS92" i="3"/>
  <c r="AR92" i="3"/>
  <c r="AQ92" i="3"/>
  <c r="AP92" i="3"/>
  <c r="AO92" i="3"/>
  <c r="AN92" i="3"/>
  <c r="AM92" i="3"/>
  <c r="AL92" i="3"/>
  <c r="AK92" i="3"/>
  <c r="AJ92" i="3"/>
  <c r="AI92" i="3"/>
  <c r="AH92" i="3"/>
  <c r="AG92" i="3"/>
  <c r="AF92" i="3"/>
  <c r="AE92" i="3"/>
  <c r="AD92" i="3"/>
  <c r="AC92" i="3"/>
  <c r="AB92" i="3"/>
  <c r="AA92" i="3"/>
  <c r="Z92" i="3"/>
  <c r="Y92" i="3"/>
  <c r="X92" i="3"/>
  <c r="W92" i="3"/>
  <c r="V92" i="3"/>
  <c r="U92" i="3"/>
  <c r="T92" i="3"/>
  <c r="S92" i="3"/>
  <c r="R92" i="3"/>
  <c r="Q92" i="3"/>
  <c r="P92" i="3"/>
  <c r="O92" i="3"/>
  <c r="N92" i="3"/>
  <c r="M92" i="3"/>
  <c r="L92" i="3"/>
  <c r="K92" i="3"/>
  <c r="J92" i="3"/>
  <c r="I92" i="3"/>
  <c r="H92" i="3"/>
  <c r="G92" i="3"/>
  <c r="F92" i="3"/>
  <c r="E92" i="3"/>
  <c r="D92" i="3"/>
  <c r="AY91" i="3"/>
  <c r="AX91" i="3"/>
  <c r="AW91" i="3"/>
  <c r="AV91" i="3"/>
  <c r="AU91" i="3"/>
  <c r="AT91" i="3"/>
  <c r="AS91" i="3"/>
  <c r="AR91" i="3"/>
  <c r="AQ91" i="3"/>
  <c r="AP91" i="3"/>
  <c r="AO91" i="3"/>
  <c r="AN91" i="3"/>
  <c r="AM91" i="3"/>
  <c r="AL91" i="3"/>
  <c r="AK91" i="3"/>
  <c r="AJ91" i="3"/>
  <c r="AI91" i="3"/>
  <c r="AH91" i="3"/>
  <c r="AG91" i="3"/>
  <c r="AF91" i="3"/>
  <c r="AE91" i="3"/>
  <c r="AD91" i="3"/>
  <c r="AC91" i="3"/>
  <c r="AB91" i="3"/>
  <c r="AA91" i="3"/>
  <c r="Z91" i="3"/>
  <c r="Y91" i="3"/>
  <c r="X91" i="3"/>
  <c r="W91" i="3"/>
  <c r="V91" i="3"/>
  <c r="U91" i="3"/>
  <c r="T91" i="3"/>
  <c r="S91" i="3"/>
  <c r="R91" i="3"/>
  <c r="Q91" i="3"/>
  <c r="P91" i="3"/>
  <c r="O91" i="3"/>
  <c r="N91" i="3"/>
  <c r="M91" i="3"/>
  <c r="L91" i="3"/>
  <c r="K91" i="3"/>
  <c r="J91" i="3"/>
  <c r="I91" i="3"/>
  <c r="H91" i="3"/>
  <c r="G91" i="3"/>
  <c r="F91" i="3"/>
  <c r="E91" i="3"/>
  <c r="D91" i="3"/>
  <c r="AY90" i="3"/>
  <c r="AX90" i="3"/>
  <c r="AW90" i="3"/>
  <c r="AV90" i="3"/>
  <c r="AU90" i="3"/>
  <c r="AT90" i="3"/>
  <c r="AS90" i="3"/>
  <c r="AR90" i="3"/>
  <c r="AQ90" i="3"/>
  <c r="AP90" i="3"/>
  <c r="AO90" i="3"/>
  <c r="AN90" i="3"/>
  <c r="AM90" i="3"/>
  <c r="AL90" i="3"/>
  <c r="AK90" i="3"/>
  <c r="AJ90" i="3"/>
  <c r="AI90" i="3"/>
  <c r="AH90" i="3"/>
  <c r="AG90" i="3"/>
  <c r="AF90" i="3"/>
  <c r="AE90" i="3"/>
  <c r="AD90" i="3"/>
  <c r="AC90" i="3"/>
  <c r="AB90" i="3"/>
  <c r="AA90" i="3"/>
  <c r="Z90" i="3"/>
  <c r="Y90" i="3"/>
  <c r="X90" i="3"/>
  <c r="W90" i="3"/>
  <c r="V90" i="3"/>
  <c r="U90" i="3"/>
  <c r="T90" i="3"/>
  <c r="S90" i="3"/>
  <c r="R90" i="3"/>
  <c r="Q90" i="3"/>
  <c r="P90" i="3"/>
  <c r="O90" i="3"/>
  <c r="N90" i="3"/>
  <c r="M90" i="3"/>
  <c r="L90" i="3"/>
  <c r="K90" i="3"/>
  <c r="J90" i="3"/>
  <c r="I90" i="3"/>
  <c r="H90" i="3"/>
  <c r="G90" i="3"/>
  <c r="F90" i="3"/>
  <c r="E90" i="3"/>
  <c r="D90" i="3"/>
  <c r="AY89" i="3"/>
  <c r="AX89" i="3"/>
  <c r="AW89" i="3"/>
  <c r="AV89" i="3"/>
  <c r="AU89" i="3"/>
  <c r="AT89" i="3"/>
  <c r="AS89" i="3"/>
  <c r="AR89" i="3"/>
  <c r="AQ89" i="3"/>
  <c r="AP89" i="3"/>
  <c r="AO89" i="3"/>
  <c r="AN89" i="3"/>
  <c r="AM89" i="3"/>
  <c r="AL89" i="3"/>
  <c r="AK89" i="3"/>
  <c r="AJ89" i="3"/>
  <c r="AI89" i="3"/>
  <c r="AH89" i="3"/>
  <c r="AG89" i="3"/>
  <c r="AF89" i="3"/>
  <c r="AE89" i="3"/>
  <c r="AD89" i="3"/>
  <c r="AC89" i="3"/>
  <c r="AB89" i="3"/>
  <c r="AA89" i="3"/>
  <c r="Z89" i="3"/>
  <c r="Y89" i="3"/>
  <c r="X89" i="3"/>
  <c r="W89" i="3"/>
  <c r="V89" i="3"/>
  <c r="U89" i="3"/>
  <c r="T89" i="3"/>
  <c r="S89" i="3"/>
  <c r="R89" i="3"/>
  <c r="Q89" i="3"/>
  <c r="P89" i="3"/>
  <c r="O89" i="3"/>
  <c r="N89" i="3"/>
  <c r="M89" i="3"/>
  <c r="L89" i="3"/>
  <c r="K89" i="3"/>
  <c r="J89" i="3"/>
  <c r="I89" i="3"/>
  <c r="H89" i="3"/>
  <c r="G89" i="3"/>
  <c r="F89" i="3"/>
  <c r="E89" i="3"/>
  <c r="D89" i="3"/>
  <c r="AY88" i="3"/>
  <c r="AX88" i="3"/>
  <c r="AW88" i="3"/>
  <c r="AV88" i="3"/>
  <c r="AU88" i="3"/>
  <c r="AT88" i="3"/>
  <c r="AS88" i="3"/>
  <c r="AR88" i="3"/>
  <c r="AQ88" i="3"/>
  <c r="AP88" i="3"/>
  <c r="AO88" i="3"/>
  <c r="AN88" i="3"/>
  <c r="AM88" i="3"/>
  <c r="AL88" i="3"/>
  <c r="AK88" i="3"/>
  <c r="AJ88" i="3"/>
  <c r="AI88" i="3"/>
  <c r="AH88" i="3"/>
  <c r="AG88" i="3"/>
  <c r="AF88" i="3"/>
  <c r="AE88" i="3"/>
  <c r="AD88" i="3"/>
  <c r="AC88" i="3"/>
  <c r="AB88" i="3"/>
  <c r="AA88" i="3"/>
  <c r="Z88" i="3"/>
  <c r="Y88" i="3"/>
  <c r="X88" i="3"/>
  <c r="W88" i="3"/>
  <c r="V88" i="3"/>
  <c r="U88" i="3"/>
  <c r="T88" i="3"/>
  <c r="S88" i="3"/>
  <c r="R88" i="3"/>
  <c r="Q88" i="3"/>
  <c r="P88" i="3"/>
  <c r="O88" i="3"/>
  <c r="N88" i="3"/>
  <c r="M88" i="3"/>
  <c r="L88" i="3"/>
  <c r="K88" i="3"/>
  <c r="J88" i="3"/>
  <c r="I88" i="3"/>
  <c r="H88" i="3"/>
  <c r="G88" i="3"/>
  <c r="F88" i="3"/>
  <c r="E88" i="3"/>
  <c r="D88" i="3"/>
  <c r="AY87" i="3"/>
  <c r="AX87" i="3"/>
  <c r="AW87" i="3"/>
  <c r="AV87" i="3"/>
  <c r="AU87" i="3"/>
  <c r="AT87" i="3"/>
  <c r="AS87" i="3"/>
  <c r="AR87" i="3"/>
  <c r="AQ87" i="3"/>
  <c r="AP87" i="3"/>
  <c r="AO87" i="3"/>
  <c r="AN87" i="3"/>
  <c r="AM87" i="3"/>
  <c r="AL87" i="3"/>
  <c r="AK87" i="3"/>
  <c r="AJ87" i="3"/>
  <c r="AI87" i="3"/>
  <c r="AH87" i="3"/>
  <c r="AG87" i="3"/>
  <c r="AF87" i="3"/>
  <c r="AE87" i="3"/>
  <c r="AD87" i="3"/>
  <c r="AC87" i="3"/>
  <c r="AB87" i="3"/>
  <c r="AA87" i="3"/>
  <c r="Z87" i="3"/>
  <c r="Y87" i="3"/>
  <c r="X87" i="3"/>
  <c r="W87" i="3"/>
  <c r="V87" i="3"/>
  <c r="U87" i="3"/>
  <c r="T87" i="3"/>
  <c r="S87" i="3"/>
  <c r="R87" i="3"/>
  <c r="Q87" i="3"/>
  <c r="P87" i="3"/>
  <c r="O87" i="3"/>
  <c r="N87" i="3"/>
  <c r="M87" i="3"/>
  <c r="L87" i="3"/>
  <c r="K87" i="3"/>
  <c r="J87" i="3"/>
  <c r="I87" i="3"/>
  <c r="H87" i="3"/>
  <c r="G87" i="3"/>
  <c r="F87" i="3"/>
  <c r="E87" i="3"/>
  <c r="D87" i="3"/>
  <c r="AY86" i="3"/>
  <c r="AX86" i="3"/>
  <c r="AW86" i="3"/>
  <c r="AV86" i="3"/>
  <c r="AU86" i="3"/>
  <c r="AT86" i="3"/>
  <c r="AS86" i="3"/>
  <c r="AR86" i="3"/>
  <c r="AQ86" i="3"/>
  <c r="AP86" i="3"/>
  <c r="AO86" i="3"/>
  <c r="AN86" i="3"/>
  <c r="AM86" i="3"/>
  <c r="AL86" i="3"/>
  <c r="AK86" i="3"/>
  <c r="AJ86" i="3"/>
  <c r="AI86" i="3"/>
  <c r="AH86" i="3"/>
  <c r="AG86" i="3"/>
  <c r="AF86" i="3"/>
  <c r="AE86" i="3"/>
  <c r="AD86" i="3"/>
  <c r="AC86" i="3"/>
  <c r="AB86" i="3"/>
  <c r="AA86" i="3"/>
  <c r="Z86" i="3"/>
  <c r="Y86" i="3"/>
  <c r="X86" i="3"/>
  <c r="W86" i="3"/>
  <c r="V86" i="3"/>
  <c r="U86" i="3"/>
  <c r="T86" i="3"/>
  <c r="S86" i="3"/>
  <c r="R86" i="3"/>
  <c r="Q86" i="3"/>
  <c r="P86" i="3"/>
  <c r="O86" i="3"/>
  <c r="N86" i="3"/>
  <c r="M86" i="3"/>
  <c r="L86" i="3"/>
  <c r="K86" i="3"/>
  <c r="J86" i="3"/>
  <c r="I86" i="3"/>
  <c r="H86" i="3"/>
  <c r="G86" i="3"/>
  <c r="F86" i="3"/>
  <c r="E86" i="3"/>
  <c r="D86" i="3"/>
  <c r="AY85" i="3"/>
  <c r="AX85" i="3"/>
  <c r="AW85" i="3"/>
  <c r="AV85" i="3"/>
  <c r="AU85" i="3"/>
  <c r="AT85" i="3"/>
  <c r="AS85" i="3"/>
  <c r="AR85" i="3"/>
  <c r="AQ85" i="3"/>
  <c r="AP85" i="3"/>
  <c r="AO85" i="3"/>
  <c r="AN85" i="3"/>
  <c r="AM85" i="3"/>
  <c r="AL85" i="3"/>
  <c r="AK85" i="3"/>
  <c r="AJ85" i="3"/>
  <c r="AI85" i="3"/>
  <c r="AH85" i="3"/>
  <c r="AG85" i="3"/>
  <c r="AF85" i="3"/>
  <c r="AE85" i="3"/>
  <c r="AD85" i="3"/>
  <c r="AC85" i="3"/>
  <c r="AB85" i="3"/>
  <c r="AA85" i="3"/>
  <c r="Z85" i="3"/>
  <c r="Y85" i="3"/>
  <c r="X85" i="3"/>
  <c r="W85" i="3"/>
  <c r="V85" i="3"/>
  <c r="U85" i="3"/>
  <c r="T85" i="3"/>
  <c r="S85" i="3"/>
  <c r="R85" i="3"/>
  <c r="Q85" i="3"/>
  <c r="P85" i="3"/>
  <c r="O85" i="3"/>
  <c r="N85" i="3"/>
  <c r="M85" i="3"/>
  <c r="L85" i="3"/>
  <c r="K85" i="3"/>
  <c r="J85" i="3"/>
  <c r="I85" i="3"/>
  <c r="H85" i="3"/>
  <c r="G85" i="3"/>
  <c r="F85" i="3"/>
  <c r="E85" i="3"/>
  <c r="D85" i="3"/>
  <c r="AY84" i="3"/>
  <c r="AX84" i="3"/>
  <c r="AW84" i="3"/>
  <c r="AV84" i="3"/>
  <c r="AU84" i="3"/>
  <c r="AT84" i="3"/>
  <c r="AS84" i="3"/>
  <c r="AR84" i="3"/>
  <c r="AQ84" i="3"/>
  <c r="AP84" i="3"/>
  <c r="AO84" i="3"/>
  <c r="AN84" i="3"/>
  <c r="AM84" i="3"/>
  <c r="AL84" i="3"/>
  <c r="AK84" i="3"/>
  <c r="AJ84" i="3"/>
  <c r="AI84" i="3"/>
  <c r="AH84" i="3"/>
  <c r="AG84" i="3"/>
  <c r="AF84" i="3"/>
  <c r="AE84" i="3"/>
  <c r="AD84" i="3"/>
  <c r="AC84" i="3"/>
  <c r="AB84" i="3"/>
  <c r="AA84" i="3"/>
  <c r="Z84" i="3"/>
  <c r="Y84" i="3"/>
  <c r="X84" i="3"/>
  <c r="W84" i="3"/>
  <c r="V84" i="3"/>
  <c r="U84" i="3"/>
  <c r="T84" i="3"/>
  <c r="S84" i="3"/>
  <c r="R84" i="3"/>
  <c r="Q84" i="3"/>
  <c r="P84" i="3"/>
  <c r="O84" i="3"/>
  <c r="N84" i="3"/>
  <c r="M84" i="3"/>
  <c r="L84" i="3"/>
  <c r="K84" i="3"/>
  <c r="J84" i="3"/>
  <c r="I84" i="3"/>
  <c r="H84" i="3"/>
  <c r="G84" i="3"/>
  <c r="F84" i="3"/>
  <c r="E84" i="3"/>
  <c r="D84" i="3"/>
  <c r="AY83" i="3"/>
  <c r="AX83" i="3"/>
  <c r="AW83" i="3"/>
  <c r="AV83" i="3"/>
  <c r="AU83" i="3"/>
  <c r="AT83" i="3"/>
  <c r="AS83" i="3"/>
  <c r="AR83" i="3"/>
  <c r="AQ83" i="3"/>
  <c r="AP83" i="3"/>
  <c r="AO83" i="3"/>
  <c r="AN83" i="3"/>
  <c r="AM83" i="3"/>
  <c r="AL83" i="3"/>
  <c r="AK83" i="3"/>
  <c r="AJ83" i="3"/>
  <c r="AI83" i="3"/>
  <c r="AH83" i="3"/>
  <c r="AG83" i="3"/>
  <c r="AF83" i="3"/>
  <c r="AE83" i="3"/>
  <c r="AD83" i="3"/>
  <c r="AC83" i="3"/>
  <c r="AB83" i="3"/>
  <c r="AA83" i="3"/>
  <c r="Z83" i="3"/>
  <c r="Y83" i="3"/>
  <c r="X83" i="3"/>
  <c r="W83" i="3"/>
  <c r="V83" i="3"/>
  <c r="U83" i="3"/>
  <c r="T83" i="3"/>
  <c r="S83" i="3"/>
  <c r="R83" i="3"/>
  <c r="Q83" i="3"/>
  <c r="P83" i="3"/>
  <c r="O83" i="3"/>
  <c r="N83" i="3"/>
  <c r="M83" i="3"/>
  <c r="L83" i="3"/>
  <c r="K83" i="3"/>
  <c r="J83" i="3"/>
  <c r="I83" i="3"/>
  <c r="H83" i="3"/>
  <c r="G83" i="3"/>
  <c r="F83" i="3"/>
  <c r="E83" i="3"/>
  <c r="D83" i="3"/>
  <c r="AY82" i="3"/>
  <c r="AX82" i="3"/>
  <c r="AW82" i="3"/>
  <c r="AV82" i="3"/>
  <c r="AU82" i="3"/>
  <c r="AT82" i="3"/>
  <c r="AS82" i="3"/>
  <c r="AR82" i="3"/>
  <c r="AQ82" i="3"/>
  <c r="AP82" i="3"/>
  <c r="AO82" i="3"/>
  <c r="AN82" i="3"/>
  <c r="AM82" i="3"/>
  <c r="AL82" i="3"/>
  <c r="AK82" i="3"/>
  <c r="AJ82" i="3"/>
  <c r="AI82" i="3"/>
  <c r="AH82" i="3"/>
  <c r="AG82" i="3"/>
  <c r="AF82" i="3"/>
  <c r="AE82" i="3"/>
  <c r="AD82" i="3"/>
  <c r="AC82" i="3"/>
  <c r="AB82" i="3"/>
  <c r="AA82" i="3"/>
  <c r="Z82" i="3"/>
  <c r="Y82" i="3"/>
  <c r="X82" i="3"/>
  <c r="W82" i="3"/>
  <c r="V82" i="3"/>
  <c r="U82" i="3"/>
  <c r="T82" i="3"/>
  <c r="S82" i="3"/>
  <c r="R82" i="3"/>
  <c r="Q82" i="3"/>
  <c r="P82" i="3"/>
  <c r="O82" i="3"/>
  <c r="N82" i="3"/>
  <c r="M82" i="3"/>
  <c r="L82" i="3"/>
  <c r="K82" i="3"/>
  <c r="J82" i="3"/>
  <c r="I82" i="3"/>
  <c r="H82" i="3"/>
  <c r="G82" i="3"/>
  <c r="F82" i="3"/>
  <c r="E82" i="3"/>
  <c r="D82" i="3"/>
  <c r="AY81" i="3"/>
  <c r="AX81" i="3"/>
  <c r="AW81" i="3"/>
  <c r="AV81" i="3"/>
  <c r="AU81" i="3"/>
  <c r="AT81" i="3"/>
  <c r="AS81" i="3"/>
  <c r="AR81" i="3"/>
  <c r="AQ81" i="3"/>
  <c r="AP81" i="3"/>
  <c r="AO81" i="3"/>
  <c r="AN81" i="3"/>
  <c r="AM81" i="3"/>
  <c r="AL81" i="3"/>
  <c r="AK81" i="3"/>
  <c r="AJ81" i="3"/>
  <c r="AI81" i="3"/>
  <c r="AH81" i="3"/>
  <c r="AG81" i="3"/>
  <c r="AF81" i="3"/>
  <c r="AE81" i="3"/>
  <c r="AD81" i="3"/>
  <c r="AC81" i="3"/>
  <c r="AB81" i="3"/>
  <c r="AA81" i="3"/>
  <c r="Z81" i="3"/>
  <c r="Y81" i="3"/>
  <c r="X81" i="3"/>
  <c r="W81" i="3"/>
  <c r="V81" i="3"/>
  <c r="U81" i="3"/>
  <c r="T81" i="3"/>
  <c r="S81" i="3"/>
  <c r="R81" i="3"/>
  <c r="Q81" i="3"/>
  <c r="P81" i="3"/>
  <c r="O81" i="3"/>
  <c r="N81" i="3"/>
  <c r="M81" i="3"/>
  <c r="L81" i="3"/>
  <c r="K81" i="3"/>
  <c r="J81" i="3"/>
  <c r="I81" i="3"/>
  <c r="H81" i="3"/>
  <c r="G81" i="3"/>
  <c r="F81" i="3"/>
  <c r="E81" i="3"/>
  <c r="D81" i="3"/>
  <c r="AY80" i="3"/>
  <c r="AX80" i="3"/>
  <c r="AW80" i="3"/>
  <c r="AV80" i="3"/>
  <c r="AU80" i="3"/>
  <c r="AT80" i="3"/>
  <c r="AS80" i="3"/>
  <c r="AR80" i="3"/>
  <c r="AQ80" i="3"/>
  <c r="AP80" i="3"/>
  <c r="AO80" i="3"/>
  <c r="AN80" i="3"/>
  <c r="AM80" i="3"/>
  <c r="AL80" i="3"/>
  <c r="AK80" i="3"/>
  <c r="AJ80" i="3"/>
  <c r="AI80" i="3"/>
  <c r="AH80" i="3"/>
  <c r="AG80" i="3"/>
  <c r="AF80" i="3"/>
  <c r="AE80" i="3"/>
  <c r="AD80" i="3"/>
  <c r="AC80" i="3"/>
  <c r="AB80" i="3"/>
  <c r="AA80" i="3"/>
  <c r="Z80" i="3"/>
  <c r="Y80" i="3"/>
  <c r="X80" i="3"/>
  <c r="W80" i="3"/>
  <c r="V80" i="3"/>
  <c r="U80" i="3"/>
  <c r="T80" i="3"/>
  <c r="S80" i="3"/>
  <c r="R80" i="3"/>
  <c r="Q80" i="3"/>
  <c r="P80" i="3"/>
  <c r="O80" i="3"/>
  <c r="N80" i="3"/>
  <c r="M80" i="3"/>
  <c r="L80" i="3"/>
  <c r="K80" i="3"/>
  <c r="J80" i="3"/>
  <c r="I80" i="3"/>
  <c r="H80" i="3"/>
  <c r="G80" i="3"/>
  <c r="F80" i="3"/>
  <c r="E80" i="3"/>
  <c r="D80" i="3"/>
  <c r="AY79" i="3"/>
  <c r="AX79" i="3"/>
  <c r="AW79" i="3"/>
  <c r="AV79" i="3"/>
  <c r="AU79" i="3"/>
  <c r="AT79" i="3"/>
  <c r="AS79" i="3"/>
  <c r="AR79" i="3"/>
  <c r="AQ79" i="3"/>
  <c r="AP79" i="3"/>
  <c r="AO79" i="3"/>
  <c r="AN79" i="3"/>
  <c r="AM79" i="3"/>
  <c r="AL79" i="3"/>
  <c r="AK79" i="3"/>
  <c r="AJ79" i="3"/>
  <c r="AI79" i="3"/>
  <c r="AH79" i="3"/>
  <c r="AG79" i="3"/>
  <c r="AF79" i="3"/>
  <c r="AE79" i="3"/>
  <c r="AD79" i="3"/>
  <c r="AC79" i="3"/>
  <c r="AB79" i="3"/>
  <c r="AA79" i="3"/>
  <c r="Z79" i="3"/>
  <c r="Y79" i="3"/>
  <c r="X79" i="3"/>
  <c r="W79" i="3"/>
  <c r="V79" i="3"/>
  <c r="U79" i="3"/>
  <c r="T79" i="3"/>
  <c r="S79" i="3"/>
  <c r="R79" i="3"/>
  <c r="Q79" i="3"/>
  <c r="P79" i="3"/>
  <c r="O79" i="3"/>
  <c r="N79" i="3"/>
  <c r="M79" i="3"/>
  <c r="L79" i="3"/>
  <c r="K79" i="3"/>
  <c r="J79" i="3"/>
  <c r="I79" i="3"/>
  <c r="H79" i="3"/>
  <c r="G79" i="3"/>
  <c r="F79" i="3"/>
  <c r="E79" i="3"/>
  <c r="D79" i="3"/>
  <c r="AY78" i="3"/>
  <c r="AX78" i="3"/>
  <c r="AW78" i="3"/>
  <c r="AV78" i="3"/>
  <c r="AU78" i="3"/>
  <c r="AT78" i="3"/>
  <c r="AS78" i="3"/>
  <c r="AR78" i="3"/>
  <c r="AQ78" i="3"/>
  <c r="AP78" i="3"/>
  <c r="AO78" i="3"/>
  <c r="AN78" i="3"/>
  <c r="AM78" i="3"/>
  <c r="AL78" i="3"/>
  <c r="AK78" i="3"/>
  <c r="AJ78" i="3"/>
  <c r="AI78" i="3"/>
  <c r="AH78" i="3"/>
  <c r="AG78" i="3"/>
  <c r="AF78" i="3"/>
  <c r="AE78" i="3"/>
  <c r="AD78" i="3"/>
  <c r="AC78" i="3"/>
  <c r="AB78" i="3"/>
  <c r="AA78" i="3"/>
  <c r="Z78" i="3"/>
  <c r="Y78" i="3"/>
  <c r="X78" i="3"/>
  <c r="W78" i="3"/>
  <c r="V78" i="3"/>
  <c r="U78" i="3"/>
  <c r="T78" i="3"/>
  <c r="S78" i="3"/>
  <c r="R78" i="3"/>
  <c r="Q78" i="3"/>
  <c r="P78" i="3"/>
  <c r="O78" i="3"/>
  <c r="N78" i="3"/>
  <c r="M78" i="3"/>
  <c r="L78" i="3"/>
  <c r="K78" i="3"/>
  <c r="J78" i="3"/>
  <c r="I78" i="3"/>
  <c r="H78" i="3"/>
  <c r="G78" i="3"/>
  <c r="F78" i="3"/>
  <c r="E78" i="3"/>
  <c r="D78" i="3"/>
  <c r="AY77" i="3"/>
  <c r="AX77" i="3"/>
  <c r="AW77" i="3"/>
  <c r="AV77" i="3"/>
  <c r="AU77" i="3"/>
  <c r="AT77" i="3"/>
  <c r="AS77" i="3"/>
  <c r="AR77" i="3"/>
  <c r="AQ77" i="3"/>
  <c r="AP77" i="3"/>
  <c r="AO77" i="3"/>
  <c r="AN77" i="3"/>
  <c r="AM77" i="3"/>
  <c r="AL77" i="3"/>
  <c r="AK77" i="3"/>
  <c r="AJ77" i="3"/>
  <c r="AI77" i="3"/>
  <c r="AH77" i="3"/>
  <c r="AG77" i="3"/>
  <c r="AF77" i="3"/>
  <c r="AE77" i="3"/>
  <c r="AD77" i="3"/>
  <c r="AC77" i="3"/>
  <c r="AB77" i="3"/>
  <c r="AA77" i="3"/>
  <c r="Z77" i="3"/>
  <c r="Y77" i="3"/>
  <c r="X77" i="3"/>
  <c r="W77" i="3"/>
  <c r="V77" i="3"/>
  <c r="U77" i="3"/>
  <c r="T77" i="3"/>
  <c r="S77" i="3"/>
  <c r="R77" i="3"/>
  <c r="Q77" i="3"/>
  <c r="P77" i="3"/>
  <c r="O77" i="3"/>
  <c r="N77" i="3"/>
  <c r="M77" i="3"/>
  <c r="L77" i="3"/>
  <c r="K77" i="3"/>
  <c r="J77" i="3"/>
  <c r="I77" i="3"/>
  <c r="H77" i="3"/>
  <c r="G77" i="3"/>
  <c r="F77" i="3"/>
  <c r="E77" i="3"/>
  <c r="D77" i="3"/>
  <c r="AY76" i="3"/>
  <c r="AX76" i="3"/>
  <c r="AW76" i="3"/>
  <c r="AV76" i="3"/>
  <c r="AU76" i="3"/>
  <c r="AT76" i="3"/>
  <c r="AS76" i="3"/>
  <c r="AR76" i="3"/>
  <c r="AQ76" i="3"/>
  <c r="AP76" i="3"/>
  <c r="AO76" i="3"/>
  <c r="AN76" i="3"/>
  <c r="AM76" i="3"/>
  <c r="AL76" i="3"/>
  <c r="AK76" i="3"/>
  <c r="AJ76" i="3"/>
  <c r="AI76" i="3"/>
  <c r="AH76" i="3"/>
  <c r="AG76" i="3"/>
  <c r="AF76" i="3"/>
  <c r="AE76" i="3"/>
  <c r="AD76" i="3"/>
  <c r="AC76" i="3"/>
  <c r="AB76" i="3"/>
  <c r="AA76" i="3"/>
  <c r="Z76" i="3"/>
  <c r="Y76" i="3"/>
  <c r="X76" i="3"/>
  <c r="W76" i="3"/>
  <c r="V76" i="3"/>
  <c r="U76" i="3"/>
  <c r="T76" i="3"/>
  <c r="S76" i="3"/>
  <c r="R76" i="3"/>
  <c r="Q76" i="3"/>
  <c r="P76" i="3"/>
  <c r="O76" i="3"/>
  <c r="N76" i="3"/>
  <c r="M76" i="3"/>
  <c r="L76" i="3"/>
  <c r="K76" i="3"/>
  <c r="J76" i="3"/>
  <c r="I76" i="3"/>
  <c r="H76" i="3"/>
  <c r="G76" i="3"/>
  <c r="F76" i="3"/>
  <c r="E76" i="3"/>
  <c r="D76" i="3"/>
  <c r="AY75" i="3"/>
  <c r="AX75" i="3"/>
  <c r="AW75" i="3"/>
  <c r="AV75" i="3"/>
  <c r="AU75" i="3"/>
  <c r="AT75" i="3"/>
  <c r="AS75" i="3"/>
  <c r="AR75" i="3"/>
  <c r="AQ75" i="3"/>
  <c r="AP75" i="3"/>
  <c r="AO75" i="3"/>
  <c r="AN75" i="3"/>
  <c r="AM75" i="3"/>
  <c r="AL75" i="3"/>
  <c r="AK75" i="3"/>
  <c r="AJ75" i="3"/>
  <c r="AI75" i="3"/>
  <c r="AH75" i="3"/>
  <c r="AG75" i="3"/>
  <c r="AF75" i="3"/>
  <c r="AE75" i="3"/>
  <c r="AD75" i="3"/>
  <c r="AC75" i="3"/>
  <c r="AB75" i="3"/>
  <c r="AA75" i="3"/>
  <c r="Z75" i="3"/>
  <c r="Y75" i="3"/>
  <c r="X75" i="3"/>
  <c r="W75" i="3"/>
  <c r="V75" i="3"/>
  <c r="U75" i="3"/>
  <c r="T75" i="3"/>
  <c r="S75" i="3"/>
  <c r="R75" i="3"/>
  <c r="Q75" i="3"/>
  <c r="P75" i="3"/>
  <c r="O75" i="3"/>
  <c r="N75" i="3"/>
  <c r="M75" i="3"/>
  <c r="L75" i="3"/>
  <c r="K75" i="3"/>
  <c r="J75" i="3"/>
  <c r="I75" i="3"/>
  <c r="H75" i="3"/>
  <c r="G75" i="3"/>
  <c r="F75" i="3"/>
  <c r="E75" i="3"/>
  <c r="D75" i="3"/>
  <c r="AY74" i="3"/>
  <c r="AX74" i="3"/>
  <c r="AW74" i="3"/>
  <c r="AV74" i="3"/>
  <c r="AU74" i="3"/>
  <c r="AT74" i="3"/>
  <c r="AS74" i="3"/>
  <c r="AR74" i="3"/>
  <c r="AQ74" i="3"/>
  <c r="AP74" i="3"/>
  <c r="AO74" i="3"/>
  <c r="AN74" i="3"/>
  <c r="AM74" i="3"/>
  <c r="AL74" i="3"/>
  <c r="AK74" i="3"/>
  <c r="AJ74" i="3"/>
  <c r="AI74" i="3"/>
  <c r="AH74" i="3"/>
  <c r="AG74" i="3"/>
  <c r="AF74" i="3"/>
  <c r="AE74" i="3"/>
  <c r="AD74" i="3"/>
  <c r="AC74" i="3"/>
  <c r="AB74" i="3"/>
  <c r="AA74" i="3"/>
  <c r="Z74" i="3"/>
  <c r="Y74" i="3"/>
  <c r="X74" i="3"/>
  <c r="W74" i="3"/>
  <c r="V74" i="3"/>
  <c r="U74" i="3"/>
  <c r="T74" i="3"/>
  <c r="S74" i="3"/>
  <c r="R74" i="3"/>
  <c r="Q74" i="3"/>
  <c r="P74" i="3"/>
  <c r="O74" i="3"/>
  <c r="N74" i="3"/>
  <c r="M74" i="3"/>
  <c r="L74" i="3"/>
  <c r="K74" i="3"/>
  <c r="J74" i="3"/>
  <c r="I74" i="3"/>
  <c r="H74" i="3"/>
  <c r="G74" i="3"/>
  <c r="F74" i="3"/>
  <c r="E74" i="3"/>
  <c r="D74" i="3"/>
  <c r="AY73" i="3"/>
  <c r="AX73" i="3"/>
  <c r="AW73" i="3"/>
  <c r="AV73" i="3"/>
  <c r="AU73" i="3"/>
  <c r="AT73" i="3"/>
  <c r="AS73" i="3"/>
  <c r="AR73" i="3"/>
  <c r="AQ73" i="3"/>
  <c r="AP73" i="3"/>
  <c r="AO73" i="3"/>
  <c r="AN73" i="3"/>
  <c r="AM73" i="3"/>
  <c r="AL73" i="3"/>
  <c r="AK73" i="3"/>
  <c r="AJ73" i="3"/>
  <c r="AI73" i="3"/>
  <c r="AH73" i="3"/>
  <c r="AG73" i="3"/>
  <c r="AF73" i="3"/>
  <c r="AE73" i="3"/>
  <c r="AD73" i="3"/>
  <c r="AC73" i="3"/>
  <c r="AB73" i="3"/>
  <c r="AA73" i="3"/>
  <c r="Z73" i="3"/>
  <c r="Y73" i="3"/>
  <c r="X73" i="3"/>
  <c r="W73" i="3"/>
  <c r="V73" i="3"/>
  <c r="U73" i="3"/>
  <c r="T73" i="3"/>
  <c r="S73" i="3"/>
  <c r="R73" i="3"/>
  <c r="Q73" i="3"/>
  <c r="P73" i="3"/>
  <c r="O73" i="3"/>
  <c r="N73" i="3"/>
  <c r="M73" i="3"/>
  <c r="L73" i="3"/>
  <c r="K73" i="3"/>
  <c r="J73" i="3"/>
  <c r="I73" i="3"/>
  <c r="H73" i="3"/>
  <c r="G73" i="3"/>
  <c r="F73" i="3"/>
  <c r="E73" i="3"/>
  <c r="D73" i="3"/>
  <c r="AY72" i="3"/>
  <c r="AX72" i="3"/>
  <c r="AW72" i="3"/>
  <c r="AV72" i="3"/>
  <c r="AU72" i="3"/>
  <c r="AT72" i="3"/>
  <c r="AS72" i="3"/>
  <c r="AR72" i="3"/>
  <c r="AQ72" i="3"/>
  <c r="AP72" i="3"/>
  <c r="AO72" i="3"/>
  <c r="AN72" i="3"/>
  <c r="AM72" i="3"/>
  <c r="AL72" i="3"/>
  <c r="AK72" i="3"/>
  <c r="AJ72" i="3"/>
  <c r="AI72" i="3"/>
  <c r="AH72" i="3"/>
  <c r="AG72" i="3"/>
  <c r="AF72" i="3"/>
  <c r="AE72" i="3"/>
  <c r="AD72" i="3"/>
  <c r="AC72" i="3"/>
  <c r="AB72" i="3"/>
  <c r="AA72" i="3"/>
  <c r="Z72" i="3"/>
  <c r="Y72" i="3"/>
  <c r="X72" i="3"/>
  <c r="W72" i="3"/>
  <c r="V72" i="3"/>
  <c r="U72" i="3"/>
  <c r="T72" i="3"/>
  <c r="S72" i="3"/>
  <c r="R72" i="3"/>
  <c r="Q72" i="3"/>
  <c r="P72" i="3"/>
  <c r="O72" i="3"/>
  <c r="N72" i="3"/>
  <c r="M72" i="3"/>
  <c r="L72" i="3"/>
  <c r="K72" i="3"/>
  <c r="J72" i="3"/>
  <c r="I72" i="3"/>
  <c r="H72" i="3"/>
  <c r="G72" i="3"/>
  <c r="F72" i="3"/>
  <c r="E72" i="3"/>
  <c r="D72" i="3"/>
  <c r="AY71" i="3"/>
  <c r="AX71" i="3"/>
  <c r="AW71" i="3"/>
  <c r="AV71" i="3"/>
  <c r="AU71" i="3"/>
  <c r="AT71" i="3"/>
  <c r="AS71" i="3"/>
  <c r="AR71" i="3"/>
  <c r="AQ71" i="3"/>
  <c r="AP71" i="3"/>
  <c r="AO71" i="3"/>
  <c r="AN71" i="3"/>
  <c r="AM71" i="3"/>
  <c r="AL71" i="3"/>
  <c r="AK71" i="3"/>
  <c r="AJ71" i="3"/>
  <c r="AI71" i="3"/>
  <c r="AH71" i="3"/>
  <c r="AG71" i="3"/>
  <c r="AF71" i="3"/>
  <c r="AE71" i="3"/>
  <c r="AD71" i="3"/>
  <c r="AC71" i="3"/>
  <c r="AB71" i="3"/>
  <c r="AA71" i="3"/>
  <c r="Z71" i="3"/>
  <c r="Y71" i="3"/>
  <c r="X71" i="3"/>
  <c r="W71" i="3"/>
  <c r="V71" i="3"/>
  <c r="U71" i="3"/>
  <c r="T71" i="3"/>
  <c r="S71" i="3"/>
  <c r="R71" i="3"/>
  <c r="Q71" i="3"/>
  <c r="P71" i="3"/>
  <c r="O71" i="3"/>
  <c r="N71" i="3"/>
  <c r="M71" i="3"/>
  <c r="L71" i="3"/>
  <c r="K71" i="3"/>
  <c r="J71" i="3"/>
  <c r="I71" i="3"/>
  <c r="H71" i="3"/>
  <c r="G71" i="3"/>
  <c r="F71" i="3"/>
  <c r="E71" i="3"/>
  <c r="D71" i="3"/>
  <c r="AY70" i="3"/>
  <c r="AX70" i="3"/>
  <c r="AW70" i="3"/>
  <c r="AV70" i="3"/>
  <c r="AU70" i="3"/>
  <c r="AT70" i="3"/>
  <c r="AS70" i="3"/>
  <c r="AR70" i="3"/>
  <c r="AQ70" i="3"/>
  <c r="AP70" i="3"/>
  <c r="AO70" i="3"/>
  <c r="AN70" i="3"/>
  <c r="AM70" i="3"/>
  <c r="AL70" i="3"/>
  <c r="AK70" i="3"/>
  <c r="AJ70" i="3"/>
  <c r="AI70" i="3"/>
  <c r="AH70" i="3"/>
  <c r="AG70" i="3"/>
  <c r="AF70" i="3"/>
  <c r="AE70" i="3"/>
  <c r="AD70" i="3"/>
  <c r="AC70" i="3"/>
  <c r="AB70" i="3"/>
  <c r="AA70" i="3"/>
  <c r="Z70" i="3"/>
  <c r="Y70" i="3"/>
  <c r="X70" i="3"/>
  <c r="W70" i="3"/>
  <c r="V70" i="3"/>
  <c r="U70" i="3"/>
  <c r="T70" i="3"/>
  <c r="S70" i="3"/>
  <c r="R70" i="3"/>
  <c r="Q70" i="3"/>
  <c r="P70" i="3"/>
  <c r="O70" i="3"/>
  <c r="N70" i="3"/>
  <c r="M70" i="3"/>
  <c r="L70" i="3"/>
  <c r="K70" i="3"/>
  <c r="J70" i="3"/>
  <c r="I70" i="3"/>
  <c r="H70" i="3"/>
  <c r="G70" i="3"/>
  <c r="F70" i="3"/>
  <c r="E70" i="3"/>
  <c r="D70" i="3"/>
  <c r="AY69" i="3"/>
  <c r="AX69" i="3"/>
  <c r="AW69" i="3"/>
  <c r="AV69" i="3"/>
  <c r="AU69" i="3"/>
  <c r="AT69" i="3"/>
  <c r="AS69" i="3"/>
  <c r="AR69" i="3"/>
  <c r="AQ69" i="3"/>
  <c r="AP69" i="3"/>
  <c r="AO69" i="3"/>
  <c r="AN69" i="3"/>
  <c r="AM69" i="3"/>
  <c r="AL69" i="3"/>
  <c r="AK69" i="3"/>
  <c r="AJ69" i="3"/>
  <c r="AI69" i="3"/>
  <c r="AH69" i="3"/>
  <c r="AG69" i="3"/>
  <c r="AF69" i="3"/>
  <c r="AE69" i="3"/>
  <c r="AD69" i="3"/>
  <c r="AC69" i="3"/>
  <c r="AB69" i="3"/>
  <c r="AA69" i="3"/>
  <c r="Z69" i="3"/>
  <c r="Y69" i="3"/>
  <c r="X69" i="3"/>
  <c r="W69" i="3"/>
  <c r="V69" i="3"/>
  <c r="U69" i="3"/>
  <c r="T69" i="3"/>
  <c r="S69" i="3"/>
  <c r="R69" i="3"/>
  <c r="Q69" i="3"/>
  <c r="P69" i="3"/>
  <c r="O69" i="3"/>
  <c r="N69" i="3"/>
  <c r="M69" i="3"/>
  <c r="L69" i="3"/>
  <c r="K69" i="3"/>
  <c r="J69" i="3"/>
  <c r="I69" i="3"/>
  <c r="H69" i="3"/>
  <c r="G69" i="3"/>
  <c r="F69" i="3"/>
  <c r="E69" i="3"/>
  <c r="D69" i="3"/>
  <c r="AY68" i="3"/>
  <c r="AX68" i="3"/>
  <c r="AW68" i="3"/>
  <c r="AV68" i="3"/>
  <c r="AU68" i="3"/>
  <c r="AT68" i="3"/>
  <c r="AS68" i="3"/>
  <c r="AR68" i="3"/>
  <c r="AQ68" i="3"/>
  <c r="AP68" i="3"/>
  <c r="AO68" i="3"/>
  <c r="AN68" i="3"/>
  <c r="AM68" i="3"/>
  <c r="AL68" i="3"/>
  <c r="AK68" i="3"/>
  <c r="AJ68" i="3"/>
  <c r="AI68" i="3"/>
  <c r="AH68" i="3"/>
  <c r="AG68" i="3"/>
  <c r="AF68" i="3"/>
  <c r="AE68" i="3"/>
  <c r="AD68" i="3"/>
  <c r="AC68" i="3"/>
  <c r="AB68" i="3"/>
  <c r="AA68" i="3"/>
  <c r="Z68" i="3"/>
  <c r="Y68" i="3"/>
  <c r="X68" i="3"/>
  <c r="W68" i="3"/>
  <c r="V68" i="3"/>
  <c r="U68" i="3"/>
  <c r="T68" i="3"/>
  <c r="S68" i="3"/>
  <c r="R68" i="3"/>
  <c r="Q68" i="3"/>
  <c r="P68" i="3"/>
  <c r="O68" i="3"/>
  <c r="N68" i="3"/>
  <c r="M68" i="3"/>
  <c r="L68" i="3"/>
  <c r="K68" i="3"/>
  <c r="J68" i="3"/>
  <c r="I68" i="3"/>
  <c r="H68" i="3"/>
  <c r="G68" i="3"/>
  <c r="F68" i="3"/>
  <c r="E68" i="3"/>
  <c r="D68" i="3"/>
  <c r="AY67" i="3"/>
  <c r="AX67" i="3"/>
  <c r="AW67" i="3"/>
  <c r="AV67" i="3"/>
  <c r="AU67" i="3"/>
  <c r="AT67" i="3"/>
  <c r="AS67" i="3"/>
  <c r="AR67" i="3"/>
  <c r="AQ67" i="3"/>
  <c r="AP67" i="3"/>
  <c r="AO67" i="3"/>
  <c r="AN67" i="3"/>
  <c r="AM67" i="3"/>
  <c r="AL67" i="3"/>
  <c r="AK67" i="3"/>
  <c r="AJ67" i="3"/>
  <c r="AI67" i="3"/>
  <c r="AH67" i="3"/>
  <c r="AG67" i="3"/>
  <c r="AF67" i="3"/>
  <c r="AE67" i="3"/>
  <c r="AD67" i="3"/>
  <c r="AC67" i="3"/>
  <c r="AB67" i="3"/>
  <c r="AA67" i="3"/>
  <c r="Z67" i="3"/>
  <c r="Y67" i="3"/>
  <c r="X67" i="3"/>
  <c r="W67" i="3"/>
  <c r="V67" i="3"/>
  <c r="U67" i="3"/>
  <c r="T67" i="3"/>
  <c r="S67" i="3"/>
  <c r="R67" i="3"/>
  <c r="Q67" i="3"/>
  <c r="P67" i="3"/>
  <c r="O67" i="3"/>
  <c r="N67" i="3"/>
  <c r="M67" i="3"/>
  <c r="L67" i="3"/>
  <c r="K67" i="3"/>
  <c r="J67" i="3"/>
  <c r="I67" i="3"/>
  <c r="H67" i="3"/>
  <c r="G67" i="3"/>
  <c r="F67" i="3"/>
  <c r="E67" i="3"/>
  <c r="D67" i="3"/>
  <c r="AY66" i="3"/>
  <c r="AX66" i="3"/>
  <c r="AW66" i="3"/>
  <c r="AV66" i="3"/>
  <c r="AU66" i="3"/>
  <c r="AT66" i="3"/>
  <c r="AS66" i="3"/>
  <c r="AR66" i="3"/>
  <c r="AQ66" i="3"/>
  <c r="AP66" i="3"/>
  <c r="AO66" i="3"/>
  <c r="AN66" i="3"/>
  <c r="AM66" i="3"/>
  <c r="AL66" i="3"/>
  <c r="AK66" i="3"/>
  <c r="AJ66" i="3"/>
  <c r="AI66" i="3"/>
  <c r="AH66" i="3"/>
  <c r="AG66" i="3"/>
  <c r="AF66" i="3"/>
  <c r="AE66" i="3"/>
  <c r="AD66" i="3"/>
  <c r="AC66" i="3"/>
  <c r="AB66" i="3"/>
  <c r="AA66" i="3"/>
  <c r="Z66" i="3"/>
  <c r="Y66" i="3"/>
  <c r="X66" i="3"/>
  <c r="W66" i="3"/>
  <c r="V66" i="3"/>
  <c r="U66" i="3"/>
  <c r="T66" i="3"/>
  <c r="S66" i="3"/>
  <c r="R66" i="3"/>
  <c r="Q66" i="3"/>
  <c r="P66" i="3"/>
  <c r="O66" i="3"/>
  <c r="N66" i="3"/>
  <c r="M66" i="3"/>
  <c r="L66" i="3"/>
  <c r="K66" i="3"/>
  <c r="J66" i="3"/>
  <c r="I66" i="3"/>
  <c r="H66" i="3"/>
  <c r="G66" i="3"/>
  <c r="F66" i="3"/>
  <c r="E66" i="3"/>
  <c r="D66" i="3"/>
  <c r="AY65" i="3"/>
  <c r="AX65" i="3"/>
  <c r="AW65" i="3"/>
  <c r="AV65" i="3"/>
  <c r="AU65" i="3"/>
  <c r="AT65" i="3"/>
  <c r="AS65" i="3"/>
  <c r="AR65" i="3"/>
  <c r="AQ65" i="3"/>
  <c r="AP65" i="3"/>
  <c r="AO65" i="3"/>
  <c r="AN65" i="3"/>
  <c r="AM65" i="3"/>
  <c r="AL65" i="3"/>
  <c r="AK65" i="3"/>
  <c r="AJ65" i="3"/>
  <c r="AI65" i="3"/>
  <c r="AH65" i="3"/>
  <c r="AG65" i="3"/>
  <c r="AF65" i="3"/>
  <c r="AE65" i="3"/>
  <c r="AD65" i="3"/>
  <c r="AC65" i="3"/>
  <c r="AB65" i="3"/>
  <c r="AA65" i="3"/>
  <c r="Z65" i="3"/>
  <c r="Y65" i="3"/>
  <c r="X65" i="3"/>
  <c r="W65" i="3"/>
  <c r="V65" i="3"/>
  <c r="U65" i="3"/>
  <c r="T65" i="3"/>
  <c r="S65" i="3"/>
  <c r="R65" i="3"/>
  <c r="Q65" i="3"/>
  <c r="P65" i="3"/>
  <c r="O65" i="3"/>
  <c r="N65" i="3"/>
  <c r="M65" i="3"/>
  <c r="L65" i="3"/>
  <c r="K65" i="3"/>
  <c r="J65" i="3"/>
  <c r="I65" i="3"/>
  <c r="H65" i="3"/>
  <c r="G65" i="3"/>
  <c r="F65" i="3"/>
  <c r="E65" i="3"/>
  <c r="D65" i="3"/>
  <c r="AY64" i="3"/>
  <c r="AX64" i="3"/>
  <c r="AW64" i="3"/>
  <c r="AV64" i="3"/>
  <c r="AU64" i="3"/>
  <c r="AT64" i="3"/>
  <c r="AS64" i="3"/>
  <c r="AR64" i="3"/>
  <c r="AQ64" i="3"/>
  <c r="AP64" i="3"/>
  <c r="AO64" i="3"/>
  <c r="AN64" i="3"/>
  <c r="AM64" i="3"/>
  <c r="AL64" i="3"/>
  <c r="AK64" i="3"/>
  <c r="AJ64" i="3"/>
  <c r="AI64" i="3"/>
  <c r="AH64" i="3"/>
  <c r="AG64" i="3"/>
  <c r="AF64" i="3"/>
  <c r="AE64" i="3"/>
  <c r="AD64" i="3"/>
  <c r="AC64" i="3"/>
  <c r="AB64" i="3"/>
  <c r="AA64" i="3"/>
  <c r="Z64" i="3"/>
  <c r="Y64" i="3"/>
  <c r="X64" i="3"/>
  <c r="W64" i="3"/>
  <c r="V64" i="3"/>
  <c r="U64" i="3"/>
  <c r="T64" i="3"/>
  <c r="S64" i="3"/>
  <c r="R64" i="3"/>
  <c r="Q64" i="3"/>
  <c r="P64" i="3"/>
  <c r="O64" i="3"/>
  <c r="N64" i="3"/>
  <c r="M64" i="3"/>
  <c r="L64" i="3"/>
  <c r="K64" i="3"/>
  <c r="J64" i="3"/>
  <c r="I64" i="3"/>
  <c r="H64" i="3"/>
  <c r="G64" i="3"/>
  <c r="F64" i="3"/>
  <c r="E64" i="3"/>
  <c r="D64" i="3"/>
  <c r="AY63" i="3"/>
  <c r="AX63" i="3"/>
  <c r="AW63" i="3"/>
  <c r="AV63" i="3"/>
  <c r="AU63" i="3"/>
  <c r="AT63" i="3"/>
  <c r="AS63" i="3"/>
  <c r="AR63" i="3"/>
  <c r="AQ63" i="3"/>
  <c r="AP63" i="3"/>
  <c r="AO63" i="3"/>
  <c r="AN63" i="3"/>
  <c r="AM63" i="3"/>
  <c r="AL63" i="3"/>
  <c r="AK63" i="3"/>
  <c r="AJ63" i="3"/>
  <c r="AI63" i="3"/>
  <c r="AH63" i="3"/>
  <c r="AG63" i="3"/>
  <c r="AF63" i="3"/>
  <c r="AE63" i="3"/>
  <c r="AD63" i="3"/>
  <c r="AC63" i="3"/>
  <c r="AB63" i="3"/>
  <c r="AA63" i="3"/>
  <c r="Z63" i="3"/>
  <c r="Y63" i="3"/>
  <c r="X63" i="3"/>
  <c r="W63" i="3"/>
  <c r="V63" i="3"/>
  <c r="U63" i="3"/>
  <c r="T63" i="3"/>
  <c r="S63" i="3"/>
  <c r="R63" i="3"/>
  <c r="Q63" i="3"/>
  <c r="P63" i="3"/>
  <c r="O63" i="3"/>
  <c r="N63" i="3"/>
  <c r="M63" i="3"/>
  <c r="L63" i="3"/>
  <c r="K63" i="3"/>
  <c r="J63" i="3"/>
  <c r="I63" i="3"/>
  <c r="H63" i="3"/>
  <c r="G63" i="3"/>
  <c r="F63" i="3"/>
  <c r="E63" i="3"/>
  <c r="D63" i="3"/>
  <c r="AY62" i="3"/>
  <c r="AX62" i="3"/>
  <c r="AW62" i="3"/>
  <c r="AV62" i="3"/>
  <c r="AU62" i="3"/>
  <c r="AT62" i="3"/>
  <c r="AS62" i="3"/>
  <c r="AR62" i="3"/>
  <c r="AQ62" i="3"/>
  <c r="AP62" i="3"/>
  <c r="AO62" i="3"/>
  <c r="AN62" i="3"/>
  <c r="AM62" i="3"/>
  <c r="AL62" i="3"/>
  <c r="AK62" i="3"/>
  <c r="AJ62" i="3"/>
  <c r="AI62" i="3"/>
  <c r="AH62" i="3"/>
  <c r="AG62" i="3"/>
  <c r="AF62" i="3"/>
  <c r="AE62" i="3"/>
  <c r="AD62" i="3"/>
  <c r="AC62" i="3"/>
  <c r="AB62" i="3"/>
  <c r="AA62" i="3"/>
  <c r="Z62" i="3"/>
  <c r="Y62" i="3"/>
  <c r="X62" i="3"/>
  <c r="W62" i="3"/>
  <c r="V62" i="3"/>
  <c r="U62" i="3"/>
  <c r="T62" i="3"/>
  <c r="S62" i="3"/>
  <c r="R62" i="3"/>
  <c r="Q62" i="3"/>
  <c r="P62" i="3"/>
  <c r="O62" i="3"/>
  <c r="N62" i="3"/>
  <c r="M62" i="3"/>
  <c r="L62" i="3"/>
  <c r="K62" i="3"/>
  <c r="J62" i="3"/>
  <c r="I62" i="3"/>
  <c r="H62" i="3"/>
  <c r="G62" i="3"/>
  <c r="F62" i="3"/>
  <c r="E62" i="3"/>
  <c r="D62" i="3"/>
  <c r="AY61" i="3"/>
  <c r="AX61" i="3"/>
  <c r="AW61" i="3"/>
  <c r="AV61" i="3"/>
  <c r="AU61" i="3"/>
  <c r="AT61" i="3"/>
  <c r="AS61" i="3"/>
  <c r="AR61" i="3"/>
  <c r="AQ61" i="3"/>
  <c r="AP61" i="3"/>
  <c r="AO61" i="3"/>
  <c r="AN61" i="3"/>
  <c r="AM61" i="3"/>
  <c r="AL61" i="3"/>
  <c r="AK61" i="3"/>
  <c r="AJ61" i="3"/>
  <c r="AI61" i="3"/>
  <c r="AH61" i="3"/>
  <c r="AG61" i="3"/>
  <c r="AF61" i="3"/>
  <c r="AE61" i="3"/>
  <c r="AD61" i="3"/>
  <c r="AC61" i="3"/>
  <c r="AB61" i="3"/>
  <c r="AA61" i="3"/>
  <c r="Z61" i="3"/>
  <c r="Y61" i="3"/>
  <c r="X61" i="3"/>
  <c r="W61" i="3"/>
  <c r="V61" i="3"/>
  <c r="U61" i="3"/>
  <c r="T61" i="3"/>
  <c r="S61" i="3"/>
  <c r="R61" i="3"/>
  <c r="Q61" i="3"/>
  <c r="P61" i="3"/>
  <c r="O61" i="3"/>
  <c r="N61" i="3"/>
  <c r="M61" i="3"/>
  <c r="L61" i="3"/>
  <c r="K61" i="3"/>
  <c r="J61" i="3"/>
  <c r="I61" i="3"/>
  <c r="H61" i="3"/>
  <c r="G61" i="3"/>
  <c r="F61" i="3"/>
  <c r="E61" i="3"/>
  <c r="D61" i="3"/>
  <c r="AY60" i="3"/>
  <c r="AX60" i="3"/>
  <c r="AW60" i="3"/>
  <c r="AV60" i="3"/>
  <c r="AU60" i="3"/>
  <c r="AT60" i="3"/>
  <c r="AS60" i="3"/>
  <c r="AR60" i="3"/>
  <c r="AQ60" i="3"/>
  <c r="AP60" i="3"/>
  <c r="AO60" i="3"/>
  <c r="AN60" i="3"/>
  <c r="AM60" i="3"/>
  <c r="AL60" i="3"/>
  <c r="AK60" i="3"/>
  <c r="AJ60" i="3"/>
  <c r="AI60" i="3"/>
  <c r="AH60" i="3"/>
  <c r="AG60" i="3"/>
  <c r="AF60" i="3"/>
  <c r="AE60" i="3"/>
  <c r="AD60" i="3"/>
  <c r="AC60" i="3"/>
  <c r="AB60" i="3"/>
  <c r="AA60" i="3"/>
  <c r="Z60" i="3"/>
  <c r="Y60" i="3"/>
  <c r="X60" i="3"/>
  <c r="W60" i="3"/>
  <c r="V60" i="3"/>
  <c r="U60" i="3"/>
  <c r="T60" i="3"/>
  <c r="S60" i="3"/>
  <c r="R60" i="3"/>
  <c r="Q60" i="3"/>
  <c r="P60" i="3"/>
  <c r="O60" i="3"/>
  <c r="N60" i="3"/>
  <c r="M60" i="3"/>
  <c r="L60" i="3"/>
  <c r="K60" i="3"/>
  <c r="J60" i="3"/>
  <c r="I60" i="3"/>
  <c r="H60" i="3"/>
  <c r="G60" i="3"/>
  <c r="F60" i="3"/>
  <c r="E60" i="3"/>
  <c r="D60" i="3"/>
  <c r="AY59" i="3"/>
  <c r="AX59" i="3"/>
  <c r="AW59" i="3"/>
  <c r="AV59" i="3"/>
  <c r="AU59" i="3"/>
  <c r="AT59" i="3"/>
  <c r="AS59" i="3"/>
  <c r="AR59" i="3"/>
  <c r="AQ59" i="3"/>
  <c r="AP59" i="3"/>
  <c r="AO59" i="3"/>
  <c r="AN59" i="3"/>
  <c r="AM59" i="3"/>
  <c r="AL59" i="3"/>
  <c r="AK59" i="3"/>
  <c r="AJ59" i="3"/>
  <c r="AI59" i="3"/>
  <c r="AH59" i="3"/>
  <c r="AG59" i="3"/>
  <c r="AF59" i="3"/>
  <c r="AE59" i="3"/>
  <c r="AD59" i="3"/>
  <c r="AC59" i="3"/>
  <c r="AB59" i="3"/>
  <c r="AA59" i="3"/>
  <c r="Z59" i="3"/>
  <c r="Y59" i="3"/>
  <c r="X59" i="3"/>
  <c r="W59" i="3"/>
  <c r="V59" i="3"/>
  <c r="U59" i="3"/>
  <c r="T59" i="3"/>
  <c r="S59" i="3"/>
  <c r="R59" i="3"/>
  <c r="Q59" i="3"/>
  <c r="P59" i="3"/>
  <c r="O59" i="3"/>
  <c r="N59" i="3"/>
  <c r="M59" i="3"/>
  <c r="L59" i="3"/>
  <c r="K59" i="3"/>
  <c r="J59" i="3"/>
  <c r="I59" i="3"/>
  <c r="H59" i="3"/>
  <c r="G59" i="3"/>
  <c r="F59" i="3"/>
  <c r="E59" i="3"/>
  <c r="D59" i="3"/>
  <c r="AY58" i="3"/>
  <c r="AX58" i="3"/>
  <c r="AW58" i="3"/>
  <c r="AV58" i="3"/>
  <c r="AU58" i="3"/>
  <c r="AT58" i="3"/>
  <c r="AS58" i="3"/>
  <c r="AR58" i="3"/>
  <c r="AQ58" i="3"/>
  <c r="AP58" i="3"/>
  <c r="AO58" i="3"/>
  <c r="AN58" i="3"/>
  <c r="AM58" i="3"/>
  <c r="AL58" i="3"/>
  <c r="AK58" i="3"/>
  <c r="AJ58" i="3"/>
  <c r="AI58" i="3"/>
  <c r="AH58" i="3"/>
  <c r="AG58" i="3"/>
  <c r="AF58" i="3"/>
  <c r="AE58" i="3"/>
  <c r="AD58" i="3"/>
  <c r="AC58" i="3"/>
  <c r="AB58" i="3"/>
  <c r="AA58" i="3"/>
  <c r="Z58" i="3"/>
  <c r="Y58" i="3"/>
  <c r="X58" i="3"/>
  <c r="W58" i="3"/>
  <c r="V58" i="3"/>
  <c r="U58" i="3"/>
  <c r="T58" i="3"/>
  <c r="S58" i="3"/>
  <c r="R58" i="3"/>
  <c r="Q58" i="3"/>
  <c r="P58" i="3"/>
  <c r="O58" i="3"/>
  <c r="N58" i="3"/>
  <c r="M58" i="3"/>
  <c r="L58" i="3"/>
  <c r="K58" i="3"/>
  <c r="J58" i="3"/>
  <c r="I58" i="3"/>
  <c r="H58" i="3"/>
  <c r="G58" i="3"/>
  <c r="F58" i="3"/>
  <c r="E58" i="3"/>
  <c r="D58" i="3"/>
  <c r="AY57" i="3"/>
  <c r="AX57" i="3"/>
  <c r="AW57" i="3"/>
  <c r="AV57" i="3"/>
  <c r="AU57" i="3"/>
  <c r="AT57" i="3"/>
  <c r="AS57" i="3"/>
  <c r="AR57" i="3"/>
  <c r="AQ57" i="3"/>
  <c r="AP57" i="3"/>
  <c r="AO57" i="3"/>
  <c r="AN57" i="3"/>
  <c r="AM57" i="3"/>
  <c r="AL57" i="3"/>
  <c r="AK57" i="3"/>
  <c r="AJ57" i="3"/>
  <c r="AI57" i="3"/>
  <c r="AH57" i="3"/>
  <c r="AG57" i="3"/>
  <c r="AF57" i="3"/>
  <c r="AE57" i="3"/>
  <c r="AD57" i="3"/>
  <c r="AC57" i="3"/>
  <c r="AB57" i="3"/>
  <c r="AA57" i="3"/>
  <c r="Z57" i="3"/>
  <c r="Y57" i="3"/>
  <c r="X57" i="3"/>
  <c r="W57" i="3"/>
  <c r="V57" i="3"/>
  <c r="U57" i="3"/>
  <c r="T57" i="3"/>
  <c r="S57" i="3"/>
  <c r="R57" i="3"/>
  <c r="Q57" i="3"/>
  <c r="P57" i="3"/>
  <c r="O57" i="3"/>
  <c r="N57" i="3"/>
  <c r="M57" i="3"/>
  <c r="L57" i="3"/>
  <c r="K57" i="3"/>
  <c r="J57" i="3"/>
  <c r="I57" i="3"/>
  <c r="H57" i="3"/>
  <c r="G57" i="3"/>
  <c r="F57" i="3"/>
  <c r="E57" i="3"/>
  <c r="D57" i="3"/>
  <c r="AY56" i="3"/>
  <c r="AX56" i="3"/>
  <c r="AW56" i="3"/>
  <c r="AV56" i="3"/>
  <c r="AU56" i="3"/>
  <c r="AT56" i="3"/>
  <c r="AS56" i="3"/>
  <c r="AR56" i="3"/>
  <c r="AQ56" i="3"/>
  <c r="AP56" i="3"/>
  <c r="AO56" i="3"/>
  <c r="AN56" i="3"/>
  <c r="AM56" i="3"/>
  <c r="AL56" i="3"/>
  <c r="AK56" i="3"/>
  <c r="AJ56" i="3"/>
  <c r="AI56" i="3"/>
  <c r="AH56" i="3"/>
  <c r="AG56" i="3"/>
  <c r="AF56" i="3"/>
  <c r="AE56" i="3"/>
  <c r="AD56" i="3"/>
  <c r="AC56" i="3"/>
  <c r="AB56" i="3"/>
  <c r="AA56" i="3"/>
  <c r="Z56" i="3"/>
  <c r="Y56" i="3"/>
  <c r="X56" i="3"/>
  <c r="W56" i="3"/>
  <c r="V56" i="3"/>
  <c r="U56" i="3"/>
  <c r="T56" i="3"/>
  <c r="S56" i="3"/>
  <c r="R56" i="3"/>
  <c r="Q56" i="3"/>
  <c r="P56" i="3"/>
  <c r="O56" i="3"/>
  <c r="N56" i="3"/>
  <c r="M56" i="3"/>
  <c r="L56" i="3"/>
  <c r="K56" i="3"/>
  <c r="J56" i="3"/>
  <c r="I56" i="3"/>
  <c r="H56" i="3"/>
  <c r="G56" i="3"/>
  <c r="F56" i="3"/>
  <c r="E56" i="3"/>
  <c r="D56" i="3"/>
  <c r="AY55" i="3"/>
  <c r="AX55" i="3"/>
  <c r="AW55" i="3"/>
  <c r="AV55" i="3"/>
  <c r="AU55" i="3"/>
  <c r="AT55" i="3"/>
  <c r="AS55" i="3"/>
  <c r="AR55" i="3"/>
  <c r="AQ55" i="3"/>
  <c r="AP55" i="3"/>
  <c r="AO55" i="3"/>
  <c r="AN55" i="3"/>
  <c r="AM55" i="3"/>
  <c r="AL55" i="3"/>
  <c r="AK55" i="3"/>
  <c r="AJ55" i="3"/>
  <c r="AI55" i="3"/>
  <c r="AH55" i="3"/>
  <c r="AG55" i="3"/>
  <c r="AF55" i="3"/>
  <c r="AE55" i="3"/>
  <c r="AD55" i="3"/>
  <c r="AC55" i="3"/>
  <c r="AB55" i="3"/>
  <c r="AA55" i="3"/>
  <c r="Z55" i="3"/>
  <c r="Y55" i="3"/>
  <c r="X55" i="3"/>
  <c r="W55" i="3"/>
  <c r="V55" i="3"/>
  <c r="U55" i="3"/>
  <c r="T55" i="3"/>
  <c r="S55" i="3"/>
  <c r="R55" i="3"/>
  <c r="Q55" i="3"/>
  <c r="P55" i="3"/>
  <c r="O55" i="3"/>
  <c r="N55" i="3"/>
  <c r="M55" i="3"/>
  <c r="L55" i="3"/>
  <c r="K55" i="3"/>
  <c r="J55" i="3"/>
  <c r="I55" i="3"/>
  <c r="H55" i="3"/>
  <c r="G55" i="3"/>
  <c r="F55" i="3"/>
  <c r="E55" i="3"/>
  <c r="D55" i="3"/>
  <c r="AY54" i="3"/>
  <c r="AX54" i="3"/>
  <c r="AW54" i="3"/>
  <c r="AV54" i="3"/>
  <c r="AU54" i="3"/>
  <c r="AT54" i="3"/>
  <c r="AS54" i="3"/>
  <c r="AR54" i="3"/>
  <c r="AQ54" i="3"/>
  <c r="AP54" i="3"/>
  <c r="AO54" i="3"/>
  <c r="AN54" i="3"/>
  <c r="AM54" i="3"/>
  <c r="AL54" i="3"/>
  <c r="AK54" i="3"/>
  <c r="AJ54" i="3"/>
  <c r="AI54" i="3"/>
  <c r="AH54" i="3"/>
  <c r="AG54" i="3"/>
  <c r="AF54" i="3"/>
  <c r="AE54" i="3"/>
  <c r="AD54" i="3"/>
  <c r="AC54" i="3"/>
  <c r="AB54" i="3"/>
  <c r="AA54" i="3"/>
  <c r="Z54" i="3"/>
  <c r="Y54" i="3"/>
  <c r="X54" i="3"/>
  <c r="W54" i="3"/>
  <c r="V54" i="3"/>
  <c r="U54" i="3"/>
  <c r="T54" i="3"/>
  <c r="S54" i="3"/>
  <c r="R54" i="3"/>
  <c r="Q54" i="3"/>
  <c r="P54" i="3"/>
  <c r="O54" i="3"/>
  <c r="N54" i="3"/>
  <c r="M54" i="3"/>
  <c r="L54" i="3"/>
  <c r="K54" i="3"/>
  <c r="J54" i="3"/>
  <c r="I54" i="3"/>
  <c r="H54" i="3"/>
  <c r="G54" i="3"/>
  <c r="F54" i="3"/>
  <c r="E54" i="3"/>
  <c r="D54" i="3"/>
  <c r="AY53" i="3"/>
  <c r="AX53" i="3"/>
  <c r="AW53" i="3"/>
  <c r="AV53" i="3"/>
  <c r="AU53" i="3"/>
  <c r="AT53" i="3"/>
  <c r="AS53" i="3"/>
  <c r="AR53" i="3"/>
  <c r="AQ53" i="3"/>
  <c r="AP53" i="3"/>
  <c r="AO53" i="3"/>
  <c r="AN53" i="3"/>
  <c r="AM53" i="3"/>
  <c r="AL53" i="3"/>
  <c r="AK53" i="3"/>
  <c r="AJ53" i="3"/>
  <c r="AI53" i="3"/>
  <c r="AH53" i="3"/>
  <c r="AG53" i="3"/>
  <c r="AF53" i="3"/>
  <c r="AE53" i="3"/>
  <c r="AD53" i="3"/>
  <c r="AC53" i="3"/>
  <c r="AB53" i="3"/>
  <c r="AA53" i="3"/>
  <c r="Z53" i="3"/>
  <c r="Y53" i="3"/>
  <c r="X53" i="3"/>
  <c r="W53" i="3"/>
  <c r="V53" i="3"/>
  <c r="U53" i="3"/>
  <c r="T53" i="3"/>
  <c r="S53" i="3"/>
  <c r="R53" i="3"/>
  <c r="Q53" i="3"/>
  <c r="P53" i="3"/>
  <c r="O53" i="3"/>
  <c r="N53" i="3"/>
  <c r="M53" i="3"/>
  <c r="L53" i="3"/>
  <c r="K53" i="3"/>
  <c r="J53" i="3"/>
  <c r="I53" i="3"/>
  <c r="H53" i="3"/>
  <c r="G53" i="3"/>
  <c r="F53" i="3"/>
  <c r="E53" i="3"/>
  <c r="D53" i="3"/>
  <c r="AY52" i="3"/>
  <c r="AX52" i="3"/>
  <c r="AW52" i="3"/>
  <c r="AV52" i="3"/>
  <c r="AU52" i="3"/>
  <c r="AT52" i="3"/>
  <c r="AS52" i="3"/>
  <c r="AR52" i="3"/>
  <c r="AQ52" i="3"/>
  <c r="AP52" i="3"/>
  <c r="AO52" i="3"/>
  <c r="AN52" i="3"/>
  <c r="AM52" i="3"/>
  <c r="AL52" i="3"/>
  <c r="AK52" i="3"/>
  <c r="AJ52" i="3"/>
  <c r="AI52" i="3"/>
  <c r="AH52" i="3"/>
  <c r="AG52" i="3"/>
  <c r="AF52" i="3"/>
  <c r="AE52" i="3"/>
  <c r="AD52" i="3"/>
  <c r="AC52" i="3"/>
  <c r="AB52" i="3"/>
  <c r="AA52" i="3"/>
  <c r="Z52" i="3"/>
  <c r="Y52" i="3"/>
  <c r="X52" i="3"/>
  <c r="W52" i="3"/>
  <c r="V52" i="3"/>
  <c r="U52" i="3"/>
  <c r="T52" i="3"/>
  <c r="S52" i="3"/>
  <c r="R52" i="3"/>
  <c r="Q52" i="3"/>
  <c r="P52" i="3"/>
  <c r="O52" i="3"/>
  <c r="N52" i="3"/>
  <c r="M52" i="3"/>
  <c r="L52" i="3"/>
  <c r="K52" i="3"/>
  <c r="J52" i="3"/>
  <c r="I52" i="3"/>
  <c r="H52" i="3"/>
  <c r="G52" i="3"/>
  <c r="F52" i="3"/>
  <c r="E52" i="3"/>
  <c r="D52" i="3"/>
  <c r="AY51" i="3"/>
  <c r="AX51" i="3"/>
  <c r="AW51" i="3"/>
  <c r="AV51" i="3"/>
  <c r="AU51" i="3"/>
  <c r="AT51" i="3"/>
  <c r="AS51" i="3"/>
  <c r="AR51" i="3"/>
  <c r="AQ51" i="3"/>
  <c r="AP51" i="3"/>
  <c r="AO51" i="3"/>
  <c r="AN51" i="3"/>
  <c r="AM51" i="3"/>
  <c r="AL51" i="3"/>
  <c r="AK51" i="3"/>
  <c r="AJ51" i="3"/>
  <c r="AI51" i="3"/>
  <c r="AH51" i="3"/>
  <c r="AG51" i="3"/>
  <c r="AF51" i="3"/>
  <c r="AE51" i="3"/>
  <c r="AD51" i="3"/>
  <c r="AC51" i="3"/>
  <c r="AB51" i="3"/>
  <c r="AA51" i="3"/>
  <c r="Z51" i="3"/>
  <c r="Y51" i="3"/>
  <c r="X51" i="3"/>
  <c r="W51" i="3"/>
  <c r="V51" i="3"/>
  <c r="U51" i="3"/>
  <c r="T51" i="3"/>
  <c r="S51" i="3"/>
  <c r="R51" i="3"/>
  <c r="Q51" i="3"/>
  <c r="P51" i="3"/>
  <c r="O51" i="3"/>
  <c r="N51" i="3"/>
  <c r="M51" i="3"/>
  <c r="L51" i="3"/>
  <c r="K51" i="3"/>
  <c r="J51" i="3"/>
  <c r="I51" i="3"/>
  <c r="H51" i="3"/>
  <c r="G51" i="3"/>
  <c r="F51" i="3"/>
  <c r="E51" i="3"/>
  <c r="D51" i="3"/>
  <c r="AY50" i="3"/>
  <c r="AX50" i="3"/>
  <c r="AW50" i="3"/>
  <c r="AV50" i="3"/>
  <c r="AU50" i="3"/>
  <c r="AT50" i="3"/>
  <c r="AS50" i="3"/>
  <c r="AR50" i="3"/>
  <c r="AQ50" i="3"/>
  <c r="AP50" i="3"/>
  <c r="AO50" i="3"/>
  <c r="AN50" i="3"/>
  <c r="AM50" i="3"/>
  <c r="AL50" i="3"/>
  <c r="AK50" i="3"/>
  <c r="AJ50" i="3"/>
  <c r="AI50" i="3"/>
  <c r="AH50" i="3"/>
  <c r="AG50" i="3"/>
  <c r="AF50" i="3"/>
  <c r="AE50" i="3"/>
  <c r="AD50" i="3"/>
  <c r="AC50" i="3"/>
  <c r="AB50" i="3"/>
  <c r="AA50" i="3"/>
  <c r="Z50" i="3"/>
  <c r="Y50" i="3"/>
  <c r="X50" i="3"/>
  <c r="W50" i="3"/>
  <c r="V50" i="3"/>
  <c r="U50" i="3"/>
  <c r="T50" i="3"/>
  <c r="S50" i="3"/>
  <c r="R50" i="3"/>
  <c r="Q50" i="3"/>
  <c r="P50" i="3"/>
  <c r="O50" i="3"/>
  <c r="N50" i="3"/>
  <c r="M50" i="3"/>
  <c r="L50" i="3"/>
  <c r="K50" i="3"/>
  <c r="J50" i="3"/>
  <c r="I50" i="3"/>
  <c r="H50" i="3"/>
  <c r="G50" i="3"/>
  <c r="F50" i="3"/>
  <c r="E50" i="3"/>
  <c r="D50" i="3"/>
  <c r="AY49" i="3"/>
  <c r="AX49" i="3"/>
  <c r="AW49" i="3"/>
  <c r="AV49" i="3"/>
  <c r="AU49" i="3"/>
  <c r="AT49" i="3"/>
  <c r="AS49" i="3"/>
  <c r="AR49" i="3"/>
  <c r="AQ49" i="3"/>
  <c r="AP49" i="3"/>
  <c r="AO49" i="3"/>
  <c r="AN49" i="3"/>
  <c r="AM49" i="3"/>
  <c r="AL49" i="3"/>
  <c r="AK49" i="3"/>
  <c r="AJ49" i="3"/>
  <c r="AI49" i="3"/>
  <c r="AH49" i="3"/>
  <c r="AG49" i="3"/>
  <c r="AF49" i="3"/>
  <c r="AE49" i="3"/>
  <c r="AD49" i="3"/>
  <c r="AC49" i="3"/>
  <c r="AB49" i="3"/>
  <c r="AA49" i="3"/>
  <c r="Z49" i="3"/>
  <c r="Y49" i="3"/>
  <c r="X49" i="3"/>
  <c r="W49" i="3"/>
  <c r="V49" i="3"/>
  <c r="U49" i="3"/>
  <c r="T49" i="3"/>
  <c r="S49" i="3"/>
  <c r="R49" i="3"/>
  <c r="Q49" i="3"/>
  <c r="P49" i="3"/>
  <c r="O49" i="3"/>
  <c r="N49" i="3"/>
  <c r="M49" i="3"/>
  <c r="L49" i="3"/>
  <c r="K49" i="3"/>
  <c r="J49" i="3"/>
  <c r="I49" i="3"/>
  <c r="H49" i="3"/>
  <c r="G49" i="3"/>
  <c r="F49" i="3"/>
  <c r="E49" i="3"/>
  <c r="D49" i="3"/>
  <c r="AY48" i="3"/>
  <c r="AX48" i="3"/>
  <c r="AW48" i="3"/>
  <c r="AV48" i="3"/>
  <c r="AU48" i="3"/>
  <c r="AT48" i="3"/>
  <c r="AS48" i="3"/>
  <c r="AR48" i="3"/>
  <c r="AQ48" i="3"/>
  <c r="AP48" i="3"/>
  <c r="AO48" i="3"/>
  <c r="AN48" i="3"/>
  <c r="AM48" i="3"/>
  <c r="AL48" i="3"/>
  <c r="AK48" i="3"/>
  <c r="AJ48" i="3"/>
  <c r="AI48" i="3"/>
  <c r="AH48" i="3"/>
  <c r="AG48" i="3"/>
  <c r="AF48" i="3"/>
  <c r="AE48" i="3"/>
  <c r="AD48" i="3"/>
  <c r="AC48" i="3"/>
  <c r="AB48" i="3"/>
  <c r="AA48" i="3"/>
  <c r="Z48" i="3"/>
  <c r="Y48" i="3"/>
  <c r="X48" i="3"/>
  <c r="W48" i="3"/>
  <c r="V48" i="3"/>
  <c r="U48" i="3"/>
  <c r="T48" i="3"/>
  <c r="S48" i="3"/>
  <c r="R48" i="3"/>
  <c r="Q48" i="3"/>
  <c r="P48" i="3"/>
  <c r="O48" i="3"/>
  <c r="N48" i="3"/>
  <c r="M48" i="3"/>
  <c r="L48" i="3"/>
  <c r="K48" i="3"/>
  <c r="J48" i="3"/>
  <c r="I48" i="3"/>
  <c r="H48" i="3"/>
  <c r="G48" i="3"/>
  <c r="F48" i="3"/>
  <c r="E48" i="3"/>
  <c r="D48" i="3"/>
  <c r="AY47" i="3"/>
  <c r="AX47" i="3"/>
  <c r="AW47" i="3"/>
  <c r="AV47" i="3"/>
  <c r="AU47" i="3"/>
  <c r="AT47" i="3"/>
  <c r="AS47" i="3"/>
  <c r="AR47" i="3"/>
  <c r="AQ47" i="3"/>
  <c r="AP47" i="3"/>
  <c r="AO47" i="3"/>
  <c r="AN47" i="3"/>
  <c r="AM47" i="3"/>
  <c r="AL47" i="3"/>
  <c r="AK47" i="3"/>
  <c r="AJ47" i="3"/>
  <c r="AI47" i="3"/>
  <c r="AH47" i="3"/>
  <c r="AG47" i="3"/>
  <c r="AF47" i="3"/>
  <c r="AE47" i="3"/>
  <c r="AD47" i="3"/>
  <c r="AC47" i="3"/>
  <c r="AB47" i="3"/>
  <c r="AA47" i="3"/>
  <c r="Z47" i="3"/>
  <c r="Y47" i="3"/>
  <c r="X47" i="3"/>
  <c r="W47" i="3"/>
  <c r="V47" i="3"/>
  <c r="U47" i="3"/>
  <c r="T47" i="3"/>
  <c r="S47" i="3"/>
  <c r="R47" i="3"/>
  <c r="Q47" i="3"/>
  <c r="P47" i="3"/>
  <c r="O47" i="3"/>
  <c r="N47" i="3"/>
  <c r="M47" i="3"/>
  <c r="L47" i="3"/>
  <c r="K47" i="3"/>
  <c r="J47" i="3"/>
  <c r="I47" i="3"/>
  <c r="H47" i="3"/>
  <c r="G47" i="3"/>
  <c r="F47" i="3"/>
  <c r="E47" i="3"/>
  <c r="D47" i="3"/>
  <c r="AY46" i="3"/>
  <c r="AX46" i="3"/>
  <c r="AW46" i="3"/>
  <c r="AV46" i="3"/>
  <c r="AU46" i="3"/>
  <c r="AT46" i="3"/>
  <c r="AS46" i="3"/>
  <c r="AR46" i="3"/>
  <c r="AQ46" i="3"/>
  <c r="AP46" i="3"/>
  <c r="AO46" i="3"/>
  <c r="AN46" i="3"/>
  <c r="AM46" i="3"/>
  <c r="AL46" i="3"/>
  <c r="AK46" i="3"/>
  <c r="AJ46" i="3"/>
  <c r="AI46" i="3"/>
  <c r="AH46" i="3"/>
  <c r="AG46" i="3"/>
  <c r="AF46" i="3"/>
  <c r="AE46" i="3"/>
  <c r="AD46" i="3"/>
  <c r="AC46" i="3"/>
  <c r="AB46" i="3"/>
  <c r="AA46" i="3"/>
  <c r="Z46" i="3"/>
  <c r="Y46" i="3"/>
  <c r="X46" i="3"/>
  <c r="W46" i="3"/>
  <c r="V46" i="3"/>
  <c r="U46" i="3"/>
  <c r="T46" i="3"/>
  <c r="S46" i="3"/>
  <c r="R46" i="3"/>
  <c r="Q46" i="3"/>
  <c r="P46" i="3"/>
  <c r="O46" i="3"/>
  <c r="N46" i="3"/>
  <c r="M46" i="3"/>
  <c r="L46" i="3"/>
  <c r="K46" i="3"/>
  <c r="J46" i="3"/>
  <c r="I46" i="3"/>
  <c r="H46" i="3"/>
  <c r="G46" i="3"/>
  <c r="F46" i="3"/>
  <c r="E46" i="3"/>
  <c r="D46" i="3"/>
  <c r="AY45" i="3"/>
  <c r="AX45" i="3"/>
  <c r="AW45" i="3"/>
  <c r="AV45" i="3"/>
  <c r="AU45" i="3"/>
  <c r="AT45" i="3"/>
  <c r="AS45" i="3"/>
  <c r="AR45" i="3"/>
  <c r="AQ45" i="3"/>
  <c r="AP45" i="3"/>
  <c r="AO45" i="3"/>
  <c r="AN45" i="3"/>
  <c r="AM45" i="3"/>
  <c r="AL45" i="3"/>
  <c r="AK45" i="3"/>
  <c r="AJ45" i="3"/>
  <c r="AI45" i="3"/>
  <c r="AH45" i="3"/>
  <c r="AG45" i="3"/>
  <c r="AF45" i="3"/>
  <c r="AE45" i="3"/>
  <c r="AD45" i="3"/>
  <c r="AC45" i="3"/>
  <c r="AB45" i="3"/>
  <c r="AA45" i="3"/>
  <c r="Z45" i="3"/>
  <c r="Y45" i="3"/>
  <c r="X45" i="3"/>
  <c r="W45" i="3"/>
  <c r="V45" i="3"/>
  <c r="U45" i="3"/>
  <c r="T45" i="3"/>
  <c r="S45" i="3"/>
  <c r="R45" i="3"/>
  <c r="Q45" i="3"/>
  <c r="P45" i="3"/>
  <c r="O45" i="3"/>
  <c r="N45" i="3"/>
  <c r="M45" i="3"/>
  <c r="L45" i="3"/>
  <c r="K45" i="3"/>
  <c r="J45" i="3"/>
  <c r="I45" i="3"/>
  <c r="H45" i="3"/>
  <c r="G45" i="3"/>
  <c r="F45" i="3"/>
  <c r="E45" i="3"/>
  <c r="D45" i="3"/>
  <c r="AY44" i="3"/>
  <c r="AX44" i="3"/>
  <c r="AW44" i="3"/>
  <c r="AV44" i="3"/>
  <c r="AU44" i="3"/>
  <c r="AT44" i="3"/>
  <c r="AS44" i="3"/>
  <c r="AR44" i="3"/>
  <c r="AQ44" i="3"/>
  <c r="AP44" i="3"/>
  <c r="AO44" i="3"/>
  <c r="AN44" i="3"/>
  <c r="AM44" i="3"/>
  <c r="AL44" i="3"/>
  <c r="AK44" i="3"/>
  <c r="AJ44" i="3"/>
  <c r="AI44" i="3"/>
  <c r="AH44" i="3"/>
  <c r="AG44" i="3"/>
  <c r="AF44" i="3"/>
  <c r="AE44" i="3"/>
  <c r="AD44" i="3"/>
  <c r="AC44" i="3"/>
  <c r="AB44" i="3"/>
  <c r="AA44" i="3"/>
  <c r="Z44" i="3"/>
  <c r="Y44" i="3"/>
  <c r="X44" i="3"/>
  <c r="W44" i="3"/>
  <c r="V44" i="3"/>
  <c r="U44" i="3"/>
  <c r="T44" i="3"/>
  <c r="S44" i="3"/>
  <c r="R44" i="3"/>
  <c r="Q44" i="3"/>
  <c r="P44" i="3"/>
  <c r="O44" i="3"/>
  <c r="N44" i="3"/>
  <c r="M44" i="3"/>
  <c r="L44" i="3"/>
  <c r="K44" i="3"/>
  <c r="J44" i="3"/>
  <c r="I44" i="3"/>
  <c r="H44" i="3"/>
  <c r="G44" i="3"/>
  <c r="F44" i="3"/>
  <c r="E44" i="3"/>
  <c r="D44" i="3"/>
  <c r="AY43" i="3"/>
  <c r="AX43" i="3"/>
  <c r="AW43" i="3"/>
  <c r="AV43" i="3"/>
  <c r="AU43" i="3"/>
  <c r="AT43" i="3"/>
  <c r="AS43" i="3"/>
  <c r="AR43" i="3"/>
  <c r="AQ43" i="3"/>
  <c r="AP43" i="3"/>
  <c r="AO43" i="3"/>
  <c r="AN43" i="3"/>
  <c r="AM43" i="3"/>
  <c r="AL43" i="3"/>
  <c r="AK43" i="3"/>
  <c r="AJ43" i="3"/>
  <c r="AI43" i="3"/>
  <c r="AH43" i="3"/>
  <c r="AG43" i="3"/>
  <c r="AF43" i="3"/>
  <c r="AE43" i="3"/>
  <c r="AD43" i="3"/>
  <c r="AC43" i="3"/>
  <c r="AB43" i="3"/>
  <c r="AA43" i="3"/>
  <c r="Z43" i="3"/>
  <c r="Y43" i="3"/>
  <c r="X43" i="3"/>
  <c r="W43" i="3"/>
  <c r="V43" i="3"/>
  <c r="U43" i="3"/>
  <c r="T43" i="3"/>
  <c r="S43" i="3"/>
  <c r="R43" i="3"/>
  <c r="Q43" i="3"/>
  <c r="P43" i="3"/>
  <c r="O43" i="3"/>
  <c r="N43" i="3"/>
  <c r="M43" i="3"/>
  <c r="L43" i="3"/>
  <c r="K43" i="3"/>
  <c r="J43" i="3"/>
  <c r="I43" i="3"/>
  <c r="H43" i="3"/>
  <c r="G43" i="3"/>
  <c r="F43" i="3"/>
  <c r="E43" i="3"/>
  <c r="D43" i="3"/>
  <c r="AY42" i="3"/>
  <c r="AX42" i="3"/>
  <c r="AW42" i="3"/>
  <c r="AV42" i="3"/>
  <c r="AU42" i="3"/>
  <c r="AT42" i="3"/>
  <c r="AS42" i="3"/>
  <c r="AR42" i="3"/>
  <c r="AQ42" i="3"/>
  <c r="AP42" i="3"/>
  <c r="AO42" i="3"/>
  <c r="AN42" i="3"/>
  <c r="AM42" i="3"/>
  <c r="AL42" i="3"/>
  <c r="AK42" i="3"/>
  <c r="AJ42" i="3"/>
  <c r="AI42" i="3"/>
  <c r="AH42" i="3"/>
  <c r="AG42" i="3"/>
  <c r="AF42" i="3"/>
  <c r="AE42" i="3"/>
  <c r="AD42" i="3"/>
  <c r="AC42" i="3"/>
  <c r="AB42" i="3"/>
  <c r="AA42" i="3"/>
  <c r="Z42" i="3"/>
  <c r="Y42" i="3"/>
  <c r="X42" i="3"/>
  <c r="W42" i="3"/>
  <c r="V42" i="3"/>
  <c r="U42" i="3"/>
  <c r="T42" i="3"/>
  <c r="S42" i="3"/>
  <c r="R42" i="3"/>
  <c r="Q42" i="3"/>
  <c r="P42" i="3"/>
  <c r="O42" i="3"/>
  <c r="N42" i="3"/>
  <c r="M42" i="3"/>
  <c r="L42" i="3"/>
  <c r="K42" i="3"/>
  <c r="J42" i="3"/>
  <c r="I42" i="3"/>
  <c r="H42" i="3"/>
  <c r="G42" i="3"/>
  <c r="F42" i="3"/>
  <c r="E42" i="3"/>
  <c r="D42" i="3"/>
  <c r="AY41" i="3"/>
  <c r="AX41" i="3"/>
  <c r="AW41" i="3"/>
  <c r="AV41" i="3"/>
  <c r="AU41" i="3"/>
  <c r="AT41" i="3"/>
  <c r="AS41" i="3"/>
  <c r="AR41" i="3"/>
  <c r="AQ41" i="3"/>
  <c r="AP41" i="3"/>
  <c r="AO41" i="3"/>
  <c r="AN41" i="3"/>
  <c r="AM41" i="3"/>
  <c r="AL41" i="3"/>
  <c r="AK41" i="3"/>
  <c r="AJ41" i="3"/>
  <c r="AI41" i="3"/>
  <c r="AH41" i="3"/>
  <c r="AG41" i="3"/>
  <c r="AF41" i="3"/>
  <c r="AE41" i="3"/>
  <c r="AD41" i="3"/>
  <c r="AC41" i="3"/>
  <c r="AB41" i="3"/>
  <c r="AA41" i="3"/>
  <c r="Z41" i="3"/>
  <c r="Y41" i="3"/>
  <c r="X41" i="3"/>
  <c r="W41" i="3"/>
  <c r="V41" i="3"/>
  <c r="U41" i="3"/>
  <c r="T41" i="3"/>
  <c r="S41" i="3"/>
  <c r="R41" i="3"/>
  <c r="Q41" i="3"/>
  <c r="P41" i="3"/>
  <c r="O41" i="3"/>
  <c r="N41" i="3"/>
  <c r="M41" i="3"/>
  <c r="L41" i="3"/>
  <c r="K41" i="3"/>
  <c r="J41" i="3"/>
  <c r="I41" i="3"/>
  <c r="H41" i="3"/>
  <c r="G41" i="3"/>
  <c r="F41" i="3"/>
  <c r="E41" i="3"/>
  <c r="D41" i="3"/>
  <c r="AY40" i="3"/>
  <c r="AX40" i="3"/>
  <c r="AW40" i="3"/>
  <c r="AV40" i="3"/>
  <c r="AU40" i="3"/>
  <c r="AT40" i="3"/>
  <c r="AS40" i="3"/>
  <c r="AR40" i="3"/>
  <c r="AQ40" i="3"/>
  <c r="AP40" i="3"/>
  <c r="AO40" i="3"/>
  <c r="AN40" i="3"/>
  <c r="AM40" i="3"/>
  <c r="AL40" i="3"/>
  <c r="AK40" i="3"/>
  <c r="AJ40" i="3"/>
  <c r="AI40" i="3"/>
  <c r="AH40" i="3"/>
  <c r="AG40" i="3"/>
  <c r="AF40" i="3"/>
  <c r="AE40" i="3"/>
  <c r="AD40" i="3"/>
  <c r="AC40" i="3"/>
  <c r="AB40" i="3"/>
  <c r="AA40" i="3"/>
  <c r="Z40" i="3"/>
  <c r="Y40" i="3"/>
  <c r="X40" i="3"/>
  <c r="W40" i="3"/>
  <c r="V40" i="3"/>
  <c r="U40" i="3"/>
  <c r="T40" i="3"/>
  <c r="S40" i="3"/>
  <c r="R40" i="3"/>
  <c r="Q40" i="3"/>
  <c r="P40" i="3"/>
  <c r="O40" i="3"/>
  <c r="N40" i="3"/>
  <c r="M40" i="3"/>
  <c r="L40" i="3"/>
  <c r="K40" i="3"/>
  <c r="J40" i="3"/>
  <c r="I40" i="3"/>
  <c r="H40" i="3"/>
  <c r="G40" i="3"/>
  <c r="F40" i="3"/>
  <c r="E40" i="3"/>
  <c r="D40" i="3"/>
  <c r="AY39" i="3"/>
  <c r="AX39" i="3"/>
  <c r="AW39" i="3"/>
  <c r="AV39" i="3"/>
  <c r="AU39" i="3"/>
  <c r="AT39" i="3"/>
  <c r="AS39" i="3"/>
  <c r="AR39" i="3"/>
  <c r="AQ39" i="3"/>
  <c r="AP39" i="3"/>
  <c r="AO39" i="3"/>
  <c r="AN39" i="3"/>
  <c r="AM39" i="3"/>
  <c r="AL39" i="3"/>
  <c r="AK39" i="3"/>
  <c r="AJ39" i="3"/>
  <c r="AI39" i="3"/>
  <c r="AH39" i="3"/>
  <c r="AG39" i="3"/>
  <c r="AF39" i="3"/>
  <c r="AE39" i="3"/>
  <c r="AD39" i="3"/>
  <c r="AC39" i="3"/>
  <c r="AB39" i="3"/>
  <c r="AA39" i="3"/>
  <c r="Z39" i="3"/>
  <c r="Y39" i="3"/>
  <c r="X39" i="3"/>
  <c r="W39" i="3"/>
  <c r="V39" i="3"/>
  <c r="U39" i="3"/>
  <c r="T39" i="3"/>
  <c r="S39" i="3"/>
  <c r="R39" i="3"/>
  <c r="Q39" i="3"/>
  <c r="P39" i="3"/>
  <c r="O39" i="3"/>
  <c r="N39" i="3"/>
  <c r="M39" i="3"/>
  <c r="L39" i="3"/>
  <c r="K39" i="3"/>
  <c r="J39" i="3"/>
  <c r="I39" i="3"/>
  <c r="H39" i="3"/>
  <c r="G39" i="3"/>
  <c r="F39" i="3"/>
  <c r="E39" i="3"/>
  <c r="D39" i="3"/>
  <c r="AY38" i="3"/>
  <c r="AX38" i="3"/>
  <c r="AW38" i="3"/>
  <c r="AV38" i="3"/>
  <c r="AU38" i="3"/>
  <c r="AT38" i="3"/>
  <c r="AS38" i="3"/>
  <c r="AR38" i="3"/>
  <c r="AQ38" i="3"/>
  <c r="AP38" i="3"/>
  <c r="AO38" i="3"/>
  <c r="AN38" i="3"/>
  <c r="AM38" i="3"/>
  <c r="AL38" i="3"/>
  <c r="AK38" i="3"/>
  <c r="AJ38" i="3"/>
  <c r="AI38" i="3"/>
  <c r="AH38" i="3"/>
  <c r="AG38" i="3"/>
  <c r="AF38" i="3"/>
  <c r="AE38" i="3"/>
  <c r="AD38" i="3"/>
  <c r="AC38" i="3"/>
  <c r="AB38" i="3"/>
  <c r="AA38" i="3"/>
  <c r="Z38" i="3"/>
  <c r="Y38" i="3"/>
  <c r="X38" i="3"/>
  <c r="W38" i="3"/>
  <c r="V38" i="3"/>
  <c r="U38" i="3"/>
  <c r="T38" i="3"/>
  <c r="S38" i="3"/>
  <c r="R38" i="3"/>
  <c r="Q38" i="3"/>
  <c r="P38" i="3"/>
  <c r="O38" i="3"/>
  <c r="N38" i="3"/>
  <c r="M38" i="3"/>
  <c r="L38" i="3"/>
  <c r="K38" i="3"/>
  <c r="J38" i="3"/>
  <c r="I38" i="3"/>
  <c r="H38" i="3"/>
  <c r="G38" i="3"/>
  <c r="F38" i="3"/>
  <c r="E38" i="3"/>
  <c r="D38" i="3"/>
  <c r="AY37" i="3"/>
  <c r="AX37" i="3"/>
  <c r="AW37" i="3"/>
  <c r="AV37" i="3"/>
  <c r="AU37" i="3"/>
  <c r="AT37" i="3"/>
  <c r="AS37" i="3"/>
  <c r="AR37" i="3"/>
  <c r="AQ37" i="3"/>
  <c r="AP37" i="3"/>
  <c r="AO37" i="3"/>
  <c r="AN37" i="3"/>
  <c r="AM37" i="3"/>
  <c r="AL37" i="3"/>
  <c r="AK37" i="3"/>
  <c r="AJ37" i="3"/>
  <c r="AI37" i="3"/>
  <c r="AH37" i="3"/>
  <c r="AG37" i="3"/>
  <c r="AF37" i="3"/>
  <c r="AE37" i="3"/>
  <c r="AD37" i="3"/>
  <c r="AC37" i="3"/>
  <c r="AB37" i="3"/>
  <c r="AA37" i="3"/>
  <c r="Z37" i="3"/>
  <c r="Y37" i="3"/>
  <c r="X37" i="3"/>
  <c r="W37" i="3"/>
  <c r="V37" i="3"/>
  <c r="U37" i="3"/>
  <c r="T37" i="3"/>
  <c r="S37" i="3"/>
  <c r="R37" i="3"/>
  <c r="Q37" i="3"/>
  <c r="P37" i="3"/>
  <c r="O37" i="3"/>
  <c r="N37" i="3"/>
  <c r="M37" i="3"/>
  <c r="L37" i="3"/>
  <c r="K37" i="3"/>
  <c r="J37" i="3"/>
  <c r="I37" i="3"/>
  <c r="H37" i="3"/>
  <c r="G37" i="3"/>
  <c r="F37" i="3"/>
  <c r="E37" i="3"/>
  <c r="D37" i="3"/>
  <c r="AY36" i="3"/>
  <c r="AX36" i="3"/>
  <c r="AW36" i="3"/>
  <c r="AV36" i="3"/>
  <c r="AU36" i="3"/>
  <c r="AT36" i="3"/>
  <c r="AS36" i="3"/>
  <c r="AR36" i="3"/>
  <c r="AQ36" i="3"/>
  <c r="AP36" i="3"/>
  <c r="AO36" i="3"/>
  <c r="AN36" i="3"/>
  <c r="AM36" i="3"/>
  <c r="AL36" i="3"/>
  <c r="AK36" i="3"/>
  <c r="AJ36" i="3"/>
  <c r="AI36" i="3"/>
  <c r="AH36" i="3"/>
  <c r="AG36" i="3"/>
  <c r="AF36" i="3"/>
  <c r="AE36" i="3"/>
  <c r="AD36" i="3"/>
  <c r="AC36" i="3"/>
  <c r="AB36" i="3"/>
  <c r="AA36" i="3"/>
  <c r="Z36" i="3"/>
  <c r="Y36" i="3"/>
  <c r="X36" i="3"/>
  <c r="W36" i="3"/>
  <c r="V36" i="3"/>
  <c r="U36" i="3"/>
  <c r="T36" i="3"/>
  <c r="S36" i="3"/>
  <c r="R36" i="3"/>
  <c r="Q36" i="3"/>
  <c r="P36" i="3"/>
  <c r="O36" i="3"/>
  <c r="N36" i="3"/>
  <c r="M36" i="3"/>
  <c r="L36" i="3"/>
  <c r="K36" i="3"/>
  <c r="J36" i="3"/>
  <c r="I36" i="3"/>
  <c r="H36" i="3"/>
  <c r="G36" i="3"/>
  <c r="F36" i="3"/>
  <c r="E36" i="3"/>
  <c r="D36" i="3"/>
  <c r="AY35" i="3"/>
  <c r="AX35" i="3"/>
  <c r="AW35" i="3"/>
  <c r="AV35" i="3"/>
  <c r="AU35" i="3"/>
  <c r="AT35" i="3"/>
  <c r="AS35" i="3"/>
  <c r="AR35" i="3"/>
  <c r="AQ35" i="3"/>
  <c r="AP35" i="3"/>
  <c r="AO35" i="3"/>
  <c r="AN35" i="3"/>
  <c r="AM35" i="3"/>
  <c r="AL35" i="3"/>
  <c r="AK35" i="3"/>
  <c r="AJ35" i="3"/>
  <c r="AI35" i="3"/>
  <c r="AH35" i="3"/>
  <c r="AG35" i="3"/>
  <c r="AF35" i="3"/>
  <c r="AE35" i="3"/>
  <c r="AD35" i="3"/>
  <c r="AC35" i="3"/>
  <c r="AB35" i="3"/>
  <c r="AA35" i="3"/>
  <c r="Z35" i="3"/>
  <c r="Y35" i="3"/>
  <c r="X35" i="3"/>
  <c r="W35" i="3"/>
  <c r="V35" i="3"/>
  <c r="U35" i="3"/>
  <c r="T35" i="3"/>
  <c r="S35" i="3"/>
  <c r="R35" i="3"/>
  <c r="Q35" i="3"/>
  <c r="P35" i="3"/>
  <c r="O35" i="3"/>
  <c r="N35" i="3"/>
  <c r="M35" i="3"/>
  <c r="L35" i="3"/>
  <c r="K35" i="3"/>
  <c r="J35" i="3"/>
  <c r="I35" i="3"/>
  <c r="H35" i="3"/>
  <c r="G35" i="3"/>
  <c r="F35" i="3"/>
  <c r="E35" i="3"/>
  <c r="D35" i="3"/>
  <c r="AY34" i="3"/>
  <c r="AX34" i="3"/>
  <c r="AW34" i="3"/>
  <c r="AV34" i="3"/>
  <c r="AU34" i="3"/>
  <c r="AT34" i="3"/>
  <c r="AS34" i="3"/>
  <c r="AR34" i="3"/>
  <c r="AQ34" i="3"/>
  <c r="AP34" i="3"/>
  <c r="AO34" i="3"/>
  <c r="AN34" i="3"/>
  <c r="AM34" i="3"/>
  <c r="AL34" i="3"/>
  <c r="AK34" i="3"/>
  <c r="AJ34" i="3"/>
  <c r="AI34" i="3"/>
  <c r="AH34" i="3"/>
  <c r="AG34" i="3"/>
  <c r="AF34" i="3"/>
  <c r="AE34" i="3"/>
  <c r="AD34" i="3"/>
  <c r="AC34" i="3"/>
  <c r="AB34" i="3"/>
  <c r="AA34" i="3"/>
  <c r="Z34" i="3"/>
  <c r="Y34" i="3"/>
  <c r="X34" i="3"/>
  <c r="W34" i="3"/>
  <c r="V34" i="3"/>
  <c r="U34" i="3"/>
  <c r="T34" i="3"/>
  <c r="S34" i="3"/>
  <c r="R34" i="3"/>
  <c r="Q34" i="3"/>
  <c r="P34" i="3"/>
  <c r="O34" i="3"/>
  <c r="N34" i="3"/>
  <c r="M34" i="3"/>
  <c r="L34" i="3"/>
  <c r="K34" i="3"/>
  <c r="J34" i="3"/>
  <c r="I34" i="3"/>
  <c r="H34" i="3"/>
  <c r="G34" i="3"/>
  <c r="F34" i="3"/>
  <c r="E34" i="3"/>
  <c r="D34" i="3"/>
  <c r="AY33" i="3"/>
  <c r="AX33" i="3"/>
  <c r="AW33" i="3"/>
  <c r="AV33" i="3"/>
  <c r="AU33" i="3"/>
  <c r="AT33" i="3"/>
  <c r="AS33" i="3"/>
  <c r="AR33" i="3"/>
  <c r="AQ33" i="3"/>
  <c r="AP33" i="3"/>
  <c r="AO33" i="3"/>
  <c r="AN33" i="3"/>
  <c r="AM33" i="3"/>
  <c r="AL33" i="3"/>
  <c r="AK33" i="3"/>
  <c r="AJ33" i="3"/>
  <c r="AI33" i="3"/>
  <c r="AH33" i="3"/>
  <c r="AG33" i="3"/>
  <c r="AF33" i="3"/>
  <c r="AE33" i="3"/>
  <c r="AD33" i="3"/>
  <c r="AC33" i="3"/>
  <c r="AB33" i="3"/>
  <c r="AA33" i="3"/>
  <c r="Z33" i="3"/>
  <c r="Y33" i="3"/>
  <c r="X33" i="3"/>
  <c r="W33" i="3"/>
  <c r="V33" i="3"/>
  <c r="U33" i="3"/>
  <c r="T33" i="3"/>
  <c r="S33" i="3"/>
  <c r="R33" i="3"/>
  <c r="Q33" i="3"/>
  <c r="P33" i="3"/>
  <c r="O33" i="3"/>
  <c r="N33" i="3"/>
  <c r="M33" i="3"/>
  <c r="L33" i="3"/>
  <c r="K33" i="3"/>
  <c r="J33" i="3"/>
  <c r="I33" i="3"/>
  <c r="H33" i="3"/>
  <c r="G33" i="3"/>
  <c r="F33" i="3"/>
  <c r="E33" i="3"/>
  <c r="D33" i="3"/>
  <c r="AY32" i="3"/>
  <c r="AX32" i="3"/>
  <c r="AW32" i="3"/>
  <c r="AV32" i="3"/>
  <c r="AU32" i="3"/>
  <c r="AT32" i="3"/>
  <c r="AS32" i="3"/>
  <c r="AR32" i="3"/>
  <c r="AQ32" i="3"/>
  <c r="AP32" i="3"/>
  <c r="AO32" i="3"/>
  <c r="AN32" i="3"/>
  <c r="AM32" i="3"/>
  <c r="AL32" i="3"/>
  <c r="AK32" i="3"/>
  <c r="AJ32" i="3"/>
  <c r="AI32" i="3"/>
  <c r="AH32" i="3"/>
  <c r="AG32" i="3"/>
  <c r="AF32" i="3"/>
  <c r="AE32" i="3"/>
  <c r="AD32" i="3"/>
  <c r="AC32" i="3"/>
  <c r="AB32" i="3"/>
  <c r="AA32" i="3"/>
  <c r="Z32" i="3"/>
  <c r="Y32" i="3"/>
  <c r="X32" i="3"/>
  <c r="W32" i="3"/>
  <c r="V32" i="3"/>
  <c r="U32" i="3"/>
  <c r="T32" i="3"/>
  <c r="S32" i="3"/>
  <c r="R32" i="3"/>
  <c r="Q32" i="3"/>
  <c r="P32" i="3"/>
  <c r="O32" i="3"/>
  <c r="N32" i="3"/>
  <c r="M32" i="3"/>
  <c r="L32" i="3"/>
  <c r="K32" i="3"/>
  <c r="J32" i="3"/>
  <c r="I32" i="3"/>
  <c r="H32" i="3"/>
  <c r="G32" i="3"/>
  <c r="F32" i="3"/>
  <c r="E32" i="3"/>
  <c r="D32" i="3"/>
  <c r="AY31" i="3"/>
  <c r="AX31" i="3"/>
  <c r="AW31" i="3"/>
  <c r="AV31" i="3"/>
  <c r="AU31" i="3"/>
  <c r="AT31" i="3"/>
  <c r="AS31" i="3"/>
  <c r="AR31" i="3"/>
  <c r="AQ31" i="3"/>
  <c r="AP31" i="3"/>
  <c r="AO31" i="3"/>
  <c r="AN31" i="3"/>
  <c r="AM31" i="3"/>
  <c r="AL31" i="3"/>
  <c r="AK31" i="3"/>
  <c r="AJ31" i="3"/>
  <c r="AI31" i="3"/>
  <c r="AH31" i="3"/>
  <c r="AG31" i="3"/>
  <c r="AF31" i="3"/>
  <c r="AE31" i="3"/>
  <c r="AD31" i="3"/>
  <c r="AC31" i="3"/>
  <c r="AB31" i="3"/>
  <c r="AA31" i="3"/>
  <c r="Z31" i="3"/>
  <c r="Y31" i="3"/>
  <c r="X31" i="3"/>
  <c r="W31" i="3"/>
  <c r="V31" i="3"/>
  <c r="U31" i="3"/>
  <c r="T31" i="3"/>
  <c r="S31" i="3"/>
  <c r="R31" i="3"/>
  <c r="Q31" i="3"/>
  <c r="P31" i="3"/>
  <c r="O31" i="3"/>
  <c r="N31" i="3"/>
  <c r="M31" i="3"/>
  <c r="L31" i="3"/>
  <c r="K31" i="3"/>
  <c r="J31" i="3"/>
  <c r="I31" i="3"/>
  <c r="H31" i="3"/>
  <c r="G31" i="3"/>
  <c r="F31" i="3"/>
  <c r="E31" i="3"/>
  <c r="D31" i="3"/>
  <c r="AY30" i="3"/>
  <c r="AX30" i="3"/>
  <c r="AW30" i="3"/>
  <c r="AV30" i="3"/>
  <c r="AU30" i="3"/>
  <c r="AT30" i="3"/>
  <c r="AS30" i="3"/>
  <c r="AR30" i="3"/>
  <c r="AQ30" i="3"/>
  <c r="AP30" i="3"/>
  <c r="AO30" i="3"/>
  <c r="AN30" i="3"/>
  <c r="AM30" i="3"/>
  <c r="AL30" i="3"/>
  <c r="AK30" i="3"/>
  <c r="AJ30" i="3"/>
  <c r="AI30" i="3"/>
  <c r="AH30" i="3"/>
  <c r="AG30" i="3"/>
  <c r="AF30" i="3"/>
  <c r="AE30" i="3"/>
  <c r="AD30" i="3"/>
  <c r="AC30" i="3"/>
  <c r="AB30" i="3"/>
  <c r="AA30" i="3"/>
  <c r="Z30" i="3"/>
  <c r="Y30" i="3"/>
  <c r="X30" i="3"/>
  <c r="W30" i="3"/>
  <c r="V30" i="3"/>
  <c r="U30" i="3"/>
  <c r="T30" i="3"/>
  <c r="S30" i="3"/>
  <c r="R30" i="3"/>
  <c r="Q30" i="3"/>
  <c r="P30" i="3"/>
  <c r="O30" i="3"/>
  <c r="N30" i="3"/>
  <c r="M30" i="3"/>
  <c r="L30" i="3"/>
  <c r="K30" i="3"/>
  <c r="J30" i="3"/>
  <c r="I30" i="3"/>
  <c r="H30" i="3"/>
  <c r="G30" i="3"/>
  <c r="F30" i="3"/>
  <c r="E30" i="3"/>
  <c r="D30" i="3"/>
  <c r="AY29" i="3"/>
  <c r="AX29" i="3"/>
  <c r="AW29" i="3"/>
  <c r="AV29" i="3"/>
  <c r="AU29" i="3"/>
  <c r="AT29" i="3"/>
  <c r="AS29" i="3"/>
  <c r="AR29" i="3"/>
  <c r="AQ29" i="3"/>
  <c r="AP29" i="3"/>
  <c r="AO29" i="3"/>
  <c r="AN29" i="3"/>
  <c r="AM29" i="3"/>
  <c r="AL29" i="3"/>
  <c r="AK29" i="3"/>
  <c r="AJ29" i="3"/>
  <c r="AI29" i="3"/>
  <c r="AH29" i="3"/>
  <c r="AG29" i="3"/>
  <c r="AF29" i="3"/>
  <c r="AE29" i="3"/>
  <c r="AD29" i="3"/>
  <c r="AC29" i="3"/>
  <c r="AB29" i="3"/>
  <c r="AA29" i="3"/>
  <c r="Z29" i="3"/>
  <c r="Y29" i="3"/>
  <c r="X29" i="3"/>
  <c r="W29" i="3"/>
  <c r="V29" i="3"/>
  <c r="U29" i="3"/>
  <c r="T29" i="3"/>
  <c r="S29" i="3"/>
  <c r="R29" i="3"/>
  <c r="Q29" i="3"/>
  <c r="P29" i="3"/>
  <c r="O29" i="3"/>
  <c r="N29" i="3"/>
  <c r="M29" i="3"/>
  <c r="L29" i="3"/>
  <c r="K29" i="3"/>
  <c r="J29" i="3"/>
  <c r="I29" i="3"/>
  <c r="H29" i="3"/>
  <c r="G29" i="3"/>
  <c r="F29" i="3"/>
  <c r="E29" i="3"/>
  <c r="D29" i="3"/>
  <c r="AY28" i="3"/>
  <c r="AX28" i="3"/>
  <c r="AW28" i="3"/>
  <c r="AV28" i="3"/>
  <c r="AU28" i="3"/>
  <c r="AT28" i="3"/>
  <c r="AS28" i="3"/>
  <c r="AR28" i="3"/>
  <c r="AQ28" i="3"/>
  <c r="AP28" i="3"/>
  <c r="AO28" i="3"/>
  <c r="AN28" i="3"/>
  <c r="AM28" i="3"/>
  <c r="AL28" i="3"/>
  <c r="AK28" i="3"/>
  <c r="AJ28" i="3"/>
  <c r="AI28" i="3"/>
  <c r="AH28" i="3"/>
  <c r="AG28" i="3"/>
  <c r="AF28" i="3"/>
  <c r="AE28" i="3"/>
  <c r="AD28" i="3"/>
  <c r="AC28" i="3"/>
  <c r="AB28" i="3"/>
  <c r="AA28" i="3"/>
  <c r="Z28" i="3"/>
  <c r="Y28" i="3"/>
  <c r="X28" i="3"/>
  <c r="W28" i="3"/>
  <c r="V28" i="3"/>
  <c r="U28" i="3"/>
  <c r="T28" i="3"/>
  <c r="S28" i="3"/>
  <c r="R28" i="3"/>
  <c r="Q28" i="3"/>
  <c r="P28" i="3"/>
  <c r="O28" i="3"/>
  <c r="N28" i="3"/>
  <c r="M28" i="3"/>
  <c r="L28" i="3"/>
  <c r="K28" i="3"/>
  <c r="J28" i="3"/>
  <c r="I28" i="3"/>
  <c r="H28" i="3"/>
  <c r="G28" i="3"/>
  <c r="F28" i="3"/>
  <c r="E28" i="3"/>
  <c r="D28" i="3"/>
  <c r="AY27" i="3"/>
  <c r="AX27" i="3"/>
  <c r="AW27" i="3"/>
  <c r="AV27" i="3"/>
  <c r="AU27" i="3"/>
  <c r="AT27" i="3"/>
  <c r="AS27" i="3"/>
  <c r="AR27" i="3"/>
  <c r="AQ27" i="3"/>
  <c r="AP27" i="3"/>
  <c r="AO27" i="3"/>
  <c r="AN27" i="3"/>
  <c r="AM27" i="3"/>
  <c r="AL27" i="3"/>
  <c r="AK27" i="3"/>
  <c r="AJ27" i="3"/>
  <c r="AI27" i="3"/>
  <c r="AH27" i="3"/>
  <c r="AG27" i="3"/>
  <c r="AF27" i="3"/>
  <c r="AE27" i="3"/>
  <c r="AD27" i="3"/>
  <c r="AC27" i="3"/>
  <c r="AB27" i="3"/>
  <c r="AA27" i="3"/>
  <c r="Z27" i="3"/>
  <c r="Y27" i="3"/>
  <c r="X27" i="3"/>
  <c r="W27" i="3"/>
  <c r="V27" i="3"/>
  <c r="U27" i="3"/>
  <c r="T27" i="3"/>
  <c r="S27" i="3"/>
  <c r="R27" i="3"/>
  <c r="Q27" i="3"/>
  <c r="P27" i="3"/>
  <c r="O27" i="3"/>
  <c r="N27" i="3"/>
  <c r="M27" i="3"/>
  <c r="L27" i="3"/>
  <c r="K27" i="3"/>
  <c r="J27" i="3"/>
  <c r="I27" i="3"/>
  <c r="H27" i="3"/>
  <c r="G27" i="3"/>
  <c r="F27" i="3"/>
  <c r="E27" i="3"/>
  <c r="D27" i="3"/>
  <c r="AY26" i="3"/>
  <c r="AX26" i="3"/>
  <c r="AW26" i="3"/>
  <c r="AV26" i="3"/>
  <c r="AU26" i="3"/>
  <c r="AT26" i="3"/>
  <c r="AS26" i="3"/>
  <c r="AR26" i="3"/>
  <c r="AQ26" i="3"/>
  <c r="AP26" i="3"/>
  <c r="AO26" i="3"/>
  <c r="AN26" i="3"/>
  <c r="AM26" i="3"/>
  <c r="AL26" i="3"/>
  <c r="AK26" i="3"/>
  <c r="AJ26" i="3"/>
  <c r="AI26" i="3"/>
  <c r="AH26" i="3"/>
  <c r="AG26" i="3"/>
  <c r="AF26" i="3"/>
  <c r="AE26" i="3"/>
  <c r="AD26" i="3"/>
  <c r="AC26" i="3"/>
  <c r="AB26" i="3"/>
  <c r="AA26" i="3"/>
  <c r="Z26" i="3"/>
  <c r="Y26" i="3"/>
  <c r="X26" i="3"/>
  <c r="W26" i="3"/>
  <c r="V26" i="3"/>
  <c r="U26" i="3"/>
  <c r="T26" i="3"/>
  <c r="S26" i="3"/>
  <c r="R26" i="3"/>
  <c r="Q26" i="3"/>
  <c r="P26" i="3"/>
  <c r="O26" i="3"/>
  <c r="N26" i="3"/>
  <c r="M26" i="3"/>
  <c r="L26" i="3"/>
  <c r="K26" i="3"/>
  <c r="J26" i="3"/>
  <c r="I26" i="3"/>
  <c r="H26" i="3"/>
  <c r="G26" i="3"/>
  <c r="F26" i="3"/>
  <c r="E26" i="3"/>
  <c r="D26" i="3"/>
  <c r="AY25" i="3"/>
  <c r="AX25" i="3"/>
  <c r="AW25" i="3"/>
  <c r="AV25" i="3"/>
  <c r="AU25" i="3"/>
  <c r="AT25" i="3"/>
  <c r="AS25" i="3"/>
  <c r="AR25" i="3"/>
  <c r="AQ25" i="3"/>
  <c r="AP25" i="3"/>
  <c r="AO25" i="3"/>
  <c r="AN25" i="3"/>
  <c r="AM25" i="3"/>
  <c r="AL25" i="3"/>
  <c r="AK25" i="3"/>
  <c r="AJ25" i="3"/>
  <c r="AI25" i="3"/>
  <c r="AH25" i="3"/>
  <c r="AG25" i="3"/>
  <c r="AF25" i="3"/>
  <c r="AE25" i="3"/>
  <c r="AD25" i="3"/>
  <c r="AC25" i="3"/>
  <c r="AB25" i="3"/>
  <c r="AA25" i="3"/>
  <c r="Z25" i="3"/>
  <c r="Y25" i="3"/>
  <c r="X25" i="3"/>
  <c r="W25" i="3"/>
  <c r="V25" i="3"/>
  <c r="U25" i="3"/>
  <c r="T25" i="3"/>
  <c r="S25" i="3"/>
  <c r="R25" i="3"/>
  <c r="Q25" i="3"/>
  <c r="P25" i="3"/>
  <c r="O25" i="3"/>
  <c r="N25" i="3"/>
  <c r="M25" i="3"/>
  <c r="L25" i="3"/>
  <c r="K25" i="3"/>
  <c r="J25" i="3"/>
  <c r="I25" i="3"/>
  <c r="H25" i="3"/>
  <c r="G25" i="3"/>
  <c r="F25" i="3"/>
  <c r="E25" i="3"/>
  <c r="D25" i="3"/>
  <c r="AY24" i="3"/>
  <c r="AX24" i="3"/>
  <c r="AW24" i="3"/>
  <c r="AV24" i="3"/>
  <c r="AU24" i="3"/>
  <c r="AT24" i="3"/>
  <c r="AS24" i="3"/>
  <c r="AR24" i="3"/>
  <c r="AQ24" i="3"/>
  <c r="AP24" i="3"/>
  <c r="AO24" i="3"/>
  <c r="AN24" i="3"/>
  <c r="AM24" i="3"/>
  <c r="AL24" i="3"/>
  <c r="AK24" i="3"/>
  <c r="AJ24" i="3"/>
  <c r="AI24" i="3"/>
  <c r="AH24" i="3"/>
  <c r="AG24" i="3"/>
  <c r="AF24" i="3"/>
  <c r="AE24" i="3"/>
  <c r="AD24" i="3"/>
  <c r="AC24" i="3"/>
  <c r="AB24" i="3"/>
  <c r="AA24" i="3"/>
  <c r="Z24" i="3"/>
  <c r="Y24" i="3"/>
  <c r="X24" i="3"/>
  <c r="W24" i="3"/>
  <c r="V24" i="3"/>
  <c r="U24" i="3"/>
  <c r="T24" i="3"/>
  <c r="S24" i="3"/>
  <c r="R24" i="3"/>
  <c r="Q24" i="3"/>
  <c r="P24" i="3"/>
  <c r="O24" i="3"/>
  <c r="N24" i="3"/>
  <c r="M24" i="3"/>
  <c r="L24" i="3"/>
  <c r="K24" i="3"/>
  <c r="J24" i="3"/>
  <c r="I24" i="3"/>
  <c r="H24" i="3"/>
  <c r="G24" i="3"/>
  <c r="F24" i="3"/>
  <c r="E24" i="3"/>
  <c r="D24" i="3"/>
  <c r="AY23" i="3"/>
  <c r="AX23" i="3"/>
  <c r="AW23" i="3"/>
  <c r="AV23" i="3"/>
  <c r="AU23" i="3"/>
  <c r="AT23" i="3"/>
  <c r="AS23" i="3"/>
  <c r="AR23" i="3"/>
  <c r="AQ23" i="3"/>
  <c r="AP23" i="3"/>
  <c r="AO23" i="3"/>
  <c r="AN23" i="3"/>
  <c r="AM23" i="3"/>
  <c r="AL23" i="3"/>
  <c r="AK23" i="3"/>
  <c r="AJ23" i="3"/>
  <c r="AI23" i="3"/>
  <c r="AH23" i="3"/>
  <c r="AG23" i="3"/>
  <c r="AF23" i="3"/>
  <c r="AE23" i="3"/>
  <c r="AD23" i="3"/>
  <c r="AC23" i="3"/>
  <c r="AB23" i="3"/>
  <c r="AA23" i="3"/>
  <c r="Z23" i="3"/>
  <c r="Y23" i="3"/>
  <c r="X23" i="3"/>
  <c r="W23" i="3"/>
  <c r="V23" i="3"/>
  <c r="U23" i="3"/>
  <c r="T23" i="3"/>
  <c r="S23" i="3"/>
  <c r="R23" i="3"/>
  <c r="Q23" i="3"/>
  <c r="P23" i="3"/>
  <c r="O23" i="3"/>
  <c r="N23" i="3"/>
  <c r="M23" i="3"/>
  <c r="L23" i="3"/>
  <c r="K23" i="3"/>
  <c r="J23" i="3"/>
  <c r="I23" i="3"/>
  <c r="H23" i="3"/>
  <c r="G23" i="3"/>
  <c r="F23" i="3"/>
  <c r="E23" i="3"/>
  <c r="D23" i="3"/>
  <c r="AY22" i="3"/>
  <c r="AX22" i="3"/>
  <c r="AW22" i="3"/>
  <c r="AV22" i="3"/>
  <c r="AU22" i="3"/>
  <c r="AT22" i="3"/>
  <c r="AS22" i="3"/>
  <c r="AR22" i="3"/>
  <c r="AQ22" i="3"/>
  <c r="AP22" i="3"/>
  <c r="AO22" i="3"/>
  <c r="AN22" i="3"/>
  <c r="AM22" i="3"/>
  <c r="AL22" i="3"/>
  <c r="AK22" i="3"/>
  <c r="AJ22" i="3"/>
  <c r="AI22" i="3"/>
  <c r="AH22" i="3"/>
  <c r="AG22" i="3"/>
  <c r="AF22" i="3"/>
  <c r="AE22" i="3"/>
  <c r="AD22" i="3"/>
  <c r="AC22" i="3"/>
  <c r="AB22" i="3"/>
  <c r="AA22" i="3"/>
  <c r="Z22" i="3"/>
  <c r="Y22" i="3"/>
  <c r="X22" i="3"/>
  <c r="W22" i="3"/>
  <c r="V22" i="3"/>
  <c r="U22" i="3"/>
  <c r="T22" i="3"/>
  <c r="S22" i="3"/>
  <c r="R22" i="3"/>
  <c r="Q22" i="3"/>
  <c r="P22" i="3"/>
  <c r="O22" i="3"/>
  <c r="N22" i="3"/>
  <c r="M22" i="3"/>
  <c r="L22" i="3"/>
  <c r="K22" i="3"/>
  <c r="J22" i="3"/>
  <c r="I22" i="3"/>
  <c r="H22" i="3"/>
  <c r="G22" i="3"/>
  <c r="F22" i="3"/>
  <c r="E22" i="3"/>
  <c r="D22" i="3"/>
  <c r="AY21" i="3"/>
  <c r="AX21" i="3"/>
  <c r="AW21" i="3"/>
  <c r="AV21" i="3"/>
  <c r="AU21" i="3"/>
  <c r="AT21" i="3"/>
  <c r="AS21" i="3"/>
  <c r="AR21" i="3"/>
  <c r="AQ21" i="3"/>
  <c r="AP21" i="3"/>
  <c r="AO21" i="3"/>
  <c r="AN21" i="3"/>
  <c r="AM21" i="3"/>
  <c r="AL21" i="3"/>
  <c r="AK21" i="3"/>
  <c r="AJ21" i="3"/>
  <c r="AI21" i="3"/>
  <c r="AH21" i="3"/>
  <c r="AG21" i="3"/>
  <c r="AF21" i="3"/>
  <c r="AE21" i="3"/>
  <c r="AD21" i="3"/>
  <c r="AC21" i="3"/>
  <c r="AB21" i="3"/>
  <c r="AA21" i="3"/>
  <c r="Z21" i="3"/>
  <c r="Y21" i="3"/>
  <c r="X21" i="3"/>
  <c r="W21" i="3"/>
  <c r="V21" i="3"/>
  <c r="U21" i="3"/>
  <c r="T21" i="3"/>
  <c r="S21" i="3"/>
  <c r="R21" i="3"/>
  <c r="Q21" i="3"/>
  <c r="P21" i="3"/>
  <c r="O21" i="3"/>
  <c r="N21" i="3"/>
  <c r="M21" i="3"/>
  <c r="L21" i="3"/>
  <c r="K21" i="3"/>
  <c r="J21" i="3"/>
  <c r="I21" i="3"/>
  <c r="H21" i="3"/>
  <c r="G21" i="3"/>
  <c r="F21" i="3"/>
  <c r="E21" i="3"/>
  <c r="D21" i="3"/>
  <c r="AY20" i="3"/>
  <c r="AX20" i="3"/>
  <c r="AW20" i="3"/>
  <c r="AV20" i="3"/>
  <c r="AU20" i="3"/>
  <c r="AT20" i="3"/>
  <c r="AS20" i="3"/>
  <c r="AR20" i="3"/>
  <c r="AQ20" i="3"/>
  <c r="AP20" i="3"/>
  <c r="AO20" i="3"/>
  <c r="AN20" i="3"/>
  <c r="AM20" i="3"/>
  <c r="AL20" i="3"/>
  <c r="AK20" i="3"/>
  <c r="AJ20" i="3"/>
  <c r="AI20" i="3"/>
  <c r="AH20" i="3"/>
  <c r="AG20" i="3"/>
  <c r="AF20" i="3"/>
  <c r="AE20" i="3"/>
  <c r="AD20" i="3"/>
  <c r="AC20" i="3"/>
  <c r="AB20" i="3"/>
  <c r="AA20" i="3"/>
  <c r="Z20" i="3"/>
  <c r="Y20" i="3"/>
  <c r="X20" i="3"/>
  <c r="W20" i="3"/>
  <c r="V20" i="3"/>
  <c r="U20" i="3"/>
  <c r="T20" i="3"/>
  <c r="S20" i="3"/>
  <c r="R20" i="3"/>
  <c r="Q20" i="3"/>
  <c r="P20" i="3"/>
  <c r="O20" i="3"/>
  <c r="N20" i="3"/>
  <c r="M20" i="3"/>
  <c r="L20" i="3"/>
  <c r="K20" i="3"/>
  <c r="J20" i="3"/>
  <c r="I20" i="3"/>
  <c r="H20" i="3"/>
  <c r="G20" i="3"/>
  <c r="F20" i="3"/>
  <c r="E20" i="3"/>
  <c r="D20" i="3"/>
  <c r="AY19" i="3"/>
  <c r="AX19" i="3"/>
  <c r="AW19" i="3"/>
  <c r="AV19" i="3"/>
  <c r="AU19" i="3"/>
  <c r="AT19" i="3"/>
  <c r="AS19" i="3"/>
  <c r="AR19" i="3"/>
  <c r="AQ19" i="3"/>
  <c r="AP19" i="3"/>
  <c r="AO19" i="3"/>
  <c r="AN19" i="3"/>
  <c r="AM19" i="3"/>
  <c r="AL19" i="3"/>
  <c r="AK19" i="3"/>
  <c r="AJ19" i="3"/>
  <c r="AI19" i="3"/>
  <c r="AH19" i="3"/>
  <c r="AG19" i="3"/>
  <c r="AF19" i="3"/>
  <c r="AE19" i="3"/>
  <c r="AD19" i="3"/>
  <c r="AC19" i="3"/>
  <c r="AB19" i="3"/>
  <c r="AA19" i="3"/>
  <c r="Z19" i="3"/>
  <c r="Y19" i="3"/>
  <c r="X19" i="3"/>
  <c r="W19" i="3"/>
  <c r="V19" i="3"/>
  <c r="U19" i="3"/>
  <c r="T19" i="3"/>
  <c r="S19" i="3"/>
  <c r="R19" i="3"/>
  <c r="Q19" i="3"/>
  <c r="P19" i="3"/>
  <c r="O19" i="3"/>
  <c r="N19" i="3"/>
  <c r="M19" i="3"/>
  <c r="L19" i="3"/>
  <c r="K19" i="3"/>
  <c r="J19" i="3"/>
  <c r="I19" i="3"/>
  <c r="H19" i="3"/>
  <c r="G19" i="3"/>
  <c r="F19" i="3"/>
  <c r="E19" i="3"/>
  <c r="D19" i="3"/>
  <c r="AY18" i="3"/>
  <c r="AX18" i="3"/>
  <c r="AW18" i="3"/>
  <c r="AV18" i="3"/>
  <c r="AU18" i="3"/>
  <c r="AT18" i="3"/>
  <c r="AS18" i="3"/>
  <c r="AR18" i="3"/>
  <c r="AQ18" i="3"/>
  <c r="AP18" i="3"/>
  <c r="AO18" i="3"/>
  <c r="AN18" i="3"/>
  <c r="AM18" i="3"/>
  <c r="AL18" i="3"/>
  <c r="AK18" i="3"/>
  <c r="AJ18" i="3"/>
  <c r="AI18" i="3"/>
  <c r="AH18" i="3"/>
  <c r="AG18" i="3"/>
  <c r="AF18" i="3"/>
  <c r="AE18" i="3"/>
  <c r="AD18" i="3"/>
  <c r="AC18" i="3"/>
  <c r="AB18" i="3"/>
  <c r="AA18" i="3"/>
  <c r="Z18" i="3"/>
  <c r="Y18" i="3"/>
  <c r="X18" i="3"/>
  <c r="W18" i="3"/>
  <c r="V18" i="3"/>
  <c r="U18" i="3"/>
  <c r="T18" i="3"/>
  <c r="S18" i="3"/>
  <c r="R18" i="3"/>
  <c r="Q18" i="3"/>
  <c r="P18" i="3"/>
  <c r="O18" i="3"/>
  <c r="N18" i="3"/>
  <c r="M18" i="3"/>
  <c r="L18" i="3"/>
  <c r="K18" i="3"/>
  <c r="J18" i="3"/>
  <c r="I18" i="3"/>
  <c r="H18" i="3"/>
  <c r="G18" i="3"/>
  <c r="F18" i="3"/>
  <c r="E18" i="3"/>
  <c r="D18" i="3"/>
  <c r="AY17" i="3"/>
  <c r="AX17" i="3"/>
  <c r="AW17" i="3"/>
  <c r="AV17" i="3"/>
  <c r="AU17" i="3"/>
  <c r="AT17" i="3"/>
  <c r="AS17" i="3"/>
  <c r="AR17" i="3"/>
  <c r="AQ17" i="3"/>
  <c r="AP17" i="3"/>
  <c r="AO17" i="3"/>
  <c r="AN17" i="3"/>
  <c r="AM17" i="3"/>
  <c r="AL17" i="3"/>
  <c r="AK17" i="3"/>
  <c r="AJ17" i="3"/>
  <c r="AI17" i="3"/>
  <c r="AH17" i="3"/>
  <c r="AG17" i="3"/>
  <c r="AF17" i="3"/>
  <c r="AE17" i="3"/>
  <c r="AD17" i="3"/>
  <c r="AC17" i="3"/>
  <c r="AB17" i="3"/>
  <c r="AA17" i="3"/>
  <c r="Z17" i="3"/>
  <c r="Y17" i="3"/>
  <c r="X17" i="3"/>
  <c r="W17" i="3"/>
  <c r="V17" i="3"/>
  <c r="U17" i="3"/>
  <c r="T17" i="3"/>
  <c r="S17" i="3"/>
  <c r="R17" i="3"/>
  <c r="Q17" i="3"/>
  <c r="P17" i="3"/>
  <c r="O17" i="3"/>
  <c r="N17" i="3"/>
  <c r="M17" i="3"/>
  <c r="L17" i="3"/>
  <c r="K17" i="3"/>
  <c r="J17" i="3"/>
  <c r="I17" i="3"/>
  <c r="H17" i="3"/>
  <c r="G17" i="3"/>
  <c r="F17" i="3"/>
  <c r="E17" i="3"/>
  <c r="D17" i="3"/>
  <c r="AY16" i="3"/>
  <c r="AX16" i="3"/>
  <c r="AW16" i="3"/>
  <c r="AV16" i="3"/>
  <c r="AU16" i="3"/>
  <c r="AT16" i="3"/>
  <c r="AS16" i="3"/>
  <c r="AR16" i="3"/>
  <c r="AQ16" i="3"/>
  <c r="AP16" i="3"/>
  <c r="AO16" i="3"/>
  <c r="AN16" i="3"/>
  <c r="AM16" i="3"/>
  <c r="AL16" i="3"/>
  <c r="AK16" i="3"/>
  <c r="AJ16" i="3"/>
  <c r="AI16" i="3"/>
  <c r="AH16" i="3"/>
  <c r="AG16" i="3"/>
  <c r="AF16" i="3"/>
  <c r="AE16" i="3"/>
  <c r="AD16" i="3"/>
  <c r="AC16" i="3"/>
  <c r="AB16" i="3"/>
  <c r="AA16" i="3"/>
  <c r="Z16" i="3"/>
  <c r="Y16" i="3"/>
  <c r="X16" i="3"/>
  <c r="W16" i="3"/>
  <c r="V16" i="3"/>
  <c r="U16" i="3"/>
  <c r="T16" i="3"/>
  <c r="S16" i="3"/>
  <c r="R16" i="3"/>
  <c r="Q16" i="3"/>
  <c r="P16" i="3"/>
  <c r="O16" i="3"/>
  <c r="N16" i="3"/>
  <c r="M16" i="3"/>
  <c r="L16" i="3"/>
  <c r="K16" i="3"/>
  <c r="J16" i="3"/>
  <c r="I16" i="3"/>
  <c r="H16" i="3"/>
  <c r="G16" i="3"/>
  <c r="F16" i="3"/>
  <c r="E16" i="3"/>
  <c r="D16" i="3"/>
  <c r="AY15" i="3"/>
  <c r="AX15" i="3"/>
  <c r="AW15" i="3"/>
  <c r="AV15" i="3"/>
  <c r="AU15" i="3"/>
  <c r="AT15" i="3"/>
  <c r="AS15" i="3"/>
  <c r="AR15" i="3"/>
  <c r="AQ15" i="3"/>
  <c r="AP15" i="3"/>
  <c r="AO15" i="3"/>
  <c r="AN15" i="3"/>
  <c r="AM15" i="3"/>
  <c r="AL15" i="3"/>
  <c r="AK15" i="3"/>
  <c r="AJ15" i="3"/>
  <c r="AI15" i="3"/>
  <c r="AH15" i="3"/>
  <c r="AG15" i="3"/>
  <c r="AF15" i="3"/>
  <c r="AE15" i="3"/>
  <c r="AD15" i="3"/>
  <c r="AC15" i="3"/>
  <c r="AB15" i="3"/>
  <c r="AA15" i="3"/>
  <c r="Z15" i="3"/>
  <c r="Y15" i="3"/>
  <c r="X15" i="3"/>
  <c r="W15" i="3"/>
  <c r="V15" i="3"/>
  <c r="U15" i="3"/>
  <c r="T15" i="3"/>
  <c r="S15" i="3"/>
  <c r="R15" i="3"/>
  <c r="Q15" i="3"/>
  <c r="P15" i="3"/>
  <c r="O15" i="3"/>
  <c r="N15" i="3"/>
  <c r="M15" i="3"/>
  <c r="L15" i="3"/>
  <c r="K15" i="3"/>
  <c r="J15" i="3"/>
  <c r="I15" i="3"/>
  <c r="H15" i="3"/>
  <c r="G15" i="3"/>
  <c r="F15" i="3"/>
  <c r="E15" i="3"/>
  <c r="D15" i="3"/>
  <c r="AY14" i="3"/>
  <c r="AX14" i="3"/>
  <c r="AW14" i="3"/>
  <c r="AV14" i="3"/>
  <c r="AU14" i="3"/>
  <c r="AT14" i="3"/>
  <c r="AS14" i="3"/>
  <c r="AR14" i="3"/>
  <c r="AQ14" i="3"/>
  <c r="AP14" i="3"/>
  <c r="AO14" i="3"/>
  <c r="AN14" i="3"/>
  <c r="AM14" i="3"/>
  <c r="AL14" i="3"/>
  <c r="AK14" i="3"/>
  <c r="AJ14" i="3"/>
  <c r="AI14" i="3"/>
  <c r="AH14" i="3"/>
  <c r="AG14" i="3"/>
  <c r="AF14" i="3"/>
  <c r="AE14" i="3"/>
  <c r="AD14" i="3"/>
  <c r="AC14" i="3"/>
  <c r="AB14" i="3"/>
  <c r="AA14" i="3"/>
  <c r="Z14" i="3"/>
  <c r="Y14" i="3"/>
  <c r="X14" i="3"/>
  <c r="W14" i="3"/>
  <c r="V14" i="3"/>
  <c r="U14" i="3"/>
  <c r="T14" i="3"/>
  <c r="S14" i="3"/>
  <c r="R14" i="3"/>
  <c r="Q14" i="3"/>
  <c r="P14" i="3"/>
  <c r="O14" i="3"/>
  <c r="N14" i="3"/>
  <c r="M14" i="3"/>
  <c r="L14" i="3"/>
  <c r="K14" i="3"/>
  <c r="J14" i="3"/>
  <c r="I14" i="3"/>
  <c r="H14" i="3"/>
  <c r="G14" i="3"/>
  <c r="F14" i="3"/>
  <c r="E14" i="3"/>
  <c r="D14" i="3"/>
  <c r="AY13" i="3"/>
  <c r="AX13" i="3"/>
  <c r="AW13" i="3"/>
  <c r="AV13" i="3"/>
  <c r="AU13" i="3"/>
  <c r="AT13" i="3"/>
  <c r="AS13" i="3"/>
  <c r="AR13" i="3"/>
  <c r="AQ13" i="3"/>
  <c r="AP13" i="3"/>
  <c r="AO13" i="3"/>
  <c r="AN13" i="3"/>
  <c r="AM13" i="3"/>
  <c r="AL13" i="3"/>
  <c r="AK13" i="3"/>
  <c r="AJ13" i="3"/>
  <c r="AI13" i="3"/>
  <c r="AH13" i="3"/>
  <c r="AG13" i="3"/>
  <c r="AF13" i="3"/>
  <c r="AE13" i="3"/>
  <c r="AD13" i="3"/>
  <c r="AC13" i="3"/>
  <c r="AB13" i="3"/>
  <c r="AA13" i="3"/>
  <c r="Z13" i="3"/>
  <c r="Y13" i="3"/>
  <c r="X13" i="3"/>
  <c r="W13" i="3"/>
  <c r="V13" i="3"/>
  <c r="U13" i="3"/>
  <c r="T13" i="3"/>
  <c r="S13" i="3"/>
  <c r="R13" i="3"/>
  <c r="Q13" i="3"/>
  <c r="P13" i="3"/>
  <c r="O13" i="3"/>
  <c r="N13" i="3"/>
  <c r="M13" i="3"/>
  <c r="L13" i="3"/>
  <c r="K13" i="3"/>
  <c r="J13" i="3"/>
  <c r="I13" i="3"/>
  <c r="H13" i="3"/>
  <c r="G13" i="3"/>
  <c r="F13" i="3"/>
  <c r="E13" i="3"/>
  <c r="D13" i="3"/>
  <c r="AY12" i="3"/>
  <c r="AX12" i="3"/>
  <c r="AW12" i="3"/>
  <c r="AV12" i="3"/>
  <c r="AU12" i="3"/>
  <c r="AT12" i="3"/>
  <c r="AS12" i="3"/>
  <c r="AR12" i="3"/>
  <c r="AQ12" i="3"/>
  <c r="AP12" i="3"/>
  <c r="AO12" i="3"/>
  <c r="AN12" i="3"/>
  <c r="AM12" i="3"/>
  <c r="AL12" i="3"/>
  <c r="AK12" i="3"/>
  <c r="AJ12" i="3"/>
  <c r="AI12" i="3"/>
  <c r="AH12" i="3"/>
  <c r="AG12" i="3"/>
  <c r="AF12" i="3"/>
  <c r="AE12" i="3"/>
  <c r="AD12" i="3"/>
  <c r="AC12" i="3"/>
  <c r="AB12" i="3"/>
  <c r="AA12" i="3"/>
  <c r="Z12" i="3"/>
  <c r="Y12" i="3"/>
  <c r="X12" i="3"/>
  <c r="W12" i="3"/>
  <c r="V12" i="3"/>
  <c r="U12" i="3"/>
  <c r="T12" i="3"/>
  <c r="S12" i="3"/>
  <c r="R12" i="3"/>
  <c r="Q12" i="3"/>
  <c r="P12" i="3"/>
  <c r="O12" i="3"/>
  <c r="N12" i="3"/>
  <c r="M12" i="3"/>
  <c r="L12" i="3"/>
  <c r="K12" i="3"/>
  <c r="J12" i="3"/>
  <c r="I12" i="3"/>
  <c r="H12" i="3"/>
  <c r="G12" i="3"/>
  <c r="F12" i="3"/>
  <c r="E12" i="3"/>
  <c r="D12" i="3"/>
  <c r="AY11" i="3"/>
  <c r="AX11" i="3"/>
  <c r="AW11" i="3"/>
  <c r="AV11" i="3"/>
  <c r="AU11" i="3"/>
  <c r="AT11" i="3"/>
  <c r="AS11" i="3"/>
  <c r="AR11" i="3"/>
  <c r="AQ11" i="3"/>
  <c r="AP11" i="3"/>
  <c r="AO11" i="3"/>
  <c r="AN11" i="3"/>
  <c r="AM11" i="3"/>
  <c r="AL11" i="3"/>
  <c r="AK11" i="3"/>
  <c r="AJ11" i="3"/>
  <c r="AI11" i="3"/>
  <c r="AH11" i="3"/>
  <c r="AG11" i="3"/>
  <c r="AF11" i="3"/>
  <c r="AE11" i="3"/>
  <c r="AD11" i="3"/>
  <c r="AC11" i="3"/>
  <c r="AB11" i="3"/>
  <c r="AA11" i="3"/>
  <c r="Z11" i="3"/>
  <c r="Y11" i="3"/>
  <c r="X11" i="3"/>
  <c r="W11" i="3"/>
  <c r="V11" i="3"/>
  <c r="U11" i="3"/>
  <c r="T11" i="3"/>
  <c r="S11" i="3"/>
  <c r="R11" i="3"/>
  <c r="Q11" i="3"/>
  <c r="P11" i="3"/>
  <c r="O11" i="3"/>
  <c r="N11" i="3"/>
  <c r="M11" i="3"/>
  <c r="L11" i="3"/>
  <c r="K11" i="3"/>
  <c r="J11" i="3"/>
  <c r="I11" i="3"/>
  <c r="H11" i="3"/>
  <c r="G11" i="3"/>
  <c r="F11" i="3"/>
  <c r="E11" i="3"/>
  <c r="D11" i="3"/>
  <c r="AY10" i="3"/>
  <c r="AX10" i="3"/>
  <c r="AW10" i="3"/>
  <c r="AV10" i="3"/>
  <c r="AU10" i="3"/>
  <c r="AT10" i="3"/>
  <c r="AS10" i="3"/>
  <c r="AR10" i="3"/>
  <c r="AQ10" i="3"/>
  <c r="AP10" i="3"/>
  <c r="AO10" i="3"/>
  <c r="AN10" i="3"/>
  <c r="AM10" i="3"/>
  <c r="AL10" i="3"/>
  <c r="AK10" i="3"/>
  <c r="AJ10" i="3"/>
  <c r="AI10" i="3"/>
  <c r="AH10" i="3"/>
  <c r="AG10" i="3"/>
  <c r="AF10" i="3"/>
  <c r="AE10" i="3"/>
  <c r="AD10" i="3"/>
  <c r="AC10" i="3"/>
  <c r="AB10" i="3"/>
  <c r="AA10" i="3"/>
  <c r="Z10" i="3"/>
  <c r="Y10" i="3"/>
  <c r="X10" i="3"/>
  <c r="W10" i="3"/>
  <c r="V10" i="3"/>
  <c r="U10" i="3"/>
  <c r="T10" i="3"/>
  <c r="S10" i="3"/>
  <c r="R10" i="3"/>
  <c r="Q10" i="3"/>
  <c r="P10" i="3"/>
  <c r="O10" i="3"/>
  <c r="N10" i="3"/>
  <c r="M10" i="3"/>
  <c r="L10" i="3"/>
  <c r="K10" i="3"/>
  <c r="J10" i="3"/>
  <c r="I10" i="3"/>
  <c r="H10" i="3"/>
  <c r="G10" i="3"/>
  <c r="F10" i="3"/>
  <c r="E10" i="3"/>
  <c r="D10" i="3"/>
  <c r="AY9" i="3"/>
  <c r="AX9" i="3"/>
  <c r="AW9" i="3"/>
  <c r="AV9" i="3"/>
  <c r="AU9" i="3"/>
  <c r="AT9" i="3"/>
  <c r="AS9" i="3"/>
  <c r="AR9" i="3"/>
  <c r="AQ9" i="3"/>
  <c r="AP9" i="3"/>
  <c r="AO9" i="3"/>
  <c r="AN9" i="3"/>
  <c r="AM9" i="3"/>
  <c r="AL9" i="3"/>
  <c r="AK9" i="3"/>
  <c r="AJ9" i="3"/>
  <c r="AI9" i="3"/>
  <c r="AH9" i="3"/>
  <c r="AG9" i="3"/>
  <c r="AF9" i="3"/>
  <c r="AE9" i="3"/>
  <c r="AD9" i="3"/>
  <c r="AC9" i="3"/>
  <c r="AB9" i="3"/>
  <c r="AA9" i="3"/>
  <c r="Z9" i="3"/>
  <c r="Y9" i="3"/>
  <c r="X9" i="3"/>
  <c r="W9" i="3"/>
  <c r="V9" i="3"/>
  <c r="U9" i="3"/>
  <c r="T9" i="3"/>
  <c r="S9" i="3"/>
  <c r="R9" i="3"/>
  <c r="Q9" i="3"/>
  <c r="P9" i="3"/>
  <c r="O9" i="3"/>
  <c r="N9" i="3"/>
  <c r="M9" i="3"/>
  <c r="L9" i="3"/>
  <c r="K9" i="3"/>
  <c r="J9" i="3"/>
  <c r="I9" i="3"/>
  <c r="H9" i="3"/>
  <c r="G9" i="3"/>
  <c r="F9" i="3"/>
  <c r="E9" i="3"/>
  <c r="D9" i="3"/>
  <c r="AY8" i="3"/>
  <c r="AX8" i="3"/>
  <c r="AW8" i="3"/>
  <c r="AV8" i="3"/>
  <c r="AU8" i="3"/>
  <c r="AT8" i="3"/>
  <c r="AS8" i="3"/>
  <c r="AR8" i="3"/>
  <c r="AQ8" i="3"/>
  <c r="AP8" i="3"/>
  <c r="AO8" i="3"/>
  <c r="AN8" i="3"/>
  <c r="AM8" i="3"/>
  <c r="AL8" i="3"/>
  <c r="AK8" i="3"/>
  <c r="AJ8" i="3"/>
  <c r="AI8" i="3"/>
  <c r="AH8" i="3"/>
  <c r="AG8" i="3"/>
  <c r="AF8" i="3"/>
  <c r="AE8" i="3"/>
  <c r="AD8" i="3"/>
  <c r="AC8" i="3"/>
  <c r="AB8" i="3"/>
  <c r="AA8" i="3"/>
  <c r="Z8" i="3"/>
  <c r="Y8" i="3"/>
  <c r="X8" i="3"/>
  <c r="W8" i="3"/>
  <c r="V8" i="3"/>
  <c r="U8" i="3"/>
  <c r="T8" i="3"/>
  <c r="S8" i="3"/>
  <c r="R8" i="3"/>
  <c r="Q8" i="3"/>
  <c r="P8" i="3"/>
  <c r="O8" i="3"/>
  <c r="N8" i="3"/>
  <c r="M8" i="3"/>
  <c r="L8" i="3"/>
  <c r="K8" i="3"/>
  <c r="J8" i="3"/>
  <c r="I8" i="3"/>
  <c r="H8" i="3"/>
  <c r="G8" i="3"/>
  <c r="F8" i="3"/>
  <c r="E8" i="3"/>
  <c r="D8" i="3"/>
  <c r="AY7" i="3"/>
  <c r="AX7" i="3"/>
  <c r="AW7" i="3"/>
  <c r="AV7" i="3"/>
  <c r="AU7" i="3"/>
  <c r="AT7" i="3"/>
  <c r="AS7" i="3"/>
  <c r="AR7" i="3"/>
  <c r="AQ7" i="3"/>
  <c r="AP7" i="3"/>
  <c r="AO7" i="3"/>
  <c r="AN7" i="3"/>
  <c r="AM7" i="3"/>
  <c r="AL7" i="3"/>
  <c r="AK7" i="3"/>
  <c r="AJ7" i="3"/>
  <c r="AI7" i="3"/>
  <c r="AH7" i="3"/>
  <c r="AG7" i="3"/>
  <c r="AF7" i="3"/>
  <c r="AE7" i="3"/>
  <c r="AD7" i="3"/>
  <c r="AC7" i="3"/>
  <c r="AB7" i="3"/>
  <c r="AA7" i="3"/>
  <c r="Z7" i="3"/>
  <c r="Y7" i="3"/>
  <c r="X7" i="3"/>
  <c r="W7" i="3"/>
  <c r="V7" i="3"/>
  <c r="U7" i="3"/>
  <c r="T7" i="3"/>
  <c r="S7" i="3"/>
  <c r="R7" i="3"/>
  <c r="Q7" i="3"/>
  <c r="P7" i="3"/>
  <c r="O7" i="3"/>
  <c r="N7" i="3"/>
  <c r="M7" i="3"/>
  <c r="L7" i="3"/>
  <c r="K7" i="3"/>
  <c r="J7" i="3"/>
  <c r="I7" i="3"/>
  <c r="H7" i="3"/>
  <c r="G7" i="3"/>
  <c r="F7" i="3"/>
  <c r="E7" i="3"/>
  <c r="D7" i="3"/>
  <c r="AY6" i="3"/>
  <c r="AX6" i="3"/>
  <c r="AW6" i="3"/>
  <c r="AV6" i="3"/>
  <c r="AU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E6" i="3"/>
  <c r="D6" i="3"/>
  <c r="AY5" i="3"/>
  <c r="AX5" i="3"/>
  <c r="AW5" i="3"/>
  <c r="AV5" i="3"/>
  <c r="AU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E5" i="3"/>
  <c r="D5" i="3"/>
  <c r="AY4" i="3"/>
  <c r="AX4" i="3"/>
  <c r="AW4" i="3"/>
  <c r="AV4" i="3"/>
  <c r="AU4" i="3"/>
  <c r="AT4" i="3"/>
  <c r="AS4" i="3"/>
  <c r="AR4" i="3"/>
  <c r="AQ4" i="3"/>
  <c r="AP4" i="3"/>
  <c r="AO4" i="3"/>
  <c r="AN4" i="3"/>
  <c r="AM4" i="3"/>
  <c r="AL4" i="3"/>
  <c r="AK4" i="3"/>
  <c r="AJ4" i="3"/>
  <c r="AI4" i="3"/>
  <c r="AH4" i="3"/>
  <c r="AG4" i="3"/>
  <c r="AF4" i="3"/>
  <c r="AE4" i="3"/>
  <c r="AD4" i="3"/>
  <c r="AC4" i="3"/>
  <c r="AB4" i="3"/>
  <c r="AA4" i="3"/>
  <c r="Z4" i="3"/>
  <c r="Y4" i="3"/>
  <c r="X4" i="3"/>
  <c r="W4" i="3"/>
  <c r="V4" i="3"/>
  <c r="U4" i="3"/>
  <c r="T4" i="3"/>
  <c r="S4" i="3"/>
  <c r="R4" i="3"/>
  <c r="Q4" i="3"/>
  <c r="P4" i="3"/>
  <c r="O4" i="3"/>
  <c r="N4" i="3"/>
  <c r="M4" i="3"/>
  <c r="L4" i="3"/>
  <c r="K4" i="3"/>
  <c r="J4" i="3"/>
  <c r="I4" i="3"/>
  <c r="H4" i="3"/>
  <c r="G4" i="3"/>
  <c r="F4" i="3"/>
  <c r="E4" i="3"/>
  <c r="D4" i="3"/>
  <c r="C104" i="3"/>
  <c r="C103" i="3"/>
  <c r="C102" i="3"/>
  <c r="C101" i="3"/>
  <c r="C100" i="3"/>
  <c r="C99" i="3"/>
  <c r="C98" i="3"/>
  <c r="C97" i="3"/>
  <c r="C96" i="3"/>
  <c r="C95" i="3"/>
  <c r="C94" i="3"/>
  <c r="C93" i="3"/>
  <c r="C92" i="3"/>
  <c r="C91" i="3"/>
  <c r="C90" i="3"/>
  <c r="C89" i="3"/>
  <c r="C88" i="3"/>
  <c r="C87" i="3"/>
  <c r="C86" i="3"/>
  <c r="C85" i="3"/>
  <c r="C84" i="3"/>
  <c r="C83" i="3"/>
  <c r="C82" i="3"/>
  <c r="C81" i="3"/>
  <c r="C80" i="3"/>
  <c r="C79" i="3"/>
  <c r="C78" i="3"/>
  <c r="C77" i="3"/>
  <c r="C76" i="3"/>
  <c r="C75" i="3"/>
  <c r="C74" i="3"/>
  <c r="C73" i="3"/>
  <c r="C72" i="3"/>
  <c r="C71" i="3"/>
  <c r="C70" i="3"/>
  <c r="C69" i="3"/>
  <c r="C68" i="3"/>
  <c r="C67" i="3"/>
  <c r="C66" i="3"/>
  <c r="C65" i="3"/>
  <c r="C64" i="3"/>
  <c r="C63" i="3"/>
  <c r="C62" i="3"/>
  <c r="C61" i="3"/>
  <c r="C60" i="3"/>
  <c r="C59" i="3"/>
  <c r="C58" i="3"/>
  <c r="C57" i="3"/>
  <c r="C56" i="3"/>
  <c r="C55" i="3"/>
  <c r="C54" i="3"/>
  <c r="C53" i="3"/>
  <c r="C52" i="3"/>
  <c r="C51" i="3"/>
  <c r="C50" i="3"/>
  <c r="C49" i="3"/>
  <c r="C48" i="3"/>
  <c r="C47" i="3"/>
  <c r="C46" i="3"/>
  <c r="C45" i="3"/>
  <c r="C44" i="3"/>
  <c r="C43" i="3"/>
  <c r="C42" i="3"/>
  <c r="C41" i="3"/>
  <c r="C40" i="3"/>
  <c r="C39" i="3"/>
  <c r="C38" i="3"/>
  <c r="C37" i="3"/>
  <c r="C36" i="3"/>
  <c r="C35" i="3"/>
  <c r="C34" i="3"/>
  <c r="C33" i="3"/>
  <c r="C32" i="3"/>
  <c r="C31" i="3"/>
  <c r="C30" i="3"/>
  <c r="C29" i="3"/>
  <c r="C28" i="3"/>
  <c r="C27" i="3"/>
  <c r="C26" i="3"/>
  <c r="C25" i="3"/>
  <c r="C24" i="3"/>
  <c r="C23" i="3"/>
  <c r="C22" i="3"/>
  <c r="C21" i="3"/>
  <c r="C20" i="3"/>
  <c r="C19" i="3"/>
  <c r="C18" i="3"/>
  <c r="C17" i="3"/>
  <c r="C16" i="3"/>
  <c r="C15" i="3"/>
  <c r="C14" i="3"/>
  <c r="C13" i="3"/>
  <c r="C12" i="3"/>
  <c r="C11" i="3"/>
  <c r="C10" i="3"/>
  <c r="C9" i="3"/>
  <c r="C8" i="3"/>
  <c r="C7" i="3"/>
  <c r="C6" i="3"/>
  <c r="C5" i="3"/>
  <c r="C4" i="3"/>
  <c r="BD57" i="5"/>
  <c r="BE57" i="5"/>
  <c r="BF57" i="5"/>
  <c r="BG57" i="5"/>
  <c r="BH57" i="5"/>
  <c r="BI57" i="5"/>
  <c r="BJ57" i="5"/>
  <c r="BK57" i="5"/>
  <c r="BL57" i="5"/>
  <c r="BM57" i="5"/>
  <c r="BN57" i="5"/>
  <c r="BO57" i="5"/>
  <c r="BP57" i="5"/>
  <c r="BQ57" i="5"/>
  <c r="BR57" i="5"/>
  <c r="BS57" i="5"/>
  <c r="BT57" i="5"/>
  <c r="BU57" i="5"/>
  <c r="BV57" i="5"/>
  <c r="BW57" i="5"/>
  <c r="BX57" i="5"/>
  <c r="BY57" i="5"/>
  <c r="BZ57" i="5"/>
  <c r="CA57" i="5"/>
  <c r="BD80" i="5"/>
  <c r="BE80" i="5"/>
  <c r="BF80" i="5"/>
  <c r="BG80" i="5"/>
  <c r="BH80" i="5"/>
  <c r="BI80" i="5"/>
  <c r="BJ80" i="5"/>
  <c r="BK80" i="5"/>
  <c r="BL80" i="5"/>
  <c r="BM80" i="5"/>
  <c r="BN80" i="5"/>
  <c r="BO80" i="5"/>
  <c r="BP80" i="5"/>
  <c r="BQ80" i="5"/>
  <c r="BR80" i="5"/>
  <c r="BS80" i="5"/>
  <c r="BT80" i="5"/>
  <c r="BU80" i="5"/>
  <c r="BV80" i="5"/>
  <c r="BW80" i="5"/>
  <c r="BX80" i="5"/>
  <c r="BY80" i="5"/>
  <c r="BZ80" i="5"/>
  <c r="EU34" i="5" l="1"/>
  <c r="EY34" i="5"/>
  <c r="FC34" i="5"/>
  <c r="FG34" i="5"/>
  <c r="FK34" i="5"/>
  <c r="FS34" i="5"/>
  <c r="FW34" i="5"/>
  <c r="GI34" i="5"/>
  <c r="GR34" i="5"/>
  <c r="GV34" i="5"/>
  <c r="HL34" i="5"/>
  <c r="HP34" i="5"/>
  <c r="HT34" i="5"/>
  <c r="IJ34" i="5"/>
  <c r="IL34" i="5"/>
  <c r="ER34" i="5"/>
  <c r="EZ34" i="5"/>
  <c r="FD34" i="5"/>
  <c r="FH34" i="5"/>
  <c r="FL34" i="5"/>
  <c r="FP34" i="5"/>
  <c r="FT34" i="5"/>
  <c r="GB34" i="5"/>
  <c r="GF34" i="5"/>
  <c r="IG34" i="5"/>
  <c r="GT34" i="5"/>
  <c r="GX34" i="5"/>
  <c r="HN34" i="5"/>
  <c r="HR34" i="5"/>
  <c r="HV34" i="5"/>
  <c r="FJ34" i="5"/>
  <c r="HA34" i="5"/>
  <c r="EW34" i="5"/>
  <c r="FN34" i="5"/>
  <c r="FO34" i="5"/>
  <c r="HE34" i="5"/>
  <c r="HY34" i="5"/>
  <c r="FF34" i="5"/>
  <c r="FX34" i="5"/>
  <c r="HI34" i="5"/>
  <c r="IC34" i="5"/>
  <c r="GK34" i="5"/>
  <c r="FB34" i="5"/>
  <c r="FR34" i="5"/>
  <c r="GS34" i="5"/>
  <c r="GW34" i="5"/>
  <c r="HU34" i="5"/>
  <c r="EO34" i="5"/>
  <c r="ES34" i="5"/>
  <c r="FY34" i="5"/>
  <c r="GC34" i="5"/>
  <c r="GG34" i="5"/>
  <c r="HB34" i="5"/>
  <c r="HF34" i="5"/>
  <c r="HJ34" i="5"/>
  <c r="HZ34" i="5"/>
  <c r="ID34" i="5"/>
  <c r="IH34" i="5"/>
  <c r="EP34" i="5"/>
  <c r="ET34" i="5"/>
  <c r="EX34" i="5"/>
  <c r="FV34" i="5"/>
  <c r="FZ34" i="5"/>
  <c r="GD34" i="5"/>
  <c r="GH34" i="5"/>
  <c r="GQ34" i="5"/>
  <c r="GU34" i="5"/>
  <c r="GY34" i="5"/>
  <c r="HC34" i="5"/>
  <c r="HG34" i="5"/>
  <c r="HK34" i="5"/>
  <c r="HO34" i="5"/>
  <c r="HS34" i="5"/>
  <c r="HW34" i="5"/>
  <c r="IA34" i="5"/>
  <c r="IE34" i="5"/>
  <c r="II34" i="5"/>
  <c r="IM34" i="5"/>
  <c r="EQ34" i="5"/>
  <c r="GA34" i="5"/>
  <c r="GE34" i="5"/>
  <c r="GZ34" i="5"/>
  <c r="HD34" i="5"/>
  <c r="HH34" i="5"/>
  <c r="HX34" i="5"/>
  <c r="IB34" i="5"/>
  <c r="IF34" i="5"/>
  <c r="EV34" i="5"/>
  <c r="GJ34" i="5"/>
  <c r="HM34" i="5"/>
  <c r="HQ34" i="5"/>
  <c r="IK34" i="5"/>
  <c r="FA34" i="5"/>
  <c r="FE34" i="5"/>
  <c r="FI34" i="5"/>
  <c r="FM34" i="5"/>
  <c r="FQ34" i="5"/>
  <c r="FU34" i="5"/>
  <c r="K3" i="6" l="1"/>
  <c r="BJ137" i="5"/>
  <c r="BK137" i="5"/>
  <c r="BL137" i="5"/>
  <c r="BM137" i="5"/>
  <c r="BN137" i="5"/>
  <c r="BO137" i="5"/>
  <c r="BP137" i="5"/>
  <c r="BQ137" i="5"/>
  <c r="BR137" i="5"/>
  <c r="BS137" i="5"/>
  <c r="BT137" i="5"/>
  <c r="BU137" i="5"/>
  <c r="BV137" i="5"/>
  <c r="BW137" i="5"/>
  <c r="BX137" i="5"/>
  <c r="BY137" i="5"/>
  <c r="BZ137" i="5"/>
  <c r="CA137" i="5"/>
  <c r="CB137" i="5"/>
  <c r="CC137" i="5"/>
  <c r="CD137" i="5"/>
  <c r="CE137" i="5"/>
  <c r="CF137" i="5"/>
  <c r="CG137" i="5"/>
  <c r="CH137" i="5"/>
  <c r="CI137" i="5"/>
  <c r="CJ137" i="5"/>
  <c r="CK137" i="5"/>
  <c r="CL137" i="5"/>
  <c r="CM137" i="5"/>
  <c r="CN137" i="5"/>
  <c r="CO137" i="5"/>
  <c r="CP137" i="5"/>
  <c r="CQ137" i="5"/>
  <c r="CR137" i="5"/>
  <c r="CS137" i="5"/>
  <c r="CT137" i="5"/>
  <c r="CU137" i="5"/>
  <c r="CV137" i="5"/>
  <c r="CW137" i="5"/>
  <c r="CX137" i="5"/>
  <c r="CY137" i="5"/>
  <c r="CZ137" i="5"/>
  <c r="DA137" i="5"/>
  <c r="DB137" i="5"/>
  <c r="DC137" i="5"/>
  <c r="DD137" i="5"/>
  <c r="BJ138" i="5"/>
  <c r="BK138" i="5"/>
  <c r="BL138" i="5"/>
  <c r="BM138" i="5"/>
  <c r="BN138" i="5"/>
  <c r="BO138" i="5"/>
  <c r="BP138" i="5"/>
  <c r="BQ138" i="5"/>
  <c r="BR138" i="5"/>
  <c r="BS138" i="5"/>
  <c r="BT138" i="5"/>
  <c r="BU138" i="5"/>
  <c r="BV138" i="5"/>
  <c r="BW138" i="5"/>
  <c r="BX138" i="5"/>
  <c r="BY138" i="5"/>
  <c r="BZ138" i="5"/>
  <c r="CA138" i="5"/>
  <c r="CB138" i="5"/>
  <c r="CC138" i="5"/>
  <c r="CD138" i="5"/>
  <c r="CE138" i="5"/>
  <c r="CF138" i="5"/>
  <c r="CG138" i="5"/>
  <c r="CH138" i="5"/>
  <c r="CI138" i="5"/>
  <c r="CJ138" i="5"/>
  <c r="CK138" i="5"/>
  <c r="CL138" i="5"/>
  <c r="CM138" i="5"/>
  <c r="CN138" i="5"/>
  <c r="CO138" i="5"/>
  <c r="CP138" i="5"/>
  <c r="CQ138" i="5"/>
  <c r="CR138" i="5"/>
  <c r="CS138" i="5"/>
  <c r="CT138" i="5"/>
  <c r="CU138" i="5"/>
  <c r="CV138" i="5"/>
  <c r="CW138" i="5"/>
  <c r="CX138" i="5"/>
  <c r="CY138" i="5"/>
  <c r="CZ138" i="5"/>
  <c r="DA138" i="5"/>
  <c r="DB138" i="5"/>
  <c r="DC138" i="5"/>
  <c r="DD138" i="5"/>
  <c r="BJ139" i="5"/>
  <c r="BK139" i="5"/>
  <c r="BL139" i="5"/>
  <c r="BM139" i="5"/>
  <c r="BN139" i="5"/>
  <c r="BO139" i="5"/>
  <c r="BP139" i="5"/>
  <c r="BQ139" i="5"/>
  <c r="BR139" i="5"/>
  <c r="BS139" i="5"/>
  <c r="BT139" i="5"/>
  <c r="BU139" i="5"/>
  <c r="BV139" i="5"/>
  <c r="BW139" i="5"/>
  <c r="BX139" i="5"/>
  <c r="BY139" i="5"/>
  <c r="BZ139" i="5"/>
  <c r="CA139" i="5"/>
  <c r="CB139" i="5"/>
  <c r="CC139" i="5"/>
  <c r="CD139" i="5"/>
  <c r="CE139" i="5"/>
  <c r="CF139" i="5"/>
  <c r="CG139" i="5"/>
  <c r="CH139" i="5"/>
  <c r="CI139" i="5"/>
  <c r="CJ139" i="5"/>
  <c r="CK139" i="5"/>
  <c r="CL139" i="5"/>
  <c r="CM139" i="5"/>
  <c r="CN139" i="5"/>
  <c r="CO139" i="5"/>
  <c r="CP139" i="5"/>
  <c r="CQ139" i="5"/>
  <c r="CR139" i="5"/>
  <c r="CS139" i="5"/>
  <c r="CT139" i="5"/>
  <c r="CU139" i="5"/>
  <c r="CV139" i="5"/>
  <c r="CW139" i="5"/>
  <c r="CX139" i="5"/>
  <c r="CY139" i="5"/>
  <c r="CZ139" i="5"/>
  <c r="DA139" i="5"/>
  <c r="DB139" i="5"/>
  <c r="DC139" i="5"/>
  <c r="DD139" i="5"/>
  <c r="BJ140" i="5"/>
  <c r="BK140" i="5"/>
  <c r="BL140" i="5"/>
  <c r="BM140" i="5"/>
  <c r="BN140" i="5"/>
  <c r="BO140" i="5"/>
  <c r="BP140" i="5"/>
  <c r="BQ140" i="5"/>
  <c r="BR140" i="5"/>
  <c r="BS140" i="5"/>
  <c r="BT140" i="5"/>
  <c r="BU140" i="5"/>
  <c r="BV140" i="5"/>
  <c r="BW140" i="5"/>
  <c r="BX140" i="5"/>
  <c r="BY140" i="5"/>
  <c r="BZ140" i="5"/>
  <c r="CA140" i="5"/>
  <c r="CB140" i="5"/>
  <c r="CC140" i="5"/>
  <c r="CD140" i="5"/>
  <c r="CE140" i="5"/>
  <c r="CF140" i="5"/>
  <c r="CG140" i="5"/>
  <c r="CH140" i="5"/>
  <c r="CI140" i="5"/>
  <c r="CJ140" i="5"/>
  <c r="CK140" i="5"/>
  <c r="CL140" i="5"/>
  <c r="CM140" i="5"/>
  <c r="CN140" i="5"/>
  <c r="CO140" i="5"/>
  <c r="CP140" i="5"/>
  <c r="CQ140" i="5"/>
  <c r="CR140" i="5"/>
  <c r="CS140" i="5"/>
  <c r="CT140" i="5"/>
  <c r="CU140" i="5"/>
  <c r="CV140" i="5"/>
  <c r="CW140" i="5"/>
  <c r="CX140" i="5"/>
  <c r="CY140" i="5"/>
  <c r="CZ140" i="5"/>
  <c r="DA140" i="5"/>
  <c r="DB140" i="5"/>
  <c r="DC140" i="5"/>
  <c r="DD140" i="5"/>
  <c r="BJ141" i="5"/>
  <c r="BK141" i="5"/>
  <c r="BL141" i="5"/>
  <c r="BM141" i="5"/>
  <c r="BN141" i="5"/>
  <c r="BO141" i="5"/>
  <c r="BP141" i="5"/>
  <c r="BQ141" i="5"/>
  <c r="BR141" i="5"/>
  <c r="BS141" i="5"/>
  <c r="BT141" i="5"/>
  <c r="BU141" i="5"/>
  <c r="BV141" i="5"/>
  <c r="BW141" i="5"/>
  <c r="BX141" i="5"/>
  <c r="BY141" i="5"/>
  <c r="BZ141" i="5"/>
  <c r="CA141" i="5"/>
  <c r="CB141" i="5"/>
  <c r="CC141" i="5"/>
  <c r="CD141" i="5"/>
  <c r="CE141" i="5"/>
  <c r="CF141" i="5"/>
  <c r="CG141" i="5"/>
  <c r="CH141" i="5"/>
  <c r="CI141" i="5"/>
  <c r="CJ141" i="5"/>
  <c r="CK141" i="5"/>
  <c r="CL141" i="5"/>
  <c r="CM141" i="5"/>
  <c r="CN141" i="5"/>
  <c r="CO141" i="5"/>
  <c r="CP141" i="5"/>
  <c r="CQ141" i="5"/>
  <c r="CR141" i="5"/>
  <c r="CS141" i="5"/>
  <c r="CT141" i="5"/>
  <c r="CU141" i="5"/>
  <c r="CV141" i="5"/>
  <c r="CW141" i="5"/>
  <c r="CX141" i="5"/>
  <c r="CY141" i="5"/>
  <c r="CZ141" i="5"/>
  <c r="DA141" i="5"/>
  <c r="DB141" i="5"/>
  <c r="DC141" i="5"/>
  <c r="DD141" i="5"/>
  <c r="BJ142" i="5"/>
  <c r="BK142" i="5"/>
  <c r="BL142" i="5"/>
  <c r="BM142" i="5"/>
  <c r="BN142" i="5"/>
  <c r="BO142" i="5"/>
  <c r="BP142" i="5"/>
  <c r="BQ142" i="5"/>
  <c r="BR142" i="5"/>
  <c r="BS142" i="5"/>
  <c r="BT142" i="5"/>
  <c r="BU142" i="5"/>
  <c r="BV142" i="5"/>
  <c r="BW142" i="5"/>
  <c r="BX142" i="5"/>
  <c r="BY142" i="5"/>
  <c r="BZ142" i="5"/>
  <c r="CA142" i="5"/>
  <c r="CB142" i="5"/>
  <c r="CC142" i="5"/>
  <c r="CD142" i="5"/>
  <c r="CE142" i="5"/>
  <c r="CF142" i="5"/>
  <c r="CG142" i="5"/>
  <c r="CH142" i="5"/>
  <c r="CI142" i="5"/>
  <c r="CJ142" i="5"/>
  <c r="CK142" i="5"/>
  <c r="CL142" i="5"/>
  <c r="CM142" i="5"/>
  <c r="CN142" i="5"/>
  <c r="CO142" i="5"/>
  <c r="CP142" i="5"/>
  <c r="CQ142" i="5"/>
  <c r="CR142" i="5"/>
  <c r="CS142" i="5"/>
  <c r="CT142" i="5"/>
  <c r="CU142" i="5"/>
  <c r="CV142" i="5"/>
  <c r="CW142" i="5"/>
  <c r="CX142" i="5"/>
  <c r="CY142" i="5"/>
  <c r="CZ142" i="5"/>
  <c r="DA142" i="5"/>
  <c r="DB142" i="5"/>
  <c r="DC142" i="5"/>
  <c r="DD142" i="5"/>
  <c r="BJ143" i="5"/>
  <c r="BK143" i="5"/>
  <c r="BL143" i="5"/>
  <c r="BM143" i="5"/>
  <c r="BN143" i="5"/>
  <c r="BO143" i="5"/>
  <c r="BP143" i="5"/>
  <c r="BQ143" i="5"/>
  <c r="BR143" i="5"/>
  <c r="BS143" i="5"/>
  <c r="BT143" i="5"/>
  <c r="BU143" i="5"/>
  <c r="BV143" i="5"/>
  <c r="BW143" i="5"/>
  <c r="BX143" i="5"/>
  <c r="BY143" i="5"/>
  <c r="BZ143" i="5"/>
  <c r="CA143" i="5"/>
  <c r="CB143" i="5"/>
  <c r="CC143" i="5"/>
  <c r="CD143" i="5"/>
  <c r="CE143" i="5"/>
  <c r="CF143" i="5"/>
  <c r="CG143" i="5"/>
  <c r="CH143" i="5"/>
  <c r="CI143" i="5"/>
  <c r="CJ143" i="5"/>
  <c r="CK143" i="5"/>
  <c r="CL143" i="5"/>
  <c r="CM143" i="5"/>
  <c r="CN143" i="5"/>
  <c r="CO143" i="5"/>
  <c r="CP143" i="5"/>
  <c r="CQ143" i="5"/>
  <c r="CR143" i="5"/>
  <c r="CS143" i="5"/>
  <c r="CT143" i="5"/>
  <c r="CU143" i="5"/>
  <c r="CV143" i="5"/>
  <c r="CW143" i="5"/>
  <c r="CX143" i="5"/>
  <c r="CY143" i="5"/>
  <c r="CZ143" i="5"/>
  <c r="DA143" i="5"/>
  <c r="DB143" i="5"/>
  <c r="DC143" i="5"/>
  <c r="DD143" i="5"/>
  <c r="BJ144" i="5"/>
  <c r="BK144" i="5"/>
  <c r="BL144" i="5"/>
  <c r="BM144" i="5"/>
  <c r="BN144" i="5"/>
  <c r="BO144" i="5"/>
  <c r="BP144" i="5"/>
  <c r="BQ144" i="5"/>
  <c r="BR144" i="5"/>
  <c r="BS144" i="5"/>
  <c r="BT144" i="5"/>
  <c r="BU144" i="5"/>
  <c r="BV144" i="5"/>
  <c r="BW144" i="5"/>
  <c r="BX144" i="5"/>
  <c r="BY144" i="5"/>
  <c r="BZ144" i="5"/>
  <c r="CA144" i="5"/>
  <c r="CB144" i="5"/>
  <c r="CC144" i="5"/>
  <c r="CD144" i="5"/>
  <c r="CE144" i="5"/>
  <c r="CF144" i="5"/>
  <c r="CG144" i="5"/>
  <c r="CH144" i="5"/>
  <c r="CI144" i="5"/>
  <c r="CJ144" i="5"/>
  <c r="CK144" i="5"/>
  <c r="CL144" i="5"/>
  <c r="CM144" i="5"/>
  <c r="CN144" i="5"/>
  <c r="CO144" i="5"/>
  <c r="CP144" i="5"/>
  <c r="CQ144" i="5"/>
  <c r="CR144" i="5"/>
  <c r="CS144" i="5"/>
  <c r="CT144" i="5"/>
  <c r="CU144" i="5"/>
  <c r="CV144" i="5"/>
  <c r="CW144" i="5"/>
  <c r="CX144" i="5"/>
  <c r="CY144" i="5"/>
  <c r="CZ144" i="5"/>
  <c r="DA144" i="5"/>
  <c r="DB144" i="5"/>
  <c r="DC144" i="5"/>
  <c r="DD144" i="5"/>
  <c r="BJ145" i="5"/>
  <c r="BK145" i="5"/>
  <c r="BL145" i="5"/>
  <c r="BM145" i="5"/>
  <c r="BN145" i="5"/>
  <c r="BO145" i="5"/>
  <c r="BP145" i="5"/>
  <c r="BQ145" i="5"/>
  <c r="BR145" i="5"/>
  <c r="BS145" i="5"/>
  <c r="BT145" i="5"/>
  <c r="BU145" i="5"/>
  <c r="BV145" i="5"/>
  <c r="BW145" i="5"/>
  <c r="BX145" i="5"/>
  <c r="BY145" i="5"/>
  <c r="BZ145" i="5"/>
  <c r="CA145" i="5"/>
  <c r="CB145" i="5"/>
  <c r="CC145" i="5"/>
  <c r="CD145" i="5"/>
  <c r="CE145" i="5"/>
  <c r="CF145" i="5"/>
  <c r="CG145" i="5"/>
  <c r="CH145" i="5"/>
  <c r="CI145" i="5"/>
  <c r="CJ145" i="5"/>
  <c r="CK145" i="5"/>
  <c r="CL145" i="5"/>
  <c r="CM145" i="5"/>
  <c r="CN145" i="5"/>
  <c r="CO145" i="5"/>
  <c r="CP145" i="5"/>
  <c r="CQ145" i="5"/>
  <c r="CR145" i="5"/>
  <c r="CS145" i="5"/>
  <c r="CT145" i="5"/>
  <c r="CU145" i="5"/>
  <c r="CV145" i="5"/>
  <c r="CW145" i="5"/>
  <c r="CX145" i="5"/>
  <c r="CY145" i="5"/>
  <c r="CZ145" i="5"/>
  <c r="DA145" i="5"/>
  <c r="DB145" i="5"/>
  <c r="DC145" i="5"/>
  <c r="DD145" i="5"/>
  <c r="BJ146" i="5"/>
  <c r="BK146" i="5"/>
  <c r="BL146" i="5"/>
  <c r="BM146" i="5"/>
  <c r="BN146" i="5"/>
  <c r="BO146" i="5"/>
  <c r="BP146" i="5"/>
  <c r="BQ146" i="5"/>
  <c r="BR146" i="5"/>
  <c r="BS146" i="5"/>
  <c r="BT146" i="5"/>
  <c r="BU146" i="5"/>
  <c r="BV146" i="5"/>
  <c r="BW146" i="5"/>
  <c r="BX146" i="5"/>
  <c r="BY146" i="5"/>
  <c r="BZ146" i="5"/>
  <c r="CA146" i="5"/>
  <c r="CB146" i="5"/>
  <c r="CC146" i="5"/>
  <c r="CD146" i="5"/>
  <c r="CE146" i="5"/>
  <c r="CF146" i="5"/>
  <c r="CG146" i="5"/>
  <c r="CH146" i="5"/>
  <c r="CI146" i="5"/>
  <c r="CJ146" i="5"/>
  <c r="CK146" i="5"/>
  <c r="CL146" i="5"/>
  <c r="CM146" i="5"/>
  <c r="CN146" i="5"/>
  <c r="CO146" i="5"/>
  <c r="CP146" i="5"/>
  <c r="CQ146" i="5"/>
  <c r="CR146" i="5"/>
  <c r="CS146" i="5"/>
  <c r="CT146" i="5"/>
  <c r="CU146" i="5"/>
  <c r="CV146" i="5"/>
  <c r="CW146" i="5"/>
  <c r="CX146" i="5"/>
  <c r="CY146" i="5"/>
  <c r="CZ146" i="5"/>
  <c r="DA146" i="5"/>
  <c r="DB146" i="5"/>
  <c r="DC146" i="5"/>
  <c r="DD146" i="5"/>
  <c r="BJ147" i="5"/>
  <c r="BK147" i="5"/>
  <c r="BL147" i="5"/>
  <c r="BM147" i="5"/>
  <c r="BN147" i="5"/>
  <c r="BO147" i="5"/>
  <c r="BP147" i="5"/>
  <c r="BQ147" i="5"/>
  <c r="BR147" i="5"/>
  <c r="BS147" i="5"/>
  <c r="BT147" i="5"/>
  <c r="BU147" i="5"/>
  <c r="BV147" i="5"/>
  <c r="BW147" i="5"/>
  <c r="BX147" i="5"/>
  <c r="BY147" i="5"/>
  <c r="BZ147" i="5"/>
  <c r="CA147" i="5"/>
  <c r="CB147" i="5"/>
  <c r="CC147" i="5"/>
  <c r="CD147" i="5"/>
  <c r="CE147" i="5"/>
  <c r="CF147" i="5"/>
  <c r="CG147" i="5"/>
  <c r="CH147" i="5"/>
  <c r="CI147" i="5"/>
  <c r="CJ147" i="5"/>
  <c r="CK147" i="5"/>
  <c r="CL147" i="5"/>
  <c r="CM147" i="5"/>
  <c r="CN147" i="5"/>
  <c r="CO147" i="5"/>
  <c r="CP147" i="5"/>
  <c r="CQ147" i="5"/>
  <c r="CR147" i="5"/>
  <c r="CS147" i="5"/>
  <c r="CT147" i="5"/>
  <c r="CU147" i="5"/>
  <c r="CV147" i="5"/>
  <c r="CW147" i="5"/>
  <c r="CX147" i="5"/>
  <c r="CY147" i="5"/>
  <c r="CZ147" i="5"/>
  <c r="DA147" i="5"/>
  <c r="DB147" i="5"/>
  <c r="DC147" i="5"/>
  <c r="DD147" i="5"/>
  <c r="BJ148" i="5"/>
  <c r="BK148" i="5"/>
  <c r="BL148" i="5"/>
  <c r="BM148" i="5"/>
  <c r="BN148" i="5"/>
  <c r="BO148" i="5"/>
  <c r="BP148" i="5"/>
  <c r="BQ148" i="5"/>
  <c r="BR148" i="5"/>
  <c r="BS148" i="5"/>
  <c r="BT148" i="5"/>
  <c r="BU148" i="5"/>
  <c r="BV148" i="5"/>
  <c r="BW148" i="5"/>
  <c r="BX148" i="5"/>
  <c r="BY148" i="5"/>
  <c r="BZ148" i="5"/>
  <c r="CA148" i="5"/>
  <c r="CB148" i="5"/>
  <c r="CC148" i="5"/>
  <c r="CD148" i="5"/>
  <c r="CE148" i="5"/>
  <c r="CF148" i="5"/>
  <c r="CG148" i="5"/>
  <c r="CH148" i="5"/>
  <c r="CI148" i="5"/>
  <c r="CJ148" i="5"/>
  <c r="CK148" i="5"/>
  <c r="CL148" i="5"/>
  <c r="CM148" i="5"/>
  <c r="CN148" i="5"/>
  <c r="CO148" i="5"/>
  <c r="CP148" i="5"/>
  <c r="CQ148" i="5"/>
  <c r="CR148" i="5"/>
  <c r="CS148" i="5"/>
  <c r="CT148" i="5"/>
  <c r="CU148" i="5"/>
  <c r="CV148" i="5"/>
  <c r="CW148" i="5"/>
  <c r="CX148" i="5"/>
  <c r="CY148" i="5"/>
  <c r="CZ148" i="5"/>
  <c r="DA148" i="5"/>
  <c r="DB148" i="5"/>
  <c r="DC148" i="5"/>
  <c r="DD148" i="5"/>
  <c r="BJ149" i="5"/>
  <c r="BK149" i="5"/>
  <c r="BL149" i="5"/>
  <c r="BM149" i="5"/>
  <c r="BN149" i="5"/>
  <c r="BO149" i="5"/>
  <c r="BP149" i="5"/>
  <c r="BQ149" i="5"/>
  <c r="BR149" i="5"/>
  <c r="BS149" i="5"/>
  <c r="BT149" i="5"/>
  <c r="BU149" i="5"/>
  <c r="BV149" i="5"/>
  <c r="BW149" i="5"/>
  <c r="BX149" i="5"/>
  <c r="BY149" i="5"/>
  <c r="BZ149" i="5"/>
  <c r="CA149" i="5"/>
  <c r="CB149" i="5"/>
  <c r="CC149" i="5"/>
  <c r="CD149" i="5"/>
  <c r="CE149" i="5"/>
  <c r="CF149" i="5"/>
  <c r="CG149" i="5"/>
  <c r="CH149" i="5"/>
  <c r="CI149" i="5"/>
  <c r="CJ149" i="5"/>
  <c r="CK149" i="5"/>
  <c r="CL149" i="5"/>
  <c r="CM149" i="5"/>
  <c r="CN149" i="5"/>
  <c r="CO149" i="5"/>
  <c r="CP149" i="5"/>
  <c r="CQ149" i="5"/>
  <c r="CR149" i="5"/>
  <c r="CS149" i="5"/>
  <c r="CT149" i="5"/>
  <c r="CU149" i="5"/>
  <c r="CV149" i="5"/>
  <c r="CW149" i="5"/>
  <c r="CX149" i="5"/>
  <c r="CY149" i="5"/>
  <c r="CZ149" i="5"/>
  <c r="DA149" i="5"/>
  <c r="DB149" i="5"/>
  <c r="DC149" i="5"/>
  <c r="DD149" i="5"/>
  <c r="BJ150" i="5"/>
  <c r="BK150" i="5"/>
  <c r="BL150" i="5"/>
  <c r="BM150" i="5"/>
  <c r="BN150" i="5"/>
  <c r="BO150" i="5"/>
  <c r="BP150" i="5"/>
  <c r="BQ150" i="5"/>
  <c r="BR150" i="5"/>
  <c r="BS150" i="5"/>
  <c r="BT150" i="5"/>
  <c r="BU150" i="5"/>
  <c r="BV150" i="5"/>
  <c r="BW150" i="5"/>
  <c r="BX150" i="5"/>
  <c r="BY150" i="5"/>
  <c r="BZ150" i="5"/>
  <c r="CA150" i="5"/>
  <c r="CB150" i="5"/>
  <c r="CC150" i="5"/>
  <c r="CD150" i="5"/>
  <c r="CE150" i="5"/>
  <c r="CF150" i="5"/>
  <c r="CG150" i="5"/>
  <c r="CH150" i="5"/>
  <c r="CI150" i="5"/>
  <c r="CJ150" i="5"/>
  <c r="CK150" i="5"/>
  <c r="CL150" i="5"/>
  <c r="CM150" i="5"/>
  <c r="CN150" i="5"/>
  <c r="CO150" i="5"/>
  <c r="CP150" i="5"/>
  <c r="CQ150" i="5"/>
  <c r="CR150" i="5"/>
  <c r="CS150" i="5"/>
  <c r="CT150" i="5"/>
  <c r="CU150" i="5"/>
  <c r="CV150" i="5"/>
  <c r="CW150" i="5"/>
  <c r="CX150" i="5"/>
  <c r="CY150" i="5"/>
  <c r="CZ150" i="5"/>
  <c r="DA150" i="5"/>
  <c r="DB150" i="5"/>
  <c r="DC150" i="5"/>
  <c r="DD150" i="5"/>
  <c r="BJ151" i="5"/>
  <c r="BK151" i="5"/>
  <c r="BL151" i="5"/>
  <c r="BM151" i="5"/>
  <c r="BN151" i="5"/>
  <c r="BO151" i="5"/>
  <c r="BP151" i="5"/>
  <c r="BQ151" i="5"/>
  <c r="BR151" i="5"/>
  <c r="BS151" i="5"/>
  <c r="BT151" i="5"/>
  <c r="BU151" i="5"/>
  <c r="BV151" i="5"/>
  <c r="BW151" i="5"/>
  <c r="BX151" i="5"/>
  <c r="BY151" i="5"/>
  <c r="BZ151" i="5"/>
  <c r="CA151" i="5"/>
  <c r="CB151" i="5"/>
  <c r="CC151" i="5"/>
  <c r="CD151" i="5"/>
  <c r="CE151" i="5"/>
  <c r="CF151" i="5"/>
  <c r="CG151" i="5"/>
  <c r="CH151" i="5"/>
  <c r="CI151" i="5"/>
  <c r="CJ151" i="5"/>
  <c r="CK151" i="5"/>
  <c r="CL151" i="5"/>
  <c r="CM151" i="5"/>
  <c r="CN151" i="5"/>
  <c r="CO151" i="5"/>
  <c r="CP151" i="5"/>
  <c r="CQ151" i="5"/>
  <c r="CR151" i="5"/>
  <c r="CS151" i="5"/>
  <c r="CT151" i="5"/>
  <c r="CU151" i="5"/>
  <c r="CV151" i="5"/>
  <c r="CW151" i="5"/>
  <c r="CX151" i="5"/>
  <c r="CY151" i="5"/>
  <c r="CZ151" i="5"/>
  <c r="DA151" i="5"/>
  <c r="DB151" i="5"/>
  <c r="DC151" i="5"/>
  <c r="DD151" i="5"/>
  <c r="BJ152" i="5"/>
  <c r="BK152" i="5"/>
  <c r="BL152" i="5"/>
  <c r="BM152" i="5"/>
  <c r="BN152" i="5"/>
  <c r="BO152" i="5"/>
  <c r="BP152" i="5"/>
  <c r="BQ152" i="5"/>
  <c r="BR152" i="5"/>
  <c r="BS152" i="5"/>
  <c r="BT152" i="5"/>
  <c r="BU152" i="5"/>
  <c r="BV152" i="5"/>
  <c r="BW152" i="5"/>
  <c r="BX152" i="5"/>
  <c r="BY152" i="5"/>
  <c r="BZ152" i="5"/>
  <c r="CA152" i="5"/>
  <c r="CB152" i="5"/>
  <c r="CC152" i="5"/>
  <c r="CD152" i="5"/>
  <c r="CE152" i="5"/>
  <c r="CF152" i="5"/>
  <c r="CG152" i="5"/>
  <c r="CH152" i="5"/>
  <c r="CI152" i="5"/>
  <c r="CJ152" i="5"/>
  <c r="CK152" i="5"/>
  <c r="CL152" i="5"/>
  <c r="CM152" i="5"/>
  <c r="CN152" i="5"/>
  <c r="CO152" i="5"/>
  <c r="CP152" i="5"/>
  <c r="CQ152" i="5"/>
  <c r="CR152" i="5"/>
  <c r="CS152" i="5"/>
  <c r="CT152" i="5"/>
  <c r="CU152" i="5"/>
  <c r="CV152" i="5"/>
  <c r="CW152" i="5"/>
  <c r="CX152" i="5"/>
  <c r="CY152" i="5"/>
  <c r="CZ152" i="5"/>
  <c r="DA152" i="5"/>
  <c r="DB152" i="5"/>
  <c r="DC152" i="5"/>
  <c r="DD152" i="5"/>
  <c r="BJ153" i="5"/>
  <c r="BK153" i="5"/>
  <c r="BL153" i="5"/>
  <c r="BM153" i="5"/>
  <c r="BN153" i="5"/>
  <c r="BO153" i="5"/>
  <c r="BP153" i="5"/>
  <c r="BQ153" i="5"/>
  <c r="BR153" i="5"/>
  <c r="BS153" i="5"/>
  <c r="BT153" i="5"/>
  <c r="BU153" i="5"/>
  <c r="BV153" i="5"/>
  <c r="BW153" i="5"/>
  <c r="BX153" i="5"/>
  <c r="BY153" i="5"/>
  <c r="BZ153" i="5"/>
  <c r="CA153" i="5"/>
  <c r="CB153" i="5"/>
  <c r="CC153" i="5"/>
  <c r="CD153" i="5"/>
  <c r="CE153" i="5"/>
  <c r="CF153" i="5"/>
  <c r="CG153" i="5"/>
  <c r="CH153" i="5"/>
  <c r="CI153" i="5"/>
  <c r="CJ153" i="5"/>
  <c r="CK153" i="5"/>
  <c r="CL153" i="5"/>
  <c r="CM153" i="5"/>
  <c r="CN153" i="5"/>
  <c r="CO153" i="5"/>
  <c r="CP153" i="5"/>
  <c r="CQ153" i="5"/>
  <c r="CR153" i="5"/>
  <c r="CS153" i="5"/>
  <c r="CT153" i="5"/>
  <c r="CU153" i="5"/>
  <c r="CV153" i="5"/>
  <c r="CW153" i="5"/>
  <c r="CX153" i="5"/>
  <c r="CY153" i="5"/>
  <c r="CZ153" i="5"/>
  <c r="DA153" i="5"/>
  <c r="DB153" i="5"/>
  <c r="DC153" i="5"/>
  <c r="DD153" i="5"/>
  <c r="BJ154" i="5"/>
  <c r="BK154" i="5"/>
  <c r="BL154" i="5"/>
  <c r="BM154" i="5"/>
  <c r="BN154" i="5"/>
  <c r="BO154" i="5"/>
  <c r="BP154" i="5"/>
  <c r="BQ154" i="5"/>
  <c r="BR154" i="5"/>
  <c r="BS154" i="5"/>
  <c r="BT154" i="5"/>
  <c r="BU154" i="5"/>
  <c r="BV154" i="5"/>
  <c r="BW154" i="5"/>
  <c r="BX154" i="5"/>
  <c r="BY154" i="5"/>
  <c r="BZ154" i="5"/>
  <c r="CA154" i="5"/>
  <c r="CB154" i="5"/>
  <c r="CC154" i="5"/>
  <c r="CD154" i="5"/>
  <c r="CE154" i="5"/>
  <c r="CF154" i="5"/>
  <c r="CG154" i="5"/>
  <c r="CH154" i="5"/>
  <c r="CI154" i="5"/>
  <c r="CJ154" i="5"/>
  <c r="CK154" i="5"/>
  <c r="CL154" i="5"/>
  <c r="CM154" i="5"/>
  <c r="CN154" i="5"/>
  <c r="CO154" i="5"/>
  <c r="CP154" i="5"/>
  <c r="CQ154" i="5"/>
  <c r="CR154" i="5"/>
  <c r="CS154" i="5"/>
  <c r="CT154" i="5"/>
  <c r="CU154" i="5"/>
  <c r="CV154" i="5"/>
  <c r="CW154" i="5"/>
  <c r="CX154" i="5"/>
  <c r="CY154" i="5"/>
  <c r="CZ154" i="5"/>
  <c r="DA154" i="5"/>
  <c r="DB154" i="5"/>
  <c r="DC154" i="5"/>
  <c r="DD154" i="5"/>
  <c r="BJ155" i="5"/>
  <c r="BK155" i="5"/>
  <c r="BL155" i="5"/>
  <c r="BM155" i="5"/>
  <c r="BN155" i="5"/>
  <c r="BO155" i="5"/>
  <c r="BP155" i="5"/>
  <c r="BQ155" i="5"/>
  <c r="BR155" i="5"/>
  <c r="BS155" i="5"/>
  <c r="BT155" i="5"/>
  <c r="BU155" i="5"/>
  <c r="BV155" i="5"/>
  <c r="BW155" i="5"/>
  <c r="BX155" i="5"/>
  <c r="BY155" i="5"/>
  <c r="BZ155" i="5"/>
  <c r="CA155" i="5"/>
  <c r="CB155" i="5"/>
  <c r="CC155" i="5"/>
  <c r="CD155" i="5"/>
  <c r="CE155" i="5"/>
  <c r="CF155" i="5"/>
  <c r="CG155" i="5"/>
  <c r="CH155" i="5"/>
  <c r="CI155" i="5"/>
  <c r="CJ155" i="5"/>
  <c r="CK155" i="5"/>
  <c r="CL155" i="5"/>
  <c r="CM155" i="5"/>
  <c r="CN155" i="5"/>
  <c r="CO155" i="5"/>
  <c r="CP155" i="5"/>
  <c r="CQ155" i="5"/>
  <c r="CR155" i="5"/>
  <c r="CS155" i="5"/>
  <c r="CT155" i="5"/>
  <c r="CU155" i="5"/>
  <c r="CV155" i="5"/>
  <c r="CW155" i="5"/>
  <c r="CX155" i="5"/>
  <c r="CY155" i="5"/>
  <c r="CZ155" i="5"/>
  <c r="DA155" i="5"/>
  <c r="DB155" i="5"/>
  <c r="DC155" i="5"/>
  <c r="DD155" i="5"/>
  <c r="BI139" i="5"/>
  <c r="BI140" i="5"/>
  <c r="BH140" i="5" s="1"/>
  <c r="BI141" i="5"/>
  <c r="BH141" i="5" s="1"/>
  <c r="BI142" i="5"/>
  <c r="BH142" i="5" s="1"/>
  <c r="BI143" i="5"/>
  <c r="BH143" i="5" s="1"/>
  <c r="BI144" i="5"/>
  <c r="BH144" i="5" s="1"/>
  <c r="BI145" i="5"/>
  <c r="BH145" i="5" s="1"/>
  <c r="BI146" i="5"/>
  <c r="BH146" i="5" s="1"/>
  <c r="BI147" i="5"/>
  <c r="BI148" i="5"/>
  <c r="BH148" i="5" s="1"/>
  <c r="BI149" i="5"/>
  <c r="BH149" i="5" s="1"/>
  <c r="BI150" i="5"/>
  <c r="BH150" i="5" s="1"/>
  <c r="BI151" i="5"/>
  <c r="BH151" i="5" s="1"/>
  <c r="BI152" i="5"/>
  <c r="BH152" i="5" s="1"/>
  <c r="BI153" i="5"/>
  <c r="BH153" i="5" s="1"/>
  <c r="BI154" i="5"/>
  <c r="BI155" i="5"/>
  <c r="BI138" i="5"/>
  <c r="C213" i="2"/>
  <c r="BH159" i="5"/>
  <c r="BH155" i="5" l="1"/>
  <c r="BH139" i="5"/>
  <c r="BH147" i="5"/>
  <c r="CB156" i="5"/>
  <c r="DD156" i="5"/>
  <c r="BH154" i="5"/>
  <c r="BH138" i="5"/>
  <c r="CI156" i="5"/>
  <c r="BM156" i="5"/>
  <c r="CV156" i="5"/>
  <c r="CN156" i="5"/>
  <c r="DC156" i="5"/>
  <c r="CU156" i="5"/>
  <c r="CM156" i="5"/>
  <c r="CE156" i="5"/>
  <c r="BW156" i="5"/>
  <c r="BO156" i="5"/>
  <c r="DB156" i="5"/>
  <c r="CT156" i="5"/>
  <c r="CL156" i="5"/>
  <c r="CD156" i="5"/>
  <c r="BV156" i="5"/>
  <c r="BN156" i="5"/>
  <c r="DA156" i="5"/>
  <c r="CO156" i="5"/>
  <c r="CG156" i="5"/>
  <c r="BY156" i="5"/>
  <c r="BQ156" i="5"/>
  <c r="BU156" i="5"/>
  <c r="CQ156" i="5"/>
  <c r="BL156" i="5"/>
  <c r="CY156" i="5"/>
  <c r="CA156" i="5"/>
  <c r="BS156" i="5"/>
  <c r="BK156" i="5"/>
  <c r="CX156" i="5"/>
  <c r="CP156" i="5"/>
  <c r="CH156" i="5"/>
  <c r="BZ156" i="5"/>
  <c r="BR156" i="5"/>
  <c r="BJ156" i="5"/>
  <c r="CS156" i="5"/>
  <c r="CK156" i="5"/>
  <c r="CC156" i="5"/>
  <c r="CW156" i="5"/>
  <c r="CZ156" i="5"/>
  <c r="CJ156" i="5"/>
  <c r="BT156" i="5"/>
  <c r="CF156" i="5"/>
  <c r="BX156" i="5"/>
  <c r="CR156" i="5"/>
  <c r="BP156" i="5"/>
  <c r="BI137" i="5" l="1"/>
  <c r="BI156" i="5" l="1"/>
  <c r="BH137" i="5"/>
  <c r="AX313" i="2"/>
  <c r="AW313" i="2"/>
  <c r="AV313" i="2"/>
  <c r="AU313" i="2"/>
  <c r="AT313" i="2"/>
  <c r="AS313" i="2"/>
  <c r="AR313" i="2"/>
  <c r="AQ313" i="2"/>
  <c r="AP313" i="2"/>
  <c r="AO313" i="2"/>
  <c r="AN313" i="2"/>
  <c r="AM313" i="2"/>
  <c r="AL313" i="2"/>
  <c r="AK313" i="2"/>
  <c r="AJ313" i="2"/>
  <c r="AI313" i="2"/>
  <c r="AH313" i="2"/>
  <c r="AG313" i="2"/>
  <c r="AF313" i="2"/>
  <c r="AE313" i="2"/>
  <c r="AD313" i="2"/>
  <c r="AC313" i="2"/>
  <c r="AB313" i="2"/>
  <c r="AA313" i="2"/>
  <c r="Z313" i="2"/>
  <c r="Y313" i="2"/>
  <c r="X313" i="2"/>
  <c r="W313" i="2"/>
  <c r="V313" i="2"/>
  <c r="U313" i="2"/>
  <c r="T313" i="2"/>
  <c r="S313" i="2"/>
  <c r="R313" i="2"/>
  <c r="Q313" i="2"/>
  <c r="P313" i="2"/>
  <c r="O313" i="2"/>
  <c r="N313" i="2"/>
  <c r="M313" i="2"/>
  <c r="L313" i="2"/>
  <c r="K313" i="2"/>
  <c r="J313" i="2"/>
  <c r="I313" i="2"/>
  <c r="H313" i="2"/>
  <c r="G313" i="2"/>
  <c r="F313" i="2"/>
  <c r="E313" i="2"/>
  <c r="D313" i="2"/>
  <c r="C313" i="2"/>
  <c r="AX312" i="2"/>
  <c r="AW312" i="2"/>
  <c r="AV312" i="2"/>
  <c r="AU312" i="2"/>
  <c r="AT312" i="2"/>
  <c r="AS312" i="2"/>
  <c r="AR312" i="2"/>
  <c r="AQ312" i="2"/>
  <c r="AP312" i="2"/>
  <c r="AO312" i="2"/>
  <c r="AN312" i="2"/>
  <c r="AM312" i="2"/>
  <c r="AL312" i="2"/>
  <c r="AK312" i="2"/>
  <c r="AJ312" i="2"/>
  <c r="AI312" i="2"/>
  <c r="AH312" i="2"/>
  <c r="AG312" i="2"/>
  <c r="AF312" i="2"/>
  <c r="AE312" i="2"/>
  <c r="AD312" i="2"/>
  <c r="AC312" i="2"/>
  <c r="AB312" i="2"/>
  <c r="AA312" i="2"/>
  <c r="Z312" i="2"/>
  <c r="Y312" i="2"/>
  <c r="X312" i="2"/>
  <c r="W312" i="2"/>
  <c r="V312" i="2"/>
  <c r="U312" i="2"/>
  <c r="T312" i="2"/>
  <c r="S312" i="2"/>
  <c r="R312" i="2"/>
  <c r="Q312" i="2"/>
  <c r="P312" i="2"/>
  <c r="O312" i="2"/>
  <c r="N312" i="2"/>
  <c r="M312" i="2"/>
  <c r="L312" i="2"/>
  <c r="K312" i="2"/>
  <c r="J312" i="2"/>
  <c r="I312" i="2"/>
  <c r="H312" i="2"/>
  <c r="G312" i="2"/>
  <c r="F312" i="2"/>
  <c r="E312" i="2"/>
  <c r="D312" i="2"/>
  <c r="C312" i="2"/>
  <c r="AX311" i="2"/>
  <c r="AW311" i="2"/>
  <c r="AV311" i="2"/>
  <c r="AU311" i="2"/>
  <c r="AT311" i="2"/>
  <c r="AS311" i="2"/>
  <c r="AR311" i="2"/>
  <c r="AQ311" i="2"/>
  <c r="AP311" i="2"/>
  <c r="AO311" i="2"/>
  <c r="AN311" i="2"/>
  <c r="AM311" i="2"/>
  <c r="AL311" i="2"/>
  <c r="AK311" i="2"/>
  <c r="AJ311" i="2"/>
  <c r="AI311" i="2"/>
  <c r="AH311" i="2"/>
  <c r="AG311" i="2"/>
  <c r="AF311" i="2"/>
  <c r="AE311" i="2"/>
  <c r="AD311" i="2"/>
  <c r="AC311" i="2"/>
  <c r="AB311" i="2"/>
  <c r="AA311" i="2"/>
  <c r="Z311" i="2"/>
  <c r="Y311" i="2"/>
  <c r="X311" i="2"/>
  <c r="W311" i="2"/>
  <c r="V311" i="2"/>
  <c r="U311" i="2"/>
  <c r="T311" i="2"/>
  <c r="S311" i="2"/>
  <c r="R311" i="2"/>
  <c r="Q311" i="2"/>
  <c r="P311" i="2"/>
  <c r="O311" i="2"/>
  <c r="N311" i="2"/>
  <c r="M311" i="2"/>
  <c r="L311" i="2"/>
  <c r="K311" i="2"/>
  <c r="J311" i="2"/>
  <c r="I311" i="2"/>
  <c r="H311" i="2"/>
  <c r="G311" i="2"/>
  <c r="F311" i="2"/>
  <c r="E311" i="2"/>
  <c r="D311" i="2"/>
  <c r="C311" i="2"/>
  <c r="AX310" i="2"/>
  <c r="AW310" i="2"/>
  <c r="AV310" i="2"/>
  <c r="AU310" i="2"/>
  <c r="AT310" i="2"/>
  <c r="AS310" i="2"/>
  <c r="AR310" i="2"/>
  <c r="AQ310" i="2"/>
  <c r="AP310" i="2"/>
  <c r="AO310" i="2"/>
  <c r="AN310" i="2"/>
  <c r="AM310" i="2"/>
  <c r="AL310" i="2"/>
  <c r="AK310" i="2"/>
  <c r="AJ310" i="2"/>
  <c r="AI310" i="2"/>
  <c r="AH310" i="2"/>
  <c r="AG310" i="2"/>
  <c r="AF310" i="2"/>
  <c r="AE310" i="2"/>
  <c r="AD310" i="2"/>
  <c r="AC310" i="2"/>
  <c r="AB310" i="2"/>
  <c r="AA310" i="2"/>
  <c r="Z310" i="2"/>
  <c r="Y310" i="2"/>
  <c r="X310" i="2"/>
  <c r="W310" i="2"/>
  <c r="V310" i="2"/>
  <c r="U310" i="2"/>
  <c r="T310" i="2"/>
  <c r="S310" i="2"/>
  <c r="R310" i="2"/>
  <c r="Q310" i="2"/>
  <c r="P310" i="2"/>
  <c r="O310" i="2"/>
  <c r="N310" i="2"/>
  <c r="M310" i="2"/>
  <c r="L310" i="2"/>
  <c r="K310" i="2"/>
  <c r="J310" i="2"/>
  <c r="I310" i="2"/>
  <c r="H310" i="2"/>
  <c r="G310" i="2"/>
  <c r="F310" i="2"/>
  <c r="E310" i="2"/>
  <c r="D310" i="2"/>
  <c r="C310" i="2"/>
  <c r="AX309" i="2"/>
  <c r="AW309" i="2"/>
  <c r="AV309" i="2"/>
  <c r="AU309" i="2"/>
  <c r="AT309" i="2"/>
  <c r="AS309" i="2"/>
  <c r="AR309" i="2"/>
  <c r="AQ309" i="2"/>
  <c r="AP309" i="2"/>
  <c r="AO309" i="2"/>
  <c r="AN309" i="2"/>
  <c r="AM309" i="2"/>
  <c r="AL309" i="2"/>
  <c r="AK309" i="2"/>
  <c r="AJ309" i="2"/>
  <c r="AI309" i="2"/>
  <c r="AH309" i="2"/>
  <c r="AG309" i="2"/>
  <c r="AF309" i="2"/>
  <c r="AE309" i="2"/>
  <c r="AD309" i="2"/>
  <c r="AC309" i="2"/>
  <c r="AB309" i="2"/>
  <c r="AA309" i="2"/>
  <c r="Z309" i="2"/>
  <c r="Y309" i="2"/>
  <c r="X309" i="2"/>
  <c r="W309" i="2"/>
  <c r="V309" i="2"/>
  <c r="U309" i="2"/>
  <c r="T309" i="2"/>
  <c r="S309" i="2"/>
  <c r="R309" i="2"/>
  <c r="Q309" i="2"/>
  <c r="P309" i="2"/>
  <c r="O309" i="2"/>
  <c r="N309" i="2"/>
  <c r="M309" i="2"/>
  <c r="L309" i="2"/>
  <c r="K309" i="2"/>
  <c r="J309" i="2"/>
  <c r="I309" i="2"/>
  <c r="H309" i="2"/>
  <c r="G309" i="2"/>
  <c r="F309" i="2"/>
  <c r="E309" i="2"/>
  <c r="D309" i="2"/>
  <c r="C309" i="2"/>
  <c r="AX308" i="2"/>
  <c r="AW308" i="2"/>
  <c r="AV308" i="2"/>
  <c r="AU308" i="2"/>
  <c r="AT308" i="2"/>
  <c r="AS308" i="2"/>
  <c r="AR308" i="2"/>
  <c r="AQ308" i="2"/>
  <c r="AP308" i="2"/>
  <c r="AO308" i="2"/>
  <c r="AN308" i="2"/>
  <c r="AM308" i="2"/>
  <c r="AL308" i="2"/>
  <c r="AK308" i="2"/>
  <c r="AJ308" i="2"/>
  <c r="AI308" i="2"/>
  <c r="AH308" i="2"/>
  <c r="AG308" i="2"/>
  <c r="AF308" i="2"/>
  <c r="AE308" i="2"/>
  <c r="AD308" i="2"/>
  <c r="AC308" i="2"/>
  <c r="AB308" i="2"/>
  <c r="AA308" i="2"/>
  <c r="Z308" i="2"/>
  <c r="Y308" i="2"/>
  <c r="X308" i="2"/>
  <c r="W308" i="2"/>
  <c r="V308" i="2"/>
  <c r="U308" i="2"/>
  <c r="T308" i="2"/>
  <c r="S308" i="2"/>
  <c r="R308" i="2"/>
  <c r="Q308" i="2"/>
  <c r="P308" i="2"/>
  <c r="O308" i="2"/>
  <c r="N308" i="2"/>
  <c r="M308" i="2"/>
  <c r="L308" i="2"/>
  <c r="K308" i="2"/>
  <c r="J308" i="2"/>
  <c r="I308" i="2"/>
  <c r="H308" i="2"/>
  <c r="G308" i="2"/>
  <c r="F308" i="2"/>
  <c r="E308" i="2"/>
  <c r="D308" i="2"/>
  <c r="C308" i="2"/>
  <c r="AX307" i="2"/>
  <c r="AW307" i="2"/>
  <c r="AV307" i="2"/>
  <c r="AU307" i="2"/>
  <c r="AT307" i="2"/>
  <c r="AS307" i="2"/>
  <c r="AR307" i="2"/>
  <c r="AQ307" i="2"/>
  <c r="AP307" i="2"/>
  <c r="AO307" i="2"/>
  <c r="AN307" i="2"/>
  <c r="AM307" i="2"/>
  <c r="AL307" i="2"/>
  <c r="AK307" i="2"/>
  <c r="AJ307" i="2"/>
  <c r="AI307" i="2"/>
  <c r="AH307" i="2"/>
  <c r="AG307" i="2"/>
  <c r="AF307" i="2"/>
  <c r="AE307" i="2"/>
  <c r="AD307" i="2"/>
  <c r="AC307" i="2"/>
  <c r="AB307" i="2"/>
  <c r="AA307" i="2"/>
  <c r="Z307" i="2"/>
  <c r="Y307" i="2"/>
  <c r="X307" i="2"/>
  <c r="W307" i="2"/>
  <c r="V307" i="2"/>
  <c r="U307" i="2"/>
  <c r="T307" i="2"/>
  <c r="S307" i="2"/>
  <c r="R307" i="2"/>
  <c r="Q307" i="2"/>
  <c r="P307" i="2"/>
  <c r="O307" i="2"/>
  <c r="N307" i="2"/>
  <c r="M307" i="2"/>
  <c r="L307" i="2"/>
  <c r="K307" i="2"/>
  <c r="J307" i="2"/>
  <c r="I307" i="2"/>
  <c r="H307" i="2"/>
  <c r="G307" i="2"/>
  <c r="F307" i="2"/>
  <c r="E307" i="2"/>
  <c r="D307" i="2"/>
  <c r="C307" i="2"/>
  <c r="AX306" i="2"/>
  <c r="AW306" i="2"/>
  <c r="AV306" i="2"/>
  <c r="AU306" i="2"/>
  <c r="AT306" i="2"/>
  <c r="AS306" i="2"/>
  <c r="AR306" i="2"/>
  <c r="AQ306" i="2"/>
  <c r="AP306" i="2"/>
  <c r="AO306" i="2"/>
  <c r="AN306" i="2"/>
  <c r="AM306" i="2"/>
  <c r="AL306" i="2"/>
  <c r="AK306" i="2"/>
  <c r="AJ306" i="2"/>
  <c r="AI306" i="2"/>
  <c r="AH306" i="2"/>
  <c r="AG306" i="2"/>
  <c r="AF306" i="2"/>
  <c r="AE306" i="2"/>
  <c r="AD306" i="2"/>
  <c r="AC306" i="2"/>
  <c r="AB306" i="2"/>
  <c r="AA306" i="2"/>
  <c r="Z306" i="2"/>
  <c r="Y306" i="2"/>
  <c r="X306" i="2"/>
  <c r="W306" i="2"/>
  <c r="V306" i="2"/>
  <c r="U306" i="2"/>
  <c r="T306" i="2"/>
  <c r="S306" i="2"/>
  <c r="R306" i="2"/>
  <c r="Q306" i="2"/>
  <c r="P306" i="2"/>
  <c r="O306" i="2"/>
  <c r="N306" i="2"/>
  <c r="M306" i="2"/>
  <c r="L306" i="2"/>
  <c r="K306" i="2"/>
  <c r="J306" i="2"/>
  <c r="I306" i="2"/>
  <c r="H306" i="2"/>
  <c r="G306" i="2"/>
  <c r="F306" i="2"/>
  <c r="E306" i="2"/>
  <c r="D306" i="2"/>
  <c r="C306" i="2"/>
  <c r="AX305" i="2"/>
  <c r="AW305" i="2"/>
  <c r="AV305" i="2"/>
  <c r="AU305" i="2"/>
  <c r="AT305" i="2"/>
  <c r="AS305" i="2"/>
  <c r="AR305" i="2"/>
  <c r="AQ305" i="2"/>
  <c r="AP305" i="2"/>
  <c r="AO305" i="2"/>
  <c r="AN305" i="2"/>
  <c r="AM305" i="2"/>
  <c r="AL305" i="2"/>
  <c r="AK305" i="2"/>
  <c r="AJ305" i="2"/>
  <c r="AI305" i="2"/>
  <c r="AH305" i="2"/>
  <c r="AG305" i="2"/>
  <c r="AF305" i="2"/>
  <c r="AE305" i="2"/>
  <c r="AD305" i="2"/>
  <c r="AC305" i="2"/>
  <c r="AB305" i="2"/>
  <c r="AA305" i="2"/>
  <c r="Z305" i="2"/>
  <c r="Y305" i="2"/>
  <c r="X305" i="2"/>
  <c r="W305" i="2"/>
  <c r="V305" i="2"/>
  <c r="U305" i="2"/>
  <c r="T305" i="2"/>
  <c r="S305" i="2"/>
  <c r="R305" i="2"/>
  <c r="Q305" i="2"/>
  <c r="P305" i="2"/>
  <c r="O305" i="2"/>
  <c r="N305" i="2"/>
  <c r="M305" i="2"/>
  <c r="L305" i="2"/>
  <c r="K305" i="2"/>
  <c r="J305" i="2"/>
  <c r="I305" i="2"/>
  <c r="H305" i="2"/>
  <c r="G305" i="2"/>
  <c r="F305" i="2"/>
  <c r="E305" i="2"/>
  <c r="D305" i="2"/>
  <c r="C305" i="2"/>
  <c r="AX304" i="2"/>
  <c r="AW304" i="2"/>
  <c r="AV304" i="2"/>
  <c r="AU304" i="2"/>
  <c r="AT304" i="2"/>
  <c r="AS304" i="2"/>
  <c r="AR304" i="2"/>
  <c r="AQ304" i="2"/>
  <c r="AP304" i="2"/>
  <c r="AO304" i="2"/>
  <c r="AN304" i="2"/>
  <c r="AM304" i="2"/>
  <c r="AL304" i="2"/>
  <c r="AK304" i="2"/>
  <c r="AJ304" i="2"/>
  <c r="AI304" i="2"/>
  <c r="AH304" i="2"/>
  <c r="AG304" i="2"/>
  <c r="AF304" i="2"/>
  <c r="AE304" i="2"/>
  <c r="AD304" i="2"/>
  <c r="AC304" i="2"/>
  <c r="AB304" i="2"/>
  <c r="AA304" i="2"/>
  <c r="Z304" i="2"/>
  <c r="Y304" i="2"/>
  <c r="X304" i="2"/>
  <c r="W304" i="2"/>
  <c r="V304" i="2"/>
  <c r="U304" i="2"/>
  <c r="T304" i="2"/>
  <c r="S304" i="2"/>
  <c r="R304" i="2"/>
  <c r="Q304" i="2"/>
  <c r="P304" i="2"/>
  <c r="O304" i="2"/>
  <c r="N304" i="2"/>
  <c r="M304" i="2"/>
  <c r="L304" i="2"/>
  <c r="K304" i="2"/>
  <c r="J304" i="2"/>
  <c r="I304" i="2"/>
  <c r="H304" i="2"/>
  <c r="G304" i="2"/>
  <c r="F304" i="2"/>
  <c r="E304" i="2"/>
  <c r="D304" i="2"/>
  <c r="C304" i="2"/>
  <c r="AX303" i="2"/>
  <c r="AW303" i="2"/>
  <c r="AV303" i="2"/>
  <c r="AU303" i="2"/>
  <c r="AT303" i="2"/>
  <c r="AS303" i="2"/>
  <c r="AR303" i="2"/>
  <c r="AQ303" i="2"/>
  <c r="AP303" i="2"/>
  <c r="AO303" i="2"/>
  <c r="AN303" i="2"/>
  <c r="AM303" i="2"/>
  <c r="AL303" i="2"/>
  <c r="AK303" i="2"/>
  <c r="AJ303" i="2"/>
  <c r="AI303" i="2"/>
  <c r="AH303" i="2"/>
  <c r="AG303" i="2"/>
  <c r="AF303" i="2"/>
  <c r="AE303" i="2"/>
  <c r="AD303" i="2"/>
  <c r="AC303" i="2"/>
  <c r="AB303" i="2"/>
  <c r="AA303" i="2"/>
  <c r="Z303" i="2"/>
  <c r="Y303" i="2"/>
  <c r="X303" i="2"/>
  <c r="W303" i="2"/>
  <c r="V303" i="2"/>
  <c r="U303" i="2"/>
  <c r="T303" i="2"/>
  <c r="S303" i="2"/>
  <c r="R303" i="2"/>
  <c r="Q303" i="2"/>
  <c r="P303" i="2"/>
  <c r="O303" i="2"/>
  <c r="N303" i="2"/>
  <c r="M303" i="2"/>
  <c r="L303" i="2"/>
  <c r="K303" i="2"/>
  <c r="J303" i="2"/>
  <c r="I303" i="2"/>
  <c r="H303" i="2"/>
  <c r="G303" i="2"/>
  <c r="F303" i="2"/>
  <c r="E303" i="2"/>
  <c r="D303" i="2"/>
  <c r="C303" i="2"/>
  <c r="AX302" i="2"/>
  <c r="AW302" i="2"/>
  <c r="AV302" i="2"/>
  <c r="AU302" i="2"/>
  <c r="AT302" i="2"/>
  <c r="AS302" i="2"/>
  <c r="AR302" i="2"/>
  <c r="AQ302" i="2"/>
  <c r="AP302" i="2"/>
  <c r="AO302" i="2"/>
  <c r="AN302" i="2"/>
  <c r="AM302" i="2"/>
  <c r="AL302" i="2"/>
  <c r="AK302" i="2"/>
  <c r="AJ302" i="2"/>
  <c r="AI302" i="2"/>
  <c r="AH302" i="2"/>
  <c r="AG302" i="2"/>
  <c r="AF302" i="2"/>
  <c r="AE302" i="2"/>
  <c r="AD302" i="2"/>
  <c r="AC302" i="2"/>
  <c r="AB302" i="2"/>
  <c r="AA302" i="2"/>
  <c r="Z302" i="2"/>
  <c r="Y302" i="2"/>
  <c r="X302" i="2"/>
  <c r="W302" i="2"/>
  <c r="V302" i="2"/>
  <c r="U302" i="2"/>
  <c r="T302" i="2"/>
  <c r="S302" i="2"/>
  <c r="R302" i="2"/>
  <c r="Q302" i="2"/>
  <c r="P302" i="2"/>
  <c r="O302" i="2"/>
  <c r="N302" i="2"/>
  <c r="M302" i="2"/>
  <c r="L302" i="2"/>
  <c r="K302" i="2"/>
  <c r="J302" i="2"/>
  <c r="I302" i="2"/>
  <c r="H302" i="2"/>
  <c r="G302" i="2"/>
  <c r="F302" i="2"/>
  <c r="E302" i="2"/>
  <c r="D302" i="2"/>
  <c r="C302" i="2"/>
  <c r="AX301" i="2"/>
  <c r="AW301" i="2"/>
  <c r="AV301" i="2"/>
  <c r="AU301" i="2"/>
  <c r="AT301" i="2"/>
  <c r="AS301" i="2"/>
  <c r="AR301" i="2"/>
  <c r="AQ301" i="2"/>
  <c r="AP301" i="2"/>
  <c r="AO301" i="2"/>
  <c r="AN301" i="2"/>
  <c r="AM301" i="2"/>
  <c r="AL301" i="2"/>
  <c r="AK301" i="2"/>
  <c r="AJ301" i="2"/>
  <c r="AI301" i="2"/>
  <c r="AH301" i="2"/>
  <c r="AG301" i="2"/>
  <c r="AF301" i="2"/>
  <c r="AE301" i="2"/>
  <c r="AD301" i="2"/>
  <c r="AC301" i="2"/>
  <c r="AB301" i="2"/>
  <c r="AA301" i="2"/>
  <c r="Z301" i="2"/>
  <c r="Y301" i="2"/>
  <c r="X301" i="2"/>
  <c r="W301" i="2"/>
  <c r="V301" i="2"/>
  <c r="U301" i="2"/>
  <c r="T301" i="2"/>
  <c r="S301" i="2"/>
  <c r="R301" i="2"/>
  <c r="Q301" i="2"/>
  <c r="P301" i="2"/>
  <c r="O301" i="2"/>
  <c r="N301" i="2"/>
  <c r="M301" i="2"/>
  <c r="L301" i="2"/>
  <c r="K301" i="2"/>
  <c r="J301" i="2"/>
  <c r="I301" i="2"/>
  <c r="H301" i="2"/>
  <c r="G301" i="2"/>
  <c r="F301" i="2"/>
  <c r="E301" i="2"/>
  <c r="D301" i="2"/>
  <c r="C301" i="2"/>
  <c r="AX300" i="2"/>
  <c r="AW300" i="2"/>
  <c r="AV300" i="2"/>
  <c r="AU300" i="2"/>
  <c r="AT300" i="2"/>
  <c r="AS300" i="2"/>
  <c r="AR300" i="2"/>
  <c r="AQ300" i="2"/>
  <c r="AP300" i="2"/>
  <c r="AO300" i="2"/>
  <c r="AN300" i="2"/>
  <c r="AM300" i="2"/>
  <c r="AL300" i="2"/>
  <c r="AK300" i="2"/>
  <c r="AJ300" i="2"/>
  <c r="AI300" i="2"/>
  <c r="AH300" i="2"/>
  <c r="AG300" i="2"/>
  <c r="AF300" i="2"/>
  <c r="AE300" i="2"/>
  <c r="AD300" i="2"/>
  <c r="AC300" i="2"/>
  <c r="AB300" i="2"/>
  <c r="AA300" i="2"/>
  <c r="Z300" i="2"/>
  <c r="Y300" i="2"/>
  <c r="X300" i="2"/>
  <c r="W300" i="2"/>
  <c r="V300" i="2"/>
  <c r="U300" i="2"/>
  <c r="T300" i="2"/>
  <c r="S300" i="2"/>
  <c r="R300" i="2"/>
  <c r="Q300" i="2"/>
  <c r="P300" i="2"/>
  <c r="O300" i="2"/>
  <c r="N300" i="2"/>
  <c r="M300" i="2"/>
  <c r="L300" i="2"/>
  <c r="K300" i="2"/>
  <c r="J300" i="2"/>
  <c r="I300" i="2"/>
  <c r="H300" i="2"/>
  <c r="G300" i="2"/>
  <c r="F300" i="2"/>
  <c r="E300" i="2"/>
  <c r="D300" i="2"/>
  <c r="C300" i="2"/>
  <c r="AX299" i="2"/>
  <c r="AW299" i="2"/>
  <c r="AV299" i="2"/>
  <c r="AU299" i="2"/>
  <c r="AT299" i="2"/>
  <c r="AS299" i="2"/>
  <c r="AR299" i="2"/>
  <c r="AQ299" i="2"/>
  <c r="AP299" i="2"/>
  <c r="AO299" i="2"/>
  <c r="AN299" i="2"/>
  <c r="AM299" i="2"/>
  <c r="AL299" i="2"/>
  <c r="AK299" i="2"/>
  <c r="AJ299" i="2"/>
  <c r="AI299" i="2"/>
  <c r="AH299" i="2"/>
  <c r="AG299" i="2"/>
  <c r="AF299" i="2"/>
  <c r="AE299" i="2"/>
  <c r="AD299" i="2"/>
  <c r="AC299" i="2"/>
  <c r="AB299" i="2"/>
  <c r="AA299" i="2"/>
  <c r="Z299" i="2"/>
  <c r="Y299" i="2"/>
  <c r="X299" i="2"/>
  <c r="W299" i="2"/>
  <c r="V299" i="2"/>
  <c r="U299" i="2"/>
  <c r="T299" i="2"/>
  <c r="S299" i="2"/>
  <c r="R299" i="2"/>
  <c r="Q299" i="2"/>
  <c r="P299" i="2"/>
  <c r="O299" i="2"/>
  <c r="N299" i="2"/>
  <c r="M299" i="2"/>
  <c r="L299" i="2"/>
  <c r="K299" i="2"/>
  <c r="J299" i="2"/>
  <c r="I299" i="2"/>
  <c r="H299" i="2"/>
  <c r="G299" i="2"/>
  <c r="F299" i="2"/>
  <c r="E299" i="2"/>
  <c r="D299" i="2"/>
  <c r="C299" i="2"/>
  <c r="AX298" i="2"/>
  <c r="AW298" i="2"/>
  <c r="AV298" i="2"/>
  <c r="AU298" i="2"/>
  <c r="AT298" i="2"/>
  <c r="AS298" i="2"/>
  <c r="AR298" i="2"/>
  <c r="AQ298" i="2"/>
  <c r="AP298" i="2"/>
  <c r="AO298" i="2"/>
  <c r="AN298" i="2"/>
  <c r="AM298" i="2"/>
  <c r="AL298" i="2"/>
  <c r="AK298" i="2"/>
  <c r="AJ298" i="2"/>
  <c r="AI298" i="2"/>
  <c r="AH298" i="2"/>
  <c r="AG298" i="2"/>
  <c r="AF298" i="2"/>
  <c r="AE298" i="2"/>
  <c r="AD298" i="2"/>
  <c r="AC298" i="2"/>
  <c r="AB298" i="2"/>
  <c r="AA298" i="2"/>
  <c r="Z298" i="2"/>
  <c r="Y298" i="2"/>
  <c r="X298" i="2"/>
  <c r="W298" i="2"/>
  <c r="V298" i="2"/>
  <c r="U298" i="2"/>
  <c r="T298" i="2"/>
  <c r="S298" i="2"/>
  <c r="R298" i="2"/>
  <c r="Q298" i="2"/>
  <c r="P298" i="2"/>
  <c r="O298" i="2"/>
  <c r="N298" i="2"/>
  <c r="M298" i="2"/>
  <c r="L298" i="2"/>
  <c r="K298" i="2"/>
  <c r="J298" i="2"/>
  <c r="I298" i="2"/>
  <c r="H298" i="2"/>
  <c r="G298" i="2"/>
  <c r="F298" i="2"/>
  <c r="E298" i="2"/>
  <c r="D298" i="2"/>
  <c r="C298" i="2"/>
  <c r="AX297" i="2"/>
  <c r="AW297" i="2"/>
  <c r="AV297" i="2"/>
  <c r="AU297" i="2"/>
  <c r="AT297" i="2"/>
  <c r="AS297" i="2"/>
  <c r="AR297" i="2"/>
  <c r="AQ297" i="2"/>
  <c r="AP297" i="2"/>
  <c r="AO297" i="2"/>
  <c r="AN297" i="2"/>
  <c r="AM297" i="2"/>
  <c r="AL297" i="2"/>
  <c r="AK297" i="2"/>
  <c r="AJ297" i="2"/>
  <c r="AI297" i="2"/>
  <c r="AH297" i="2"/>
  <c r="AG297" i="2"/>
  <c r="AF297" i="2"/>
  <c r="AE297" i="2"/>
  <c r="AD297" i="2"/>
  <c r="AC297" i="2"/>
  <c r="AB297" i="2"/>
  <c r="AA297" i="2"/>
  <c r="Z297" i="2"/>
  <c r="Y297" i="2"/>
  <c r="X297" i="2"/>
  <c r="W297" i="2"/>
  <c r="V297" i="2"/>
  <c r="U297" i="2"/>
  <c r="T297" i="2"/>
  <c r="S297" i="2"/>
  <c r="R297" i="2"/>
  <c r="Q297" i="2"/>
  <c r="P297" i="2"/>
  <c r="O297" i="2"/>
  <c r="N297" i="2"/>
  <c r="M297" i="2"/>
  <c r="L297" i="2"/>
  <c r="K297" i="2"/>
  <c r="J297" i="2"/>
  <c r="I297" i="2"/>
  <c r="H297" i="2"/>
  <c r="G297" i="2"/>
  <c r="F297" i="2"/>
  <c r="E297" i="2"/>
  <c r="D297" i="2"/>
  <c r="C297" i="2"/>
  <c r="AX296" i="2"/>
  <c r="AW296" i="2"/>
  <c r="AV296" i="2"/>
  <c r="AU296" i="2"/>
  <c r="AT296" i="2"/>
  <c r="AS296" i="2"/>
  <c r="AR296" i="2"/>
  <c r="AQ296" i="2"/>
  <c r="AP296" i="2"/>
  <c r="AO296" i="2"/>
  <c r="AN296" i="2"/>
  <c r="AM296" i="2"/>
  <c r="AL296" i="2"/>
  <c r="AK296" i="2"/>
  <c r="AJ296" i="2"/>
  <c r="AI296" i="2"/>
  <c r="AH296" i="2"/>
  <c r="AG296" i="2"/>
  <c r="AF296" i="2"/>
  <c r="AE296" i="2"/>
  <c r="AD296" i="2"/>
  <c r="AC296" i="2"/>
  <c r="AB296" i="2"/>
  <c r="AA296" i="2"/>
  <c r="Z296" i="2"/>
  <c r="Y296" i="2"/>
  <c r="X296" i="2"/>
  <c r="W296" i="2"/>
  <c r="V296" i="2"/>
  <c r="U296" i="2"/>
  <c r="T296" i="2"/>
  <c r="S296" i="2"/>
  <c r="R296" i="2"/>
  <c r="Q296" i="2"/>
  <c r="P296" i="2"/>
  <c r="O296" i="2"/>
  <c r="N296" i="2"/>
  <c r="M296" i="2"/>
  <c r="L296" i="2"/>
  <c r="K296" i="2"/>
  <c r="J296" i="2"/>
  <c r="I296" i="2"/>
  <c r="H296" i="2"/>
  <c r="G296" i="2"/>
  <c r="F296" i="2"/>
  <c r="E296" i="2"/>
  <c r="D296" i="2"/>
  <c r="C296" i="2"/>
  <c r="AX295" i="2"/>
  <c r="AW295" i="2"/>
  <c r="AV295" i="2"/>
  <c r="AU295" i="2"/>
  <c r="AT295" i="2"/>
  <c r="AS295" i="2"/>
  <c r="AR295" i="2"/>
  <c r="AQ295" i="2"/>
  <c r="AP295" i="2"/>
  <c r="AO295" i="2"/>
  <c r="AN295" i="2"/>
  <c r="AM295" i="2"/>
  <c r="AL295" i="2"/>
  <c r="AK295" i="2"/>
  <c r="AJ295" i="2"/>
  <c r="AI295" i="2"/>
  <c r="AH295" i="2"/>
  <c r="AG295" i="2"/>
  <c r="AF295" i="2"/>
  <c r="AE295" i="2"/>
  <c r="AD295" i="2"/>
  <c r="AC295" i="2"/>
  <c r="AB295" i="2"/>
  <c r="AA295" i="2"/>
  <c r="Z295" i="2"/>
  <c r="Y295" i="2"/>
  <c r="X295" i="2"/>
  <c r="W295" i="2"/>
  <c r="V295" i="2"/>
  <c r="U295" i="2"/>
  <c r="T295" i="2"/>
  <c r="S295" i="2"/>
  <c r="R295" i="2"/>
  <c r="Q295" i="2"/>
  <c r="P295" i="2"/>
  <c r="O295" i="2"/>
  <c r="N295" i="2"/>
  <c r="M295" i="2"/>
  <c r="L295" i="2"/>
  <c r="K295" i="2"/>
  <c r="J295" i="2"/>
  <c r="I295" i="2"/>
  <c r="H295" i="2"/>
  <c r="G295" i="2"/>
  <c r="F295" i="2"/>
  <c r="E295" i="2"/>
  <c r="D295" i="2"/>
  <c r="C295" i="2"/>
  <c r="AX294" i="2"/>
  <c r="AW294" i="2"/>
  <c r="AV294" i="2"/>
  <c r="AU294" i="2"/>
  <c r="AT294" i="2"/>
  <c r="AS294" i="2"/>
  <c r="AR294" i="2"/>
  <c r="AQ294" i="2"/>
  <c r="AP294" i="2"/>
  <c r="AO294" i="2"/>
  <c r="AN294" i="2"/>
  <c r="AM294" i="2"/>
  <c r="AL294" i="2"/>
  <c r="AK294" i="2"/>
  <c r="AJ294" i="2"/>
  <c r="AI294" i="2"/>
  <c r="AH294" i="2"/>
  <c r="AG294" i="2"/>
  <c r="AF294" i="2"/>
  <c r="AE294" i="2"/>
  <c r="AD294" i="2"/>
  <c r="AC294" i="2"/>
  <c r="AB294" i="2"/>
  <c r="AA294" i="2"/>
  <c r="Z294" i="2"/>
  <c r="Y294" i="2"/>
  <c r="X294" i="2"/>
  <c r="W294" i="2"/>
  <c r="V294" i="2"/>
  <c r="U294" i="2"/>
  <c r="T294" i="2"/>
  <c r="S294" i="2"/>
  <c r="R294" i="2"/>
  <c r="Q294" i="2"/>
  <c r="P294" i="2"/>
  <c r="O294" i="2"/>
  <c r="N294" i="2"/>
  <c r="M294" i="2"/>
  <c r="L294" i="2"/>
  <c r="K294" i="2"/>
  <c r="J294" i="2"/>
  <c r="I294" i="2"/>
  <c r="H294" i="2"/>
  <c r="G294" i="2"/>
  <c r="F294" i="2"/>
  <c r="E294" i="2"/>
  <c r="D294" i="2"/>
  <c r="C294" i="2"/>
  <c r="AX293" i="2"/>
  <c r="AW293" i="2"/>
  <c r="AV293" i="2"/>
  <c r="AU293" i="2"/>
  <c r="AT293" i="2"/>
  <c r="AS293" i="2"/>
  <c r="AR293" i="2"/>
  <c r="AQ293" i="2"/>
  <c r="AP293" i="2"/>
  <c r="AO293" i="2"/>
  <c r="AN293" i="2"/>
  <c r="AM293" i="2"/>
  <c r="AL293" i="2"/>
  <c r="AK293" i="2"/>
  <c r="AJ293" i="2"/>
  <c r="AI293" i="2"/>
  <c r="AH293" i="2"/>
  <c r="AG293" i="2"/>
  <c r="AF293" i="2"/>
  <c r="AE293" i="2"/>
  <c r="AD293" i="2"/>
  <c r="AC293" i="2"/>
  <c r="AB293" i="2"/>
  <c r="AA293" i="2"/>
  <c r="Z293" i="2"/>
  <c r="Y293" i="2"/>
  <c r="X293" i="2"/>
  <c r="W293" i="2"/>
  <c r="V293" i="2"/>
  <c r="U293" i="2"/>
  <c r="T293" i="2"/>
  <c r="S293" i="2"/>
  <c r="R293" i="2"/>
  <c r="Q293" i="2"/>
  <c r="P293" i="2"/>
  <c r="O293" i="2"/>
  <c r="N293" i="2"/>
  <c r="M293" i="2"/>
  <c r="L293" i="2"/>
  <c r="K293" i="2"/>
  <c r="J293" i="2"/>
  <c r="I293" i="2"/>
  <c r="H293" i="2"/>
  <c r="G293" i="2"/>
  <c r="F293" i="2"/>
  <c r="E293" i="2"/>
  <c r="D293" i="2"/>
  <c r="C293" i="2"/>
  <c r="AX292" i="2"/>
  <c r="AW292" i="2"/>
  <c r="AV292" i="2"/>
  <c r="AU292" i="2"/>
  <c r="AT292" i="2"/>
  <c r="AS292" i="2"/>
  <c r="AR292" i="2"/>
  <c r="AQ292" i="2"/>
  <c r="AP292" i="2"/>
  <c r="AO292" i="2"/>
  <c r="AN292" i="2"/>
  <c r="AM292" i="2"/>
  <c r="AL292" i="2"/>
  <c r="AK292" i="2"/>
  <c r="AJ292" i="2"/>
  <c r="AI292" i="2"/>
  <c r="AH292" i="2"/>
  <c r="AG292" i="2"/>
  <c r="AF292" i="2"/>
  <c r="AE292" i="2"/>
  <c r="AD292" i="2"/>
  <c r="AC292" i="2"/>
  <c r="AB292" i="2"/>
  <c r="AA292" i="2"/>
  <c r="Z292" i="2"/>
  <c r="Y292" i="2"/>
  <c r="X292" i="2"/>
  <c r="W292" i="2"/>
  <c r="V292" i="2"/>
  <c r="U292" i="2"/>
  <c r="T292" i="2"/>
  <c r="S292" i="2"/>
  <c r="R292" i="2"/>
  <c r="Q292" i="2"/>
  <c r="P292" i="2"/>
  <c r="O292" i="2"/>
  <c r="N292" i="2"/>
  <c r="M292" i="2"/>
  <c r="L292" i="2"/>
  <c r="K292" i="2"/>
  <c r="J292" i="2"/>
  <c r="I292" i="2"/>
  <c r="H292" i="2"/>
  <c r="G292" i="2"/>
  <c r="F292" i="2"/>
  <c r="E292" i="2"/>
  <c r="D292" i="2"/>
  <c r="C292" i="2"/>
  <c r="AX291" i="2"/>
  <c r="AW291" i="2"/>
  <c r="AV291" i="2"/>
  <c r="AU291" i="2"/>
  <c r="AT291" i="2"/>
  <c r="AS291" i="2"/>
  <c r="AR291" i="2"/>
  <c r="AQ291" i="2"/>
  <c r="AP291" i="2"/>
  <c r="AO291" i="2"/>
  <c r="AN291" i="2"/>
  <c r="AM291" i="2"/>
  <c r="AL291" i="2"/>
  <c r="AK291" i="2"/>
  <c r="AJ291" i="2"/>
  <c r="AI291" i="2"/>
  <c r="AH291" i="2"/>
  <c r="AG291" i="2"/>
  <c r="AF291" i="2"/>
  <c r="AE291" i="2"/>
  <c r="AD291" i="2"/>
  <c r="AC291" i="2"/>
  <c r="AB291" i="2"/>
  <c r="AA291" i="2"/>
  <c r="Z291" i="2"/>
  <c r="Y291" i="2"/>
  <c r="X291" i="2"/>
  <c r="W291" i="2"/>
  <c r="V291" i="2"/>
  <c r="U291" i="2"/>
  <c r="T291" i="2"/>
  <c r="S291" i="2"/>
  <c r="R291" i="2"/>
  <c r="Q291" i="2"/>
  <c r="P291" i="2"/>
  <c r="O291" i="2"/>
  <c r="N291" i="2"/>
  <c r="M291" i="2"/>
  <c r="L291" i="2"/>
  <c r="K291" i="2"/>
  <c r="J291" i="2"/>
  <c r="I291" i="2"/>
  <c r="H291" i="2"/>
  <c r="G291" i="2"/>
  <c r="F291" i="2"/>
  <c r="E291" i="2"/>
  <c r="D291" i="2"/>
  <c r="C291" i="2"/>
  <c r="AX290" i="2"/>
  <c r="AW290" i="2"/>
  <c r="AV290" i="2"/>
  <c r="AU290" i="2"/>
  <c r="AT290" i="2"/>
  <c r="AS290" i="2"/>
  <c r="AR290" i="2"/>
  <c r="AQ290" i="2"/>
  <c r="AP290" i="2"/>
  <c r="AO290" i="2"/>
  <c r="AN290" i="2"/>
  <c r="AM290" i="2"/>
  <c r="AL290" i="2"/>
  <c r="AK290" i="2"/>
  <c r="AJ290" i="2"/>
  <c r="AI290" i="2"/>
  <c r="AH290" i="2"/>
  <c r="AG290" i="2"/>
  <c r="AF290" i="2"/>
  <c r="AE290" i="2"/>
  <c r="AD290" i="2"/>
  <c r="AC290" i="2"/>
  <c r="AB290" i="2"/>
  <c r="AA290" i="2"/>
  <c r="Z290" i="2"/>
  <c r="Y290" i="2"/>
  <c r="X290" i="2"/>
  <c r="W290" i="2"/>
  <c r="V290" i="2"/>
  <c r="U290" i="2"/>
  <c r="T290" i="2"/>
  <c r="S290" i="2"/>
  <c r="R290" i="2"/>
  <c r="Q290" i="2"/>
  <c r="P290" i="2"/>
  <c r="O290" i="2"/>
  <c r="N290" i="2"/>
  <c r="M290" i="2"/>
  <c r="L290" i="2"/>
  <c r="K290" i="2"/>
  <c r="J290" i="2"/>
  <c r="I290" i="2"/>
  <c r="H290" i="2"/>
  <c r="G290" i="2"/>
  <c r="F290" i="2"/>
  <c r="E290" i="2"/>
  <c r="D290" i="2"/>
  <c r="C290" i="2"/>
  <c r="AX289" i="2"/>
  <c r="AW289" i="2"/>
  <c r="AV289" i="2"/>
  <c r="AU289" i="2"/>
  <c r="AT289" i="2"/>
  <c r="AS289" i="2"/>
  <c r="AR289" i="2"/>
  <c r="AQ289" i="2"/>
  <c r="AP289" i="2"/>
  <c r="AO289" i="2"/>
  <c r="AN289" i="2"/>
  <c r="AM289" i="2"/>
  <c r="AL289" i="2"/>
  <c r="AK289" i="2"/>
  <c r="AJ289" i="2"/>
  <c r="AI289" i="2"/>
  <c r="AH289" i="2"/>
  <c r="AG289" i="2"/>
  <c r="AF289" i="2"/>
  <c r="AE289" i="2"/>
  <c r="AD289" i="2"/>
  <c r="AC289" i="2"/>
  <c r="AB289" i="2"/>
  <c r="AA289" i="2"/>
  <c r="Z289" i="2"/>
  <c r="Y289" i="2"/>
  <c r="X289" i="2"/>
  <c r="W289" i="2"/>
  <c r="V289" i="2"/>
  <c r="U289" i="2"/>
  <c r="T289" i="2"/>
  <c r="S289" i="2"/>
  <c r="R289" i="2"/>
  <c r="Q289" i="2"/>
  <c r="P289" i="2"/>
  <c r="O289" i="2"/>
  <c r="N289" i="2"/>
  <c r="M289" i="2"/>
  <c r="L289" i="2"/>
  <c r="K289" i="2"/>
  <c r="J289" i="2"/>
  <c r="I289" i="2"/>
  <c r="H289" i="2"/>
  <c r="G289" i="2"/>
  <c r="F289" i="2"/>
  <c r="E289" i="2"/>
  <c r="D289" i="2"/>
  <c r="C289" i="2"/>
  <c r="AX288" i="2"/>
  <c r="AW288" i="2"/>
  <c r="AV288" i="2"/>
  <c r="AU288" i="2"/>
  <c r="AT288" i="2"/>
  <c r="AS288" i="2"/>
  <c r="AR288" i="2"/>
  <c r="AQ288" i="2"/>
  <c r="AP288" i="2"/>
  <c r="AO288" i="2"/>
  <c r="AN288" i="2"/>
  <c r="AM288" i="2"/>
  <c r="AL288" i="2"/>
  <c r="AK288" i="2"/>
  <c r="AJ288" i="2"/>
  <c r="AI288" i="2"/>
  <c r="AH288" i="2"/>
  <c r="AG288" i="2"/>
  <c r="AF288" i="2"/>
  <c r="AE288" i="2"/>
  <c r="AD288" i="2"/>
  <c r="AC288" i="2"/>
  <c r="AB288" i="2"/>
  <c r="AA288" i="2"/>
  <c r="Z288" i="2"/>
  <c r="Y288" i="2"/>
  <c r="X288" i="2"/>
  <c r="W288" i="2"/>
  <c r="V288" i="2"/>
  <c r="U288" i="2"/>
  <c r="T288" i="2"/>
  <c r="S288" i="2"/>
  <c r="R288" i="2"/>
  <c r="Q288" i="2"/>
  <c r="P288" i="2"/>
  <c r="O288" i="2"/>
  <c r="N288" i="2"/>
  <c r="M288" i="2"/>
  <c r="L288" i="2"/>
  <c r="K288" i="2"/>
  <c r="J288" i="2"/>
  <c r="I288" i="2"/>
  <c r="H288" i="2"/>
  <c r="G288" i="2"/>
  <c r="F288" i="2"/>
  <c r="E288" i="2"/>
  <c r="D288" i="2"/>
  <c r="C288" i="2"/>
  <c r="AX287" i="2"/>
  <c r="AW287" i="2"/>
  <c r="AV287" i="2"/>
  <c r="AU287" i="2"/>
  <c r="AT287" i="2"/>
  <c r="AS287" i="2"/>
  <c r="AR287" i="2"/>
  <c r="AQ287" i="2"/>
  <c r="AP287" i="2"/>
  <c r="AO287" i="2"/>
  <c r="AN287" i="2"/>
  <c r="AM287" i="2"/>
  <c r="AL287" i="2"/>
  <c r="AK287" i="2"/>
  <c r="AJ287" i="2"/>
  <c r="AI287" i="2"/>
  <c r="AH287" i="2"/>
  <c r="AG287" i="2"/>
  <c r="AF287" i="2"/>
  <c r="AE287" i="2"/>
  <c r="AD287" i="2"/>
  <c r="AC287" i="2"/>
  <c r="AB287" i="2"/>
  <c r="AA287" i="2"/>
  <c r="Z287" i="2"/>
  <c r="Y287" i="2"/>
  <c r="X287" i="2"/>
  <c r="W287" i="2"/>
  <c r="V287" i="2"/>
  <c r="U287" i="2"/>
  <c r="T287" i="2"/>
  <c r="S287" i="2"/>
  <c r="R287" i="2"/>
  <c r="Q287" i="2"/>
  <c r="P287" i="2"/>
  <c r="O287" i="2"/>
  <c r="N287" i="2"/>
  <c r="M287" i="2"/>
  <c r="L287" i="2"/>
  <c r="K287" i="2"/>
  <c r="J287" i="2"/>
  <c r="I287" i="2"/>
  <c r="H287" i="2"/>
  <c r="G287" i="2"/>
  <c r="F287" i="2"/>
  <c r="E287" i="2"/>
  <c r="D287" i="2"/>
  <c r="C287" i="2"/>
  <c r="AX286" i="2"/>
  <c r="AW286" i="2"/>
  <c r="AV286" i="2"/>
  <c r="AU286" i="2"/>
  <c r="AT286" i="2"/>
  <c r="AS286" i="2"/>
  <c r="AR286" i="2"/>
  <c r="AQ286" i="2"/>
  <c r="AP286" i="2"/>
  <c r="AO286" i="2"/>
  <c r="AN286" i="2"/>
  <c r="AM286" i="2"/>
  <c r="AL286" i="2"/>
  <c r="AK286" i="2"/>
  <c r="AJ286" i="2"/>
  <c r="AI286" i="2"/>
  <c r="AH286" i="2"/>
  <c r="AG286" i="2"/>
  <c r="AF286" i="2"/>
  <c r="AE286" i="2"/>
  <c r="AD286" i="2"/>
  <c r="AC286" i="2"/>
  <c r="AB286" i="2"/>
  <c r="AA286" i="2"/>
  <c r="Z286" i="2"/>
  <c r="Y286" i="2"/>
  <c r="X286" i="2"/>
  <c r="W286" i="2"/>
  <c r="V286" i="2"/>
  <c r="U286" i="2"/>
  <c r="T286" i="2"/>
  <c r="S286" i="2"/>
  <c r="R286" i="2"/>
  <c r="Q286" i="2"/>
  <c r="P286" i="2"/>
  <c r="O286" i="2"/>
  <c r="N286" i="2"/>
  <c r="M286" i="2"/>
  <c r="L286" i="2"/>
  <c r="K286" i="2"/>
  <c r="J286" i="2"/>
  <c r="I286" i="2"/>
  <c r="H286" i="2"/>
  <c r="G286" i="2"/>
  <c r="F286" i="2"/>
  <c r="E286" i="2"/>
  <c r="D286" i="2"/>
  <c r="C286" i="2"/>
  <c r="AX285" i="2"/>
  <c r="AW285" i="2"/>
  <c r="AV285" i="2"/>
  <c r="AU285" i="2"/>
  <c r="AT285" i="2"/>
  <c r="AS285" i="2"/>
  <c r="AR285" i="2"/>
  <c r="AQ285" i="2"/>
  <c r="AP285" i="2"/>
  <c r="AO285" i="2"/>
  <c r="AN285" i="2"/>
  <c r="AM285" i="2"/>
  <c r="AL285" i="2"/>
  <c r="AK285" i="2"/>
  <c r="AJ285" i="2"/>
  <c r="AI285" i="2"/>
  <c r="AH285" i="2"/>
  <c r="AG285" i="2"/>
  <c r="AF285" i="2"/>
  <c r="AE285" i="2"/>
  <c r="AD285" i="2"/>
  <c r="AC285" i="2"/>
  <c r="AB285" i="2"/>
  <c r="AA285" i="2"/>
  <c r="Z285" i="2"/>
  <c r="Y285" i="2"/>
  <c r="X285" i="2"/>
  <c r="W285" i="2"/>
  <c r="V285" i="2"/>
  <c r="U285" i="2"/>
  <c r="T285" i="2"/>
  <c r="S285" i="2"/>
  <c r="R285" i="2"/>
  <c r="Q285" i="2"/>
  <c r="P285" i="2"/>
  <c r="O285" i="2"/>
  <c r="N285" i="2"/>
  <c r="M285" i="2"/>
  <c r="L285" i="2"/>
  <c r="K285" i="2"/>
  <c r="J285" i="2"/>
  <c r="I285" i="2"/>
  <c r="H285" i="2"/>
  <c r="G285" i="2"/>
  <c r="F285" i="2"/>
  <c r="E285" i="2"/>
  <c r="D285" i="2"/>
  <c r="C285" i="2"/>
  <c r="AX284" i="2"/>
  <c r="AW284" i="2"/>
  <c r="AV284" i="2"/>
  <c r="AU284" i="2"/>
  <c r="AT284" i="2"/>
  <c r="AS284" i="2"/>
  <c r="AR284" i="2"/>
  <c r="AQ284" i="2"/>
  <c r="AP284" i="2"/>
  <c r="AO284" i="2"/>
  <c r="AN284" i="2"/>
  <c r="AM284" i="2"/>
  <c r="AL284" i="2"/>
  <c r="AK284" i="2"/>
  <c r="AJ284" i="2"/>
  <c r="AI284" i="2"/>
  <c r="AH284" i="2"/>
  <c r="AG284" i="2"/>
  <c r="AF284" i="2"/>
  <c r="AE284" i="2"/>
  <c r="AD284" i="2"/>
  <c r="AC284" i="2"/>
  <c r="AB284" i="2"/>
  <c r="AA284" i="2"/>
  <c r="Z284" i="2"/>
  <c r="Y284" i="2"/>
  <c r="X284" i="2"/>
  <c r="W284" i="2"/>
  <c r="V284" i="2"/>
  <c r="U284" i="2"/>
  <c r="T284" i="2"/>
  <c r="S284" i="2"/>
  <c r="R284" i="2"/>
  <c r="Q284" i="2"/>
  <c r="P284" i="2"/>
  <c r="O284" i="2"/>
  <c r="N284" i="2"/>
  <c r="M284" i="2"/>
  <c r="L284" i="2"/>
  <c r="K284" i="2"/>
  <c r="J284" i="2"/>
  <c r="I284" i="2"/>
  <c r="H284" i="2"/>
  <c r="G284" i="2"/>
  <c r="F284" i="2"/>
  <c r="E284" i="2"/>
  <c r="D284" i="2"/>
  <c r="C284" i="2"/>
  <c r="AX283" i="2"/>
  <c r="AW283" i="2"/>
  <c r="AV283" i="2"/>
  <c r="AU283" i="2"/>
  <c r="AT283" i="2"/>
  <c r="AS283" i="2"/>
  <c r="AR283" i="2"/>
  <c r="AQ283" i="2"/>
  <c r="AP283" i="2"/>
  <c r="AO283" i="2"/>
  <c r="AN283" i="2"/>
  <c r="AM283" i="2"/>
  <c r="AL283" i="2"/>
  <c r="AK283" i="2"/>
  <c r="AJ283" i="2"/>
  <c r="AI283" i="2"/>
  <c r="AH283" i="2"/>
  <c r="AG283" i="2"/>
  <c r="AF283" i="2"/>
  <c r="AE283" i="2"/>
  <c r="AD283" i="2"/>
  <c r="AC283" i="2"/>
  <c r="AB283" i="2"/>
  <c r="AA283" i="2"/>
  <c r="Z283" i="2"/>
  <c r="Y283" i="2"/>
  <c r="X283" i="2"/>
  <c r="W283" i="2"/>
  <c r="V283" i="2"/>
  <c r="U283" i="2"/>
  <c r="T283" i="2"/>
  <c r="S283" i="2"/>
  <c r="R283" i="2"/>
  <c r="Q283" i="2"/>
  <c r="P283" i="2"/>
  <c r="O283" i="2"/>
  <c r="N283" i="2"/>
  <c r="M283" i="2"/>
  <c r="L283" i="2"/>
  <c r="K283" i="2"/>
  <c r="J283" i="2"/>
  <c r="I283" i="2"/>
  <c r="H283" i="2"/>
  <c r="G283" i="2"/>
  <c r="F283" i="2"/>
  <c r="E283" i="2"/>
  <c r="D283" i="2"/>
  <c r="C283" i="2"/>
  <c r="AX282" i="2"/>
  <c r="AW282" i="2"/>
  <c r="AV282" i="2"/>
  <c r="AU282" i="2"/>
  <c r="AT282" i="2"/>
  <c r="AS282" i="2"/>
  <c r="AR282" i="2"/>
  <c r="AQ282" i="2"/>
  <c r="AP282" i="2"/>
  <c r="AO282" i="2"/>
  <c r="AN282" i="2"/>
  <c r="AM282" i="2"/>
  <c r="AL282" i="2"/>
  <c r="AK282" i="2"/>
  <c r="AJ282" i="2"/>
  <c r="AI282" i="2"/>
  <c r="AH282" i="2"/>
  <c r="AG282" i="2"/>
  <c r="AF282" i="2"/>
  <c r="AE282" i="2"/>
  <c r="AD282" i="2"/>
  <c r="AC282" i="2"/>
  <c r="AB282" i="2"/>
  <c r="AA282" i="2"/>
  <c r="Z282" i="2"/>
  <c r="Y282" i="2"/>
  <c r="X282" i="2"/>
  <c r="W282" i="2"/>
  <c r="V282" i="2"/>
  <c r="U282" i="2"/>
  <c r="T282" i="2"/>
  <c r="S282" i="2"/>
  <c r="R282" i="2"/>
  <c r="Q282" i="2"/>
  <c r="P282" i="2"/>
  <c r="O282" i="2"/>
  <c r="N282" i="2"/>
  <c r="M282" i="2"/>
  <c r="L282" i="2"/>
  <c r="K282" i="2"/>
  <c r="J282" i="2"/>
  <c r="I282" i="2"/>
  <c r="H282" i="2"/>
  <c r="G282" i="2"/>
  <c r="F282" i="2"/>
  <c r="E282" i="2"/>
  <c r="D282" i="2"/>
  <c r="C282" i="2"/>
  <c r="AX281" i="2"/>
  <c r="AW281" i="2"/>
  <c r="AV281" i="2"/>
  <c r="AU281" i="2"/>
  <c r="AT281" i="2"/>
  <c r="AS281" i="2"/>
  <c r="AR281" i="2"/>
  <c r="AQ281" i="2"/>
  <c r="AP281" i="2"/>
  <c r="AO281" i="2"/>
  <c r="AN281" i="2"/>
  <c r="AM281" i="2"/>
  <c r="AL281" i="2"/>
  <c r="AK281" i="2"/>
  <c r="AJ281" i="2"/>
  <c r="AI281" i="2"/>
  <c r="AH281" i="2"/>
  <c r="AG281" i="2"/>
  <c r="AF281" i="2"/>
  <c r="AE281" i="2"/>
  <c r="AD281" i="2"/>
  <c r="AC281" i="2"/>
  <c r="AB281" i="2"/>
  <c r="AA281" i="2"/>
  <c r="Z281" i="2"/>
  <c r="Y281" i="2"/>
  <c r="X281" i="2"/>
  <c r="W281" i="2"/>
  <c r="V281" i="2"/>
  <c r="U281" i="2"/>
  <c r="T281" i="2"/>
  <c r="S281" i="2"/>
  <c r="R281" i="2"/>
  <c r="Q281" i="2"/>
  <c r="P281" i="2"/>
  <c r="O281" i="2"/>
  <c r="N281" i="2"/>
  <c r="M281" i="2"/>
  <c r="L281" i="2"/>
  <c r="K281" i="2"/>
  <c r="J281" i="2"/>
  <c r="I281" i="2"/>
  <c r="H281" i="2"/>
  <c r="G281" i="2"/>
  <c r="F281" i="2"/>
  <c r="E281" i="2"/>
  <c r="D281" i="2"/>
  <c r="C281" i="2"/>
  <c r="AX280" i="2"/>
  <c r="AW280" i="2"/>
  <c r="AV280" i="2"/>
  <c r="AU280" i="2"/>
  <c r="AT280" i="2"/>
  <c r="AS280" i="2"/>
  <c r="AR280" i="2"/>
  <c r="AQ280" i="2"/>
  <c r="AP280" i="2"/>
  <c r="AO280" i="2"/>
  <c r="AN280" i="2"/>
  <c r="AM280" i="2"/>
  <c r="AL280" i="2"/>
  <c r="AK280" i="2"/>
  <c r="AJ280" i="2"/>
  <c r="AI280" i="2"/>
  <c r="AH280" i="2"/>
  <c r="AG280" i="2"/>
  <c r="AF280" i="2"/>
  <c r="AE280" i="2"/>
  <c r="AD280" i="2"/>
  <c r="AC280" i="2"/>
  <c r="AB280" i="2"/>
  <c r="AA280" i="2"/>
  <c r="Z280" i="2"/>
  <c r="Y280" i="2"/>
  <c r="X280" i="2"/>
  <c r="W280" i="2"/>
  <c r="V280" i="2"/>
  <c r="U280" i="2"/>
  <c r="T280" i="2"/>
  <c r="S280" i="2"/>
  <c r="R280" i="2"/>
  <c r="Q280" i="2"/>
  <c r="P280" i="2"/>
  <c r="O280" i="2"/>
  <c r="N280" i="2"/>
  <c r="M280" i="2"/>
  <c r="L280" i="2"/>
  <c r="K280" i="2"/>
  <c r="J280" i="2"/>
  <c r="I280" i="2"/>
  <c r="H280" i="2"/>
  <c r="G280" i="2"/>
  <c r="F280" i="2"/>
  <c r="E280" i="2"/>
  <c r="D280" i="2"/>
  <c r="C280" i="2"/>
  <c r="AX279" i="2"/>
  <c r="AW279" i="2"/>
  <c r="AV279" i="2"/>
  <c r="AU279" i="2"/>
  <c r="AT279" i="2"/>
  <c r="AS279" i="2"/>
  <c r="AR279" i="2"/>
  <c r="AQ279" i="2"/>
  <c r="AP279" i="2"/>
  <c r="AO279" i="2"/>
  <c r="AN279" i="2"/>
  <c r="AM279" i="2"/>
  <c r="AL279" i="2"/>
  <c r="AK279" i="2"/>
  <c r="AJ279" i="2"/>
  <c r="AI279" i="2"/>
  <c r="AH279" i="2"/>
  <c r="AG279" i="2"/>
  <c r="AF279" i="2"/>
  <c r="AE279" i="2"/>
  <c r="AD279" i="2"/>
  <c r="AC279" i="2"/>
  <c r="AB279" i="2"/>
  <c r="AA279" i="2"/>
  <c r="Z279" i="2"/>
  <c r="Y279" i="2"/>
  <c r="X279" i="2"/>
  <c r="W279" i="2"/>
  <c r="V279" i="2"/>
  <c r="U279" i="2"/>
  <c r="T279" i="2"/>
  <c r="S279" i="2"/>
  <c r="R279" i="2"/>
  <c r="Q279" i="2"/>
  <c r="P279" i="2"/>
  <c r="O279" i="2"/>
  <c r="N279" i="2"/>
  <c r="M279" i="2"/>
  <c r="L279" i="2"/>
  <c r="K279" i="2"/>
  <c r="J279" i="2"/>
  <c r="I279" i="2"/>
  <c r="H279" i="2"/>
  <c r="G279" i="2"/>
  <c r="F279" i="2"/>
  <c r="E279" i="2"/>
  <c r="D279" i="2"/>
  <c r="C279" i="2"/>
  <c r="AX278" i="2"/>
  <c r="AW278" i="2"/>
  <c r="AV278" i="2"/>
  <c r="AU278" i="2"/>
  <c r="AT278" i="2"/>
  <c r="AS278" i="2"/>
  <c r="AR278" i="2"/>
  <c r="AQ278" i="2"/>
  <c r="AP278" i="2"/>
  <c r="AO278" i="2"/>
  <c r="AN278" i="2"/>
  <c r="AM278" i="2"/>
  <c r="AL278" i="2"/>
  <c r="AK278" i="2"/>
  <c r="AJ278" i="2"/>
  <c r="AI278" i="2"/>
  <c r="AH278" i="2"/>
  <c r="AG278" i="2"/>
  <c r="AF278" i="2"/>
  <c r="AE278" i="2"/>
  <c r="AD278" i="2"/>
  <c r="AC278" i="2"/>
  <c r="AB278" i="2"/>
  <c r="AA278" i="2"/>
  <c r="Z278" i="2"/>
  <c r="Y278" i="2"/>
  <c r="X278" i="2"/>
  <c r="W278" i="2"/>
  <c r="V278" i="2"/>
  <c r="U278" i="2"/>
  <c r="T278" i="2"/>
  <c r="S278" i="2"/>
  <c r="R278" i="2"/>
  <c r="Q278" i="2"/>
  <c r="P278" i="2"/>
  <c r="O278" i="2"/>
  <c r="N278" i="2"/>
  <c r="M278" i="2"/>
  <c r="L278" i="2"/>
  <c r="K278" i="2"/>
  <c r="J278" i="2"/>
  <c r="I278" i="2"/>
  <c r="H278" i="2"/>
  <c r="G278" i="2"/>
  <c r="F278" i="2"/>
  <c r="E278" i="2"/>
  <c r="D278" i="2"/>
  <c r="C278" i="2"/>
  <c r="AX277" i="2"/>
  <c r="AW277" i="2"/>
  <c r="AV277" i="2"/>
  <c r="AU277" i="2"/>
  <c r="AT277" i="2"/>
  <c r="AS277" i="2"/>
  <c r="AR277" i="2"/>
  <c r="AQ277" i="2"/>
  <c r="AP277" i="2"/>
  <c r="AO277" i="2"/>
  <c r="AN277" i="2"/>
  <c r="AM277" i="2"/>
  <c r="AL277" i="2"/>
  <c r="AK277" i="2"/>
  <c r="AJ277" i="2"/>
  <c r="AI277" i="2"/>
  <c r="AH277" i="2"/>
  <c r="AG277" i="2"/>
  <c r="AF277" i="2"/>
  <c r="AE277" i="2"/>
  <c r="AD277" i="2"/>
  <c r="AC277" i="2"/>
  <c r="AB277" i="2"/>
  <c r="AA277" i="2"/>
  <c r="Z277" i="2"/>
  <c r="Y277" i="2"/>
  <c r="X277" i="2"/>
  <c r="W277" i="2"/>
  <c r="V277" i="2"/>
  <c r="U277" i="2"/>
  <c r="T277" i="2"/>
  <c r="S277" i="2"/>
  <c r="R277" i="2"/>
  <c r="Q277" i="2"/>
  <c r="P277" i="2"/>
  <c r="O277" i="2"/>
  <c r="N277" i="2"/>
  <c r="M277" i="2"/>
  <c r="L277" i="2"/>
  <c r="K277" i="2"/>
  <c r="J277" i="2"/>
  <c r="I277" i="2"/>
  <c r="H277" i="2"/>
  <c r="G277" i="2"/>
  <c r="F277" i="2"/>
  <c r="E277" i="2"/>
  <c r="D277" i="2"/>
  <c r="C277" i="2"/>
  <c r="AX276" i="2"/>
  <c r="AW276" i="2"/>
  <c r="AV276" i="2"/>
  <c r="AU276" i="2"/>
  <c r="AT276" i="2"/>
  <c r="AS276" i="2"/>
  <c r="AR276" i="2"/>
  <c r="AQ276" i="2"/>
  <c r="AP276" i="2"/>
  <c r="AO276" i="2"/>
  <c r="AN276" i="2"/>
  <c r="AM276" i="2"/>
  <c r="AL276" i="2"/>
  <c r="AK276" i="2"/>
  <c r="AJ276" i="2"/>
  <c r="AI276" i="2"/>
  <c r="AH276" i="2"/>
  <c r="AG276" i="2"/>
  <c r="AF276" i="2"/>
  <c r="AE276" i="2"/>
  <c r="AD276" i="2"/>
  <c r="AC276" i="2"/>
  <c r="AB276" i="2"/>
  <c r="AA276" i="2"/>
  <c r="Z276" i="2"/>
  <c r="Y276" i="2"/>
  <c r="X276" i="2"/>
  <c r="W276" i="2"/>
  <c r="V276" i="2"/>
  <c r="U276" i="2"/>
  <c r="T276" i="2"/>
  <c r="S276" i="2"/>
  <c r="R276" i="2"/>
  <c r="Q276" i="2"/>
  <c r="P276" i="2"/>
  <c r="O276" i="2"/>
  <c r="N276" i="2"/>
  <c r="M276" i="2"/>
  <c r="L276" i="2"/>
  <c r="K276" i="2"/>
  <c r="J276" i="2"/>
  <c r="I276" i="2"/>
  <c r="H276" i="2"/>
  <c r="G276" i="2"/>
  <c r="F276" i="2"/>
  <c r="E276" i="2"/>
  <c r="D276" i="2"/>
  <c r="C276" i="2"/>
  <c r="AX275" i="2"/>
  <c r="AW275" i="2"/>
  <c r="AV275" i="2"/>
  <c r="AU275" i="2"/>
  <c r="AT275" i="2"/>
  <c r="AS275" i="2"/>
  <c r="AR275" i="2"/>
  <c r="AQ275" i="2"/>
  <c r="AP275" i="2"/>
  <c r="AO275" i="2"/>
  <c r="AN275" i="2"/>
  <c r="AM275" i="2"/>
  <c r="AL275" i="2"/>
  <c r="AK275" i="2"/>
  <c r="AJ275" i="2"/>
  <c r="AI275" i="2"/>
  <c r="AH275" i="2"/>
  <c r="AG275" i="2"/>
  <c r="AF275" i="2"/>
  <c r="AE275" i="2"/>
  <c r="AD275" i="2"/>
  <c r="AC275" i="2"/>
  <c r="AB275" i="2"/>
  <c r="AA275" i="2"/>
  <c r="Z275" i="2"/>
  <c r="Y275" i="2"/>
  <c r="X275" i="2"/>
  <c r="W275" i="2"/>
  <c r="V275" i="2"/>
  <c r="U275" i="2"/>
  <c r="T275" i="2"/>
  <c r="S275" i="2"/>
  <c r="R275" i="2"/>
  <c r="Q275" i="2"/>
  <c r="P275" i="2"/>
  <c r="O275" i="2"/>
  <c r="N275" i="2"/>
  <c r="M275" i="2"/>
  <c r="L275" i="2"/>
  <c r="K275" i="2"/>
  <c r="J275" i="2"/>
  <c r="I275" i="2"/>
  <c r="H275" i="2"/>
  <c r="G275" i="2"/>
  <c r="F275" i="2"/>
  <c r="E275" i="2"/>
  <c r="D275" i="2"/>
  <c r="C275" i="2"/>
  <c r="AX274" i="2"/>
  <c r="AW274" i="2"/>
  <c r="AV274" i="2"/>
  <c r="AU274" i="2"/>
  <c r="AT274" i="2"/>
  <c r="AS274" i="2"/>
  <c r="AR274" i="2"/>
  <c r="AQ274" i="2"/>
  <c r="AP274" i="2"/>
  <c r="AO274" i="2"/>
  <c r="AN274" i="2"/>
  <c r="AM274" i="2"/>
  <c r="AL274" i="2"/>
  <c r="AK274" i="2"/>
  <c r="AJ274" i="2"/>
  <c r="AI274" i="2"/>
  <c r="AH274" i="2"/>
  <c r="AG274" i="2"/>
  <c r="AF274" i="2"/>
  <c r="AE274" i="2"/>
  <c r="AD274" i="2"/>
  <c r="AC274" i="2"/>
  <c r="AB274" i="2"/>
  <c r="AA274" i="2"/>
  <c r="Z274" i="2"/>
  <c r="Y274" i="2"/>
  <c r="X274" i="2"/>
  <c r="W274" i="2"/>
  <c r="V274" i="2"/>
  <c r="U274" i="2"/>
  <c r="T274" i="2"/>
  <c r="S274" i="2"/>
  <c r="R274" i="2"/>
  <c r="Q274" i="2"/>
  <c r="P274" i="2"/>
  <c r="O274" i="2"/>
  <c r="N274" i="2"/>
  <c r="M274" i="2"/>
  <c r="L274" i="2"/>
  <c r="K274" i="2"/>
  <c r="J274" i="2"/>
  <c r="I274" i="2"/>
  <c r="H274" i="2"/>
  <c r="G274" i="2"/>
  <c r="F274" i="2"/>
  <c r="E274" i="2"/>
  <c r="D274" i="2"/>
  <c r="C274" i="2"/>
  <c r="AX273" i="2"/>
  <c r="AW273" i="2"/>
  <c r="AV273" i="2"/>
  <c r="AU273" i="2"/>
  <c r="AT273" i="2"/>
  <c r="AS273" i="2"/>
  <c r="AR273" i="2"/>
  <c r="AQ273" i="2"/>
  <c r="AP273" i="2"/>
  <c r="AO273" i="2"/>
  <c r="AN273" i="2"/>
  <c r="AM273" i="2"/>
  <c r="AL273" i="2"/>
  <c r="AK273" i="2"/>
  <c r="AJ273" i="2"/>
  <c r="AI273" i="2"/>
  <c r="AH273" i="2"/>
  <c r="AG273" i="2"/>
  <c r="AF273" i="2"/>
  <c r="AE273" i="2"/>
  <c r="AD273" i="2"/>
  <c r="AC273" i="2"/>
  <c r="AB273" i="2"/>
  <c r="AA273" i="2"/>
  <c r="Z273" i="2"/>
  <c r="Y273" i="2"/>
  <c r="X273" i="2"/>
  <c r="W273" i="2"/>
  <c r="V273" i="2"/>
  <c r="U273" i="2"/>
  <c r="T273" i="2"/>
  <c r="S273" i="2"/>
  <c r="R273" i="2"/>
  <c r="Q273" i="2"/>
  <c r="P273" i="2"/>
  <c r="O273" i="2"/>
  <c r="N273" i="2"/>
  <c r="M273" i="2"/>
  <c r="L273" i="2"/>
  <c r="K273" i="2"/>
  <c r="J273" i="2"/>
  <c r="I273" i="2"/>
  <c r="H273" i="2"/>
  <c r="G273" i="2"/>
  <c r="F273" i="2"/>
  <c r="E273" i="2"/>
  <c r="D273" i="2"/>
  <c r="C273" i="2"/>
  <c r="AX272" i="2"/>
  <c r="AW272" i="2"/>
  <c r="AV272" i="2"/>
  <c r="AU272" i="2"/>
  <c r="AT272" i="2"/>
  <c r="AS272" i="2"/>
  <c r="AR272" i="2"/>
  <c r="AQ272" i="2"/>
  <c r="AP272" i="2"/>
  <c r="AO272" i="2"/>
  <c r="AN272" i="2"/>
  <c r="AM272" i="2"/>
  <c r="AL272" i="2"/>
  <c r="AK272" i="2"/>
  <c r="AJ272" i="2"/>
  <c r="AI272" i="2"/>
  <c r="AH272" i="2"/>
  <c r="AG272" i="2"/>
  <c r="AF272" i="2"/>
  <c r="AE272" i="2"/>
  <c r="AD272" i="2"/>
  <c r="AC272" i="2"/>
  <c r="AB272" i="2"/>
  <c r="AA272" i="2"/>
  <c r="Z272" i="2"/>
  <c r="Y272" i="2"/>
  <c r="X272" i="2"/>
  <c r="W272" i="2"/>
  <c r="V272" i="2"/>
  <c r="U272" i="2"/>
  <c r="T272" i="2"/>
  <c r="S272" i="2"/>
  <c r="R272" i="2"/>
  <c r="Q272" i="2"/>
  <c r="P272" i="2"/>
  <c r="O272" i="2"/>
  <c r="N272" i="2"/>
  <c r="M272" i="2"/>
  <c r="L272" i="2"/>
  <c r="K272" i="2"/>
  <c r="J272" i="2"/>
  <c r="I272" i="2"/>
  <c r="H272" i="2"/>
  <c r="G272" i="2"/>
  <c r="F272" i="2"/>
  <c r="E272" i="2"/>
  <c r="D272" i="2"/>
  <c r="C272" i="2"/>
  <c r="AX271" i="2"/>
  <c r="AW271" i="2"/>
  <c r="AV271" i="2"/>
  <c r="AU271" i="2"/>
  <c r="AT271" i="2"/>
  <c r="AS271" i="2"/>
  <c r="AR271" i="2"/>
  <c r="AQ271" i="2"/>
  <c r="AP271" i="2"/>
  <c r="AO271" i="2"/>
  <c r="AN271" i="2"/>
  <c r="AM271" i="2"/>
  <c r="AL271" i="2"/>
  <c r="AK271" i="2"/>
  <c r="AJ271" i="2"/>
  <c r="AI271" i="2"/>
  <c r="AH271" i="2"/>
  <c r="AG271" i="2"/>
  <c r="AF271" i="2"/>
  <c r="AE271" i="2"/>
  <c r="AD271" i="2"/>
  <c r="AC271" i="2"/>
  <c r="AB271" i="2"/>
  <c r="AA271" i="2"/>
  <c r="Z271" i="2"/>
  <c r="Y271" i="2"/>
  <c r="X271" i="2"/>
  <c r="W271" i="2"/>
  <c r="V271" i="2"/>
  <c r="U271" i="2"/>
  <c r="T271" i="2"/>
  <c r="S271" i="2"/>
  <c r="R271" i="2"/>
  <c r="Q271" i="2"/>
  <c r="P271" i="2"/>
  <c r="O271" i="2"/>
  <c r="N271" i="2"/>
  <c r="M271" i="2"/>
  <c r="L271" i="2"/>
  <c r="K271" i="2"/>
  <c r="J271" i="2"/>
  <c r="I271" i="2"/>
  <c r="H271" i="2"/>
  <c r="G271" i="2"/>
  <c r="F271" i="2"/>
  <c r="E271" i="2"/>
  <c r="D271" i="2"/>
  <c r="C271" i="2"/>
  <c r="AX270" i="2"/>
  <c r="AW270" i="2"/>
  <c r="AV270" i="2"/>
  <c r="AU270" i="2"/>
  <c r="AT270" i="2"/>
  <c r="AS270" i="2"/>
  <c r="AR270" i="2"/>
  <c r="AQ270" i="2"/>
  <c r="AP270" i="2"/>
  <c r="AO270" i="2"/>
  <c r="AN270" i="2"/>
  <c r="AM270" i="2"/>
  <c r="AL270" i="2"/>
  <c r="AK270" i="2"/>
  <c r="AJ270" i="2"/>
  <c r="AI270" i="2"/>
  <c r="AH270" i="2"/>
  <c r="AG270" i="2"/>
  <c r="AF270" i="2"/>
  <c r="AE270" i="2"/>
  <c r="AD270" i="2"/>
  <c r="AC270" i="2"/>
  <c r="AB270" i="2"/>
  <c r="AA270" i="2"/>
  <c r="Z270" i="2"/>
  <c r="Y270" i="2"/>
  <c r="X270" i="2"/>
  <c r="W270" i="2"/>
  <c r="V270" i="2"/>
  <c r="U270" i="2"/>
  <c r="T270" i="2"/>
  <c r="S270" i="2"/>
  <c r="R270" i="2"/>
  <c r="Q270" i="2"/>
  <c r="P270" i="2"/>
  <c r="O270" i="2"/>
  <c r="N270" i="2"/>
  <c r="M270" i="2"/>
  <c r="L270" i="2"/>
  <c r="K270" i="2"/>
  <c r="J270" i="2"/>
  <c r="I270" i="2"/>
  <c r="H270" i="2"/>
  <c r="G270" i="2"/>
  <c r="F270" i="2"/>
  <c r="E270" i="2"/>
  <c r="D270" i="2"/>
  <c r="C270" i="2"/>
  <c r="AX269" i="2"/>
  <c r="AW269" i="2"/>
  <c r="AV269" i="2"/>
  <c r="AU269" i="2"/>
  <c r="AT269" i="2"/>
  <c r="AS269" i="2"/>
  <c r="AR269" i="2"/>
  <c r="AQ269" i="2"/>
  <c r="AP269" i="2"/>
  <c r="AO269" i="2"/>
  <c r="AN269" i="2"/>
  <c r="AM269" i="2"/>
  <c r="AL269" i="2"/>
  <c r="AK269" i="2"/>
  <c r="AJ269" i="2"/>
  <c r="AI269" i="2"/>
  <c r="AH269" i="2"/>
  <c r="AG269" i="2"/>
  <c r="AF269" i="2"/>
  <c r="AE269" i="2"/>
  <c r="AD269" i="2"/>
  <c r="AC269" i="2"/>
  <c r="AB269" i="2"/>
  <c r="AA269" i="2"/>
  <c r="Z269" i="2"/>
  <c r="Y269" i="2"/>
  <c r="X269" i="2"/>
  <c r="W269" i="2"/>
  <c r="V269" i="2"/>
  <c r="U269" i="2"/>
  <c r="T269" i="2"/>
  <c r="S269" i="2"/>
  <c r="R269" i="2"/>
  <c r="Q269" i="2"/>
  <c r="P269" i="2"/>
  <c r="O269" i="2"/>
  <c r="N269" i="2"/>
  <c r="M269" i="2"/>
  <c r="L269" i="2"/>
  <c r="K269" i="2"/>
  <c r="J269" i="2"/>
  <c r="I269" i="2"/>
  <c r="H269" i="2"/>
  <c r="G269" i="2"/>
  <c r="F269" i="2"/>
  <c r="E269" i="2"/>
  <c r="D269" i="2"/>
  <c r="C269" i="2"/>
  <c r="AX268" i="2"/>
  <c r="AW268" i="2"/>
  <c r="AV268" i="2"/>
  <c r="AU268" i="2"/>
  <c r="AT268" i="2"/>
  <c r="AS268" i="2"/>
  <c r="AR268" i="2"/>
  <c r="AQ268" i="2"/>
  <c r="AP268" i="2"/>
  <c r="AO268" i="2"/>
  <c r="AN268" i="2"/>
  <c r="AM268" i="2"/>
  <c r="AL268" i="2"/>
  <c r="AK268" i="2"/>
  <c r="AJ268" i="2"/>
  <c r="AI268" i="2"/>
  <c r="AH268" i="2"/>
  <c r="AG268" i="2"/>
  <c r="AF268" i="2"/>
  <c r="AE268" i="2"/>
  <c r="AD268" i="2"/>
  <c r="AC268" i="2"/>
  <c r="AB268" i="2"/>
  <c r="AA268" i="2"/>
  <c r="Z268" i="2"/>
  <c r="Y268" i="2"/>
  <c r="X268" i="2"/>
  <c r="W268" i="2"/>
  <c r="V268" i="2"/>
  <c r="U268" i="2"/>
  <c r="T268" i="2"/>
  <c r="S268" i="2"/>
  <c r="R268" i="2"/>
  <c r="Q268" i="2"/>
  <c r="P268" i="2"/>
  <c r="O268" i="2"/>
  <c r="N268" i="2"/>
  <c r="M268" i="2"/>
  <c r="L268" i="2"/>
  <c r="K268" i="2"/>
  <c r="J268" i="2"/>
  <c r="I268" i="2"/>
  <c r="H268" i="2"/>
  <c r="G268" i="2"/>
  <c r="F268" i="2"/>
  <c r="E268" i="2"/>
  <c r="D268" i="2"/>
  <c r="C268" i="2"/>
  <c r="AX267" i="2"/>
  <c r="AW267" i="2"/>
  <c r="AV267" i="2"/>
  <c r="AU267" i="2"/>
  <c r="AT267" i="2"/>
  <c r="AS267" i="2"/>
  <c r="AR267" i="2"/>
  <c r="AQ267" i="2"/>
  <c r="AP267" i="2"/>
  <c r="AO267" i="2"/>
  <c r="AN267" i="2"/>
  <c r="AM267" i="2"/>
  <c r="AL267" i="2"/>
  <c r="AK267" i="2"/>
  <c r="AJ267" i="2"/>
  <c r="AI267" i="2"/>
  <c r="AH267" i="2"/>
  <c r="AG267" i="2"/>
  <c r="AF267" i="2"/>
  <c r="AE267" i="2"/>
  <c r="AD267" i="2"/>
  <c r="AC267" i="2"/>
  <c r="AB267" i="2"/>
  <c r="AA267" i="2"/>
  <c r="Z267" i="2"/>
  <c r="Y267" i="2"/>
  <c r="X267" i="2"/>
  <c r="W267" i="2"/>
  <c r="V267" i="2"/>
  <c r="U267" i="2"/>
  <c r="T267" i="2"/>
  <c r="S267" i="2"/>
  <c r="R267" i="2"/>
  <c r="Q267" i="2"/>
  <c r="P267" i="2"/>
  <c r="O267" i="2"/>
  <c r="N267" i="2"/>
  <c r="M267" i="2"/>
  <c r="L267" i="2"/>
  <c r="K267" i="2"/>
  <c r="J267" i="2"/>
  <c r="I267" i="2"/>
  <c r="H267" i="2"/>
  <c r="G267" i="2"/>
  <c r="F267" i="2"/>
  <c r="E267" i="2"/>
  <c r="D267" i="2"/>
  <c r="C267" i="2"/>
  <c r="AX266" i="2"/>
  <c r="AW266" i="2"/>
  <c r="AV266" i="2"/>
  <c r="AU266" i="2"/>
  <c r="AT266" i="2"/>
  <c r="AS266" i="2"/>
  <c r="AR266" i="2"/>
  <c r="AQ266" i="2"/>
  <c r="AP266" i="2"/>
  <c r="AO266" i="2"/>
  <c r="AN266" i="2"/>
  <c r="AM266" i="2"/>
  <c r="AL266" i="2"/>
  <c r="AK266" i="2"/>
  <c r="AJ266" i="2"/>
  <c r="AI266" i="2"/>
  <c r="AH266" i="2"/>
  <c r="AG266" i="2"/>
  <c r="AF266" i="2"/>
  <c r="AE266" i="2"/>
  <c r="AD266" i="2"/>
  <c r="AC266" i="2"/>
  <c r="AB266" i="2"/>
  <c r="AA266" i="2"/>
  <c r="Z266" i="2"/>
  <c r="Y266" i="2"/>
  <c r="X266" i="2"/>
  <c r="W266" i="2"/>
  <c r="V266" i="2"/>
  <c r="U266" i="2"/>
  <c r="T266" i="2"/>
  <c r="S266" i="2"/>
  <c r="R266" i="2"/>
  <c r="Q266" i="2"/>
  <c r="P266" i="2"/>
  <c r="O266" i="2"/>
  <c r="N266" i="2"/>
  <c r="M266" i="2"/>
  <c r="L266" i="2"/>
  <c r="K266" i="2"/>
  <c r="J266" i="2"/>
  <c r="I266" i="2"/>
  <c r="H266" i="2"/>
  <c r="G266" i="2"/>
  <c r="F266" i="2"/>
  <c r="E266" i="2"/>
  <c r="D266" i="2"/>
  <c r="C266" i="2"/>
  <c r="AX265" i="2"/>
  <c r="AW265" i="2"/>
  <c r="AV265" i="2"/>
  <c r="AU265" i="2"/>
  <c r="AT265" i="2"/>
  <c r="AS265" i="2"/>
  <c r="AR265" i="2"/>
  <c r="AQ265" i="2"/>
  <c r="AP265" i="2"/>
  <c r="AO265" i="2"/>
  <c r="AN265" i="2"/>
  <c r="AM265" i="2"/>
  <c r="AL265" i="2"/>
  <c r="AK265" i="2"/>
  <c r="AJ265" i="2"/>
  <c r="AI265" i="2"/>
  <c r="AH265" i="2"/>
  <c r="AG265" i="2"/>
  <c r="AF265" i="2"/>
  <c r="AE265" i="2"/>
  <c r="AD265" i="2"/>
  <c r="AC265" i="2"/>
  <c r="AB265" i="2"/>
  <c r="AA265" i="2"/>
  <c r="Z265" i="2"/>
  <c r="Y265" i="2"/>
  <c r="X265" i="2"/>
  <c r="W265" i="2"/>
  <c r="V265" i="2"/>
  <c r="U265" i="2"/>
  <c r="T265" i="2"/>
  <c r="S265" i="2"/>
  <c r="R265" i="2"/>
  <c r="Q265" i="2"/>
  <c r="P265" i="2"/>
  <c r="O265" i="2"/>
  <c r="N265" i="2"/>
  <c r="M265" i="2"/>
  <c r="L265" i="2"/>
  <c r="K265" i="2"/>
  <c r="J265" i="2"/>
  <c r="I265" i="2"/>
  <c r="H265" i="2"/>
  <c r="G265" i="2"/>
  <c r="F265" i="2"/>
  <c r="E265" i="2"/>
  <c r="D265" i="2"/>
  <c r="C265" i="2"/>
  <c r="AX264" i="2"/>
  <c r="AW264" i="2"/>
  <c r="AV264" i="2"/>
  <c r="AU264" i="2"/>
  <c r="AT264" i="2"/>
  <c r="AS264" i="2"/>
  <c r="AR264" i="2"/>
  <c r="AQ264" i="2"/>
  <c r="AP264" i="2"/>
  <c r="AO264" i="2"/>
  <c r="AN264" i="2"/>
  <c r="AM264" i="2"/>
  <c r="AL264" i="2"/>
  <c r="AK264" i="2"/>
  <c r="AJ264" i="2"/>
  <c r="AI264" i="2"/>
  <c r="AH264" i="2"/>
  <c r="AG264" i="2"/>
  <c r="AF264" i="2"/>
  <c r="AE264" i="2"/>
  <c r="AD264" i="2"/>
  <c r="AC264" i="2"/>
  <c r="AB264" i="2"/>
  <c r="AA264" i="2"/>
  <c r="Z264" i="2"/>
  <c r="Y264" i="2"/>
  <c r="X264" i="2"/>
  <c r="W264" i="2"/>
  <c r="V264" i="2"/>
  <c r="U264" i="2"/>
  <c r="T264" i="2"/>
  <c r="S264" i="2"/>
  <c r="R264" i="2"/>
  <c r="Q264" i="2"/>
  <c r="P264" i="2"/>
  <c r="O264" i="2"/>
  <c r="N264" i="2"/>
  <c r="M264" i="2"/>
  <c r="L264" i="2"/>
  <c r="K264" i="2"/>
  <c r="J264" i="2"/>
  <c r="I264" i="2"/>
  <c r="H264" i="2"/>
  <c r="G264" i="2"/>
  <c r="F264" i="2"/>
  <c r="E264" i="2"/>
  <c r="D264" i="2"/>
  <c r="C264" i="2"/>
  <c r="AX263" i="2"/>
  <c r="AW263" i="2"/>
  <c r="AV263" i="2"/>
  <c r="AU263" i="2"/>
  <c r="AT263" i="2"/>
  <c r="AS263" i="2"/>
  <c r="AR263" i="2"/>
  <c r="AQ263" i="2"/>
  <c r="AP263" i="2"/>
  <c r="AO263" i="2"/>
  <c r="AN263" i="2"/>
  <c r="AM263" i="2"/>
  <c r="AL263" i="2"/>
  <c r="AK263" i="2"/>
  <c r="AJ263" i="2"/>
  <c r="AI263" i="2"/>
  <c r="AH263" i="2"/>
  <c r="AG263" i="2"/>
  <c r="AF263" i="2"/>
  <c r="AE263" i="2"/>
  <c r="AD263" i="2"/>
  <c r="AC263" i="2"/>
  <c r="AB263" i="2"/>
  <c r="AA263" i="2"/>
  <c r="Z263" i="2"/>
  <c r="Y263" i="2"/>
  <c r="X263" i="2"/>
  <c r="W263" i="2"/>
  <c r="V263" i="2"/>
  <c r="U263" i="2"/>
  <c r="T263" i="2"/>
  <c r="S263" i="2"/>
  <c r="R263" i="2"/>
  <c r="Q263" i="2"/>
  <c r="P263" i="2"/>
  <c r="O263" i="2"/>
  <c r="N263" i="2"/>
  <c r="M263" i="2"/>
  <c r="L263" i="2"/>
  <c r="K263" i="2"/>
  <c r="J263" i="2"/>
  <c r="I263" i="2"/>
  <c r="H263" i="2"/>
  <c r="G263" i="2"/>
  <c r="F263" i="2"/>
  <c r="E263" i="2"/>
  <c r="D263" i="2"/>
  <c r="C263" i="2"/>
  <c r="AX262" i="2"/>
  <c r="AW262" i="2"/>
  <c r="AV262" i="2"/>
  <c r="AU262" i="2"/>
  <c r="AT262" i="2"/>
  <c r="AS262" i="2"/>
  <c r="AR262" i="2"/>
  <c r="AQ262" i="2"/>
  <c r="AP262" i="2"/>
  <c r="AO262" i="2"/>
  <c r="AN262" i="2"/>
  <c r="AM262" i="2"/>
  <c r="AL262" i="2"/>
  <c r="AK262" i="2"/>
  <c r="AJ262" i="2"/>
  <c r="AI262" i="2"/>
  <c r="AH262" i="2"/>
  <c r="AG262" i="2"/>
  <c r="AF262" i="2"/>
  <c r="AE262" i="2"/>
  <c r="AD262" i="2"/>
  <c r="AC262" i="2"/>
  <c r="AB262" i="2"/>
  <c r="AA262" i="2"/>
  <c r="Z262" i="2"/>
  <c r="Y262" i="2"/>
  <c r="X262" i="2"/>
  <c r="W262" i="2"/>
  <c r="V262" i="2"/>
  <c r="U262" i="2"/>
  <c r="T262" i="2"/>
  <c r="S262" i="2"/>
  <c r="R262" i="2"/>
  <c r="Q262" i="2"/>
  <c r="P262" i="2"/>
  <c r="O262" i="2"/>
  <c r="N262" i="2"/>
  <c r="M262" i="2"/>
  <c r="L262" i="2"/>
  <c r="K262" i="2"/>
  <c r="J262" i="2"/>
  <c r="I262" i="2"/>
  <c r="H262" i="2"/>
  <c r="G262" i="2"/>
  <c r="F262" i="2"/>
  <c r="E262" i="2"/>
  <c r="D262" i="2"/>
  <c r="C262" i="2"/>
  <c r="AX261" i="2"/>
  <c r="AW261" i="2"/>
  <c r="AV261" i="2"/>
  <c r="AU261" i="2"/>
  <c r="AT261" i="2"/>
  <c r="AS261" i="2"/>
  <c r="AR261" i="2"/>
  <c r="AQ261" i="2"/>
  <c r="AP261" i="2"/>
  <c r="AO261" i="2"/>
  <c r="AN261" i="2"/>
  <c r="AM261" i="2"/>
  <c r="AL261" i="2"/>
  <c r="AK261" i="2"/>
  <c r="AJ261" i="2"/>
  <c r="AI261" i="2"/>
  <c r="AH261" i="2"/>
  <c r="AG261" i="2"/>
  <c r="AF261" i="2"/>
  <c r="AE261" i="2"/>
  <c r="AD261" i="2"/>
  <c r="AC261" i="2"/>
  <c r="AB261" i="2"/>
  <c r="AA261" i="2"/>
  <c r="Z261" i="2"/>
  <c r="Y261" i="2"/>
  <c r="X261" i="2"/>
  <c r="W261" i="2"/>
  <c r="V261" i="2"/>
  <c r="U261" i="2"/>
  <c r="T261" i="2"/>
  <c r="S261" i="2"/>
  <c r="R261" i="2"/>
  <c r="Q261" i="2"/>
  <c r="P261" i="2"/>
  <c r="O261" i="2"/>
  <c r="N261" i="2"/>
  <c r="M261" i="2"/>
  <c r="L261" i="2"/>
  <c r="K261" i="2"/>
  <c r="J261" i="2"/>
  <c r="I261" i="2"/>
  <c r="H261" i="2"/>
  <c r="G261" i="2"/>
  <c r="F261" i="2"/>
  <c r="E261" i="2"/>
  <c r="D261" i="2"/>
  <c r="C261" i="2"/>
  <c r="AX260" i="2"/>
  <c r="AW260" i="2"/>
  <c r="AV260" i="2"/>
  <c r="AU260" i="2"/>
  <c r="AT260" i="2"/>
  <c r="AS260" i="2"/>
  <c r="AR260" i="2"/>
  <c r="AQ260" i="2"/>
  <c r="AP260" i="2"/>
  <c r="AO260" i="2"/>
  <c r="AN260" i="2"/>
  <c r="AM260" i="2"/>
  <c r="AL260" i="2"/>
  <c r="AK260" i="2"/>
  <c r="AJ260" i="2"/>
  <c r="AI260" i="2"/>
  <c r="AH260" i="2"/>
  <c r="AG260" i="2"/>
  <c r="AF260" i="2"/>
  <c r="AE260" i="2"/>
  <c r="AD260" i="2"/>
  <c r="AC260" i="2"/>
  <c r="AB260" i="2"/>
  <c r="AA260" i="2"/>
  <c r="Z260" i="2"/>
  <c r="Y260" i="2"/>
  <c r="X260" i="2"/>
  <c r="W260" i="2"/>
  <c r="V260" i="2"/>
  <c r="U260" i="2"/>
  <c r="T260" i="2"/>
  <c r="S260" i="2"/>
  <c r="R260" i="2"/>
  <c r="Q260" i="2"/>
  <c r="P260" i="2"/>
  <c r="O260" i="2"/>
  <c r="N260" i="2"/>
  <c r="M260" i="2"/>
  <c r="L260" i="2"/>
  <c r="K260" i="2"/>
  <c r="J260" i="2"/>
  <c r="I260" i="2"/>
  <c r="H260" i="2"/>
  <c r="G260" i="2"/>
  <c r="F260" i="2"/>
  <c r="E260" i="2"/>
  <c r="D260" i="2"/>
  <c r="C260" i="2"/>
  <c r="AX259" i="2"/>
  <c r="AW259" i="2"/>
  <c r="AV259" i="2"/>
  <c r="AU259" i="2"/>
  <c r="AT259" i="2"/>
  <c r="AS259" i="2"/>
  <c r="AR259" i="2"/>
  <c r="AQ259" i="2"/>
  <c r="AP259" i="2"/>
  <c r="AO259" i="2"/>
  <c r="AN259" i="2"/>
  <c r="AM259" i="2"/>
  <c r="AL259" i="2"/>
  <c r="AK259" i="2"/>
  <c r="AJ259" i="2"/>
  <c r="AI259" i="2"/>
  <c r="AH259" i="2"/>
  <c r="AG259" i="2"/>
  <c r="AF259" i="2"/>
  <c r="AE259" i="2"/>
  <c r="AD259" i="2"/>
  <c r="AC259" i="2"/>
  <c r="AB259" i="2"/>
  <c r="AA259" i="2"/>
  <c r="Z259" i="2"/>
  <c r="Y259" i="2"/>
  <c r="X259" i="2"/>
  <c r="W259" i="2"/>
  <c r="V259" i="2"/>
  <c r="U259" i="2"/>
  <c r="T259" i="2"/>
  <c r="S259" i="2"/>
  <c r="R259" i="2"/>
  <c r="Q259" i="2"/>
  <c r="P259" i="2"/>
  <c r="O259" i="2"/>
  <c r="N259" i="2"/>
  <c r="M259" i="2"/>
  <c r="L259" i="2"/>
  <c r="K259" i="2"/>
  <c r="J259" i="2"/>
  <c r="I259" i="2"/>
  <c r="H259" i="2"/>
  <c r="G259" i="2"/>
  <c r="F259" i="2"/>
  <c r="E259" i="2"/>
  <c r="D259" i="2"/>
  <c r="C259" i="2"/>
  <c r="AX258" i="2"/>
  <c r="AW258" i="2"/>
  <c r="AV258" i="2"/>
  <c r="AU258" i="2"/>
  <c r="AT258" i="2"/>
  <c r="AS258" i="2"/>
  <c r="AR258" i="2"/>
  <c r="AQ258" i="2"/>
  <c r="AP258" i="2"/>
  <c r="AO258" i="2"/>
  <c r="AN258" i="2"/>
  <c r="AM258" i="2"/>
  <c r="AL258" i="2"/>
  <c r="AK258" i="2"/>
  <c r="AJ258" i="2"/>
  <c r="AI258" i="2"/>
  <c r="AH258" i="2"/>
  <c r="AG258" i="2"/>
  <c r="AF258" i="2"/>
  <c r="AE258" i="2"/>
  <c r="AD258" i="2"/>
  <c r="AC258" i="2"/>
  <c r="AB258" i="2"/>
  <c r="AA258" i="2"/>
  <c r="Z258" i="2"/>
  <c r="Y258" i="2"/>
  <c r="X258" i="2"/>
  <c r="W258" i="2"/>
  <c r="V258" i="2"/>
  <c r="U258" i="2"/>
  <c r="T258" i="2"/>
  <c r="S258" i="2"/>
  <c r="R258" i="2"/>
  <c r="Q258" i="2"/>
  <c r="P258" i="2"/>
  <c r="O258" i="2"/>
  <c r="N258" i="2"/>
  <c r="M258" i="2"/>
  <c r="L258" i="2"/>
  <c r="K258" i="2"/>
  <c r="J258" i="2"/>
  <c r="I258" i="2"/>
  <c r="H258" i="2"/>
  <c r="G258" i="2"/>
  <c r="F258" i="2"/>
  <c r="E258" i="2"/>
  <c r="D258" i="2"/>
  <c r="C258" i="2"/>
  <c r="AX257" i="2"/>
  <c r="AW257" i="2"/>
  <c r="AV257" i="2"/>
  <c r="AU257" i="2"/>
  <c r="AT257" i="2"/>
  <c r="AS257" i="2"/>
  <c r="AR257" i="2"/>
  <c r="AQ257" i="2"/>
  <c r="AP257" i="2"/>
  <c r="AO257" i="2"/>
  <c r="AN257" i="2"/>
  <c r="AM257" i="2"/>
  <c r="AL257" i="2"/>
  <c r="AK257" i="2"/>
  <c r="AJ257" i="2"/>
  <c r="AI257" i="2"/>
  <c r="AH257" i="2"/>
  <c r="AG257" i="2"/>
  <c r="AF257" i="2"/>
  <c r="AE257" i="2"/>
  <c r="AD257" i="2"/>
  <c r="AC257" i="2"/>
  <c r="AB257" i="2"/>
  <c r="AA257" i="2"/>
  <c r="Z257" i="2"/>
  <c r="Y257" i="2"/>
  <c r="X257" i="2"/>
  <c r="W257" i="2"/>
  <c r="V257" i="2"/>
  <c r="U257" i="2"/>
  <c r="T257" i="2"/>
  <c r="S257" i="2"/>
  <c r="R257" i="2"/>
  <c r="Q257" i="2"/>
  <c r="P257" i="2"/>
  <c r="O257" i="2"/>
  <c r="N257" i="2"/>
  <c r="M257" i="2"/>
  <c r="L257" i="2"/>
  <c r="K257" i="2"/>
  <c r="J257" i="2"/>
  <c r="I257" i="2"/>
  <c r="H257" i="2"/>
  <c r="G257" i="2"/>
  <c r="F257" i="2"/>
  <c r="E257" i="2"/>
  <c r="D257" i="2"/>
  <c r="C257" i="2"/>
  <c r="AX256" i="2"/>
  <c r="AW256" i="2"/>
  <c r="AV256" i="2"/>
  <c r="AU256" i="2"/>
  <c r="AT256" i="2"/>
  <c r="AS256" i="2"/>
  <c r="AR256" i="2"/>
  <c r="AQ256" i="2"/>
  <c r="AP256" i="2"/>
  <c r="AO256" i="2"/>
  <c r="AN256" i="2"/>
  <c r="AM256" i="2"/>
  <c r="AL256" i="2"/>
  <c r="AK256" i="2"/>
  <c r="AJ256" i="2"/>
  <c r="AI256" i="2"/>
  <c r="AH256" i="2"/>
  <c r="AG256" i="2"/>
  <c r="AF256" i="2"/>
  <c r="AE256" i="2"/>
  <c r="AD256" i="2"/>
  <c r="AC256" i="2"/>
  <c r="AB256" i="2"/>
  <c r="AA256" i="2"/>
  <c r="Z256" i="2"/>
  <c r="Y256" i="2"/>
  <c r="X256" i="2"/>
  <c r="W256" i="2"/>
  <c r="V256" i="2"/>
  <c r="U256" i="2"/>
  <c r="T256" i="2"/>
  <c r="S256" i="2"/>
  <c r="R256" i="2"/>
  <c r="Q256" i="2"/>
  <c r="P256" i="2"/>
  <c r="O256" i="2"/>
  <c r="N256" i="2"/>
  <c r="M256" i="2"/>
  <c r="L256" i="2"/>
  <c r="K256" i="2"/>
  <c r="J256" i="2"/>
  <c r="I256" i="2"/>
  <c r="H256" i="2"/>
  <c r="G256" i="2"/>
  <c r="F256" i="2"/>
  <c r="E256" i="2"/>
  <c r="D256" i="2"/>
  <c r="C256" i="2"/>
  <c r="AX255" i="2"/>
  <c r="AW255" i="2"/>
  <c r="AV255" i="2"/>
  <c r="AU255" i="2"/>
  <c r="AT255" i="2"/>
  <c r="AS255" i="2"/>
  <c r="AR255" i="2"/>
  <c r="AQ255" i="2"/>
  <c r="AP255" i="2"/>
  <c r="AO255" i="2"/>
  <c r="AN255" i="2"/>
  <c r="AM255" i="2"/>
  <c r="AL255" i="2"/>
  <c r="AK255" i="2"/>
  <c r="AJ255" i="2"/>
  <c r="AI255" i="2"/>
  <c r="AH255" i="2"/>
  <c r="AG255" i="2"/>
  <c r="AF255" i="2"/>
  <c r="AE255" i="2"/>
  <c r="AD255" i="2"/>
  <c r="AC255" i="2"/>
  <c r="AB255" i="2"/>
  <c r="AA255" i="2"/>
  <c r="Z255" i="2"/>
  <c r="Y255" i="2"/>
  <c r="X255" i="2"/>
  <c r="W255" i="2"/>
  <c r="V255" i="2"/>
  <c r="U255" i="2"/>
  <c r="T255" i="2"/>
  <c r="S255" i="2"/>
  <c r="R255" i="2"/>
  <c r="Q255" i="2"/>
  <c r="P255" i="2"/>
  <c r="O255" i="2"/>
  <c r="N255" i="2"/>
  <c r="M255" i="2"/>
  <c r="L255" i="2"/>
  <c r="K255" i="2"/>
  <c r="J255" i="2"/>
  <c r="I255" i="2"/>
  <c r="H255" i="2"/>
  <c r="G255" i="2"/>
  <c r="F255" i="2"/>
  <c r="E255" i="2"/>
  <c r="D255" i="2"/>
  <c r="C255" i="2"/>
  <c r="AX254" i="2"/>
  <c r="AW254" i="2"/>
  <c r="AV254" i="2"/>
  <c r="AU254" i="2"/>
  <c r="AT254" i="2"/>
  <c r="AS254" i="2"/>
  <c r="AR254" i="2"/>
  <c r="AQ254" i="2"/>
  <c r="AP254" i="2"/>
  <c r="AO254" i="2"/>
  <c r="AN254" i="2"/>
  <c r="AM254" i="2"/>
  <c r="AL254" i="2"/>
  <c r="AK254" i="2"/>
  <c r="AJ254" i="2"/>
  <c r="AI254" i="2"/>
  <c r="AH254" i="2"/>
  <c r="AG254" i="2"/>
  <c r="AF254" i="2"/>
  <c r="AE254" i="2"/>
  <c r="AD254" i="2"/>
  <c r="AC254" i="2"/>
  <c r="AB254" i="2"/>
  <c r="AA254" i="2"/>
  <c r="Z254" i="2"/>
  <c r="Y254" i="2"/>
  <c r="X254" i="2"/>
  <c r="W254" i="2"/>
  <c r="V254" i="2"/>
  <c r="U254" i="2"/>
  <c r="T254" i="2"/>
  <c r="S254" i="2"/>
  <c r="R254" i="2"/>
  <c r="Q254" i="2"/>
  <c r="P254" i="2"/>
  <c r="O254" i="2"/>
  <c r="N254" i="2"/>
  <c r="M254" i="2"/>
  <c r="L254" i="2"/>
  <c r="K254" i="2"/>
  <c r="J254" i="2"/>
  <c r="I254" i="2"/>
  <c r="H254" i="2"/>
  <c r="G254" i="2"/>
  <c r="F254" i="2"/>
  <c r="E254" i="2"/>
  <c r="D254" i="2"/>
  <c r="C254" i="2"/>
  <c r="AX253" i="2"/>
  <c r="AW253" i="2"/>
  <c r="AV253" i="2"/>
  <c r="AU253" i="2"/>
  <c r="AT253" i="2"/>
  <c r="AS253" i="2"/>
  <c r="AR253" i="2"/>
  <c r="AQ253" i="2"/>
  <c r="AP253" i="2"/>
  <c r="AO253" i="2"/>
  <c r="AN253" i="2"/>
  <c r="AM253" i="2"/>
  <c r="AL253" i="2"/>
  <c r="AK253" i="2"/>
  <c r="AJ253" i="2"/>
  <c r="AI253" i="2"/>
  <c r="AH253" i="2"/>
  <c r="AG253" i="2"/>
  <c r="AF253" i="2"/>
  <c r="AE253" i="2"/>
  <c r="AD253" i="2"/>
  <c r="AC253" i="2"/>
  <c r="AB253" i="2"/>
  <c r="AA253" i="2"/>
  <c r="Z253" i="2"/>
  <c r="Y253" i="2"/>
  <c r="X253" i="2"/>
  <c r="W253" i="2"/>
  <c r="V253" i="2"/>
  <c r="U253" i="2"/>
  <c r="T253" i="2"/>
  <c r="S253" i="2"/>
  <c r="R253" i="2"/>
  <c r="Q253" i="2"/>
  <c r="P253" i="2"/>
  <c r="O253" i="2"/>
  <c r="N253" i="2"/>
  <c r="M253" i="2"/>
  <c r="L253" i="2"/>
  <c r="K253" i="2"/>
  <c r="J253" i="2"/>
  <c r="I253" i="2"/>
  <c r="H253" i="2"/>
  <c r="G253" i="2"/>
  <c r="F253" i="2"/>
  <c r="E253" i="2"/>
  <c r="D253" i="2"/>
  <c r="C253" i="2"/>
  <c r="AX252" i="2"/>
  <c r="AW252" i="2"/>
  <c r="AV252" i="2"/>
  <c r="AU252" i="2"/>
  <c r="AT252" i="2"/>
  <c r="AS252" i="2"/>
  <c r="AR252" i="2"/>
  <c r="AQ252" i="2"/>
  <c r="AP252" i="2"/>
  <c r="AO252" i="2"/>
  <c r="AN252" i="2"/>
  <c r="AM252" i="2"/>
  <c r="AL252" i="2"/>
  <c r="AK252" i="2"/>
  <c r="AJ252" i="2"/>
  <c r="AI252" i="2"/>
  <c r="AH252" i="2"/>
  <c r="AG252" i="2"/>
  <c r="AF252" i="2"/>
  <c r="AE252" i="2"/>
  <c r="AD252" i="2"/>
  <c r="AC252" i="2"/>
  <c r="AB252" i="2"/>
  <c r="AA252" i="2"/>
  <c r="Z252" i="2"/>
  <c r="Y252" i="2"/>
  <c r="X252" i="2"/>
  <c r="W252" i="2"/>
  <c r="V252" i="2"/>
  <c r="U252" i="2"/>
  <c r="T252" i="2"/>
  <c r="S252" i="2"/>
  <c r="R252" i="2"/>
  <c r="Q252" i="2"/>
  <c r="P252" i="2"/>
  <c r="O252" i="2"/>
  <c r="N252" i="2"/>
  <c r="M252" i="2"/>
  <c r="L252" i="2"/>
  <c r="K252" i="2"/>
  <c r="J252" i="2"/>
  <c r="I252" i="2"/>
  <c r="H252" i="2"/>
  <c r="G252" i="2"/>
  <c r="F252" i="2"/>
  <c r="E252" i="2"/>
  <c r="D252" i="2"/>
  <c r="C252" i="2"/>
  <c r="AX251" i="2"/>
  <c r="AW251" i="2"/>
  <c r="AV251" i="2"/>
  <c r="AU251" i="2"/>
  <c r="AT251" i="2"/>
  <c r="AS251" i="2"/>
  <c r="AR251" i="2"/>
  <c r="AQ251" i="2"/>
  <c r="AP251" i="2"/>
  <c r="AO251" i="2"/>
  <c r="AN251" i="2"/>
  <c r="AM251" i="2"/>
  <c r="AL251" i="2"/>
  <c r="AK251" i="2"/>
  <c r="AJ251" i="2"/>
  <c r="AI251" i="2"/>
  <c r="AH251" i="2"/>
  <c r="AG251" i="2"/>
  <c r="AF251" i="2"/>
  <c r="AE251" i="2"/>
  <c r="AD251" i="2"/>
  <c r="AC251" i="2"/>
  <c r="AB251" i="2"/>
  <c r="AA251" i="2"/>
  <c r="Z251" i="2"/>
  <c r="Y251" i="2"/>
  <c r="X251" i="2"/>
  <c r="W251" i="2"/>
  <c r="V251" i="2"/>
  <c r="U251" i="2"/>
  <c r="T251" i="2"/>
  <c r="S251" i="2"/>
  <c r="R251" i="2"/>
  <c r="Q251" i="2"/>
  <c r="P251" i="2"/>
  <c r="O251" i="2"/>
  <c r="N251" i="2"/>
  <c r="M251" i="2"/>
  <c r="L251" i="2"/>
  <c r="K251" i="2"/>
  <c r="J251" i="2"/>
  <c r="I251" i="2"/>
  <c r="H251" i="2"/>
  <c r="G251" i="2"/>
  <c r="F251" i="2"/>
  <c r="E251" i="2"/>
  <c r="D251" i="2"/>
  <c r="C251" i="2"/>
  <c r="AX250" i="2"/>
  <c r="AW250" i="2"/>
  <c r="AV250" i="2"/>
  <c r="AU250" i="2"/>
  <c r="AT250" i="2"/>
  <c r="AS250" i="2"/>
  <c r="AR250" i="2"/>
  <c r="AQ250" i="2"/>
  <c r="AP250" i="2"/>
  <c r="AO250" i="2"/>
  <c r="AN250" i="2"/>
  <c r="AM250" i="2"/>
  <c r="AL250" i="2"/>
  <c r="AK250" i="2"/>
  <c r="AJ250" i="2"/>
  <c r="AI250" i="2"/>
  <c r="AH250" i="2"/>
  <c r="AG250" i="2"/>
  <c r="AF250" i="2"/>
  <c r="AE250" i="2"/>
  <c r="AD250" i="2"/>
  <c r="AC250" i="2"/>
  <c r="AB250" i="2"/>
  <c r="AA250" i="2"/>
  <c r="Z250" i="2"/>
  <c r="Y250" i="2"/>
  <c r="X250" i="2"/>
  <c r="W250" i="2"/>
  <c r="V250" i="2"/>
  <c r="U250" i="2"/>
  <c r="T250" i="2"/>
  <c r="S250" i="2"/>
  <c r="R250" i="2"/>
  <c r="Q250" i="2"/>
  <c r="P250" i="2"/>
  <c r="O250" i="2"/>
  <c r="N250" i="2"/>
  <c r="M250" i="2"/>
  <c r="L250" i="2"/>
  <c r="K250" i="2"/>
  <c r="J250" i="2"/>
  <c r="I250" i="2"/>
  <c r="H250" i="2"/>
  <c r="G250" i="2"/>
  <c r="F250" i="2"/>
  <c r="E250" i="2"/>
  <c r="D250" i="2"/>
  <c r="C250" i="2"/>
  <c r="AX249" i="2"/>
  <c r="AW249" i="2"/>
  <c r="AV249" i="2"/>
  <c r="AU249" i="2"/>
  <c r="AT249" i="2"/>
  <c r="AS249" i="2"/>
  <c r="AR249" i="2"/>
  <c r="AQ249" i="2"/>
  <c r="AP249" i="2"/>
  <c r="AO249" i="2"/>
  <c r="AN249" i="2"/>
  <c r="AM249" i="2"/>
  <c r="AL249" i="2"/>
  <c r="AK249" i="2"/>
  <c r="AJ249" i="2"/>
  <c r="AI249" i="2"/>
  <c r="AH249" i="2"/>
  <c r="AG249" i="2"/>
  <c r="AF249" i="2"/>
  <c r="AE249" i="2"/>
  <c r="AD249" i="2"/>
  <c r="AC249" i="2"/>
  <c r="AB249" i="2"/>
  <c r="AA249" i="2"/>
  <c r="Z249" i="2"/>
  <c r="Y249" i="2"/>
  <c r="X249" i="2"/>
  <c r="W249" i="2"/>
  <c r="V249" i="2"/>
  <c r="U249" i="2"/>
  <c r="T249" i="2"/>
  <c r="S249" i="2"/>
  <c r="R249" i="2"/>
  <c r="Q249" i="2"/>
  <c r="P249" i="2"/>
  <c r="O249" i="2"/>
  <c r="N249" i="2"/>
  <c r="M249" i="2"/>
  <c r="L249" i="2"/>
  <c r="K249" i="2"/>
  <c r="J249" i="2"/>
  <c r="I249" i="2"/>
  <c r="H249" i="2"/>
  <c r="G249" i="2"/>
  <c r="F249" i="2"/>
  <c r="E249" i="2"/>
  <c r="D249" i="2"/>
  <c r="C249" i="2"/>
  <c r="AX248" i="2"/>
  <c r="AW248" i="2"/>
  <c r="AV248" i="2"/>
  <c r="AU248" i="2"/>
  <c r="AT248" i="2"/>
  <c r="AS248" i="2"/>
  <c r="AR248" i="2"/>
  <c r="AQ248" i="2"/>
  <c r="AP248" i="2"/>
  <c r="AO248" i="2"/>
  <c r="AN248" i="2"/>
  <c r="AM248" i="2"/>
  <c r="AL248" i="2"/>
  <c r="AK248" i="2"/>
  <c r="AJ248" i="2"/>
  <c r="AI248" i="2"/>
  <c r="AH248" i="2"/>
  <c r="AG248" i="2"/>
  <c r="AF248" i="2"/>
  <c r="AE248" i="2"/>
  <c r="AD248" i="2"/>
  <c r="AC248" i="2"/>
  <c r="AB248" i="2"/>
  <c r="AA248" i="2"/>
  <c r="Z248" i="2"/>
  <c r="Y248" i="2"/>
  <c r="X248" i="2"/>
  <c r="W248" i="2"/>
  <c r="V248" i="2"/>
  <c r="U248" i="2"/>
  <c r="T248" i="2"/>
  <c r="S248" i="2"/>
  <c r="R248" i="2"/>
  <c r="Q248" i="2"/>
  <c r="P248" i="2"/>
  <c r="O248" i="2"/>
  <c r="N248" i="2"/>
  <c r="M248" i="2"/>
  <c r="L248" i="2"/>
  <c r="K248" i="2"/>
  <c r="J248" i="2"/>
  <c r="I248" i="2"/>
  <c r="H248" i="2"/>
  <c r="G248" i="2"/>
  <c r="F248" i="2"/>
  <c r="E248" i="2"/>
  <c r="D248" i="2"/>
  <c r="C248" i="2"/>
  <c r="AX247" i="2"/>
  <c r="AW247" i="2"/>
  <c r="AV247" i="2"/>
  <c r="AU247" i="2"/>
  <c r="AT247" i="2"/>
  <c r="AS247" i="2"/>
  <c r="AR247" i="2"/>
  <c r="AQ247" i="2"/>
  <c r="AP247" i="2"/>
  <c r="AO247" i="2"/>
  <c r="AN247" i="2"/>
  <c r="AM247" i="2"/>
  <c r="AL247" i="2"/>
  <c r="AK247" i="2"/>
  <c r="AJ247" i="2"/>
  <c r="AI247" i="2"/>
  <c r="AH247" i="2"/>
  <c r="AG247" i="2"/>
  <c r="AF247" i="2"/>
  <c r="AE247" i="2"/>
  <c r="AD247" i="2"/>
  <c r="AC247" i="2"/>
  <c r="AB247" i="2"/>
  <c r="AA247" i="2"/>
  <c r="Z247" i="2"/>
  <c r="Y247" i="2"/>
  <c r="X247" i="2"/>
  <c r="W247" i="2"/>
  <c r="V247" i="2"/>
  <c r="U247" i="2"/>
  <c r="T247" i="2"/>
  <c r="S247" i="2"/>
  <c r="R247" i="2"/>
  <c r="Q247" i="2"/>
  <c r="P247" i="2"/>
  <c r="O247" i="2"/>
  <c r="N247" i="2"/>
  <c r="M247" i="2"/>
  <c r="L247" i="2"/>
  <c r="K247" i="2"/>
  <c r="J247" i="2"/>
  <c r="I247" i="2"/>
  <c r="H247" i="2"/>
  <c r="G247" i="2"/>
  <c r="F247" i="2"/>
  <c r="E247" i="2"/>
  <c r="D247" i="2"/>
  <c r="C247" i="2"/>
  <c r="AX246" i="2"/>
  <c r="AW246" i="2"/>
  <c r="AV246" i="2"/>
  <c r="AU246" i="2"/>
  <c r="AT246" i="2"/>
  <c r="AS246" i="2"/>
  <c r="AR246" i="2"/>
  <c r="AQ246" i="2"/>
  <c r="AP246" i="2"/>
  <c r="AO246" i="2"/>
  <c r="AN246" i="2"/>
  <c r="AM246" i="2"/>
  <c r="AL246" i="2"/>
  <c r="AK246" i="2"/>
  <c r="AJ246" i="2"/>
  <c r="AI246" i="2"/>
  <c r="AH246" i="2"/>
  <c r="AG246" i="2"/>
  <c r="AF246" i="2"/>
  <c r="AE246" i="2"/>
  <c r="AD246" i="2"/>
  <c r="AC246" i="2"/>
  <c r="AB246" i="2"/>
  <c r="AA246" i="2"/>
  <c r="Z246" i="2"/>
  <c r="Y246" i="2"/>
  <c r="X246" i="2"/>
  <c r="W246" i="2"/>
  <c r="V246" i="2"/>
  <c r="U246" i="2"/>
  <c r="T246" i="2"/>
  <c r="S246" i="2"/>
  <c r="R246" i="2"/>
  <c r="Q246" i="2"/>
  <c r="P246" i="2"/>
  <c r="O246" i="2"/>
  <c r="N246" i="2"/>
  <c r="M246" i="2"/>
  <c r="L246" i="2"/>
  <c r="K246" i="2"/>
  <c r="J246" i="2"/>
  <c r="I246" i="2"/>
  <c r="H246" i="2"/>
  <c r="G246" i="2"/>
  <c r="F246" i="2"/>
  <c r="E246" i="2"/>
  <c r="D246" i="2"/>
  <c r="C246" i="2"/>
  <c r="AX245" i="2"/>
  <c r="AW245" i="2"/>
  <c r="AV245" i="2"/>
  <c r="AU245" i="2"/>
  <c r="AT245" i="2"/>
  <c r="AS245" i="2"/>
  <c r="AR245" i="2"/>
  <c r="AQ245" i="2"/>
  <c r="AP245" i="2"/>
  <c r="AO245" i="2"/>
  <c r="AN245" i="2"/>
  <c r="AM245" i="2"/>
  <c r="AL245" i="2"/>
  <c r="AK245" i="2"/>
  <c r="AJ245" i="2"/>
  <c r="AI245" i="2"/>
  <c r="AH245" i="2"/>
  <c r="AG245" i="2"/>
  <c r="AF245" i="2"/>
  <c r="AE245" i="2"/>
  <c r="AD245" i="2"/>
  <c r="AC245" i="2"/>
  <c r="AB245" i="2"/>
  <c r="AA245" i="2"/>
  <c r="Z245" i="2"/>
  <c r="Y245" i="2"/>
  <c r="X245" i="2"/>
  <c r="W245" i="2"/>
  <c r="V245" i="2"/>
  <c r="U245" i="2"/>
  <c r="T245" i="2"/>
  <c r="S245" i="2"/>
  <c r="R245" i="2"/>
  <c r="Q245" i="2"/>
  <c r="P245" i="2"/>
  <c r="O245" i="2"/>
  <c r="N245" i="2"/>
  <c r="M245" i="2"/>
  <c r="L245" i="2"/>
  <c r="K245" i="2"/>
  <c r="J245" i="2"/>
  <c r="I245" i="2"/>
  <c r="H245" i="2"/>
  <c r="G245" i="2"/>
  <c r="F245" i="2"/>
  <c r="E245" i="2"/>
  <c r="D245" i="2"/>
  <c r="C245" i="2"/>
  <c r="AX244" i="2"/>
  <c r="AW244" i="2"/>
  <c r="AV244" i="2"/>
  <c r="AU244" i="2"/>
  <c r="AT244" i="2"/>
  <c r="AS244" i="2"/>
  <c r="AR244" i="2"/>
  <c r="AQ244" i="2"/>
  <c r="AP244" i="2"/>
  <c r="AO244" i="2"/>
  <c r="AN244" i="2"/>
  <c r="AM244" i="2"/>
  <c r="AL244" i="2"/>
  <c r="AK244" i="2"/>
  <c r="AJ244" i="2"/>
  <c r="AI244" i="2"/>
  <c r="AH244" i="2"/>
  <c r="AG244" i="2"/>
  <c r="AF244" i="2"/>
  <c r="AE244" i="2"/>
  <c r="AD244" i="2"/>
  <c r="AC244" i="2"/>
  <c r="AB244" i="2"/>
  <c r="AA244" i="2"/>
  <c r="Z244" i="2"/>
  <c r="Y244" i="2"/>
  <c r="X244" i="2"/>
  <c r="W244" i="2"/>
  <c r="V244" i="2"/>
  <c r="U244" i="2"/>
  <c r="T244" i="2"/>
  <c r="S244" i="2"/>
  <c r="R244" i="2"/>
  <c r="Q244" i="2"/>
  <c r="P244" i="2"/>
  <c r="O244" i="2"/>
  <c r="N244" i="2"/>
  <c r="M244" i="2"/>
  <c r="L244" i="2"/>
  <c r="K244" i="2"/>
  <c r="J244" i="2"/>
  <c r="I244" i="2"/>
  <c r="H244" i="2"/>
  <c r="G244" i="2"/>
  <c r="F244" i="2"/>
  <c r="E244" i="2"/>
  <c r="D244" i="2"/>
  <c r="C244" i="2"/>
  <c r="AX243" i="2"/>
  <c r="AW243" i="2"/>
  <c r="AV243" i="2"/>
  <c r="AU243" i="2"/>
  <c r="AT243" i="2"/>
  <c r="AS243" i="2"/>
  <c r="AR243" i="2"/>
  <c r="AQ243" i="2"/>
  <c r="AP243" i="2"/>
  <c r="AO243" i="2"/>
  <c r="AN243" i="2"/>
  <c r="AM243" i="2"/>
  <c r="AL243" i="2"/>
  <c r="AK243" i="2"/>
  <c r="AJ243" i="2"/>
  <c r="AI243" i="2"/>
  <c r="AH243" i="2"/>
  <c r="AG243" i="2"/>
  <c r="AF243" i="2"/>
  <c r="AE243" i="2"/>
  <c r="AD243" i="2"/>
  <c r="AC243" i="2"/>
  <c r="AB243" i="2"/>
  <c r="AA243" i="2"/>
  <c r="Z243" i="2"/>
  <c r="Y243" i="2"/>
  <c r="X243" i="2"/>
  <c r="W243" i="2"/>
  <c r="V243" i="2"/>
  <c r="U243" i="2"/>
  <c r="T243" i="2"/>
  <c r="S243" i="2"/>
  <c r="R243" i="2"/>
  <c r="Q243" i="2"/>
  <c r="P243" i="2"/>
  <c r="O243" i="2"/>
  <c r="N243" i="2"/>
  <c r="M243" i="2"/>
  <c r="L243" i="2"/>
  <c r="K243" i="2"/>
  <c r="J243" i="2"/>
  <c r="I243" i="2"/>
  <c r="H243" i="2"/>
  <c r="G243" i="2"/>
  <c r="F243" i="2"/>
  <c r="E243" i="2"/>
  <c r="D243" i="2"/>
  <c r="C243" i="2"/>
  <c r="AX242" i="2"/>
  <c r="AW242" i="2"/>
  <c r="AV242" i="2"/>
  <c r="AU242" i="2"/>
  <c r="AT242" i="2"/>
  <c r="AS242" i="2"/>
  <c r="AR242" i="2"/>
  <c r="AQ242" i="2"/>
  <c r="AP242" i="2"/>
  <c r="AO242" i="2"/>
  <c r="AN242" i="2"/>
  <c r="AM242" i="2"/>
  <c r="AL242" i="2"/>
  <c r="AK242" i="2"/>
  <c r="AJ242" i="2"/>
  <c r="AI242" i="2"/>
  <c r="AH242" i="2"/>
  <c r="AG242" i="2"/>
  <c r="AF242" i="2"/>
  <c r="AE242" i="2"/>
  <c r="AD242" i="2"/>
  <c r="AC242" i="2"/>
  <c r="AB242" i="2"/>
  <c r="AA242" i="2"/>
  <c r="Z242" i="2"/>
  <c r="Y242" i="2"/>
  <c r="X242" i="2"/>
  <c r="W242" i="2"/>
  <c r="V242" i="2"/>
  <c r="U242" i="2"/>
  <c r="T242" i="2"/>
  <c r="S242" i="2"/>
  <c r="R242" i="2"/>
  <c r="Q242" i="2"/>
  <c r="P242" i="2"/>
  <c r="O242" i="2"/>
  <c r="N242" i="2"/>
  <c r="M242" i="2"/>
  <c r="L242" i="2"/>
  <c r="K242" i="2"/>
  <c r="J242" i="2"/>
  <c r="I242" i="2"/>
  <c r="H242" i="2"/>
  <c r="G242" i="2"/>
  <c r="F242" i="2"/>
  <c r="E242" i="2"/>
  <c r="D242" i="2"/>
  <c r="C242" i="2"/>
  <c r="AX241" i="2"/>
  <c r="AW241" i="2"/>
  <c r="AV241" i="2"/>
  <c r="AU241" i="2"/>
  <c r="AT241" i="2"/>
  <c r="AS241" i="2"/>
  <c r="AR241" i="2"/>
  <c r="AQ241" i="2"/>
  <c r="AP241" i="2"/>
  <c r="AO241" i="2"/>
  <c r="AN241" i="2"/>
  <c r="AM241" i="2"/>
  <c r="AL241" i="2"/>
  <c r="AK241" i="2"/>
  <c r="AJ241" i="2"/>
  <c r="AI241" i="2"/>
  <c r="AH241" i="2"/>
  <c r="AG241" i="2"/>
  <c r="AF241" i="2"/>
  <c r="AE241" i="2"/>
  <c r="AD241" i="2"/>
  <c r="AC241" i="2"/>
  <c r="AB241" i="2"/>
  <c r="AA241" i="2"/>
  <c r="Z241" i="2"/>
  <c r="Y241" i="2"/>
  <c r="X241" i="2"/>
  <c r="W241" i="2"/>
  <c r="V241" i="2"/>
  <c r="U241" i="2"/>
  <c r="T241" i="2"/>
  <c r="S241" i="2"/>
  <c r="R241" i="2"/>
  <c r="Q241" i="2"/>
  <c r="P241" i="2"/>
  <c r="O241" i="2"/>
  <c r="N241" i="2"/>
  <c r="M241" i="2"/>
  <c r="L241" i="2"/>
  <c r="K241" i="2"/>
  <c r="J241" i="2"/>
  <c r="I241" i="2"/>
  <c r="H241" i="2"/>
  <c r="G241" i="2"/>
  <c r="F241" i="2"/>
  <c r="E241" i="2"/>
  <c r="D241" i="2"/>
  <c r="C241" i="2"/>
  <c r="AX240" i="2"/>
  <c r="AW240" i="2"/>
  <c r="AV240" i="2"/>
  <c r="AU240" i="2"/>
  <c r="AT240" i="2"/>
  <c r="AS240" i="2"/>
  <c r="AR240" i="2"/>
  <c r="AQ240" i="2"/>
  <c r="AP240" i="2"/>
  <c r="AO240" i="2"/>
  <c r="AN240" i="2"/>
  <c r="AM240" i="2"/>
  <c r="AL240" i="2"/>
  <c r="AK240" i="2"/>
  <c r="AJ240" i="2"/>
  <c r="AI240" i="2"/>
  <c r="AH240" i="2"/>
  <c r="AG240" i="2"/>
  <c r="AF240" i="2"/>
  <c r="AE240" i="2"/>
  <c r="AD240" i="2"/>
  <c r="AC240" i="2"/>
  <c r="AB240" i="2"/>
  <c r="AA240" i="2"/>
  <c r="Z240" i="2"/>
  <c r="Y240" i="2"/>
  <c r="X240" i="2"/>
  <c r="W240" i="2"/>
  <c r="V240" i="2"/>
  <c r="U240" i="2"/>
  <c r="T240" i="2"/>
  <c r="S240" i="2"/>
  <c r="R240" i="2"/>
  <c r="Q240" i="2"/>
  <c r="P240" i="2"/>
  <c r="O240" i="2"/>
  <c r="N240" i="2"/>
  <c r="M240" i="2"/>
  <c r="L240" i="2"/>
  <c r="K240" i="2"/>
  <c r="J240" i="2"/>
  <c r="I240" i="2"/>
  <c r="H240" i="2"/>
  <c r="G240" i="2"/>
  <c r="F240" i="2"/>
  <c r="E240" i="2"/>
  <c r="D240" i="2"/>
  <c r="C240" i="2"/>
  <c r="AX239" i="2"/>
  <c r="AW239" i="2"/>
  <c r="AV239" i="2"/>
  <c r="AU239" i="2"/>
  <c r="AT239" i="2"/>
  <c r="AS239" i="2"/>
  <c r="AR239" i="2"/>
  <c r="AQ239" i="2"/>
  <c r="AP239" i="2"/>
  <c r="AO239" i="2"/>
  <c r="AN239" i="2"/>
  <c r="AM239" i="2"/>
  <c r="AL239" i="2"/>
  <c r="AK239" i="2"/>
  <c r="AJ239" i="2"/>
  <c r="AI239" i="2"/>
  <c r="AH239" i="2"/>
  <c r="AG239" i="2"/>
  <c r="AF239" i="2"/>
  <c r="AE239" i="2"/>
  <c r="AD239" i="2"/>
  <c r="AC239" i="2"/>
  <c r="AB239" i="2"/>
  <c r="AA239" i="2"/>
  <c r="Z239" i="2"/>
  <c r="Y239" i="2"/>
  <c r="X239" i="2"/>
  <c r="W239" i="2"/>
  <c r="V239" i="2"/>
  <c r="U239" i="2"/>
  <c r="T239" i="2"/>
  <c r="S239" i="2"/>
  <c r="R239" i="2"/>
  <c r="Q239" i="2"/>
  <c r="P239" i="2"/>
  <c r="O239" i="2"/>
  <c r="N239" i="2"/>
  <c r="M239" i="2"/>
  <c r="L239" i="2"/>
  <c r="K239" i="2"/>
  <c r="J239" i="2"/>
  <c r="I239" i="2"/>
  <c r="H239" i="2"/>
  <c r="G239" i="2"/>
  <c r="F239" i="2"/>
  <c r="E239" i="2"/>
  <c r="D239" i="2"/>
  <c r="C239" i="2"/>
  <c r="AX238" i="2"/>
  <c r="AW238" i="2"/>
  <c r="AV238" i="2"/>
  <c r="AU238" i="2"/>
  <c r="AT238" i="2"/>
  <c r="AS238" i="2"/>
  <c r="AR238" i="2"/>
  <c r="AQ238" i="2"/>
  <c r="AP238" i="2"/>
  <c r="AO238" i="2"/>
  <c r="AN238" i="2"/>
  <c r="AM238" i="2"/>
  <c r="AL238" i="2"/>
  <c r="AK238" i="2"/>
  <c r="AJ238" i="2"/>
  <c r="AI238" i="2"/>
  <c r="AH238" i="2"/>
  <c r="AG238" i="2"/>
  <c r="AF238" i="2"/>
  <c r="AE238" i="2"/>
  <c r="AD238" i="2"/>
  <c r="AC238" i="2"/>
  <c r="AB238" i="2"/>
  <c r="AA238" i="2"/>
  <c r="Z238" i="2"/>
  <c r="Y238" i="2"/>
  <c r="X238" i="2"/>
  <c r="W238" i="2"/>
  <c r="V238" i="2"/>
  <c r="U238" i="2"/>
  <c r="T238" i="2"/>
  <c r="S238" i="2"/>
  <c r="R238" i="2"/>
  <c r="Q238" i="2"/>
  <c r="P238" i="2"/>
  <c r="O238" i="2"/>
  <c r="N238" i="2"/>
  <c r="M238" i="2"/>
  <c r="L238" i="2"/>
  <c r="K238" i="2"/>
  <c r="J238" i="2"/>
  <c r="I238" i="2"/>
  <c r="H238" i="2"/>
  <c r="G238" i="2"/>
  <c r="F238" i="2"/>
  <c r="E238" i="2"/>
  <c r="D238" i="2"/>
  <c r="C238" i="2"/>
  <c r="AX237" i="2"/>
  <c r="AW237" i="2"/>
  <c r="AV237" i="2"/>
  <c r="AU237" i="2"/>
  <c r="AT237" i="2"/>
  <c r="AS237" i="2"/>
  <c r="AR237" i="2"/>
  <c r="AQ237" i="2"/>
  <c r="AP237" i="2"/>
  <c r="AO237" i="2"/>
  <c r="AN237" i="2"/>
  <c r="AM237" i="2"/>
  <c r="AL237" i="2"/>
  <c r="AK237" i="2"/>
  <c r="AJ237" i="2"/>
  <c r="AI237" i="2"/>
  <c r="AH237" i="2"/>
  <c r="AG237" i="2"/>
  <c r="AF237" i="2"/>
  <c r="AE237" i="2"/>
  <c r="AD237" i="2"/>
  <c r="AC237" i="2"/>
  <c r="AB237" i="2"/>
  <c r="AA237" i="2"/>
  <c r="Z237" i="2"/>
  <c r="Y237" i="2"/>
  <c r="X237" i="2"/>
  <c r="W237" i="2"/>
  <c r="V237" i="2"/>
  <c r="U237" i="2"/>
  <c r="T237" i="2"/>
  <c r="S237" i="2"/>
  <c r="R237" i="2"/>
  <c r="Q237" i="2"/>
  <c r="P237" i="2"/>
  <c r="O237" i="2"/>
  <c r="N237" i="2"/>
  <c r="M237" i="2"/>
  <c r="L237" i="2"/>
  <c r="K237" i="2"/>
  <c r="J237" i="2"/>
  <c r="I237" i="2"/>
  <c r="H237" i="2"/>
  <c r="G237" i="2"/>
  <c r="F237" i="2"/>
  <c r="E237" i="2"/>
  <c r="D237" i="2"/>
  <c r="C237" i="2"/>
  <c r="AX236" i="2"/>
  <c r="AW236" i="2"/>
  <c r="AV236" i="2"/>
  <c r="AU236" i="2"/>
  <c r="AT236" i="2"/>
  <c r="AS236" i="2"/>
  <c r="AR236" i="2"/>
  <c r="AQ236" i="2"/>
  <c r="AP236" i="2"/>
  <c r="AO236" i="2"/>
  <c r="AN236" i="2"/>
  <c r="AM236" i="2"/>
  <c r="AL236" i="2"/>
  <c r="AK236" i="2"/>
  <c r="AJ236" i="2"/>
  <c r="AI236" i="2"/>
  <c r="AH236" i="2"/>
  <c r="AG236" i="2"/>
  <c r="AF236" i="2"/>
  <c r="AE236" i="2"/>
  <c r="AD236" i="2"/>
  <c r="AC236" i="2"/>
  <c r="AB236" i="2"/>
  <c r="AA236" i="2"/>
  <c r="Z236" i="2"/>
  <c r="Y236" i="2"/>
  <c r="X236" i="2"/>
  <c r="W236" i="2"/>
  <c r="V236" i="2"/>
  <c r="U236" i="2"/>
  <c r="T236" i="2"/>
  <c r="S236" i="2"/>
  <c r="R236" i="2"/>
  <c r="Q236" i="2"/>
  <c r="P236" i="2"/>
  <c r="O236" i="2"/>
  <c r="N236" i="2"/>
  <c r="M236" i="2"/>
  <c r="L236" i="2"/>
  <c r="K236" i="2"/>
  <c r="J236" i="2"/>
  <c r="I236" i="2"/>
  <c r="H236" i="2"/>
  <c r="G236" i="2"/>
  <c r="F236" i="2"/>
  <c r="E236" i="2"/>
  <c r="D236" i="2"/>
  <c r="C236" i="2"/>
  <c r="AX235" i="2"/>
  <c r="AW235" i="2"/>
  <c r="AV235" i="2"/>
  <c r="AU235" i="2"/>
  <c r="AT235" i="2"/>
  <c r="AS235" i="2"/>
  <c r="AR235" i="2"/>
  <c r="AQ235" i="2"/>
  <c r="AP235" i="2"/>
  <c r="AO235" i="2"/>
  <c r="AN235" i="2"/>
  <c r="AM235" i="2"/>
  <c r="AL235" i="2"/>
  <c r="AK235" i="2"/>
  <c r="AJ235" i="2"/>
  <c r="AI235" i="2"/>
  <c r="AH235" i="2"/>
  <c r="AG235" i="2"/>
  <c r="AF235" i="2"/>
  <c r="AE235" i="2"/>
  <c r="AD235" i="2"/>
  <c r="AC235" i="2"/>
  <c r="AB235" i="2"/>
  <c r="AA235" i="2"/>
  <c r="Z235" i="2"/>
  <c r="Y235" i="2"/>
  <c r="X235" i="2"/>
  <c r="W235" i="2"/>
  <c r="V235" i="2"/>
  <c r="U235" i="2"/>
  <c r="T235" i="2"/>
  <c r="S235" i="2"/>
  <c r="R235" i="2"/>
  <c r="Q235" i="2"/>
  <c r="P235" i="2"/>
  <c r="O235" i="2"/>
  <c r="N235" i="2"/>
  <c r="M235" i="2"/>
  <c r="L235" i="2"/>
  <c r="K235" i="2"/>
  <c r="J235" i="2"/>
  <c r="I235" i="2"/>
  <c r="H235" i="2"/>
  <c r="G235" i="2"/>
  <c r="F235" i="2"/>
  <c r="E235" i="2"/>
  <c r="D235" i="2"/>
  <c r="C235" i="2"/>
  <c r="AX234" i="2"/>
  <c r="AW234" i="2"/>
  <c r="AV234" i="2"/>
  <c r="AU234" i="2"/>
  <c r="AT234" i="2"/>
  <c r="AS234" i="2"/>
  <c r="AR234" i="2"/>
  <c r="AQ234" i="2"/>
  <c r="AP234" i="2"/>
  <c r="AO234" i="2"/>
  <c r="AN234" i="2"/>
  <c r="AM234" i="2"/>
  <c r="AL234" i="2"/>
  <c r="AK234" i="2"/>
  <c r="AJ234" i="2"/>
  <c r="AI234" i="2"/>
  <c r="AH234" i="2"/>
  <c r="AG234" i="2"/>
  <c r="AF234" i="2"/>
  <c r="AE234" i="2"/>
  <c r="AD234" i="2"/>
  <c r="AC234" i="2"/>
  <c r="AB234" i="2"/>
  <c r="AA234" i="2"/>
  <c r="Z234" i="2"/>
  <c r="Y234" i="2"/>
  <c r="X234" i="2"/>
  <c r="W234" i="2"/>
  <c r="V234" i="2"/>
  <c r="U234" i="2"/>
  <c r="T234" i="2"/>
  <c r="S234" i="2"/>
  <c r="R234" i="2"/>
  <c r="Q234" i="2"/>
  <c r="P234" i="2"/>
  <c r="O234" i="2"/>
  <c r="N234" i="2"/>
  <c r="M234" i="2"/>
  <c r="L234" i="2"/>
  <c r="K234" i="2"/>
  <c r="J234" i="2"/>
  <c r="I234" i="2"/>
  <c r="H234" i="2"/>
  <c r="G234" i="2"/>
  <c r="F234" i="2"/>
  <c r="E234" i="2"/>
  <c r="D234" i="2"/>
  <c r="C234" i="2"/>
  <c r="AX233" i="2"/>
  <c r="AW233" i="2"/>
  <c r="AV233" i="2"/>
  <c r="AU233" i="2"/>
  <c r="AT233" i="2"/>
  <c r="AS233" i="2"/>
  <c r="AR233" i="2"/>
  <c r="AQ233" i="2"/>
  <c r="AP233" i="2"/>
  <c r="AO233" i="2"/>
  <c r="AN233" i="2"/>
  <c r="AM233" i="2"/>
  <c r="AL233" i="2"/>
  <c r="AK233" i="2"/>
  <c r="AJ233" i="2"/>
  <c r="AI233" i="2"/>
  <c r="AH233" i="2"/>
  <c r="AG233" i="2"/>
  <c r="AF233" i="2"/>
  <c r="AE233" i="2"/>
  <c r="AD233" i="2"/>
  <c r="AC233" i="2"/>
  <c r="AB233" i="2"/>
  <c r="AA233" i="2"/>
  <c r="Z233" i="2"/>
  <c r="Y233" i="2"/>
  <c r="X233" i="2"/>
  <c r="W233" i="2"/>
  <c r="V233" i="2"/>
  <c r="U233" i="2"/>
  <c r="T233" i="2"/>
  <c r="S233" i="2"/>
  <c r="R233" i="2"/>
  <c r="Q233" i="2"/>
  <c r="P233" i="2"/>
  <c r="O233" i="2"/>
  <c r="N233" i="2"/>
  <c r="M233" i="2"/>
  <c r="L233" i="2"/>
  <c r="K233" i="2"/>
  <c r="J233" i="2"/>
  <c r="I233" i="2"/>
  <c r="H233" i="2"/>
  <c r="G233" i="2"/>
  <c r="F233" i="2"/>
  <c r="E233" i="2"/>
  <c r="D233" i="2"/>
  <c r="C233" i="2"/>
  <c r="AX232" i="2"/>
  <c r="AW232" i="2"/>
  <c r="AV232" i="2"/>
  <c r="AU232" i="2"/>
  <c r="AT232" i="2"/>
  <c r="AS232" i="2"/>
  <c r="AR232" i="2"/>
  <c r="AQ232" i="2"/>
  <c r="AP232" i="2"/>
  <c r="AO232" i="2"/>
  <c r="AN232" i="2"/>
  <c r="AM232" i="2"/>
  <c r="AL232" i="2"/>
  <c r="AK232" i="2"/>
  <c r="AJ232" i="2"/>
  <c r="AI232" i="2"/>
  <c r="AH232" i="2"/>
  <c r="AG232" i="2"/>
  <c r="AF232" i="2"/>
  <c r="AE232" i="2"/>
  <c r="AD232" i="2"/>
  <c r="AC232" i="2"/>
  <c r="AB232" i="2"/>
  <c r="AA232" i="2"/>
  <c r="Z232" i="2"/>
  <c r="Y232" i="2"/>
  <c r="X232" i="2"/>
  <c r="W232" i="2"/>
  <c r="V232" i="2"/>
  <c r="U232" i="2"/>
  <c r="T232" i="2"/>
  <c r="S232" i="2"/>
  <c r="R232" i="2"/>
  <c r="Q232" i="2"/>
  <c r="P232" i="2"/>
  <c r="O232" i="2"/>
  <c r="N232" i="2"/>
  <c r="M232" i="2"/>
  <c r="L232" i="2"/>
  <c r="K232" i="2"/>
  <c r="J232" i="2"/>
  <c r="I232" i="2"/>
  <c r="H232" i="2"/>
  <c r="G232" i="2"/>
  <c r="F232" i="2"/>
  <c r="E232" i="2"/>
  <c r="D232" i="2"/>
  <c r="C232" i="2"/>
  <c r="AX231" i="2"/>
  <c r="AW231" i="2"/>
  <c r="AV231" i="2"/>
  <c r="AU231" i="2"/>
  <c r="AT231" i="2"/>
  <c r="AS231" i="2"/>
  <c r="AR231" i="2"/>
  <c r="AQ231" i="2"/>
  <c r="AP231" i="2"/>
  <c r="AO231" i="2"/>
  <c r="AN231" i="2"/>
  <c r="AM231" i="2"/>
  <c r="AL231" i="2"/>
  <c r="AK231" i="2"/>
  <c r="AJ231" i="2"/>
  <c r="AI231" i="2"/>
  <c r="AH231" i="2"/>
  <c r="AG231" i="2"/>
  <c r="AF231" i="2"/>
  <c r="AE231" i="2"/>
  <c r="AD231" i="2"/>
  <c r="AC231" i="2"/>
  <c r="AB231" i="2"/>
  <c r="AA231" i="2"/>
  <c r="Z231" i="2"/>
  <c r="Y231" i="2"/>
  <c r="X231" i="2"/>
  <c r="W231" i="2"/>
  <c r="V231" i="2"/>
  <c r="U231" i="2"/>
  <c r="T231" i="2"/>
  <c r="S231" i="2"/>
  <c r="R231" i="2"/>
  <c r="Q231" i="2"/>
  <c r="P231" i="2"/>
  <c r="O231" i="2"/>
  <c r="N231" i="2"/>
  <c r="M231" i="2"/>
  <c r="L231" i="2"/>
  <c r="K231" i="2"/>
  <c r="J231" i="2"/>
  <c r="I231" i="2"/>
  <c r="H231" i="2"/>
  <c r="G231" i="2"/>
  <c r="F231" i="2"/>
  <c r="E231" i="2"/>
  <c r="D231" i="2"/>
  <c r="C231" i="2"/>
  <c r="AX230" i="2"/>
  <c r="AW230" i="2"/>
  <c r="AV230" i="2"/>
  <c r="AU230" i="2"/>
  <c r="AT230" i="2"/>
  <c r="AS230" i="2"/>
  <c r="AR230" i="2"/>
  <c r="AQ230" i="2"/>
  <c r="AP230" i="2"/>
  <c r="AO230" i="2"/>
  <c r="AN230" i="2"/>
  <c r="AM230" i="2"/>
  <c r="AL230" i="2"/>
  <c r="AK230" i="2"/>
  <c r="AJ230" i="2"/>
  <c r="AI230" i="2"/>
  <c r="AH230" i="2"/>
  <c r="AG230" i="2"/>
  <c r="AF230" i="2"/>
  <c r="AE230" i="2"/>
  <c r="AD230" i="2"/>
  <c r="AC230" i="2"/>
  <c r="AB230" i="2"/>
  <c r="AA230" i="2"/>
  <c r="Z230" i="2"/>
  <c r="Y230" i="2"/>
  <c r="X230" i="2"/>
  <c r="W230" i="2"/>
  <c r="V230" i="2"/>
  <c r="U230" i="2"/>
  <c r="T230" i="2"/>
  <c r="S230" i="2"/>
  <c r="R230" i="2"/>
  <c r="Q230" i="2"/>
  <c r="P230" i="2"/>
  <c r="O230" i="2"/>
  <c r="N230" i="2"/>
  <c r="M230" i="2"/>
  <c r="L230" i="2"/>
  <c r="K230" i="2"/>
  <c r="J230" i="2"/>
  <c r="I230" i="2"/>
  <c r="H230" i="2"/>
  <c r="G230" i="2"/>
  <c r="F230" i="2"/>
  <c r="E230" i="2"/>
  <c r="D230" i="2"/>
  <c r="C230" i="2"/>
  <c r="AX229" i="2"/>
  <c r="AW229" i="2"/>
  <c r="AV229" i="2"/>
  <c r="AU229" i="2"/>
  <c r="AT229" i="2"/>
  <c r="AS229" i="2"/>
  <c r="AR229" i="2"/>
  <c r="AQ229" i="2"/>
  <c r="AP229" i="2"/>
  <c r="AO229" i="2"/>
  <c r="AN229" i="2"/>
  <c r="AM229" i="2"/>
  <c r="AL229" i="2"/>
  <c r="AK229" i="2"/>
  <c r="AJ229" i="2"/>
  <c r="AI229" i="2"/>
  <c r="AH229" i="2"/>
  <c r="AG229" i="2"/>
  <c r="AF229" i="2"/>
  <c r="AE229" i="2"/>
  <c r="AD229" i="2"/>
  <c r="AC229" i="2"/>
  <c r="AB229" i="2"/>
  <c r="AA229" i="2"/>
  <c r="Z229" i="2"/>
  <c r="Y229" i="2"/>
  <c r="X229" i="2"/>
  <c r="W229" i="2"/>
  <c r="V229" i="2"/>
  <c r="U229" i="2"/>
  <c r="T229" i="2"/>
  <c r="S229" i="2"/>
  <c r="R229" i="2"/>
  <c r="Q229" i="2"/>
  <c r="P229" i="2"/>
  <c r="O229" i="2"/>
  <c r="N229" i="2"/>
  <c r="M229" i="2"/>
  <c r="L229" i="2"/>
  <c r="K229" i="2"/>
  <c r="J229" i="2"/>
  <c r="I229" i="2"/>
  <c r="H229" i="2"/>
  <c r="G229" i="2"/>
  <c r="F229" i="2"/>
  <c r="E229" i="2"/>
  <c r="D229" i="2"/>
  <c r="C229" i="2"/>
  <c r="AX228" i="2"/>
  <c r="AW228" i="2"/>
  <c r="AV228" i="2"/>
  <c r="AU228" i="2"/>
  <c r="AT228" i="2"/>
  <c r="AS228" i="2"/>
  <c r="AR228" i="2"/>
  <c r="AQ228" i="2"/>
  <c r="AP228" i="2"/>
  <c r="AO228" i="2"/>
  <c r="AN228" i="2"/>
  <c r="AM228" i="2"/>
  <c r="AL228" i="2"/>
  <c r="AK228" i="2"/>
  <c r="AJ228" i="2"/>
  <c r="AI228" i="2"/>
  <c r="AH228" i="2"/>
  <c r="AG228" i="2"/>
  <c r="AF228" i="2"/>
  <c r="AE228" i="2"/>
  <c r="AD228" i="2"/>
  <c r="AC228" i="2"/>
  <c r="AB228" i="2"/>
  <c r="AA228" i="2"/>
  <c r="Z228" i="2"/>
  <c r="Y228" i="2"/>
  <c r="X228" i="2"/>
  <c r="W228" i="2"/>
  <c r="V228" i="2"/>
  <c r="U228" i="2"/>
  <c r="T228" i="2"/>
  <c r="S228" i="2"/>
  <c r="R228" i="2"/>
  <c r="Q228" i="2"/>
  <c r="P228" i="2"/>
  <c r="O228" i="2"/>
  <c r="N228" i="2"/>
  <c r="M228" i="2"/>
  <c r="L228" i="2"/>
  <c r="K228" i="2"/>
  <c r="J228" i="2"/>
  <c r="I228" i="2"/>
  <c r="H228" i="2"/>
  <c r="G228" i="2"/>
  <c r="F228" i="2"/>
  <c r="E228" i="2"/>
  <c r="D228" i="2"/>
  <c r="C228" i="2"/>
  <c r="AX227" i="2"/>
  <c r="AW227" i="2"/>
  <c r="AV227" i="2"/>
  <c r="AU227" i="2"/>
  <c r="AT227" i="2"/>
  <c r="AS227" i="2"/>
  <c r="AR227" i="2"/>
  <c r="AQ227" i="2"/>
  <c r="AP227" i="2"/>
  <c r="AO227" i="2"/>
  <c r="AN227" i="2"/>
  <c r="AM227" i="2"/>
  <c r="AL227" i="2"/>
  <c r="AK227" i="2"/>
  <c r="AJ227" i="2"/>
  <c r="AI227" i="2"/>
  <c r="AH227" i="2"/>
  <c r="AG227" i="2"/>
  <c r="AF227" i="2"/>
  <c r="AE227" i="2"/>
  <c r="AD227" i="2"/>
  <c r="AC227" i="2"/>
  <c r="AB227" i="2"/>
  <c r="AA227" i="2"/>
  <c r="Z227" i="2"/>
  <c r="Y227" i="2"/>
  <c r="X227" i="2"/>
  <c r="W227" i="2"/>
  <c r="V227" i="2"/>
  <c r="U227" i="2"/>
  <c r="T227" i="2"/>
  <c r="S227" i="2"/>
  <c r="R227" i="2"/>
  <c r="Q227" i="2"/>
  <c r="P227" i="2"/>
  <c r="O227" i="2"/>
  <c r="N227" i="2"/>
  <c r="M227" i="2"/>
  <c r="L227" i="2"/>
  <c r="K227" i="2"/>
  <c r="J227" i="2"/>
  <c r="I227" i="2"/>
  <c r="H227" i="2"/>
  <c r="G227" i="2"/>
  <c r="F227" i="2"/>
  <c r="E227" i="2"/>
  <c r="D227" i="2"/>
  <c r="C227" i="2"/>
  <c r="AX226" i="2"/>
  <c r="AW226" i="2"/>
  <c r="AV226" i="2"/>
  <c r="AU226" i="2"/>
  <c r="AT226" i="2"/>
  <c r="AS226" i="2"/>
  <c r="AR226" i="2"/>
  <c r="AQ226" i="2"/>
  <c r="AP226" i="2"/>
  <c r="AO226" i="2"/>
  <c r="AN226" i="2"/>
  <c r="AM226" i="2"/>
  <c r="AL226" i="2"/>
  <c r="AK226" i="2"/>
  <c r="AJ226" i="2"/>
  <c r="AI226" i="2"/>
  <c r="AH226" i="2"/>
  <c r="AG226" i="2"/>
  <c r="AF226" i="2"/>
  <c r="AE226" i="2"/>
  <c r="AD226" i="2"/>
  <c r="AC226" i="2"/>
  <c r="AB226" i="2"/>
  <c r="AA226" i="2"/>
  <c r="Z226" i="2"/>
  <c r="Y226" i="2"/>
  <c r="X226" i="2"/>
  <c r="W226" i="2"/>
  <c r="V226" i="2"/>
  <c r="U226" i="2"/>
  <c r="T226" i="2"/>
  <c r="S226" i="2"/>
  <c r="R226" i="2"/>
  <c r="Q226" i="2"/>
  <c r="P226" i="2"/>
  <c r="O226" i="2"/>
  <c r="N226" i="2"/>
  <c r="M226" i="2"/>
  <c r="L226" i="2"/>
  <c r="K226" i="2"/>
  <c r="J226" i="2"/>
  <c r="I226" i="2"/>
  <c r="H226" i="2"/>
  <c r="G226" i="2"/>
  <c r="F226" i="2"/>
  <c r="E226" i="2"/>
  <c r="D226" i="2"/>
  <c r="C226" i="2"/>
  <c r="AX225" i="2"/>
  <c r="AW225" i="2"/>
  <c r="AV225" i="2"/>
  <c r="AU225" i="2"/>
  <c r="AT225" i="2"/>
  <c r="AS225" i="2"/>
  <c r="AR225" i="2"/>
  <c r="AQ225" i="2"/>
  <c r="AP225" i="2"/>
  <c r="AO225" i="2"/>
  <c r="AN225" i="2"/>
  <c r="AM225" i="2"/>
  <c r="AL225" i="2"/>
  <c r="AK225" i="2"/>
  <c r="AJ225" i="2"/>
  <c r="AI225" i="2"/>
  <c r="AH225" i="2"/>
  <c r="AG225" i="2"/>
  <c r="AF225" i="2"/>
  <c r="AE225" i="2"/>
  <c r="AD225" i="2"/>
  <c r="AC225" i="2"/>
  <c r="AB225" i="2"/>
  <c r="AA225" i="2"/>
  <c r="Z225" i="2"/>
  <c r="Y225" i="2"/>
  <c r="X225" i="2"/>
  <c r="W225" i="2"/>
  <c r="V225" i="2"/>
  <c r="U225" i="2"/>
  <c r="T225" i="2"/>
  <c r="S225" i="2"/>
  <c r="R225" i="2"/>
  <c r="Q225" i="2"/>
  <c r="P225" i="2"/>
  <c r="O225" i="2"/>
  <c r="N225" i="2"/>
  <c r="M225" i="2"/>
  <c r="L225" i="2"/>
  <c r="K225" i="2"/>
  <c r="J225" i="2"/>
  <c r="I225" i="2"/>
  <c r="H225" i="2"/>
  <c r="G225" i="2"/>
  <c r="F225" i="2"/>
  <c r="E225" i="2"/>
  <c r="D225" i="2"/>
  <c r="C225" i="2"/>
  <c r="AX224" i="2"/>
  <c r="AW224" i="2"/>
  <c r="AV224" i="2"/>
  <c r="AU224" i="2"/>
  <c r="AT224" i="2"/>
  <c r="AS224" i="2"/>
  <c r="AR224" i="2"/>
  <c r="AQ224" i="2"/>
  <c r="AP224" i="2"/>
  <c r="AO224" i="2"/>
  <c r="AN224" i="2"/>
  <c r="AM224" i="2"/>
  <c r="AL224" i="2"/>
  <c r="AK224" i="2"/>
  <c r="AJ224" i="2"/>
  <c r="AI224" i="2"/>
  <c r="AH224" i="2"/>
  <c r="AG224" i="2"/>
  <c r="AF224" i="2"/>
  <c r="AE224" i="2"/>
  <c r="AD224" i="2"/>
  <c r="AC224" i="2"/>
  <c r="AB224" i="2"/>
  <c r="AA224" i="2"/>
  <c r="Z224" i="2"/>
  <c r="Y224" i="2"/>
  <c r="X224" i="2"/>
  <c r="W224" i="2"/>
  <c r="V224" i="2"/>
  <c r="U224" i="2"/>
  <c r="T224" i="2"/>
  <c r="S224" i="2"/>
  <c r="R224" i="2"/>
  <c r="Q224" i="2"/>
  <c r="P224" i="2"/>
  <c r="O224" i="2"/>
  <c r="N224" i="2"/>
  <c r="M224" i="2"/>
  <c r="L224" i="2"/>
  <c r="K224" i="2"/>
  <c r="J224" i="2"/>
  <c r="I224" i="2"/>
  <c r="H224" i="2"/>
  <c r="G224" i="2"/>
  <c r="F224" i="2"/>
  <c r="E224" i="2"/>
  <c r="D224" i="2"/>
  <c r="C224" i="2"/>
  <c r="AX223" i="2"/>
  <c r="AW223" i="2"/>
  <c r="AV223" i="2"/>
  <c r="AU223" i="2"/>
  <c r="AT223" i="2"/>
  <c r="AS223" i="2"/>
  <c r="AR223" i="2"/>
  <c r="AQ223" i="2"/>
  <c r="AP223" i="2"/>
  <c r="AO223" i="2"/>
  <c r="AN223" i="2"/>
  <c r="AM223" i="2"/>
  <c r="AL223" i="2"/>
  <c r="AK223" i="2"/>
  <c r="AJ223" i="2"/>
  <c r="AI223" i="2"/>
  <c r="AH223" i="2"/>
  <c r="AG223" i="2"/>
  <c r="AF223" i="2"/>
  <c r="AE223" i="2"/>
  <c r="AD223" i="2"/>
  <c r="AC223" i="2"/>
  <c r="AB223" i="2"/>
  <c r="AA223" i="2"/>
  <c r="Z223" i="2"/>
  <c r="Y223" i="2"/>
  <c r="X223" i="2"/>
  <c r="W223" i="2"/>
  <c r="V223" i="2"/>
  <c r="U223" i="2"/>
  <c r="T223" i="2"/>
  <c r="S223" i="2"/>
  <c r="R223" i="2"/>
  <c r="Q223" i="2"/>
  <c r="P223" i="2"/>
  <c r="O223" i="2"/>
  <c r="N223" i="2"/>
  <c r="M223" i="2"/>
  <c r="L223" i="2"/>
  <c r="K223" i="2"/>
  <c r="J223" i="2"/>
  <c r="I223" i="2"/>
  <c r="H223" i="2"/>
  <c r="G223" i="2"/>
  <c r="F223" i="2"/>
  <c r="E223" i="2"/>
  <c r="D223" i="2"/>
  <c r="C223" i="2"/>
  <c r="AX222" i="2"/>
  <c r="AW222" i="2"/>
  <c r="AV222" i="2"/>
  <c r="AU222" i="2"/>
  <c r="AT222" i="2"/>
  <c r="AS222" i="2"/>
  <c r="AR222" i="2"/>
  <c r="AQ222" i="2"/>
  <c r="AP222" i="2"/>
  <c r="AO222" i="2"/>
  <c r="AN222" i="2"/>
  <c r="AM222" i="2"/>
  <c r="AL222" i="2"/>
  <c r="AK222" i="2"/>
  <c r="AJ222" i="2"/>
  <c r="AI222" i="2"/>
  <c r="AH222" i="2"/>
  <c r="AG222" i="2"/>
  <c r="AF222" i="2"/>
  <c r="AE222" i="2"/>
  <c r="AD222" i="2"/>
  <c r="AC222" i="2"/>
  <c r="AB222" i="2"/>
  <c r="AA222" i="2"/>
  <c r="Z222" i="2"/>
  <c r="Y222" i="2"/>
  <c r="X222" i="2"/>
  <c r="W222" i="2"/>
  <c r="V222" i="2"/>
  <c r="U222" i="2"/>
  <c r="T222" i="2"/>
  <c r="S222" i="2"/>
  <c r="R222" i="2"/>
  <c r="Q222" i="2"/>
  <c r="P222" i="2"/>
  <c r="O222" i="2"/>
  <c r="N222" i="2"/>
  <c r="M222" i="2"/>
  <c r="L222" i="2"/>
  <c r="K222" i="2"/>
  <c r="J222" i="2"/>
  <c r="I222" i="2"/>
  <c r="H222" i="2"/>
  <c r="G222" i="2"/>
  <c r="F222" i="2"/>
  <c r="E222" i="2"/>
  <c r="D222" i="2"/>
  <c r="C222" i="2"/>
  <c r="AX221" i="2"/>
  <c r="AW221" i="2"/>
  <c r="AV221" i="2"/>
  <c r="AU221" i="2"/>
  <c r="AT221" i="2"/>
  <c r="AS221" i="2"/>
  <c r="AR221" i="2"/>
  <c r="AQ221" i="2"/>
  <c r="AP221" i="2"/>
  <c r="AO221" i="2"/>
  <c r="AN221" i="2"/>
  <c r="AM221" i="2"/>
  <c r="AL221" i="2"/>
  <c r="AK221" i="2"/>
  <c r="AJ221" i="2"/>
  <c r="AI221" i="2"/>
  <c r="AH221" i="2"/>
  <c r="AG221" i="2"/>
  <c r="AF221" i="2"/>
  <c r="AE221" i="2"/>
  <c r="AD221" i="2"/>
  <c r="AC221" i="2"/>
  <c r="AB221" i="2"/>
  <c r="AA221" i="2"/>
  <c r="Z221" i="2"/>
  <c r="Y221" i="2"/>
  <c r="X221" i="2"/>
  <c r="W221" i="2"/>
  <c r="V221" i="2"/>
  <c r="U221" i="2"/>
  <c r="T221" i="2"/>
  <c r="S221" i="2"/>
  <c r="R221" i="2"/>
  <c r="Q221" i="2"/>
  <c r="P221" i="2"/>
  <c r="O221" i="2"/>
  <c r="N221" i="2"/>
  <c r="M221" i="2"/>
  <c r="L221" i="2"/>
  <c r="K221" i="2"/>
  <c r="J221" i="2"/>
  <c r="I221" i="2"/>
  <c r="H221" i="2"/>
  <c r="G221" i="2"/>
  <c r="F221" i="2"/>
  <c r="E221" i="2"/>
  <c r="D221" i="2"/>
  <c r="C221" i="2"/>
  <c r="AX220" i="2"/>
  <c r="AW220" i="2"/>
  <c r="AV220" i="2"/>
  <c r="AU220" i="2"/>
  <c r="AT220" i="2"/>
  <c r="AS220" i="2"/>
  <c r="AR220" i="2"/>
  <c r="AQ220" i="2"/>
  <c r="AP220" i="2"/>
  <c r="AO220" i="2"/>
  <c r="AN220" i="2"/>
  <c r="AM220" i="2"/>
  <c r="AL220" i="2"/>
  <c r="AK220" i="2"/>
  <c r="AJ220" i="2"/>
  <c r="AI220" i="2"/>
  <c r="AH220" i="2"/>
  <c r="AG220" i="2"/>
  <c r="AF220" i="2"/>
  <c r="AE220" i="2"/>
  <c r="AD220" i="2"/>
  <c r="AC220" i="2"/>
  <c r="AB220" i="2"/>
  <c r="AA220" i="2"/>
  <c r="Z220" i="2"/>
  <c r="Y220" i="2"/>
  <c r="X220" i="2"/>
  <c r="W220" i="2"/>
  <c r="V220" i="2"/>
  <c r="U220" i="2"/>
  <c r="T220" i="2"/>
  <c r="S220" i="2"/>
  <c r="R220" i="2"/>
  <c r="Q220" i="2"/>
  <c r="P220" i="2"/>
  <c r="O220" i="2"/>
  <c r="N220" i="2"/>
  <c r="M220" i="2"/>
  <c r="L220" i="2"/>
  <c r="K220" i="2"/>
  <c r="J220" i="2"/>
  <c r="I220" i="2"/>
  <c r="H220" i="2"/>
  <c r="G220" i="2"/>
  <c r="F220" i="2"/>
  <c r="E220" i="2"/>
  <c r="D220" i="2"/>
  <c r="C220" i="2"/>
  <c r="AX219" i="2"/>
  <c r="AW219" i="2"/>
  <c r="AV219" i="2"/>
  <c r="AU219" i="2"/>
  <c r="AT219" i="2"/>
  <c r="AS219" i="2"/>
  <c r="AR219" i="2"/>
  <c r="AQ219" i="2"/>
  <c r="AP219" i="2"/>
  <c r="AO219" i="2"/>
  <c r="AN219" i="2"/>
  <c r="AM219" i="2"/>
  <c r="AL219" i="2"/>
  <c r="AK219" i="2"/>
  <c r="AJ219" i="2"/>
  <c r="AI219" i="2"/>
  <c r="AH219" i="2"/>
  <c r="AG219" i="2"/>
  <c r="AF219" i="2"/>
  <c r="AE219" i="2"/>
  <c r="AD219" i="2"/>
  <c r="AC219" i="2"/>
  <c r="AB219" i="2"/>
  <c r="AA219" i="2"/>
  <c r="Z219" i="2"/>
  <c r="Y219" i="2"/>
  <c r="X219" i="2"/>
  <c r="W219" i="2"/>
  <c r="V219" i="2"/>
  <c r="U219" i="2"/>
  <c r="T219" i="2"/>
  <c r="S219" i="2"/>
  <c r="R219" i="2"/>
  <c r="Q219" i="2"/>
  <c r="P219" i="2"/>
  <c r="O219" i="2"/>
  <c r="N219" i="2"/>
  <c r="M219" i="2"/>
  <c r="L219" i="2"/>
  <c r="K219" i="2"/>
  <c r="J219" i="2"/>
  <c r="I219" i="2"/>
  <c r="H219" i="2"/>
  <c r="G219" i="2"/>
  <c r="F219" i="2"/>
  <c r="E219" i="2"/>
  <c r="D219" i="2"/>
  <c r="C219" i="2"/>
  <c r="AX218" i="2"/>
  <c r="AW218" i="2"/>
  <c r="AV218" i="2"/>
  <c r="AU218" i="2"/>
  <c r="AT218" i="2"/>
  <c r="AS218" i="2"/>
  <c r="AR218" i="2"/>
  <c r="AQ218" i="2"/>
  <c r="AP218" i="2"/>
  <c r="AO218" i="2"/>
  <c r="AN218" i="2"/>
  <c r="AM218" i="2"/>
  <c r="AL218" i="2"/>
  <c r="AK218" i="2"/>
  <c r="AJ218" i="2"/>
  <c r="AI218" i="2"/>
  <c r="AH218" i="2"/>
  <c r="AG218" i="2"/>
  <c r="AF218" i="2"/>
  <c r="AE218" i="2"/>
  <c r="AD218" i="2"/>
  <c r="AC218" i="2"/>
  <c r="AB218" i="2"/>
  <c r="AA218" i="2"/>
  <c r="Z218" i="2"/>
  <c r="Y218" i="2"/>
  <c r="X218" i="2"/>
  <c r="W218" i="2"/>
  <c r="V218" i="2"/>
  <c r="U218" i="2"/>
  <c r="T218" i="2"/>
  <c r="S218" i="2"/>
  <c r="R218" i="2"/>
  <c r="Q218" i="2"/>
  <c r="P218" i="2"/>
  <c r="O218" i="2"/>
  <c r="N218" i="2"/>
  <c r="M218" i="2"/>
  <c r="L218" i="2"/>
  <c r="K218" i="2"/>
  <c r="J218" i="2"/>
  <c r="I218" i="2"/>
  <c r="H218" i="2"/>
  <c r="G218" i="2"/>
  <c r="F218" i="2"/>
  <c r="E218" i="2"/>
  <c r="D218" i="2"/>
  <c r="C218" i="2"/>
  <c r="AX217" i="2"/>
  <c r="AW217" i="2"/>
  <c r="AV217" i="2"/>
  <c r="AU217" i="2"/>
  <c r="AT217" i="2"/>
  <c r="AS217" i="2"/>
  <c r="AR217" i="2"/>
  <c r="AQ217" i="2"/>
  <c r="AP217" i="2"/>
  <c r="AO217" i="2"/>
  <c r="AN217" i="2"/>
  <c r="AM217" i="2"/>
  <c r="AL217" i="2"/>
  <c r="AK217" i="2"/>
  <c r="AJ217" i="2"/>
  <c r="AI217" i="2"/>
  <c r="AH217" i="2"/>
  <c r="AG217" i="2"/>
  <c r="AF217" i="2"/>
  <c r="AE217" i="2"/>
  <c r="AD217" i="2"/>
  <c r="AC217" i="2"/>
  <c r="AB217" i="2"/>
  <c r="AA217" i="2"/>
  <c r="Z217" i="2"/>
  <c r="Y217" i="2"/>
  <c r="X217" i="2"/>
  <c r="W217" i="2"/>
  <c r="V217" i="2"/>
  <c r="U217" i="2"/>
  <c r="T217" i="2"/>
  <c r="S217" i="2"/>
  <c r="R217" i="2"/>
  <c r="Q217" i="2"/>
  <c r="P217" i="2"/>
  <c r="O217" i="2"/>
  <c r="N217" i="2"/>
  <c r="M217" i="2"/>
  <c r="L217" i="2"/>
  <c r="K217" i="2"/>
  <c r="J217" i="2"/>
  <c r="I217" i="2"/>
  <c r="H217" i="2"/>
  <c r="G217" i="2"/>
  <c r="F217" i="2"/>
  <c r="E217" i="2"/>
  <c r="D217" i="2"/>
  <c r="C217" i="2"/>
  <c r="AX216" i="2"/>
  <c r="AW216" i="2"/>
  <c r="AV216" i="2"/>
  <c r="AU216" i="2"/>
  <c r="AT216" i="2"/>
  <c r="AS216" i="2"/>
  <c r="AR216" i="2"/>
  <c r="AQ216" i="2"/>
  <c r="AP216" i="2"/>
  <c r="AO216" i="2"/>
  <c r="AN216" i="2"/>
  <c r="AM216" i="2"/>
  <c r="AL216" i="2"/>
  <c r="AK216" i="2"/>
  <c r="AJ216" i="2"/>
  <c r="AI216" i="2"/>
  <c r="AH216" i="2"/>
  <c r="AG216" i="2"/>
  <c r="AF216" i="2"/>
  <c r="AE216" i="2"/>
  <c r="AD216" i="2"/>
  <c r="AC216" i="2"/>
  <c r="AB216" i="2"/>
  <c r="AA216" i="2"/>
  <c r="Z216" i="2"/>
  <c r="Y216" i="2"/>
  <c r="X216" i="2"/>
  <c r="W216" i="2"/>
  <c r="V216" i="2"/>
  <c r="U216" i="2"/>
  <c r="T216" i="2"/>
  <c r="S216" i="2"/>
  <c r="R216" i="2"/>
  <c r="Q216" i="2"/>
  <c r="P216" i="2"/>
  <c r="O216" i="2"/>
  <c r="N216" i="2"/>
  <c r="M216" i="2"/>
  <c r="L216" i="2"/>
  <c r="K216" i="2"/>
  <c r="J216" i="2"/>
  <c r="I216" i="2"/>
  <c r="H216" i="2"/>
  <c r="G216" i="2"/>
  <c r="F216" i="2"/>
  <c r="E216" i="2"/>
  <c r="D216" i="2"/>
  <c r="C216" i="2"/>
  <c r="AX215" i="2"/>
  <c r="AW215" i="2"/>
  <c r="AV215" i="2"/>
  <c r="AU215" i="2"/>
  <c r="AT215" i="2"/>
  <c r="AS215" i="2"/>
  <c r="AR215" i="2"/>
  <c r="AQ215" i="2"/>
  <c r="AP215" i="2"/>
  <c r="AO215" i="2"/>
  <c r="AN215" i="2"/>
  <c r="AM215" i="2"/>
  <c r="AL215" i="2"/>
  <c r="AK215" i="2"/>
  <c r="AJ215" i="2"/>
  <c r="AI215" i="2"/>
  <c r="AH215" i="2"/>
  <c r="AG215" i="2"/>
  <c r="AF215" i="2"/>
  <c r="AE215" i="2"/>
  <c r="AD215" i="2"/>
  <c r="AC215" i="2"/>
  <c r="AB215" i="2"/>
  <c r="AA215" i="2"/>
  <c r="Z215" i="2"/>
  <c r="Y215" i="2"/>
  <c r="X215" i="2"/>
  <c r="W215" i="2"/>
  <c r="V215" i="2"/>
  <c r="U215" i="2"/>
  <c r="T215" i="2"/>
  <c r="S215" i="2"/>
  <c r="R215" i="2"/>
  <c r="Q215" i="2"/>
  <c r="P215" i="2"/>
  <c r="O215" i="2"/>
  <c r="N215" i="2"/>
  <c r="M215" i="2"/>
  <c r="L215" i="2"/>
  <c r="K215" i="2"/>
  <c r="J215" i="2"/>
  <c r="I215" i="2"/>
  <c r="H215" i="2"/>
  <c r="G215" i="2"/>
  <c r="F215" i="2"/>
  <c r="E215" i="2"/>
  <c r="D215" i="2"/>
  <c r="C215" i="2"/>
  <c r="AX214" i="2"/>
  <c r="AW214" i="2"/>
  <c r="AV214" i="2"/>
  <c r="AU214" i="2"/>
  <c r="AT214" i="2"/>
  <c r="AS214" i="2"/>
  <c r="AR214" i="2"/>
  <c r="AQ214" i="2"/>
  <c r="AP214" i="2"/>
  <c r="AO214" i="2"/>
  <c r="AN214" i="2"/>
  <c r="AM214" i="2"/>
  <c r="AL214" i="2"/>
  <c r="AK214" i="2"/>
  <c r="AJ214" i="2"/>
  <c r="AI214" i="2"/>
  <c r="AH214" i="2"/>
  <c r="AG214" i="2"/>
  <c r="AF214" i="2"/>
  <c r="AE214" i="2"/>
  <c r="AD214" i="2"/>
  <c r="AC214" i="2"/>
  <c r="AB214" i="2"/>
  <c r="AA214" i="2"/>
  <c r="Z214" i="2"/>
  <c r="Y214" i="2"/>
  <c r="X214" i="2"/>
  <c r="W214" i="2"/>
  <c r="V214" i="2"/>
  <c r="U214" i="2"/>
  <c r="T214" i="2"/>
  <c r="S214" i="2"/>
  <c r="R214" i="2"/>
  <c r="Q214" i="2"/>
  <c r="P214" i="2"/>
  <c r="O214" i="2"/>
  <c r="N214" i="2"/>
  <c r="M214" i="2"/>
  <c r="L214" i="2"/>
  <c r="K214" i="2"/>
  <c r="J214" i="2"/>
  <c r="I214" i="2"/>
  <c r="H214" i="2"/>
  <c r="G214" i="2"/>
  <c r="F214" i="2"/>
  <c r="E214" i="2"/>
  <c r="D214" i="2"/>
  <c r="C214" i="2"/>
  <c r="AX213" i="2"/>
  <c r="AW213" i="2"/>
  <c r="AV213" i="2"/>
  <c r="AU213" i="2"/>
  <c r="AT213" i="2"/>
  <c r="AS213" i="2"/>
  <c r="AR213" i="2"/>
  <c r="AQ213" i="2"/>
  <c r="AP213" i="2"/>
  <c r="AO213" i="2"/>
  <c r="AN213" i="2"/>
  <c r="AM213" i="2"/>
  <c r="AL213" i="2"/>
  <c r="AK213" i="2"/>
  <c r="AJ213" i="2"/>
  <c r="AI213" i="2"/>
  <c r="AH213" i="2"/>
  <c r="AG213" i="2"/>
  <c r="AF213" i="2"/>
  <c r="AE213" i="2"/>
  <c r="AD213" i="2"/>
  <c r="AC213" i="2"/>
  <c r="AB213" i="2"/>
  <c r="AA213" i="2"/>
  <c r="Z213" i="2"/>
  <c r="Y213" i="2"/>
  <c r="X213" i="2"/>
  <c r="W213" i="2"/>
  <c r="V213" i="2"/>
  <c r="U213" i="2"/>
  <c r="T213" i="2"/>
  <c r="S213" i="2"/>
  <c r="R213" i="2"/>
  <c r="Q213" i="2"/>
  <c r="P213" i="2"/>
  <c r="O213" i="2"/>
  <c r="N213" i="2"/>
  <c r="M213" i="2"/>
  <c r="L213" i="2"/>
  <c r="K213" i="2"/>
  <c r="J213" i="2"/>
  <c r="I213" i="2"/>
  <c r="H213" i="2"/>
  <c r="G213" i="2"/>
  <c r="F213" i="2"/>
  <c r="E213" i="2"/>
  <c r="D213" i="2"/>
  <c r="F136" i="5"/>
  <c r="G136" i="5"/>
  <c r="H136" i="5"/>
  <c r="I136" i="5"/>
  <c r="J136" i="5"/>
  <c r="K136" i="5"/>
  <c r="L136" i="5"/>
  <c r="M136" i="5"/>
  <c r="N136" i="5"/>
  <c r="O136" i="5"/>
  <c r="P136" i="5"/>
  <c r="Q136" i="5"/>
  <c r="R136" i="5"/>
  <c r="S136" i="5"/>
  <c r="T136" i="5"/>
  <c r="U136" i="5"/>
  <c r="V136" i="5"/>
  <c r="W136" i="5"/>
  <c r="X136" i="5"/>
  <c r="Y136" i="5"/>
  <c r="Z136" i="5"/>
  <c r="AA136" i="5"/>
  <c r="AB136" i="5"/>
  <c r="AC136" i="5"/>
  <c r="AD136" i="5"/>
  <c r="AE136" i="5"/>
  <c r="AF136" i="5"/>
  <c r="AG136" i="5"/>
  <c r="AH136" i="5"/>
  <c r="AI136" i="5"/>
  <c r="AJ136" i="5"/>
  <c r="AK136" i="5"/>
  <c r="AL136" i="5"/>
  <c r="AM136" i="5"/>
  <c r="AN136" i="5"/>
  <c r="AO136" i="5"/>
  <c r="AP136" i="5"/>
  <c r="AQ136" i="5"/>
  <c r="AR136" i="5"/>
  <c r="AS136" i="5"/>
  <c r="AT136" i="5"/>
  <c r="AU136" i="5"/>
  <c r="AV136" i="5"/>
  <c r="AW136" i="5"/>
  <c r="AX136" i="5"/>
  <c r="AY136" i="5"/>
  <c r="AZ136" i="5"/>
  <c r="BA136" i="5"/>
  <c r="BB136" i="5"/>
  <c r="E136" i="5"/>
  <c r="F113" i="5"/>
  <c r="G113" i="5"/>
  <c r="H113" i="5"/>
  <c r="I113" i="5"/>
  <c r="J113" i="5"/>
  <c r="K113" i="5"/>
  <c r="L113" i="5"/>
  <c r="M113" i="5"/>
  <c r="N113" i="5"/>
  <c r="O113" i="5"/>
  <c r="P113" i="5"/>
  <c r="Q113" i="5"/>
  <c r="R113" i="5"/>
  <c r="S113" i="5"/>
  <c r="T113" i="5"/>
  <c r="U113" i="5"/>
  <c r="V113" i="5"/>
  <c r="W113" i="5"/>
  <c r="X113" i="5"/>
  <c r="Y113" i="5"/>
  <c r="Z113" i="5"/>
  <c r="AA113" i="5"/>
  <c r="AB113" i="5"/>
  <c r="AC113" i="5"/>
  <c r="AD113" i="5"/>
  <c r="AE113" i="5"/>
  <c r="AF113" i="5"/>
  <c r="AG113" i="5"/>
  <c r="AH113" i="5"/>
  <c r="AI113" i="5"/>
  <c r="AJ113" i="5"/>
  <c r="AK113" i="5"/>
  <c r="AL113" i="5"/>
  <c r="AM113" i="5"/>
  <c r="AN113" i="5"/>
  <c r="AO113" i="5"/>
  <c r="AP113" i="5"/>
  <c r="AQ113" i="5"/>
  <c r="AR113" i="5"/>
  <c r="AS113" i="5"/>
  <c r="AT113" i="5"/>
  <c r="AU113" i="5"/>
  <c r="AV113" i="5"/>
  <c r="AW113" i="5"/>
  <c r="AX113" i="5"/>
  <c r="AY113" i="5"/>
  <c r="AZ113" i="5"/>
  <c r="BA113" i="5"/>
  <c r="BB113" i="5"/>
  <c r="E113" i="5"/>
  <c r="K53" i="8"/>
  <c r="J53" i="8"/>
  <c r="I53" i="8"/>
  <c r="H53" i="8"/>
  <c r="G53" i="8"/>
  <c r="F53" i="8"/>
  <c r="E53" i="8"/>
  <c r="D53" i="8"/>
  <c r="C53" i="8"/>
  <c r="K52" i="8"/>
  <c r="J52" i="8"/>
  <c r="I52" i="8"/>
  <c r="H52" i="8"/>
  <c r="G52" i="8"/>
  <c r="F52" i="8"/>
  <c r="E52" i="8"/>
  <c r="D52" i="8"/>
  <c r="C52" i="8"/>
  <c r="K51" i="8"/>
  <c r="C24" i="8" s="1"/>
  <c r="D24" i="8" s="1"/>
  <c r="J51" i="8"/>
  <c r="I51" i="8"/>
  <c r="H51" i="8"/>
  <c r="G51" i="8"/>
  <c r="F51" i="8"/>
  <c r="E51" i="8"/>
  <c r="D51" i="8"/>
  <c r="C51" i="8"/>
  <c r="K50" i="8"/>
  <c r="C23" i="8" s="1"/>
  <c r="D23" i="8" s="1"/>
  <c r="J50" i="8"/>
  <c r="I50" i="8"/>
  <c r="H50" i="8"/>
  <c r="G50" i="8"/>
  <c r="F50" i="8"/>
  <c r="E50" i="8"/>
  <c r="D50" i="8"/>
  <c r="C50" i="8"/>
  <c r="K49" i="8"/>
  <c r="J49" i="8"/>
  <c r="I49" i="8"/>
  <c r="H49" i="8"/>
  <c r="G49" i="8"/>
  <c r="F49" i="8"/>
  <c r="E49" i="8"/>
  <c r="D49" i="8"/>
  <c r="C49" i="8"/>
  <c r="K48" i="8"/>
  <c r="J48" i="8"/>
  <c r="I48" i="8"/>
  <c r="H48" i="8"/>
  <c r="G48" i="8"/>
  <c r="F48" i="8"/>
  <c r="E48" i="8"/>
  <c r="D48" i="8"/>
  <c r="C48" i="8"/>
  <c r="K47" i="8"/>
  <c r="C20" i="8" s="1"/>
  <c r="D20" i="8" s="1"/>
  <c r="J47" i="8"/>
  <c r="I47" i="8"/>
  <c r="H47" i="8"/>
  <c r="G47" i="8"/>
  <c r="F47" i="8"/>
  <c r="E47" i="8"/>
  <c r="D47" i="8"/>
  <c r="C47" i="8"/>
  <c r="K46" i="8"/>
  <c r="C19" i="8" s="1"/>
  <c r="D19" i="8" s="1"/>
  <c r="J46" i="8"/>
  <c r="I46" i="8"/>
  <c r="H46" i="8"/>
  <c r="G46" i="8"/>
  <c r="F46" i="8"/>
  <c r="E46" i="8"/>
  <c r="D46" i="8"/>
  <c r="C46" i="8"/>
  <c r="K45" i="8"/>
  <c r="J45" i="8"/>
  <c r="I45" i="8"/>
  <c r="H45" i="8"/>
  <c r="G45" i="8"/>
  <c r="F45" i="8"/>
  <c r="E45" i="8"/>
  <c r="D45" i="8"/>
  <c r="C45" i="8"/>
  <c r="K44" i="8"/>
  <c r="J44" i="8"/>
  <c r="I44" i="8"/>
  <c r="H44" i="8"/>
  <c r="G44" i="8"/>
  <c r="F44" i="8"/>
  <c r="E44" i="8"/>
  <c r="D44" i="8"/>
  <c r="C44" i="8"/>
  <c r="K43" i="8"/>
  <c r="C16" i="8" s="1"/>
  <c r="D16" i="8" s="1"/>
  <c r="J43" i="8"/>
  <c r="I43" i="8"/>
  <c r="H43" i="8"/>
  <c r="G43" i="8"/>
  <c r="F43" i="8"/>
  <c r="E43" i="8"/>
  <c r="D43" i="8"/>
  <c r="C43" i="8"/>
  <c r="K42" i="8"/>
  <c r="C15" i="8" s="1"/>
  <c r="D15" i="8" s="1"/>
  <c r="J42" i="8"/>
  <c r="I42" i="8"/>
  <c r="H42" i="8"/>
  <c r="G42" i="8"/>
  <c r="F42" i="8"/>
  <c r="E42" i="8"/>
  <c r="D42" i="8"/>
  <c r="C42" i="8"/>
  <c r="K41" i="8"/>
  <c r="J41" i="8"/>
  <c r="I41" i="8"/>
  <c r="H41" i="8"/>
  <c r="G41" i="8"/>
  <c r="F41" i="8"/>
  <c r="E41" i="8"/>
  <c r="D41" i="8"/>
  <c r="C41" i="8"/>
  <c r="K40" i="8"/>
  <c r="J40" i="8"/>
  <c r="I40" i="8"/>
  <c r="H40" i="8"/>
  <c r="G40" i="8"/>
  <c r="F40" i="8"/>
  <c r="E40" i="8"/>
  <c r="D40" i="8"/>
  <c r="C40" i="8"/>
  <c r="K39" i="8"/>
  <c r="C12" i="8" s="1"/>
  <c r="D12" i="8" s="1"/>
  <c r="J39" i="8"/>
  <c r="I39" i="8"/>
  <c r="H39" i="8"/>
  <c r="G39" i="8"/>
  <c r="F39" i="8"/>
  <c r="E39" i="8"/>
  <c r="D39" i="8"/>
  <c r="C39" i="8"/>
  <c r="K38" i="8"/>
  <c r="C11" i="8" s="1"/>
  <c r="D11" i="8" s="1"/>
  <c r="J38" i="8"/>
  <c r="I38" i="8"/>
  <c r="H38" i="8"/>
  <c r="G38" i="8"/>
  <c r="F38" i="8"/>
  <c r="E38" i="8"/>
  <c r="D38" i="8"/>
  <c r="C38" i="8"/>
  <c r="K37" i="8"/>
  <c r="J37" i="8"/>
  <c r="I37" i="8"/>
  <c r="H37" i="8"/>
  <c r="G37" i="8"/>
  <c r="F37" i="8"/>
  <c r="E37" i="8"/>
  <c r="D37" i="8"/>
  <c r="C37" i="8"/>
  <c r="K36" i="8"/>
  <c r="J36" i="8"/>
  <c r="I36" i="8"/>
  <c r="H36" i="8"/>
  <c r="G36" i="8"/>
  <c r="F36" i="8"/>
  <c r="E36" i="8"/>
  <c r="D36" i="8"/>
  <c r="C36" i="8"/>
  <c r="K35" i="8"/>
  <c r="C8" i="8" s="1"/>
  <c r="D8" i="8" s="1"/>
  <c r="J35" i="8"/>
  <c r="I35" i="8"/>
  <c r="H35" i="8"/>
  <c r="G35" i="8"/>
  <c r="F35" i="8"/>
  <c r="E35" i="8"/>
  <c r="D35" i="8"/>
  <c r="C35" i="8"/>
  <c r="K34" i="8"/>
  <c r="C7" i="8" s="1"/>
  <c r="D7" i="8" s="1"/>
  <c r="J34" i="8"/>
  <c r="I34" i="8"/>
  <c r="H34" i="8"/>
  <c r="G34" i="8"/>
  <c r="F34" i="8"/>
  <c r="E34" i="8"/>
  <c r="D34" i="8"/>
  <c r="C34" i="8"/>
  <c r="K33" i="8"/>
  <c r="J33" i="8"/>
  <c r="I33" i="8"/>
  <c r="H33" i="8"/>
  <c r="G33" i="8"/>
  <c r="F33" i="8"/>
  <c r="E33" i="8"/>
  <c r="D33" i="8"/>
  <c r="C33" i="8"/>
  <c r="K32" i="8"/>
  <c r="J32" i="8"/>
  <c r="I32" i="8"/>
  <c r="H32" i="8"/>
  <c r="G32" i="8"/>
  <c r="F32" i="8"/>
  <c r="E32" i="8"/>
  <c r="D32" i="8"/>
  <c r="C32" i="8"/>
  <c r="K31" i="8"/>
  <c r="C4" i="8" s="1"/>
  <c r="D4" i="8" s="1"/>
  <c r="J31" i="8"/>
  <c r="I31" i="8"/>
  <c r="H31" i="8"/>
  <c r="G31" i="8"/>
  <c r="F31" i="8"/>
  <c r="E31" i="8"/>
  <c r="D31" i="8"/>
  <c r="C31" i="8"/>
  <c r="D26" i="8"/>
  <c r="C26" i="8"/>
  <c r="D25" i="8" s="1"/>
  <c r="C25" i="8"/>
  <c r="D22" i="8"/>
  <c r="C22" i="8"/>
  <c r="C21" i="8"/>
  <c r="D21" i="8" s="1"/>
  <c r="D18" i="8"/>
  <c r="C18" i="8"/>
  <c r="C17" i="8"/>
  <c r="D17" i="8" s="1"/>
  <c r="D14" i="8"/>
  <c r="C14" i="8"/>
  <c r="C13" i="8"/>
  <c r="D13" i="8" s="1"/>
  <c r="D10" i="8"/>
  <c r="C10" i="8"/>
  <c r="C9" i="8"/>
  <c r="D9" i="8" s="1"/>
  <c r="D6" i="8"/>
  <c r="C6" i="8"/>
  <c r="C5" i="8"/>
  <c r="D5" i="8" s="1"/>
  <c r="BH156" i="5" l="1"/>
  <c r="BQ55" i="6"/>
  <c r="BO55" i="6"/>
  <c r="BM55" i="6"/>
  <c r="BI55" i="6"/>
  <c r="BG55" i="6"/>
  <c r="BE55" i="6"/>
  <c r="BA55" i="6"/>
  <c r="AY55" i="6"/>
  <c r="AW55" i="6"/>
  <c r="AU55" i="6"/>
  <c r="AT55" i="6"/>
  <c r="AR55" i="6"/>
  <c r="AP55" i="6"/>
  <c r="AN55" i="6"/>
  <c r="AL55" i="6"/>
  <c r="AH55" i="6"/>
  <c r="AF55" i="6"/>
  <c r="AD55" i="6"/>
  <c r="X55" i="6"/>
  <c r="U55" i="6"/>
  <c r="P55" i="6"/>
  <c r="N55" i="6"/>
  <c r="K55" i="6"/>
  <c r="BQ54" i="6"/>
  <c r="BO54" i="6"/>
  <c r="BM54" i="6"/>
  <c r="BI54" i="6"/>
  <c r="BG54" i="6"/>
  <c r="BE54" i="6"/>
  <c r="BA54" i="6"/>
  <c r="AY54" i="6"/>
  <c r="AW54" i="6"/>
  <c r="AU54" i="6"/>
  <c r="AT54" i="6"/>
  <c r="AR54" i="6"/>
  <c r="AP54" i="6"/>
  <c r="AN54" i="6"/>
  <c r="AL54" i="6"/>
  <c r="AH54" i="6"/>
  <c r="AF54" i="6"/>
  <c r="AD54" i="6"/>
  <c r="X54" i="6"/>
  <c r="Y54" i="6" s="1"/>
  <c r="U54" i="6"/>
  <c r="P54" i="6"/>
  <c r="N54" i="6"/>
  <c r="K54" i="6"/>
  <c r="BQ53" i="6"/>
  <c r="BO53" i="6"/>
  <c r="BM53" i="6"/>
  <c r="BI53" i="6"/>
  <c r="BG53" i="6"/>
  <c r="BE53" i="6"/>
  <c r="BA53" i="6"/>
  <c r="AY53" i="6"/>
  <c r="AW53" i="6"/>
  <c r="AU53" i="6"/>
  <c r="AT53" i="6"/>
  <c r="AR53" i="6"/>
  <c r="AP53" i="6"/>
  <c r="AN53" i="6"/>
  <c r="AL53" i="6"/>
  <c r="AH53" i="6"/>
  <c r="AF53" i="6"/>
  <c r="AD53" i="6"/>
  <c r="X53" i="6"/>
  <c r="U53" i="6"/>
  <c r="P53" i="6"/>
  <c r="N53" i="6"/>
  <c r="K53" i="6"/>
  <c r="BQ52" i="6"/>
  <c r="BO52" i="6"/>
  <c r="BM52" i="6"/>
  <c r="BI52" i="6"/>
  <c r="BG52" i="6"/>
  <c r="BE52" i="6"/>
  <c r="BA52" i="6"/>
  <c r="AY52" i="6"/>
  <c r="AW52" i="6"/>
  <c r="AU52" i="6"/>
  <c r="AT52" i="6"/>
  <c r="AR52" i="6"/>
  <c r="AP52" i="6"/>
  <c r="AN52" i="6"/>
  <c r="AL52" i="6"/>
  <c r="AH52" i="6"/>
  <c r="AF52" i="6"/>
  <c r="AD52" i="6"/>
  <c r="X52" i="6"/>
  <c r="Y52" i="6" s="1"/>
  <c r="U52" i="6"/>
  <c r="P52" i="6"/>
  <c r="N52" i="6"/>
  <c r="K52" i="6"/>
  <c r="BQ51" i="6"/>
  <c r="BO51" i="6"/>
  <c r="BM51" i="6"/>
  <c r="BI51" i="6"/>
  <c r="BG51" i="6"/>
  <c r="BE51" i="6"/>
  <c r="BA51" i="6"/>
  <c r="AY51" i="6"/>
  <c r="AW51" i="6"/>
  <c r="AU51" i="6"/>
  <c r="AT51" i="6"/>
  <c r="AR51" i="6"/>
  <c r="AP51" i="6"/>
  <c r="AN51" i="6"/>
  <c r="AL51" i="6"/>
  <c r="AH51" i="6"/>
  <c r="AF51" i="6"/>
  <c r="AD51" i="6"/>
  <c r="X51" i="6"/>
  <c r="U51" i="6"/>
  <c r="P51" i="6"/>
  <c r="N51" i="6"/>
  <c r="K51" i="6"/>
  <c r="BQ50" i="6"/>
  <c r="BO50" i="6"/>
  <c r="BM50" i="6"/>
  <c r="BI50" i="6"/>
  <c r="BG50" i="6"/>
  <c r="BE50" i="6"/>
  <c r="BA50" i="6"/>
  <c r="AY50" i="6"/>
  <c r="AW50" i="6"/>
  <c r="AU50" i="6"/>
  <c r="AT50" i="6"/>
  <c r="AR50" i="6"/>
  <c r="AP50" i="6"/>
  <c r="AN50" i="6"/>
  <c r="AL50" i="6"/>
  <c r="AH50" i="6"/>
  <c r="AF50" i="6"/>
  <c r="AD50" i="6"/>
  <c r="X50" i="6"/>
  <c r="Y50" i="6" s="1"/>
  <c r="U50" i="6"/>
  <c r="P50" i="6"/>
  <c r="N50" i="6"/>
  <c r="K50" i="6"/>
  <c r="BQ49" i="6"/>
  <c r="BO49" i="6"/>
  <c r="BM49" i="6"/>
  <c r="BI49" i="6"/>
  <c r="BG49" i="6"/>
  <c r="BE49" i="6"/>
  <c r="AW49" i="6"/>
  <c r="AU49" i="6"/>
  <c r="AT49" i="6"/>
  <c r="AR49" i="6"/>
  <c r="AP49" i="6"/>
  <c r="AN49" i="6"/>
  <c r="AL49" i="6"/>
  <c r="AH49" i="6"/>
  <c r="AF49" i="6"/>
  <c r="AD49" i="6"/>
  <c r="X49" i="6"/>
  <c r="U49" i="6"/>
  <c r="P49" i="6"/>
  <c r="N49" i="6"/>
  <c r="K49" i="6"/>
  <c r="BQ48" i="6"/>
  <c r="BO48" i="6"/>
  <c r="BM48" i="6"/>
  <c r="BI48" i="6"/>
  <c r="BG48" i="6"/>
  <c r="BE48" i="6"/>
  <c r="AW48" i="6"/>
  <c r="AU48" i="6"/>
  <c r="AT48" i="6"/>
  <c r="AR48" i="6"/>
  <c r="AP48" i="6"/>
  <c r="AN48" i="6"/>
  <c r="AL48" i="6"/>
  <c r="AH48" i="6"/>
  <c r="AF48" i="6"/>
  <c r="AD48" i="6"/>
  <c r="X48" i="6"/>
  <c r="Y48" i="6" s="1"/>
  <c r="U48" i="6"/>
  <c r="P48" i="6"/>
  <c r="N48" i="6"/>
  <c r="K48" i="6"/>
  <c r="BQ47" i="6"/>
  <c r="BO47" i="6"/>
  <c r="BM47" i="6"/>
  <c r="BI47" i="6"/>
  <c r="BG47" i="6"/>
  <c r="BE47" i="6"/>
  <c r="AW47" i="6"/>
  <c r="AU47" i="6"/>
  <c r="AT47" i="6"/>
  <c r="AR47" i="6"/>
  <c r="AP47" i="6"/>
  <c r="AN47" i="6"/>
  <c r="AL47" i="6"/>
  <c r="AH47" i="6"/>
  <c r="AF47" i="6"/>
  <c r="AD47" i="6"/>
  <c r="X47" i="6"/>
  <c r="U47" i="6"/>
  <c r="P47" i="6"/>
  <c r="N47" i="6"/>
  <c r="K47" i="6"/>
  <c r="BQ46" i="6"/>
  <c r="BO46" i="6"/>
  <c r="BM46" i="6"/>
  <c r="BI46" i="6"/>
  <c r="BG46" i="6"/>
  <c r="BE46" i="6"/>
  <c r="AT46" i="6"/>
  <c r="AP46" i="6"/>
  <c r="AN46" i="6"/>
  <c r="AL46" i="6"/>
  <c r="AH46" i="6"/>
  <c r="AF46" i="6"/>
  <c r="AD46" i="6"/>
  <c r="X46" i="6"/>
  <c r="Y46" i="6" s="1"/>
  <c r="U46" i="6"/>
  <c r="P46" i="6"/>
  <c r="N46" i="6"/>
  <c r="K46" i="6"/>
  <c r="BM45" i="6"/>
  <c r="BI45" i="6"/>
  <c r="BG45" i="6"/>
  <c r="BE45" i="6"/>
  <c r="AP45" i="6"/>
  <c r="AN45" i="6"/>
  <c r="AL45" i="6"/>
  <c r="AH45" i="6"/>
  <c r="AF45" i="6"/>
  <c r="AD45" i="6"/>
  <c r="X45" i="6"/>
  <c r="U45" i="6"/>
  <c r="P45" i="6"/>
  <c r="N45" i="6"/>
  <c r="K45" i="6"/>
  <c r="BM44" i="6"/>
  <c r="BI44" i="6"/>
  <c r="BG44" i="6"/>
  <c r="BE44" i="6"/>
  <c r="AP44" i="6"/>
  <c r="AN44" i="6"/>
  <c r="AL44" i="6"/>
  <c r="AH44" i="6"/>
  <c r="AF44" i="6"/>
  <c r="AD44" i="6"/>
  <c r="X44" i="6"/>
  <c r="Y44" i="6" s="1"/>
  <c r="U44" i="6"/>
  <c r="P44" i="6"/>
  <c r="N44" i="6"/>
  <c r="K44" i="6"/>
  <c r="BI43" i="6"/>
  <c r="BG43" i="6"/>
  <c r="BE43" i="6"/>
  <c r="AP43" i="6"/>
  <c r="AN43" i="6"/>
  <c r="AL43" i="6"/>
  <c r="AH43" i="6"/>
  <c r="AF43" i="6"/>
  <c r="AD43" i="6"/>
  <c r="X43" i="6"/>
  <c r="Y43" i="6" s="1"/>
  <c r="U43" i="6"/>
  <c r="P43" i="6"/>
  <c r="N43" i="6"/>
  <c r="K43" i="6"/>
  <c r="BI42" i="6"/>
  <c r="BG42" i="6"/>
  <c r="BE42" i="6"/>
  <c r="AP42" i="6"/>
  <c r="AN42" i="6"/>
  <c r="AL42" i="6"/>
  <c r="AH42" i="6"/>
  <c r="AF42" i="6"/>
  <c r="AD42" i="6"/>
  <c r="X42" i="6"/>
  <c r="Y42" i="6" s="1"/>
  <c r="U42" i="6"/>
  <c r="P42" i="6"/>
  <c r="N42" i="6"/>
  <c r="K42" i="6"/>
  <c r="BI41" i="6"/>
  <c r="BG41" i="6"/>
  <c r="BE41" i="6"/>
  <c r="AP41" i="6"/>
  <c r="AN41" i="6"/>
  <c r="AL41" i="6"/>
  <c r="AH41" i="6"/>
  <c r="AF41" i="6"/>
  <c r="AD41" i="6"/>
  <c r="X41" i="6"/>
  <c r="Y41" i="6" s="1"/>
  <c r="U41" i="6"/>
  <c r="P41" i="6"/>
  <c r="N41" i="6"/>
  <c r="K41" i="6"/>
  <c r="BI40" i="6"/>
  <c r="BG40" i="6"/>
  <c r="BE40" i="6"/>
  <c r="AP40" i="6"/>
  <c r="AN40" i="6"/>
  <c r="AL40" i="6"/>
  <c r="AH40" i="6"/>
  <c r="AF40" i="6"/>
  <c r="AD40" i="6"/>
  <c r="X40" i="6"/>
  <c r="Y40" i="6" s="1"/>
  <c r="U40" i="6"/>
  <c r="P40" i="6"/>
  <c r="N40" i="6"/>
  <c r="K40" i="6"/>
  <c r="BI39" i="6"/>
  <c r="BG39" i="6"/>
  <c r="BE39" i="6"/>
  <c r="AP39" i="6"/>
  <c r="AN39" i="6"/>
  <c r="AL39" i="6"/>
  <c r="AH39" i="6"/>
  <c r="AF39" i="6"/>
  <c r="AD39" i="6"/>
  <c r="X39" i="6"/>
  <c r="Y39" i="6" s="1"/>
  <c r="U39" i="6"/>
  <c r="P39" i="6"/>
  <c r="N39" i="6"/>
  <c r="K39" i="6"/>
  <c r="BI38" i="6"/>
  <c r="BG38" i="6"/>
  <c r="BE38" i="6"/>
  <c r="AP38" i="6"/>
  <c r="AN38" i="6"/>
  <c r="AL38" i="6"/>
  <c r="AH38" i="6"/>
  <c r="AF38" i="6"/>
  <c r="AD38" i="6"/>
  <c r="X38" i="6"/>
  <c r="Y38" i="6" s="1"/>
  <c r="U38" i="6"/>
  <c r="P38" i="6"/>
  <c r="N38" i="6"/>
  <c r="K38" i="6"/>
  <c r="BI37" i="6"/>
  <c r="BG37" i="6"/>
  <c r="BE37" i="6"/>
  <c r="AP37" i="6"/>
  <c r="AN37" i="6"/>
  <c r="AL37" i="6"/>
  <c r="AH37" i="6"/>
  <c r="AF37" i="6"/>
  <c r="AD37" i="6"/>
  <c r="X37" i="6"/>
  <c r="Y37" i="6" s="1"/>
  <c r="U37" i="6"/>
  <c r="P37" i="6"/>
  <c r="N37" i="6"/>
  <c r="K37" i="6"/>
  <c r="BI36" i="6"/>
  <c r="BG36" i="6"/>
  <c r="BE36" i="6"/>
  <c r="AH36" i="6"/>
  <c r="AF36" i="6"/>
  <c r="AD36" i="6"/>
  <c r="X36" i="6"/>
  <c r="Y36" i="6" s="1"/>
  <c r="U36" i="6"/>
  <c r="P36" i="6"/>
  <c r="N36" i="6"/>
  <c r="K36" i="6"/>
  <c r="U35" i="6"/>
  <c r="C10" i="6"/>
  <c r="BF3" i="6"/>
  <c r="H34" i="5"/>
  <c r="K34" i="5" s="1"/>
  <c r="BA57" i="5"/>
  <c r="AZ57" i="5"/>
  <c r="F34" i="5" s="1"/>
  <c r="AY57" i="5"/>
  <c r="AX57" i="5"/>
  <c r="AW57" i="5"/>
  <c r="AV57" i="5"/>
  <c r="AU57" i="5"/>
  <c r="AT57" i="5"/>
  <c r="AS57" i="5"/>
  <c r="AR57" i="5"/>
  <c r="AQ57" i="5"/>
  <c r="AP57" i="5"/>
  <c r="AO57" i="5"/>
  <c r="AN57" i="5"/>
  <c r="AM57" i="5"/>
  <c r="AL57" i="5"/>
  <c r="AK57" i="5"/>
  <c r="AJ57" i="5"/>
  <c r="AI57" i="5"/>
  <c r="AH57" i="5"/>
  <c r="AG57" i="5"/>
  <c r="AF57" i="5"/>
  <c r="AE57" i="5"/>
  <c r="AA57" i="5"/>
  <c r="Z57" i="5"/>
  <c r="G34" i="5" s="1"/>
  <c r="Y57" i="5"/>
  <c r="X57" i="5"/>
  <c r="W57" i="5"/>
  <c r="V57" i="5"/>
  <c r="U57" i="5"/>
  <c r="T57" i="5"/>
  <c r="S57" i="5"/>
  <c r="R57" i="5"/>
  <c r="Q57" i="5"/>
  <c r="P57" i="5"/>
  <c r="O57" i="5"/>
  <c r="N57" i="5"/>
  <c r="M57" i="5"/>
  <c r="L57" i="5"/>
  <c r="K57" i="5"/>
  <c r="J57" i="5"/>
  <c r="I57" i="5"/>
  <c r="H57" i="5"/>
  <c r="G57" i="5"/>
  <c r="F57" i="5"/>
  <c r="E57" i="5"/>
  <c r="D57" i="5"/>
  <c r="H33" i="5"/>
  <c r="G33" i="5"/>
  <c r="F33" i="5"/>
  <c r="H32" i="5"/>
  <c r="G32" i="5"/>
  <c r="I76" i="5" s="1"/>
  <c r="F32" i="5"/>
  <c r="H31" i="5"/>
  <c r="G31" i="5"/>
  <c r="R75" i="5" s="1"/>
  <c r="F31" i="5"/>
  <c r="H30" i="5"/>
  <c r="G30" i="5"/>
  <c r="N74" i="5" s="1"/>
  <c r="F30" i="5"/>
  <c r="H29" i="5"/>
  <c r="G29" i="5"/>
  <c r="X73" i="5" s="1"/>
  <c r="F29" i="5"/>
  <c r="H28" i="5"/>
  <c r="G28" i="5"/>
  <c r="S72" i="5" s="1"/>
  <c r="F28" i="5"/>
  <c r="H27" i="5"/>
  <c r="G27" i="5"/>
  <c r="M71" i="5" s="1"/>
  <c r="F27" i="5"/>
  <c r="H26" i="5"/>
  <c r="G26" i="5"/>
  <c r="Z70" i="5" s="1"/>
  <c r="F26" i="5"/>
  <c r="H25" i="5"/>
  <c r="G25" i="5"/>
  <c r="F25" i="5"/>
  <c r="H24" i="5"/>
  <c r="G24" i="5"/>
  <c r="U68" i="5" s="1"/>
  <c r="F24" i="5"/>
  <c r="H23" i="5"/>
  <c r="G23" i="5"/>
  <c r="F67" i="5" s="1"/>
  <c r="F23" i="5"/>
  <c r="H22" i="5"/>
  <c r="G22" i="5"/>
  <c r="E66" i="5" s="1"/>
  <c r="F22" i="5"/>
  <c r="H21" i="5"/>
  <c r="G21" i="5"/>
  <c r="P65" i="5" s="1"/>
  <c r="F21" i="5"/>
  <c r="H20" i="5"/>
  <c r="G20" i="5"/>
  <c r="F20" i="5"/>
  <c r="H19" i="5"/>
  <c r="G19" i="5"/>
  <c r="N63" i="5" s="1"/>
  <c r="F19" i="5"/>
  <c r="H18" i="5"/>
  <c r="G18" i="5"/>
  <c r="F18" i="5"/>
  <c r="H17" i="5"/>
  <c r="G17" i="5"/>
  <c r="X61" i="5" s="1"/>
  <c r="F17" i="5"/>
  <c r="H16" i="5"/>
  <c r="G16" i="5"/>
  <c r="F16" i="5"/>
  <c r="H15" i="5"/>
  <c r="G15" i="5"/>
  <c r="Z59" i="5" s="1"/>
  <c r="F15" i="5"/>
  <c r="Z45" i="6" l="1"/>
  <c r="C4" i="6"/>
  <c r="V50" i="6"/>
  <c r="V51" i="6"/>
  <c r="Z54" i="6"/>
  <c r="Z47" i="6"/>
  <c r="V48" i="6"/>
  <c r="V53" i="6"/>
  <c r="V49" i="6"/>
  <c r="C5" i="6"/>
  <c r="V45" i="6"/>
  <c r="Y45" i="6"/>
  <c r="Y47" i="6"/>
  <c r="Z46" i="6"/>
  <c r="V52" i="6"/>
  <c r="V54" i="6"/>
  <c r="AX77" i="5"/>
  <c r="AV64" i="5"/>
  <c r="AU69" i="5"/>
  <c r="BD60" i="5"/>
  <c r="BH60" i="5"/>
  <c r="BL60" i="5"/>
  <c r="BP60" i="5"/>
  <c r="BT60" i="5"/>
  <c r="BX60" i="5"/>
  <c r="BE60" i="5"/>
  <c r="BI60" i="5"/>
  <c r="BM60" i="5"/>
  <c r="BQ60" i="5"/>
  <c r="BU60" i="5"/>
  <c r="BY60" i="5"/>
  <c r="BF60" i="5"/>
  <c r="BJ60" i="5"/>
  <c r="BN60" i="5"/>
  <c r="BR60" i="5"/>
  <c r="BV60" i="5"/>
  <c r="BZ60" i="5"/>
  <c r="BG60" i="5"/>
  <c r="BK60" i="5"/>
  <c r="BO60" i="5"/>
  <c r="BS60" i="5"/>
  <c r="BW60" i="5"/>
  <c r="CA60" i="5"/>
  <c r="BF59" i="5"/>
  <c r="BJ59" i="5"/>
  <c r="BN59" i="5"/>
  <c r="BR59" i="5"/>
  <c r="BV59" i="5"/>
  <c r="BZ59" i="5"/>
  <c r="BG59" i="5"/>
  <c r="BK59" i="5"/>
  <c r="BO59" i="5"/>
  <c r="BS59" i="5"/>
  <c r="BW59" i="5"/>
  <c r="CA59" i="5"/>
  <c r="BD59" i="5"/>
  <c r="BH59" i="5"/>
  <c r="BL59" i="5"/>
  <c r="BP59" i="5"/>
  <c r="BT59" i="5"/>
  <c r="BX59" i="5"/>
  <c r="BE59" i="5"/>
  <c r="BI59" i="5"/>
  <c r="BM59" i="5"/>
  <c r="BQ59" i="5"/>
  <c r="BU59" i="5"/>
  <c r="BY59" i="5"/>
  <c r="BF61" i="5"/>
  <c r="BJ61" i="5"/>
  <c r="BN61" i="5"/>
  <c r="BR61" i="5"/>
  <c r="BV61" i="5"/>
  <c r="BZ61" i="5"/>
  <c r="BG61" i="5"/>
  <c r="BK61" i="5"/>
  <c r="BO61" i="5"/>
  <c r="BS61" i="5"/>
  <c r="BW61" i="5"/>
  <c r="CA61" i="5"/>
  <c r="BD61" i="5"/>
  <c r="BH61" i="5"/>
  <c r="BL61" i="5"/>
  <c r="BP61" i="5"/>
  <c r="BT61" i="5"/>
  <c r="BX61" i="5"/>
  <c r="BE61" i="5"/>
  <c r="BI61" i="5"/>
  <c r="BM61" i="5"/>
  <c r="BQ61" i="5"/>
  <c r="BU61" i="5"/>
  <c r="BY61" i="5"/>
  <c r="BD62" i="5"/>
  <c r="BH62" i="5"/>
  <c r="BL62" i="5"/>
  <c r="BP62" i="5"/>
  <c r="BT62" i="5"/>
  <c r="BX62" i="5"/>
  <c r="BE62" i="5"/>
  <c r="BI62" i="5"/>
  <c r="BM62" i="5"/>
  <c r="BQ62" i="5"/>
  <c r="BU62" i="5"/>
  <c r="BY62" i="5"/>
  <c r="BF62" i="5"/>
  <c r="BJ62" i="5"/>
  <c r="BN62" i="5"/>
  <c r="BR62" i="5"/>
  <c r="BV62" i="5"/>
  <c r="BZ62" i="5"/>
  <c r="BG62" i="5"/>
  <c r="BK62" i="5"/>
  <c r="BO62" i="5"/>
  <c r="BS62" i="5"/>
  <c r="BW62" i="5"/>
  <c r="CA62" i="5"/>
  <c r="BF63" i="5"/>
  <c r="BJ63" i="5"/>
  <c r="BN63" i="5"/>
  <c r="BR63" i="5"/>
  <c r="BV63" i="5"/>
  <c r="BZ63" i="5"/>
  <c r="BG63" i="5"/>
  <c r="BK63" i="5"/>
  <c r="BO63" i="5"/>
  <c r="BS63" i="5"/>
  <c r="BW63" i="5"/>
  <c r="CA63" i="5"/>
  <c r="BD63" i="5"/>
  <c r="BH63" i="5"/>
  <c r="BL63" i="5"/>
  <c r="BP63" i="5"/>
  <c r="BT63" i="5"/>
  <c r="BX63" i="5"/>
  <c r="BE63" i="5"/>
  <c r="BI63" i="5"/>
  <c r="BM63" i="5"/>
  <c r="BQ63" i="5"/>
  <c r="BU63" i="5"/>
  <c r="BY63" i="5"/>
  <c r="BE64" i="5"/>
  <c r="BI64" i="5"/>
  <c r="BM64" i="5"/>
  <c r="BQ64" i="5"/>
  <c r="BU64" i="5"/>
  <c r="BY64" i="5"/>
  <c r="BF64" i="5"/>
  <c r="BJ64" i="5"/>
  <c r="BN64" i="5"/>
  <c r="BR64" i="5"/>
  <c r="BV64" i="5"/>
  <c r="BZ64" i="5"/>
  <c r="BG64" i="5"/>
  <c r="BK64" i="5"/>
  <c r="BO64" i="5"/>
  <c r="BS64" i="5"/>
  <c r="BW64" i="5"/>
  <c r="CA64" i="5"/>
  <c r="BD64" i="5"/>
  <c r="BH64" i="5"/>
  <c r="BL64" i="5"/>
  <c r="BP64" i="5"/>
  <c r="BT64" i="5"/>
  <c r="BX64" i="5"/>
  <c r="BG65" i="5"/>
  <c r="BK65" i="5"/>
  <c r="BO65" i="5"/>
  <c r="BS65" i="5"/>
  <c r="BW65" i="5"/>
  <c r="CA65" i="5"/>
  <c r="BD65" i="5"/>
  <c r="BH65" i="5"/>
  <c r="BL65" i="5"/>
  <c r="BP65" i="5"/>
  <c r="BT65" i="5"/>
  <c r="BX65" i="5"/>
  <c r="BE65" i="5"/>
  <c r="BI65" i="5"/>
  <c r="BM65" i="5"/>
  <c r="BQ65" i="5"/>
  <c r="BU65" i="5"/>
  <c r="BY65" i="5"/>
  <c r="BF65" i="5"/>
  <c r="BJ65" i="5"/>
  <c r="BN65" i="5"/>
  <c r="BR65" i="5"/>
  <c r="BV65" i="5"/>
  <c r="BZ65" i="5"/>
  <c r="BE66" i="5"/>
  <c r="BI66" i="5"/>
  <c r="BM66" i="5"/>
  <c r="BQ66" i="5"/>
  <c r="BU66" i="5"/>
  <c r="BY66" i="5"/>
  <c r="BF66" i="5"/>
  <c r="BJ66" i="5"/>
  <c r="BN66" i="5"/>
  <c r="BR66" i="5"/>
  <c r="BV66" i="5"/>
  <c r="BZ66" i="5"/>
  <c r="BG66" i="5"/>
  <c r="BK66" i="5"/>
  <c r="BO66" i="5"/>
  <c r="BS66" i="5"/>
  <c r="BW66" i="5"/>
  <c r="CA66" i="5"/>
  <c r="BD66" i="5"/>
  <c r="BH66" i="5"/>
  <c r="BL66" i="5"/>
  <c r="BP66" i="5"/>
  <c r="BT66" i="5"/>
  <c r="BX66" i="5"/>
  <c r="BG67" i="5"/>
  <c r="BK67" i="5"/>
  <c r="BO67" i="5"/>
  <c r="BS67" i="5"/>
  <c r="BW67" i="5"/>
  <c r="CA67" i="5"/>
  <c r="BD67" i="5"/>
  <c r="BH67" i="5"/>
  <c r="BL67" i="5"/>
  <c r="BP67" i="5"/>
  <c r="BT67" i="5"/>
  <c r="BX67" i="5"/>
  <c r="BE67" i="5"/>
  <c r="BI67" i="5"/>
  <c r="BM67" i="5"/>
  <c r="BQ67" i="5"/>
  <c r="BU67" i="5"/>
  <c r="BY67" i="5"/>
  <c r="BF67" i="5"/>
  <c r="BJ67" i="5"/>
  <c r="BN67" i="5"/>
  <c r="BR67" i="5"/>
  <c r="BV67" i="5"/>
  <c r="BZ67" i="5"/>
  <c r="BE68" i="5"/>
  <c r="BI68" i="5"/>
  <c r="BM68" i="5"/>
  <c r="BQ68" i="5"/>
  <c r="BU68" i="5"/>
  <c r="BY68" i="5"/>
  <c r="BF68" i="5"/>
  <c r="BJ68" i="5"/>
  <c r="BN68" i="5"/>
  <c r="BR68" i="5"/>
  <c r="BV68" i="5"/>
  <c r="BZ68" i="5"/>
  <c r="BG68" i="5"/>
  <c r="BK68" i="5"/>
  <c r="BO68" i="5"/>
  <c r="BS68" i="5"/>
  <c r="BW68" i="5"/>
  <c r="CA68" i="5"/>
  <c r="BD68" i="5"/>
  <c r="BH68" i="5"/>
  <c r="BL68" i="5"/>
  <c r="BP68" i="5"/>
  <c r="BT68" i="5"/>
  <c r="BX68" i="5"/>
  <c r="BG69" i="5"/>
  <c r="BK69" i="5"/>
  <c r="BO69" i="5"/>
  <c r="BS69" i="5"/>
  <c r="BW69" i="5"/>
  <c r="CA69" i="5"/>
  <c r="BD69" i="5"/>
  <c r="BH69" i="5"/>
  <c r="BL69" i="5"/>
  <c r="BP69" i="5"/>
  <c r="BT69" i="5"/>
  <c r="BX69" i="5"/>
  <c r="BE69" i="5"/>
  <c r="BI69" i="5"/>
  <c r="BM69" i="5"/>
  <c r="BQ69" i="5"/>
  <c r="BU69" i="5"/>
  <c r="BY69" i="5"/>
  <c r="BF69" i="5"/>
  <c r="BJ69" i="5"/>
  <c r="BN69" i="5"/>
  <c r="BR69" i="5"/>
  <c r="BV69" i="5"/>
  <c r="BZ69" i="5"/>
  <c r="BE70" i="5"/>
  <c r="BI70" i="5"/>
  <c r="BM70" i="5"/>
  <c r="BQ70" i="5"/>
  <c r="BU70" i="5"/>
  <c r="BY70" i="5"/>
  <c r="BF70" i="5"/>
  <c r="BJ70" i="5"/>
  <c r="BN70" i="5"/>
  <c r="BR70" i="5"/>
  <c r="BV70" i="5"/>
  <c r="BZ70" i="5"/>
  <c r="BG70" i="5"/>
  <c r="BK70" i="5"/>
  <c r="BO70" i="5"/>
  <c r="BS70" i="5"/>
  <c r="BW70" i="5"/>
  <c r="CA70" i="5"/>
  <c r="BD70" i="5"/>
  <c r="BH70" i="5"/>
  <c r="BL70" i="5"/>
  <c r="BP70" i="5"/>
  <c r="BT70" i="5"/>
  <c r="BX70" i="5"/>
  <c r="BG71" i="5"/>
  <c r="BK71" i="5"/>
  <c r="BO71" i="5"/>
  <c r="BS71" i="5"/>
  <c r="BW71" i="5"/>
  <c r="CA71" i="5"/>
  <c r="BD71" i="5"/>
  <c r="BH71" i="5"/>
  <c r="BL71" i="5"/>
  <c r="BP71" i="5"/>
  <c r="BT71" i="5"/>
  <c r="BX71" i="5"/>
  <c r="BE71" i="5"/>
  <c r="BI71" i="5"/>
  <c r="BM71" i="5"/>
  <c r="BQ71" i="5"/>
  <c r="BU71" i="5"/>
  <c r="BY71" i="5"/>
  <c r="BF71" i="5"/>
  <c r="BJ71" i="5"/>
  <c r="BN71" i="5"/>
  <c r="BR71" i="5"/>
  <c r="BV71" i="5"/>
  <c r="BZ71" i="5"/>
  <c r="BE72" i="5"/>
  <c r="BI72" i="5"/>
  <c r="BM72" i="5"/>
  <c r="BQ72" i="5"/>
  <c r="BU72" i="5"/>
  <c r="BY72" i="5"/>
  <c r="BF72" i="5"/>
  <c r="BJ72" i="5"/>
  <c r="BN72" i="5"/>
  <c r="BR72" i="5"/>
  <c r="BV72" i="5"/>
  <c r="BZ72" i="5"/>
  <c r="BG72" i="5"/>
  <c r="BK72" i="5"/>
  <c r="BO72" i="5"/>
  <c r="BS72" i="5"/>
  <c r="BW72" i="5"/>
  <c r="CA72" i="5"/>
  <c r="BD72" i="5"/>
  <c r="BH72" i="5"/>
  <c r="BL72" i="5"/>
  <c r="BP72" i="5"/>
  <c r="BT72" i="5"/>
  <c r="BX72" i="5"/>
  <c r="BG73" i="5"/>
  <c r="BK73" i="5"/>
  <c r="BD73" i="5"/>
  <c r="BE73" i="5"/>
  <c r="BF73" i="5"/>
  <c r="BJ73" i="5"/>
  <c r="BO73" i="5"/>
  <c r="BS73" i="5"/>
  <c r="BW73" i="5"/>
  <c r="CA73" i="5"/>
  <c r="BL73" i="5"/>
  <c r="BP73" i="5"/>
  <c r="BT73" i="5"/>
  <c r="BX73" i="5"/>
  <c r="BH73" i="5"/>
  <c r="BM73" i="5"/>
  <c r="BQ73" i="5"/>
  <c r="BU73" i="5"/>
  <c r="BY73" i="5"/>
  <c r="BI73" i="5"/>
  <c r="BN73" i="5"/>
  <c r="BR73" i="5"/>
  <c r="BV73" i="5"/>
  <c r="BZ73" i="5"/>
  <c r="BE74" i="5"/>
  <c r="BI74" i="5"/>
  <c r="BM74" i="5"/>
  <c r="BQ74" i="5"/>
  <c r="BU74" i="5"/>
  <c r="BY74" i="5"/>
  <c r="BF74" i="5"/>
  <c r="BJ74" i="5"/>
  <c r="BN74" i="5"/>
  <c r="BR74" i="5"/>
  <c r="BV74" i="5"/>
  <c r="BZ74" i="5"/>
  <c r="BG74" i="5"/>
  <c r="BK74" i="5"/>
  <c r="BO74" i="5"/>
  <c r="BS74" i="5"/>
  <c r="BW74" i="5"/>
  <c r="CA74" i="5"/>
  <c r="BD74" i="5"/>
  <c r="BH74" i="5"/>
  <c r="BL74" i="5"/>
  <c r="BP74" i="5"/>
  <c r="BT74" i="5"/>
  <c r="BX74" i="5"/>
  <c r="BG75" i="5"/>
  <c r="BK75" i="5"/>
  <c r="BO75" i="5"/>
  <c r="BS75" i="5"/>
  <c r="BW75" i="5"/>
  <c r="CA75" i="5"/>
  <c r="BD75" i="5"/>
  <c r="BH75" i="5"/>
  <c r="BL75" i="5"/>
  <c r="BP75" i="5"/>
  <c r="BT75" i="5"/>
  <c r="BX75" i="5"/>
  <c r="BE75" i="5"/>
  <c r="BI75" i="5"/>
  <c r="BM75" i="5"/>
  <c r="BQ75" i="5"/>
  <c r="BU75" i="5"/>
  <c r="BY75" i="5"/>
  <c r="BF75" i="5"/>
  <c r="BJ75" i="5"/>
  <c r="BN75" i="5"/>
  <c r="BR75" i="5"/>
  <c r="BV75" i="5"/>
  <c r="BZ75" i="5"/>
  <c r="BE76" i="5"/>
  <c r="BI76" i="5"/>
  <c r="BM76" i="5"/>
  <c r="BQ76" i="5"/>
  <c r="BU76" i="5"/>
  <c r="BY76" i="5"/>
  <c r="BF76" i="5"/>
  <c r="BJ76" i="5"/>
  <c r="BN76" i="5"/>
  <c r="BR76" i="5"/>
  <c r="BV76" i="5"/>
  <c r="BZ76" i="5"/>
  <c r="BG76" i="5"/>
  <c r="BK76" i="5"/>
  <c r="BO76" i="5"/>
  <c r="BS76" i="5"/>
  <c r="BW76" i="5"/>
  <c r="CA76" i="5"/>
  <c r="BD76" i="5"/>
  <c r="BH76" i="5"/>
  <c r="BL76" i="5"/>
  <c r="BP76" i="5"/>
  <c r="BT76" i="5"/>
  <c r="BX76" i="5"/>
  <c r="BG77" i="5"/>
  <c r="BK77" i="5"/>
  <c r="BO77" i="5"/>
  <c r="BS77" i="5"/>
  <c r="BW77" i="5"/>
  <c r="CA77" i="5"/>
  <c r="BD77" i="5"/>
  <c r="BH77" i="5"/>
  <c r="BL77" i="5"/>
  <c r="BP77" i="5"/>
  <c r="BT77" i="5"/>
  <c r="BX77" i="5"/>
  <c r="BE77" i="5"/>
  <c r="BI77" i="5"/>
  <c r="BM77" i="5"/>
  <c r="BQ77" i="5"/>
  <c r="BU77" i="5"/>
  <c r="BY77" i="5"/>
  <c r="BF77" i="5"/>
  <c r="BJ77" i="5"/>
  <c r="BN77" i="5"/>
  <c r="BR77" i="5"/>
  <c r="BV77" i="5"/>
  <c r="BZ77" i="5"/>
  <c r="Q3" i="6"/>
  <c r="Y3" i="6"/>
  <c r="AG3" i="6"/>
  <c r="AO3" i="6"/>
  <c r="AW3" i="6"/>
  <c r="BE3" i="6"/>
  <c r="L3" i="6"/>
  <c r="T3" i="6"/>
  <c r="AB3" i="6"/>
  <c r="AJ3" i="6"/>
  <c r="AR3" i="6"/>
  <c r="AZ3" i="6"/>
  <c r="M3" i="6"/>
  <c r="U3" i="6"/>
  <c r="AC3" i="6"/>
  <c r="AK3" i="6"/>
  <c r="AS3" i="6"/>
  <c r="BA3" i="6"/>
  <c r="P3" i="6"/>
  <c r="X3" i="6"/>
  <c r="AF3" i="6"/>
  <c r="AN3" i="6"/>
  <c r="AV3" i="6"/>
  <c r="BD3" i="6"/>
  <c r="AA70" i="5"/>
  <c r="J59" i="5"/>
  <c r="J17" i="5"/>
  <c r="AO67" i="5"/>
  <c r="K29" i="5"/>
  <c r="D61" i="5"/>
  <c r="D85" i="5" s="1"/>
  <c r="AV68" i="5"/>
  <c r="AE69" i="5"/>
  <c r="S74" i="5"/>
  <c r="G70" i="5"/>
  <c r="I19" i="5"/>
  <c r="AX62" i="5"/>
  <c r="K33" i="5"/>
  <c r="K70" i="5"/>
  <c r="I74" i="5"/>
  <c r="DB34" i="5"/>
  <c r="DR34" i="5"/>
  <c r="EH34" i="5"/>
  <c r="S70" i="5"/>
  <c r="CX34" i="5"/>
  <c r="DN34" i="5"/>
  <c r="ED34" i="5"/>
  <c r="K17" i="5"/>
  <c r="K20" i="5"/>
  <c r="K21" i="5"/>
  <c r="AS63" i="5"/>
  <c r="W70" i="5"/>
  <c r="Y74" i="5"/>
  <c r="AV60" i="5"/>
  <c r="AF60" i="5"/>
  <c r="AZ60" i="5"/>
  <c r="AJ60" i="5"/>
  <c r="I16" i="5"/>
  <c r="AR60" i="5"/>
  <c r="AM61" i="5"/>
  <c r="AR64" i="5"/>
  <c r="AZ64" i="5"/>
  <c r="AF64" i="5"/>
  <c r="AN64" i="5"/>
  <c r="I20" i="5"/>
  <c r="AJ64" i="5"/>
  <c r="AG75" i="5"/>
  <c r="AW75" i="5"/>
  <c r="I31" i="5"/>
  <c r="AM75" i="5"/>
  <c r="AR75" i="5"/>
  <c r="R99" i="5" s="1"/>
  <c r="AV76" i="5"/>
  <c r="AN76" i="5"/>
  <c r="AH76" i="5"/>
  <c r="AX76" i="5"/>
  <c r="AM76" i="5"/>
  <c r="AT76" i="5"/>
  <c r="AL76" i="5"/>
  <c r="AY76" i="5"/>
  <c r="AF76" i="5"/>
  <c r="AQ76" i="5"/>
  <c r="AR76" i="5"/>
  <c r="AI76" i="5"/>
  <c r="I100" i="5" s="1"/>
  <c r="AS77" i="5"/>
  <c r="AH77" i="5"/>
  <c r="AM77" i="5"/>
  <c r="J34" i="5"/>
  <c r="J26" i="5"/>
  <c r="J30" i="5"/>
  <c r="S62" i="5"/>
  <c r="O62" i="5"/>
  <c r="J18" i="5"/>
  <c r="Z66" i="5"/>
  <c r="O66" i="5"/>
  <c r="W66" i="5"/>
  <c r="K66" i="5"/>
  <c r="AA66" i="5"/>
  <c r="J22" i="5"/>
  <c r="S66" i="5"/>
  <c r="Q60" i="5"/>
  <c r="Y60" i="5"/>
  <c r="I60" i="5"/>
  <c r="K18" i="5"/>
  <c r="Y64" i="5"/>
  <c r="U64" i="5"/>
  <c r="E64" i="5"/>
  <c r="I23" i="5"/>
  <c r="K25" i="5"/>
  <c r="AN60" i="5"/>
  <c r="I15" i="5"/>
  <c r="K30" i="5"/>
  <c r="G66" i="5"/>
  <c r="AW67" i="5"/>
  <c r="AG67" i="5"/>
  <c r="AK67" i="5"/>
  <c r="AS67" i="5"/>
  <c r="AV71" i="5"/>
  <c r="AQ71" i="5"/>
  <c r="I27" i="5"/>
  <c r="BA71" i="5"/>
  <c r="AF71" i="5"/>
  <c r="AZ72" i="5"/>
  <c r="AR72" i="5"/>
  <c r="AL72" i="5"/>
  <c r="AE72" i="5"/>
  <c r="AX72" i="5"/>
  <c r="AQ72" i="5"/>
  <c r="AJ72" i="5"/>
  <c r="AM72" i="5"/>
  <c r="AU72" i="5"/>
  <c r="AF72" i="5"/>
  <c r="AL73" i="5"/>
  <c r="AG73" i="5"/>
  <c r="AW73" i="5"/>
  <c r="U75" i="5"/>
  <c r="N75" i="5"/>
  <c r="H75" i="5"/>
  <c r="Z75" i="5"/>
  <c r="T75" i="5"/>
  <c r="M75" i="5"/>
  <c r="E75" i="5"/>
  <c r="X75" i="5"/>
  <c r="I75" i="5"/>
  <c r="P75" i="5"/>
  <c r="W76" i="5"/>
  <c r="O76" i="5"/>
  <c r="Y76" i="5"/>
  <c r="T76" i="5"/>
  <c r="D76" i="5"/>
  <c r="D100" i="5" s="1"/>
  <c r="Z77" i="5"/>
  <c r="O77" i="5"/>
  <c r="T77" i="5"/>
  <c r="V59" i="5"/>
  <c r="T61" i="5"/>
  <c r="J63" i="5"/>
  <c r="BA67" i="5"/>
  <c r="M68" i="5"/>
  <c r="AK71" i="5"/>
  <c r="AH72" i="5"/>
  <c r="Y75" i="5"/>
  <c r="AG59" i="5"/>
  <c r="J15" i="5"/>
  <c r="I18" i="5"/>
  <c r="J19" i="5"/>
  <c r="Y67" i="5"/>
  <c r="N67" i="5"/>
  <c r="J67" i="5"/>
  <c r="V67" i="5"/>
  <c r="AR68" i="5"/>
  <c r="AN68" i="5"/>
  <c r="AZ68" i="5"/>
  <c r="AF68" i="5"/>
  <c r="AQ69" i="5"/>
  <c r="AM69" i="5"/>
  <c r="AY69" i="5"/>
  <c r="AI69" i="5"/>
  <c r="Y71" i="5"/>
  <c r="X71" i="5"/>
  <c r="R71" i="5"/>
  <c r="H71" i="5"/>
  <c r="AA72" i="5"/>
  <c r="H72" i="5"/>
  <c r="X72" i="5"/>
  <c r="M72" i="5"/>
  <c r="R67" i="5"/>
  <c r="AP72" i="5"/>
  <c r="AQ73" i="5"/>
  <c r="D75" i="5"/>
  <c r="D99" i="5" s="1"/>
  <c r="Y59" i="5"/>
  <c r="N59" i="5"/>
  <c r="R59" i="5"/>
  <c r="CO34" i="5"/>
  <c r="CS34" i="5"/>
  <c r="CW34" i="5"/>
  <c r="DA34" i="5"/>
  <c r="DE34" i="5"/>
  <c r="DI34" i="5"/>
  <c r="DM34" i="5"/>
  <c r="DQ34" i="5"/>
  <c r="DU34" i="5"/>
  <c r="DY34" i="5"/>
  <c r="EC34" i="5"/>
  <c r="EG34" i="5"/>
  <c r="CP34" i="5"/>
  <c r="Y63" i="5"/>
  <c r="R63" i="5"/>
  <c r="Z63" i="5"/>
  <c r="F63" i="5"/>
  <c r="K22" i="5"/>
  <c r="X68" i="5"/>
  <c r="Y68" i="5"/>
  <c r="I68" i="5"/>
  <c r="Q68" i="5"/>
  <c r="E68" i="5"/>
  <c r="T69" i="5"/>
  <c r="P69" i="5"/>
  <c r="L69" i="5"/>
  <c r="AT70" i="5"/>
  <c r="AP70" i="5"/>
  <c r="K26" i="5"/>
  <c r="F59" i="5"/>
  <c r="AW59" i="5"/>
  <c r="AH62" i="5"/>
  <c r="V63" i="5"/>
  <c r="Z67" i="5"/>
  <c r="AJ68" i="5"/>
  <c r="AV72" i="5"/>
  <c r="AG74" i="5"/>
  <c r="J75" i="5"/>
  <c r="O70" i="5"/>
  <c r="AX65" i="5"/>
  <c r="AT65" i="5"/>
  <c r="AP65" i="5"/>
  <c r="P89" i="5" s="1"/>
  <c r="AL65" i="5"/>
  <c r="AH65" i="5"/>
  <c r="BA65" i="5"/>
  <c r="AW65" i="5"/>
  <c r="AS65" i="5"/>
  <c r="AO65" i="5"/>
  <c r="AK65" i="5"/>
  <c r="AG65" i="5"/>
  <c r="I21" i="5"/>
  <c r="AZ65" i="5"/>
  <c r="AV65" i="5"/>
  <c r="AR65" i="5"/>
  <c r="AN65" i="5"/>
  <c r="AJ65" i="5"/>
  <c r="AF65" i="5"/>
  <c r="BA66" i="5"/>
  <c r="AW66" i="5"/>
  <c r="AS66" i="5"/>
  <c r="AO66" i="5"/>
  <c r="AK66" i="5"/>
  <c r="AG66" i="5"/>
  <c r="AZ66" i="5"/>
  <c r="AV66" i="5"/>
  <c r="AR66" i="5"/>
  <c r="AN66" i="5"/>
  <c r="AJ66" i="5"/>
  <c r="AF66" i="5"/>
  <c r="AY66" i="5"/>
  <c r="AU66" i="5"/>
  <c r="AQ66" i="5"/>
  <c r="AM66" i="5"/>
  <c r="AI66" i="5"/>
  <c r="AE66" i="5"/>
  <c r="AI65" i="5"/>
  <c r="AT66" i="5"/>
  <c r="AX61" i="5"/>
  <c r="X85" i="5" s="1"/>
  <c r="AT61" i="5"/>
  <c r="AP61" i="5"/>
  <c r="AL61" i="5"/>
  <c r="AH61" i="5"/>
  <c r="BA61" i="5"/>
  <c r="AW61" i="5"/>
  <c r="AS61" i="5"/>
  <c r="AO61" i="5"/>
  <c r="AK61" i="5"/>
  <c r="AG61" i="5"/>
  <c r="I17" i="5"/>
  <c r="AZ61" i="5"/>
  <c r="AV61" i="5"/>
  <c r="AR61" i="5"/>
  <c r="AN61" i="5"/>
  <c r="AJ61" i="5"/>
  <c r="AF61" i="5"/>
  <c r="BA62" i="5"/>
  <c r="AW62" i="5"/>
  <c r="AS62" i="5"/>
  <c r="AO62" i="5"/>
  <c r="AK62" i="5"/>
  <c r="AG62" i="5"/>
  <c r="AZ62" i="5"/>
  <c r="AV62" i="5"/>
  <c r="AR62" i="5"/>
  <c r="AN62" i="5"/>
  <c r="AJ62" i="5"/>
  <c r="AF62" i="5"/>
  <c r="AY62" i="5"/>
  <c r="AU62" i="5"/>
  <c r="AQ62" i="5"/>
  <c r="AM62" i="5"/>
  <c r="AI62" i="5"/>
  <c r="AE62" i="5"/>
  <c r="AZ63" i="5"/>
  <c r="AV63" i="5"/>
  <c r="AR63" i="5"/>
  <c r="AN63" i="5"/>
  <c r="N87" i="5" s="1"/>
  <c r="AJ63" i="5"/>
  <c r="AF63" i="5"/>
  <c r="AY63" i="5"/>
  <c r="AU63" i="5"/>
  <c r="AQ63" i="5"/>
  <c r="AM63" i="5"/>
  <c r="AI63" i="5"/>
  <c r="AE63" i="5"/>
  <c r="AX63" i="5"/>
  <c r="AT63" i="5"/>
  <c r="AP63" i="5"/>
  <c r="AL63" i="5"/>
  <c r="AH63" i="5"/>
  <c r="AA65" i="5"/>
  <c r="W65" i="5"/>
  <c r="S65" i="5"/>
  <c r="O65" i="5"/>
  <c r="K65" i="5"/>
  <c r="G65" i="5"/>
  <c r="Z65" i="5"/>
  <c r="V65" i="5"/>
  <c r="R65" i="5"/>
  <c r="N65" i="5"/>
  <c r="J65" i="5"/>
  <c r="F65" i="5"/>
  <c r="Y65" i="5"/>
  <c r="U65" i="5"/>
  <c r="Q65" i="5"/>
  <c r="M65" i="5"/>
  <c r="I65" i="5"/>
  <c r="E65" i="5"/>
  <c r="K28" i="5"/>
  <c r="Y73" i="5"/>
  <c r="U73" i="5"/>
  <c r="Q73" i="5"/>
  <c r="M73" i="5"/>
  <c r="I73" i="5"/>
  <c r="E73" i="5"/>
  <c r="W73" i="5"/>
  <c r="R73" i="5"/>
  <c r="L73" i="5"/>
  <c r="G73" i="5"/>
  <c r="J29" i="5"/>
  <c r="AA73" i="5"/>
  <c r="V73" i="5"/>
  <c r="P73" i="5"/>
  <c r="K73" i="5"/>
  <c r="F73" i="5"/>
  <c r="Z73" i="5"/>
  <c r="T73" i="5"/>
  <c r="O73" i="5"/>
  <c r="J73" i="5"/>
  <c r="D73" i="5"/>
  <c r="D97" i="5" s="1"/>
  <c r="AY74" i="5"/>
  <c r="AU74" i="5"/>
  <c r="AQ74" i="5"/>
  <c r="AM74" i="5"/>
  <c r="AI74" i="5"/>
  <c r="AE74" i="5"/>
  <c r="BA74" i="5"/>
  <c r="AV74" i="5"/>
  <c r="AP74" i="5"/>
  <c r="AK74" i="5"/>
  <c r="AF74" i="5"/>
  <c r="I30" i="5"/>
  <c r="AZ74" i="5"/>
  <c r="AT74" i="5"/>
  <c r="AO74" i="5"/>
  <c r="AJ74" i="5"/>
  <c r="AX74" i="5"/>
  <c r="AS74" i="5"/>
  <c r="AN74" i="5"/>
  <c r="N98" i="5" s="1"/>
  <c r="AH74" i="5"/>
  <c r="CT34" i="5"/>
  <c r="DJ34" i="5"/>
  <c r="DZ34" i="5"/>
  <c r="AK59" i="5"/>
  <c r="BA59" i="5"/>
  <c r="M60" i="5"/>
  <c r="H61" i="5"/>
  <c r="AQ61" i="5"/>
  <c r="AL62" i="5"/>
  <c r="AG63" i="5"/>
  <c r="AW63" i="5"/>
  <c r="I64" i="5"/>
  <c r="D65" i="5"/>
  <c r="D89" i="5" s="1"/>
  <c r="T65" i="5"/>
  <c r="AM65" i="5"/>
  <c r="AH66" i="5"/>
  <c r="AX66" i="5"/>
  <c r="H73" i="5"/>
  <c r="AL74" i="5"/>
  <c r="K15" i="5"/>
  <c r="DF34" i="5"/>
  <c r="DV34" i="5"/>
  <c r="AY65" i="5"/>
  <c r="AZ59" i="5"/>
  <c r="Z83" i="5" s="1"/>
  <c r="AV59" i="5"/>
  <c r="AR59" i="5"/>
  <c r="AN59" i="5"/>
  <c r="AJ59" i="5"/>
  <c r="AF59" i="5"/>
  <c r="AY59" i="5"/>
  <c r="AU59" i="5"/>
  <c r="AQ59" i="5"/>
  <c r="AM59" i="5"/>
  <c r="AI59" i="5"/>
  <c r="AE59" i="5"/>
  <c r="AX59" i="5"/>
  <c r="AT59" i="5"/>
  <c r="AP59" i="5"/>
  <c r="AL59" i="5"/>
  <c r="AH59" i="5"/>
  <c r="CM34" i="5"/>
  <c r="CQ34" i="5"/>
  <c r="CU34" i="5"/>
  <c r="CY34" i="5"/>
  <c r="DC34" i="5"/>
  <c r="DG34" i="5"/>
  <c r="DK34" i="5"/>
  <c r="DO34" i="5"/>
  <c r="DS34" i="5"/>
  <c r="DW34" i="5"/>
  <c r="EA34" i="5"/>
  <c r="EE34" i="5"/>
  <c r="EI34" i="5"/>
  <c r="K16" i="5"/>
  <c r="AA61" i="5"/>
  <c r="W61" i="5"/>
  <c r="S61" i="5"/>
  <c r="O61" i="5"/>
  <c r="K61" i="5"/>
  <c r="G61" i="5"/>
  <c r="Z61" i="5"/>
  <c r="V61" i="5"/>
  <c r="R61" i="5"/>
  <c r="N61" i="5"/>
  <c r="J61" i="5"/>
  <c r="F61" i="5"/>
  <c r="Y61" i="5"/>
  <c r="U61" i="5"/>
  <c r="Q61" i="5"/>
  <c r="M61" i="5"/>
  <c r="I61" i="5"/>
  <c r="E61" i="5"/>
  <c r="Z62" i="5"/>
  <c r="V62" i="5"/>
  <c r="R62" i="5"/>
  <c r="N62" i="5"/>
  <c r="J62" i="5"/>
  <c r="F62" i="5"/>
  <c r="Y62" i="5"/>
  <c r="U62" i="5"/>
  <c r="Q62" i="5"/>
  <c r="M62" i="5"/>
  <c r="I62" i="5"/>
  <c r="E62" i="5"/>
  <c r="X62" i="5"/>
  <c r="T62" i="5"/>
  <c r="P62" i="5"/>
  <c r="L62" i="5"/>
  <c r="H62" i="5"/>
  <c r="D62" i="5"/>
  <c r="D86" i="5" s="1"/>
  <c r="X64" i="5"/>
  <c r="T64" i="5"/>
  <c r="P64" i="5"/>
  <c r="L64" i="5"/>
  <c r="H64" i="5"/>
  <c r="D64" i="5"/>
  <c r="D88" i="5" s="1"/>
  <c r="AA64" i="5"/>
  <c r="W64" i="5"/>
  <c r="S64" i="5"/>
  <c r="O64" i="5"/>
  <c r="K64" i="5"/>
  <c r="G64" i="5"/>
  <c r="J20" i="5"/>
  <c r="Z64" i="5"/>
  <c r="V64" i="5"/>
  <c r="R64" i="5"/>
  <c r="N64" i="5"/>
  <c r="J64" i="5"/>
  <c r="F64" i="5"/>
  <c r="AO59" i="5"/>
  <c r="L61" i="5"/>
  <c r="AE61" i="5"/>
  <c r="AU61" i="5"/>
  <c r="G62" i="5"/>
  <c r="W62" i="5"/>
  <c r="AP62" i="5"/>
  <c r="AK63" i="5"/>
  <c r="BA63" i="5"/>
  <c r="M64" i="5"/>
  <c r="H65" i="5"/>
  <c r="X65" i="5"/>
  <c r="AQ65" i="5"/>
  <c r="AL66" i="5"/>
  <c r="D69" i="5"/>
  <c r="D93" i="5" s="1"/>
  <c r="AH70" i="5"/>
  <c r="AX70" i="5"/>
  <c r="N73" i="5"/>
  <c r="AR74" i="5"/>
  <c r="D77" i="5"/>
  <c r="D101" i="5" s="1"/>
  <c r="CN34" i="5"/>
  <c r="CR34" i="5"/>
  <c r="CV34" i="5"/>
  <c r="CZ34" i="5"/>
  <c r="DD34" i="5"/>
  <c r="DH34" i="5"/>
  <c r="DL34" i="5"/>
  <c r="DP34" i="5"/>
  <c r="DT34" i="5"/>
  <c r="DX34" i="5"/>
  <c r="EB34" i="5"/>
  <c r="EF34" i="5"/>
  <c r="X60" i="5"/>
  <c r="T60" i="5"/>
  <c r="P60" i="5"/>
  <c r="L60" i="5"/>
  <c r="H60" i="5"/>
  <c r="D60" i="5"/>
  <c r="D84" i="5" s="1"/>
  <c r="AA60" i="5"/>
  <c r="W60" i="5"/>
  <c r="S60" i="5"/>
  <c r="O60" i="5"/>
  <c r="K60" i="5"/>
  <c r="G60" i="5"/>
  <c r="J16" i="5"/>
  <c r="Z60" i="5"/>
  <c r="V60" i="5"/>
  <c r="R60" i="5"/>
  <c r="N60" i="5"/>
  <c r="J60" i="5"/>
  <c r="F60" i="5"/>
  <c r="K19" i="5"/>
  <c r="J21" i="5"/>
  <c r="I22" i="5"/>
  <c r="K24" i="5"/>
  <c r="AA69" i="5"/>
  <c r="W69" i="5"/>
  <c r="S69" i="5"/>
  <c r="O69" i="5"/>
  <c r="K69" i="5"/>
  <c r="G69" i="5"/>
  <c r="J25" i="5"/>
  <c r="Z69" i="5"/>
  <c r="V69" i="5"/>
  <c r="R69" i="5"/>
  <c r="N69" i="5"/>
  <c r="J69" i="5"/>
  <c r="F69" i="5"/>
  <c r="Y69" i="5"/>
  <c r="U69" i="5"/>
  <c r="Q69" i="5"/>
  <c r="M69" i="5"/>
  <c r="I69" i="5"/>
  <c r="E69" i="5"/>
  <c r="BA70" i="5"/>
  <c r="AW70" i="5"/>
  <c r="AS70" i="5"/>
  <c r="AO70" i="5"/>
  <c r="AK70" i="5"/>
  <c r="AG70" i="5"/>
  <c r="I26" i="5"/>
  <c r="AZ70" i="5"/>
  <c r="Z94" i="5" s="1"/>
  <c r="AV70" i="5"/>
  <c r="AR70" i="5"/>
  <c r="AN70" i="5"/>
  <c r="AJ70" i="5"/>
  <c r="AF70" i="5"/>
  <c r="AY70" i="5"/>
  <c r="AU70" i="5"/>
  <c r="AQ70" i="5"/>
  <c r="AM70" i="5"/>
  <c r="AI70" i="5"/>
  <c r="AE70" i="5"/>
  <c r="K32" i="5"/>
  <c r="Y77" i="5"/>
  <c r="U77" i="5"/>
  <c r="Q77" i="5"/>
  <c r="M77" i="5"/>
  <c r="I77" i="5"/>
  <c r="E77" i="5"/>
  <c r="X77" i="5"/>
  <c r="S77" i="5"/>
  <c r="N77" i="5"/>
  <c r="H77" i="5"/>
  <c r="J33" i="5"/>
  <c r="W77" i="5"/>
  <c r="R77" i="5"/>
  <c r="L77" i="5"/>
  <c r="G77" i="5"/>
  <c r="AA77" i="5"/>
  <c r="V77" i="5"/>
  <c r="P77" i="5"/>
  <c r="K77" i="5"/>
  <c r="F77" i="5"/>
  <c r="I34" i="5"/>
  <c r="I32" i="5"/>
  <c r="I28" i="5"/>
  <c r="I24" i="5"/>
  <c r="J31" i="5"/>
  <c r="J27" i="5"/>
  <c r="J23" i="5"/>
  <c r="AS59" i="5"/>
  <c r="E60" i="5"/>
  <c r="U60" i="5"/>
  <c r="P61" i="5"/>
  <c r="AI61" i="5"/>
  <c r="AY61" i="5"/>
  <c r="K62" i="5"/>
  <c r="AA62" i="5"/>
  <c r="AT62" i="5"/>
  <c r="AO63" i="5"/>
  <c r="Q64" i="5"/>
  <c r="L65" i="5"/>
  <c r="AE65" i="5"/>
  <c r="AU65" i="5"/>
  <c r="AP66" i="5"/>
  <c r="H69" i="5"/>
  <c r="X69" i="5"/>
  <c r="AL70" i="5"/>
  <c r="S73" i="5"/>
  <c r="AW74" i="5"/>
  <c r="J77" i="5"/>
  <c r="AX71" i="5"/>
  <c r="AT71" i="5"/>
  <c r="AP71" i="5"/>
  <c r="AL71" i="5"/>
  <c r="AH71" i="5"/>
  <c r="X74" i="5"/>
  <c r="T74" i="5"/>
  <c r="P74" i="5"/>
  <c r="L74" i="5"/>
  <c r="H74" i="5"/>
  <c r="D74" i="5"/>
  <c r="D98" i="5" s="1"/>
  <c r="AX75" i="5"/>
  <c r="AT75" i="5"/>
  <c r="AP75" i="5"/>
  <c r="AL75" i="5"/>
  <c r="AH75" i="5"/>
  <c r="G59" i="5"/>
  <c r="K59" i="5"/>
  <c r="O59" i="5"/>
  <c r="S59" i="5"/>
  <c r="W59" i="5"/>
  <c r="AA59" i="5"/>
  <c r="AG60" i="5"/>
  <c r="AK60" i="5"/>
  <c r="AO60" i="5"/>
  <c r="AS60" i="5"/>
  <c r="AW60" i="5"/>
  <c r="BA60" i="5"/>
  <c r="G63" i="5"/>
  <c r="K63" i="5"/>
  <c r="O63" i="5"/>
  <c r="S63" i="5"/>
  <c r="W63" i="5"/>
  <c r="AA63" i="5"/>
  <c r="AG64" i="5"/>
  <c r="AK64" i="5"/>
  <c r="AO64" i="5"/>
  <c r="AS64" i="5"/>
  <c r="AW64" i="5"/>
  <c r="BA64" i="5"/>
  <c r="D66" i="5"/>
  <c r="D90" i="5" s="1"/>
  <c r="H66" i="5"/>
  <c r="L66" i="5"/>
  <c r="P66" i="5"/>
  <c r="T66" i="5"/>
  <c r="X66" i="5"/>
  <c r="G67" i="5"/>
  <c r="K67" i="5"/>
  <c r="O67" i="5"/>
  <c r="S67" i="5"/>
  <c r="W67" i="5"/>
  <c r="AA67" i="5"/>
  <c r="AH67" i="5"/>
  <c r="AL67" i="5"/>
  <c r="AP67" i="5"/>
  <c r="AT67" i="5"/>
  <c r="AX67" i="5"/>
  <c r="F68" i="5"/>
  <c r="J68" i="5"/>
  <c r="N68" i="5"/>
  <c r="R68" i="5"/>
  <c r="V68" i="5"/>
  <c r="Z68" i="5"/>
  <c r="AG68" i="5"/>
  <c r="AK68" i="5"/>
  <c r="AO68" i="5"/>
  <c r="AS68" i="5"/>
  <c r="AW68" i="5"/>
  <c r="BA68" i="5"/>
  <c r="AF69" i="5"/>
  <c r="AJ69" i="5"/>
  <c r="AN69" i="5"/>
  <c r="AR69" i="5"/>
  <c r="AV69" i="5"/>
  <c r="AZ69" i="5"/>
  <c r="D70" i="5"/>
  <c r="D94" i="5" s="1"/>
  <c r="H70" i="5"/>
  <c r="L70" i="5"/>
  <c r="P70" i="5"/>
  <c r="T70" i="5"/>
  <c r="X70" i="5"/>
  <c r="D71" i="5"/>
  <c r="D95" i="5" s="1"/>
  <c r="I71" i="5"/>
  <c r="N71" i="5"/>
  <c r="T71" i="5"/>
  <c r="AG71" i="5"/>
  <c r="AM71" i="5"/>
  <c r="M95" i="5" s="1"/>
  <c r="AR71" i="5"/>
  <c r="AW71" i="5"/>
  <c r="D72" i="5"/>
  <c r="D96" i="5" s="1"/>
  <c r="I72" i="5"/>
  <c r="O72" i="5"/>
  <c r="T72" i="5"/>
  <c r="Y72" i="5"/>
  <c r="AH73" i="5"/>
  <c r="AM73" i="5"/>
  <c r="AS73" i="5"/>
  <c r="AX73" i="5"/>
  <c r="X97" i="5" s="1"/>
  <c r="E74" i="5"/>
  <c r="J74" i="5"/>
  <c r="O74" i="5"/>
  <c r="U74" i="5"/>
  <c r="Z74" i="5"/>
  <c r="AI75" i="5"/>
  <c r="AN75" i="5"/>
  <c r="AS75" i="5"/>
  <c r="AY75" i="5"/>
  <c r="E76" i="5"/>
  <c r="K76" i="5"/>
  <c r="P76" i="5"/>
  <c r="U76" i="5"/>
  <c r="AA76" i="5"/>
  <c r="AI77" i="5"/>
  <c r="AO77" i="5"/>
  <c r="AT77" i="5"/>
  <c r="AY77" i="5"/>
  <c r="K23" i="5"/>
  <c r="J24" i="5"/>
  <c r="I25" i="5"/>
  <c r="AA71" i="5"/>
  <c r="W71" i="5"/>
  <c r="S71" i="5"/>
  <c r="O71" i="5"/>
  <c r="K71" i="5"/>
  <c r="G71" i="5"/>
  <c r="K27" i="5"/>
  <c r="BA72" i="5"/>
  <c r="AW72" i="5"/>
  <c r="AS72" i="5"/>
  <c r="S96" i="5" s="1"/>
  <c r="AO72" i="5"/>
  <c r="AK72" i="5"/>
  <c r="AG72" i="5"/>
  <c r="J28" i="5"/>
  <c r="I29" i="5"/>
  <c r="AA75" i="5"/>
  <c r="W75" i="5"/>
  <c r="S75" i="5"/>
  <c r="O75" i="5"/>
  <c r="K75" i="5"/>
  <c r="G75" i="5"/>
  <c r="K31" i="5"/>
  <c r="BA76" i="5"/>
  <c r="AW76" i="5"/>
  <c r="AS76" i="5"/>
  <c r="AO76" i="5"/>
  <c r="AK76" i="5"/>
  <c r="AG76" i="5"/>
  <c r="J32" i="5"/>
  <c r="I33" i="5"/>
  <c r="D59" i="5"/>
  <c r="H59" i="5"/>
  <c r="L59" i="5"/>
  <c r="P59" i="5"/>
  <c r="T59" i="5"/>
  <c r="X59" i="5"/>
  <c r="AH60" i="5"/>
  <c r="AL60" i="5"/>
  <c r="AP60" i="5"/>
  <c r="AT60" i="5"/>
  <c r="AX60" i="5"/>
  <c r="D63" i="5"/>
  <c r="D87" i="5" s="1"/>
  <c r="H63" i="5"/>
  <c r="L63" i="5"/>
  <c r="P63" i="5"/>
  <c r="T63" i="5"/>
  <c r="X63" i="5"/>
  <c r="AH64" i="5"/>
  <c r="AL64" i="5"/>
  <c r="AP64" i="5"/>
  <c r="AT64" i="5"/>
  <c r="AX64" i="5"/>
  <c r="I66" i="5"/>
  <c r="M66" i="5"/>
  <c r="Q66" i="5"/>
  <c r="U66" i="5"/>
  <c r="Y66" i="5"/>
  <c r="D67" i="5"/>
  <c r="D91" i="5" s="1"/>
  <c r="H67" i="5"/>
  <c r="L67" i="5"/>
  <c r="P67" i="5"/>
  <c r="T67" i="5"/>
  <c r="X67" i="5"/>
  <c r="AE67" i="5"/>
  <c r="AI67" i="5"/>
  <c r="AM67" i="5"/>
  <c r="AQ67" i="5"/>
  <c r="AU67" i="5"/>
  <c r="AY67" i="5"/>
  <c r="G68" i="5"/>
  <c r="K68" i="5"/>
  <c r="O68" i="5"/>
  <c r="S68" i="5"/>
  <c r="W68" i="5"/>
  <c r="AA68" i="5"/>
  <c r="AH68" i="5"/>
  <c r="AL68" i="5"/>
  <c r="AP68" i="5"/>
  <c r="AT68" i="5"/>
  <c r="AX68" i="5"/>
  <c r="AG69" i="5"/>
  <c r="AK69" i="5"/>
  <c r="AO69" i="5"/>
  <c r="AS69" i="5"/>
  <c r="AW69" i="5"/>
  <c r="BA69" i="5"/>
  <c r="E70" i="5"/>
  <c r="I70" i="5"/>
  <c r="M70" i="5"/>
  <c r="Q70" i="5"/>
  <c r="U70" i="5"/>
  <c r="Y70" i="5"/>
  <c r="E71" i="5"/>
  <c r="J71" i="5"/>
  <c r="P71" i="5"/>
  <c r="U71" i="5"/>
  <c r="Z71" i="5"/>
  <c r="AI71" i="5"/>
  <c r="AN71" i="5"/>
  <c r="AS71" i="5"/>
  <c r="AY71" i="5"/>
  <c r="E72" i="5"/>
  <c r="K72" i="5"/>
  <c r="P72" i="5"/>
  <c r="U72" i="5"/>
  <c r="AI72" i="5"/>
  <c r="AN72" i="5"/>
  <c r="AT72" i="5"/>
  <c r="AY72" i="5"/>
  <c r="AI73" i="5"/>
  <c r="AO73" i="5"/>
  <c r="AT73" i="5"/>
  <c r="AY73" i="5"/>
  <c r="F74" i="5"/>
  <c r="K74" i="5"/>
  <c r="Q74" i="5"/>
  <c r="V74" i="5"/>
  <c r="AA74" i="5"/>
  <c r="F75" i="5"/>
  <c r="L75" i="5"/>
  <c r="Q75" i="5"/>
  <c r="V75" i="5"/>
  <c r="AE75" i="5"/>
  <c r="AJ75" i="5"/>
  <c r="AO75" i="5"/>
  <c r="AU75" i="5"/>
  <c r="AZ75" i="5"/>
  <c r="G76" i="5"/>
  <c r="L76" i="5"/>
  <c r="Q76" i="5"/>
  <c r="AE76" i="5"/>
  <c r="AJ76" i="5"/>
  <c r="AP76" i="5"/>
  <c r="AU76" i="5"/>
  <c r="AZ76" i="5"/>
  <c r="AE77" i="5"/>
  <c r="AK77" i="5"/>
  <c r="AP77" i="5"/>
  <c r="AU77" i="5"/>
  <c r="BA77" i="5"/>
  <c r="Z72" i="5"/>
  <c r="V72" i="5"/>
  <c r="R72" i="5"/>
  <c r="N72" i="5"/>
  <c r="J72" i="5"/>
  <c r="F72" i="5"/>
  <c r="AZ73" i="5"/>
  <c r="AV73" i="5"/>
  <c r="AR73" i="5"/>
  <c r="AN73" i="5"/>
  <c r="AJ73" i="5"/>
  <c r="AF73" i="5"/>
  <c r="Z76" i="5"/>
  <c r="V76" i="5"/>
  <c r="R76" i="5"/>
  <c r="N76" i="5"/>
  <c r="J76" i="5"/>
  <c r="F76" i="5"/>
  <c r="AZ77" i="5"/>
  <c r="AV77" i="5"/>
  <c r="AR77" i="5"/>
  <c r="AN77" i="5"/>
  <c r="AJ77" i="5"/>
  <c r="AF77" i="5"/>
  <c r="E59" i="5"/>
  <c r="I59" i="5"/>
  <c r="M59" i="5"/>
  <c r="Q59" i="5"/>
  <c r="U59" i="5"/>
  <c r="AE60" i="5"/>
  <c r="AI60" i="5"/>
  <c r="AM60" i="5"/>
  <c r="AQ60" i="5"/>
  <c r="AU60" i="5"/>
  <c r="AY60" i="5"/>
  <c r="E63" i="5"/>
  <c r="I63" i="5"/>
  <c r="M63" i="5"/>
  <c r="Q63" i="5"/>
  <c r="U63" i="5"/>
  <c r="AE64" i="5"/>
  <c r="AI64" i="5"/>
  <c r="AM64" i="5"/>
  <c r="AQ64" i="5"/>
  <c r="AU64" i="5"/>
  <c r="AY64" i="5"/>
  <c r="F66" i="5"/>
  <c r="J66" i="5"/>
  <c r="N66" i="5"/>
  <c r="R66" i="5"/>
  <c r="V66" i="5"/>
  <c r="E67" i="5"/>
  <c r="I67" i="5"/>
  <c r="M67" i="5"/>
  <c r="Q67" i="5"/>
  <c r="U67" i="5"/>
  <c r="AF67" i="5"/>
  <c r="F91" i="5" s="1"/>
  <c r="AJ67" i="5"/>
  <c r="AN67" i="5"/>
  <c r="AR67" i="5"/>
  <c r="AV67" i="5"/>
  <c r="AZ67" i="5"/>
  <c r="D68" i="5"/>
  <c r="D92" i="5" s="1"/>
  <c r="H68" i="5"/>
  <c r="L68" i="5"/>
  <c r="P68" i="5"/>
  <c r="T68" i="5"/>
  <c r="AE68" i="5"/>
  <c r="AI68" i="5"/>
  <c r="AM68" i="5"/>
  <c r="AQ68" i="5"/>
  <c r="AU68" i="5"/>
  <c r="U92" i="5" s="1"/>
  <c r="AY68" i="5"/>
  <c r="AH69" i="5"/>
  <c r="AL69" i="5"/>
  <c r="AP69" i="5"/>
  <c r="AT69" i="5"/>
  <c r="AX69" i="5"/>
  <c r="F70" i="5"/>
  <c r="J70" i="5"/>
  <c r="N70" i="5"/>
  <c r="R70" i="5"/>
  <c r="V70" i="5"/>
  <c r="F71" i="5"/>
  <c r="L71" i="5"/>
  <c r="Q71" i="5"/>
  <c r="V71" i="5"/>
  <c r="AE71" i="5"/>
  <c r="AJ71" i="5"/>
  <c r="AO71" i="5"/>
  <c r="AU71" i="5"/>
  <c r="AZ71" i="5"/>
  <c r="G72" i="5"/>
  <c r="L72" i="5"/>
  <c r="Q72" i="5"/>
  <c r="W72" i="5"/>
  <c r="AE73" i="5"/>
  <c r="AK73" i="5"/>
  <c r="AP73" i="5"/>
  <c r="AU73" i="5"/>
  <c r="BA73" i="5"/>
  <c r="G74" i="5"/>
  <c r="M74" i="5"/>
  <c r="R74" i="5"/>
  <c r="W74" i="5"/>
  <c r="AF75" i="5"/>
  <c r="AK75" i="5"/>
  <c r="AQ75" i="5"/>
  <c r="AV75" i="5"/>
  <c r="BA75" i="5"/>
  <c r="H76" i="5"/>
  <c r="M76" i="5"/>
  <c r="S76" i="5"/>
  <c r="X76" i="5"/>
  <c r="AG77" i="5"/>
  <c r="AL77" i="5"/>
  <c r="AQ77" i="5"/>
  <c r="AW77" i="5"/>
  <c r="V46" i="6"/>
  <c r="Y49" i="6"/>
  <c r="Z49" i="6"/>
  <c r="Z50" i="6"/>
  <c r="Y51" i="6"/>
  <c r="Z51" i="6"/>
  <c r="Z48" i="6"/>
  <c r="Z52" i="6"/>
  <c r="Y53" i="6"/>
  <c r="Z53" i="6"/>
  <c r="V55" i="6"/>
  <c r="C3" i="6"/>
  <c r="V47" i="6"/>
  <c r="Y55" i="6"/>
  <c r="Z55" i="6"/>
  <c r="O3" i="6"/>
  <c r="S3" i="6"/>
  <c r="W3" i="6"/>
  <c r="AA3" i="6"/>
  <c r="AE3" i="6"/>
  <c r="AI3" i="6"/>
  <c r="AM3" i="6"/>
  <c r="AQ3" i="6"/>
  <c r="AU3" i="6"/>
  <c r="AY3" i="6"/>
  <c r="BC3" i="6"/>
  <c r="BG3" i="6"/>
  <c r="N3" i="6"/>
  <c r="R3" i="6"/>
  <c r="V3" i="6"/>
  <c r="Z3" i="6"/>
  <c r="AD3" i="6"/>
  <c r="AH3" i="6"/>
  <c r="AL3" i="6"/>
  <c r="AP3" i="6"/>
  <c r="AT3" i="6"/>
  <c r="AX3" i="6"/>
  <c r="BB3" i="6"/>
  <c r="E92" i="5" l="1"/>
  <c r="E86" i="5"/>
  <c r="X101" i="5"/>
  <c r="V88" i="5"/>
  <c r="Y88" i="5"/>
  <c r="U93" i="5"/>
  <c r="BY78" i="5"/>
  <c r="BY81" i="5" s="1"/>
  <c r="BI78" i="5"/>
  <c r="BI81" i="5" s="1"/>
  <c r="BP78" i="5"/>
  <c r="BP81" i="5" s="1"/>
  <c r="CA78" i="5"/>
  <c r="BK78" i="5"/>
  <c r="BK81" i="5" s="1"/>
  <c r="BR78" i="5"/>
  <c r="BR81" i="5" s="1"/>
  <c r="BU78" i="5"/>
  <c r="BU81" i="5" s="1"/>
  <c r="BE78" i="5"/>
  <c r="BE81" i="5" s="1"/>
  <c r="BL78" i="5"/>
  <c r="BL81" i="5" s="1"/>
  <c r="BW78" i="5"/>
  <c r="BW81" i="5" s="1"/>
  <c r="BG78" i="5"/>
  <c r="BG81" i="5" s="1"/>
  <c r="BN78" i="5"/>
  <c r="BN81" i="5" s="1"/>
  <c r="BQ78" i="5"/>
  <c r="BQ81" i="5" s="1"/>
  <c r="BX78" i="5"/>
  <c r="BX81" i="5" s="1"/>
  <c r="BH78" i="5"/>
  <c r="BH81" i="5" s="1"/>
  <c r="BS78" i="5"/>
  <c r="BS81" i="5" s="1"/>
  <c r="BZ78" i="5"/>
  <c r="BZ81" i="5" s="1"/>
  <c r="BJ78" i="5"/>
  <c r="BJ81" i="5" s="1"/>
  <c r="BM78" i="5"/>
  <c r="BM81" i="5" s="1"/>
  <c r="BT78" i="5"/>
  <c r="BT81" i="5" s="1"/>
  <c r="BD78" i="5"/>
  <c r="BD81" i="5" s="1"/>
  <c r="BO78" i="5"/>
  <c r="BO81" i="5" s="1"/>
  <c r="BV78" i="5"/>
  <c r="BV81" i="5" s="1"/>
  <c r="BF78" i="5"/>
  <c r="BF81" i="5" s="1"/>
  <c r="N100" i="5"/>
  <c r="Q100" i="5"/>
  <c r="T93" i="5"/>
  <c r="Y92" i="5"/>
  <c r="W94" i="5"/>
  <c r="I98" i="5"/>
  <c r="W90" i="5"/>
  <c r="P99" i="5"/>
  <c r="H89" i="5"/>
  <c r="O94" i="5"/>
  <c r="N88" i="5"/>
  <c r="H85" i="5"/>
  <c r="G90" i="5"/>
  <c r="X100" i="5"/>
  <c r="N91" i="5"/>
  <c r="O91" i="5"/>
  <c r="L97" i="5"/>
  <c r="Q84" i="5"/>
  <c r="I93" i="5"/>
  <c r="S90" i="5"/>
  <c r="R91" i="5"/>
  <c r="E99" i="5"/>
  <c r="Y95" i="5"/>
  <c r="Y91" i="5"/>
  <c r="R92" i="5"/>
  <c r="K94" i="5"/>
  <c r="Q93" i="5"/>
  <c r="Z87" i="5"/>
  <c r="W98" i="5"/>
  <c r="U88" i="5"/>
  <c r="W100" i="5"/>
  <c r="AA96" i="5"/>
  <c r="H99" i="5"/>
  <c r="S101" i="5"/>
  <c r="J88" i="5"/>
  <c r="J83" i="5"/>
  <c r="J92" i="5"/>
  <c r="V95" i="5"/>
  <c r="R96" i="5"/>
  <c r="G94" i="5"/>
  <c r="M85" i="5"/>
  <c r="R83" i="5"/>
  <c r="Q97" i="5"/>
  <c r="G100" i="5"/>
  <c r="P94" i="5"/>
  <c r="K87" i="5"/>
  <c r="Y93" i="5"/>
  <c r="P96" i="5"/>
  <c r="W99" i="5"/>
  <c r="V89" i="5"/>
  <c r="O89" i="5"/>
  <c r="L96" i="5"/>
  <c r="N90" i="5"/>
  <c r="W91" i="5"/>
  <c r="V84" i="5"/>
  <c r="H96" i="5"/>
  <c r="S89" i="5"/>
  <c r="R98" i="5"/>
  <c r="F95" i="5"/>
  <c r="U87" i="5"/>
  <c r="E87" i="5"/>
  <c r="R100" i="5"/>
  <c r="J99" i="5"/>
  <c r="X92" i="5"/>
  <c r="Y99" i="5"/>
  <c r="Z98" i="5"/>
  <c r="E98" i="5"/>
  <c r="H95" i="5"/>
  <c r="N83" i="5"/>
  <c r="R87" i="5"/>
  <c r="F96" i="5"/>
  <c r="K95" i="5"/>
  <c r="T101" i="5"/>
  <c r="N99" i="5"/>
  <c r="K91" i="5"/>
  <c r="S94" i="5"/>
  <c r="J85" i="5"/>
  <c r="Z85" i="5"/>
  <c r="S85" i="5"/>
  <c r="F83" i="5"/>
  <c r="J87" i="5"/>
  <c r="I92" i="5"/>
  <c r="K86" i="5"/>
  <c r="O86" i="5"/>
  <c r="Y84" i="5"/>
  <c r="V100" i="5"/>
  <c r="G99" i="5"/>
  <c r="R88" i="5"/>
  <c r="T89" i="5"/>
  <c r="G89" i="5"/>
  <c r="W89" i="5"/>
  <c r="V90" i="5"/>
  <c r="F90" i="5"/>
  <c r="T98" i="5"/>
  <c r="X95" i="5"/>
  <c r="M101" i="5"/>
  <c r="AA94" i="5"/>
  <c r="F88" i="5"/>
  <c r="S98" i="5"/>
  <c r="O90" i="5"/>
  <c r="M100" i="5"/>
  <c r="I84" i="5"/>
  <c r="Z101" i="5"/>
  <c r="F100" i="5"/>
  <c r="Z92" i="5"/>
  <c r="L85" i="5"/>
  <c r="H86" i="5"/>
  <c r="X86" i="5"/>
  <c r="F87" i="5"/>
  <c r="T100" i="5"/>
  <c r="M93" i="5"/>
  <c r="AA98" i="5"/>
  <c r="F98" i="5"/>
  <c r="Y90" i="5"/>
  <c r="I90" i="5"/>
  <c r="W97" i="5"/>
  <c r="X96" i="5"/>
  <c r="Y100" i="5"/>
  <c r="P92" i="5"/>
  <c r="F89" i="5"/>
  <c r="Q90" i="5"/>
  <c r="R85" i="5"/>
  <c r="K85" i="5"/>
  <c r="AA85" i="5"/>
  <c r="S100" i="5"/>
  <c r="L92" i="5"/>
  <c r="E91" i="5"/>
  <c r="P90" i="5"/>
  <c r="U91" i="5"/>
  <c r="J89" i="5"/>
  <c r="Z89" i="5"/>
  <c r="AA92" i="5"/>
  <c r="K92" i="5"/>
  <c r="P91" i="5"/>
  <c r="W95" i="5"/>
  <c r="U98" i="5"/>
  <c r="H98" i="5"/>
  <c r="N89" i="5"/>
  <c r="K90" i="5"/>
  <c r="Q87" i="5"/>
  <c r="E90" i="5"/>
  <c r="U86" i="5"/>
  <c r="L99" i="5"/>
  <c r="U90" i="5"/>
  <c r="Z99" i="5"/>
  <c r="Q98" i="5"/>
  <c r="O100" i="5"/>
  <c r="H90" i="5"/>
  <c r="P85" i="5"/>
  <c r="E93" i="5"/>
  <c r="G96" i="5"/>
  <c r="Q91" i="5"/>
  <c r="X98" i="5"/>
  <c r="N86" i="5"/>
  <c r="H100" i="5"/>
  <c r="J94" i="5"/>
  <c r="P93" i="5"/>
  <c r="Q92" i="5"/>
  <c r="J91" i="5"/>
  <c r="Q94" i="5"/>
  <c r="L87" i="5"/>
  <c r="G95" i="5"/>
  <c r="V92" i="5"/>
  <c r="W87" i="5"/>
  <c r="L89" i="5"/>
  <c r="J84" i="5"/>
  <c r="I86" i="5"/>
  <c r="Y86" i="5"/>
  <c r="R86" i="5"/>
  <c r="Y98" i="5"/>
  <c r="T85" i="5"/>
  <c r="Q96" i="5"/>
  <c r="L95" i="5"/>
  <c r="L93" i="5"/>
  <c r="M92" i="5"/>
  <c r="V91" i="5"/>
  <c r="R90" i="5"/>
  <c r="E88" i="5"/>
  <c r="J96" i="5"/>
  <c r="Z96" i="5"/>
  <c r="L100" i="5"/>
  <c r="K98" i="5"/>
  <c r="E96" i="5"/>
  <c r="X87" i="5"/>
  <c r="H87" i="5"/>
  <c r="R95" i="5"/>
  <c r="X94" i="5"/>
  <c r="G91" i="5"/>
  <c r="S87" i="5"/>
  <c r="X99" i="5"/>
  <c r="AA86" i="5"/>
  <c r="N84" i="5"/>
  <c r="F85" i="5"/>
  <c r="V85" i="5"/>
  <c r="O85" i="5"/>
  <c r="I91" i="5"/>
  <c r="I87" i="5"/>
  <c r="P95" i="5"/>
  <c r="M90" i="5"/>
  <c r="T90" i="5"/>
  <c r="R94" i="5"/>
  <c r="Q85" i="5"/>
  <c r="L90" i="5"/>
  <c r="I95" i="5"/>
  <c r="F93" i="5"/>
  <c r="V93" i="5"/>
  <c r="I101" i="5"/>
  <c r="Y78" i="5"/>
  <c r="J93" i="5"/>
  <c r="Z93" i="5"/>
  <c r="P86" i="5"/>
  <c r="Z91" i="5"/>
  <c r="Y87" i="5"/>
  <c r="Y83" i="5"/>
  <c r="Z90" i="5"/>
  <c r="S86" i="5"/>
  <c r="M99" i="5"/>
  <c r="J78" i="5"/>
  <c r="U99" i="5"/>
  <c r="AA95" i="5"/>
  <c r="U100" i="5"/>
  <c r="O98" i="5"/>
  <c r="F92" i="5"/>
  <c r="AA91" i="5"/>
  <c r="X90" i="5"/>
  <c r="T99" i="5"/>
  <c r="U84" i="5"/>
  <c r="AA101" i="5"/>
  <c r="W101" i="5"/>
  <c r="Z84" i="5"/>
  <c r="I89" i="5"/>
  <c r="R89" i="5"/>
  <c r="K89" i="5"/>
  <c r="AA89" i="5"/>
  <c r="V87" i="5"/>
  <c r="AA90" i="5"/>
  <c r="AG78" i="5"/>
  <c r="U85" i="5"/>
  <c r="N96" i="5"/>
  <c r="M98" i="5"/>
  <c r="N94" i="5"/>
  <c r="J90" i="5"/>
  <c r="Q99" i="5"/>
  <c r="U96" i="5"/>
  <c r="Y94" i="5"/>
  <c r="I94" i="5"/>
  <c r="S92" i="5"/>
  <c r="X91" i="5"/>
  <c r="H91" i="5"/>
  <c r="O95" i="5"/>
  <c r="O101" i="5"/>
  <c r="P100" i="5"/>
  <c r="I99" i="5"/>
  <c r="N95" i="5"/>
  <c r="H94" i="5"/>
  <c r="S84" i="5"/>
  <c r="M86" i="5"/>
  <c r="F86" i="5"/>
  <c r="V86" i="5"/>
  <c r="G98" i="5"/>
  <c r="Q95" i="5"/>
  <c r="V96" i="5"/>
  <c r="V98" i="5"/>
  <c r="U94" i="5"/>
  <c r="E94" i="5"/>
  <c r="O92" i="5"/>
  <c r="T91" i="5"/>
  <c r="P87" i="5"/>
  <c r="S99" i="5"/>
  <c r="S95" i="5"/>
  <c r="T94" i="5"/>
  <c r="N92" i="5"/>
  <c r="S91" i="5"/>
  <c r="AW78" i="5"/>
  <c r="O87" i="5"/>
  <c r="H101" i="5"/>
  <c r="K93" i="5"/>
  <c r="AA93" i="5"/>
  <c r="R84" i="5"/>
  <c r="G84" i="5"/>
  <c r="W84" i="5"/>
  <c r="L84" i="5"/>
  <c r="X89" i="5"/>
  <c r="Z88" i="5"/>
  <c r="O88" i="5"/>
  <c r="T88" i="5"/>
  <c r="T97" i="5"/>
  <c r="P97" i="5"/>
  <c r="G97" i="5"/>
  <c r="E97" i="5"/>
  <c r="U97" i="5"/>
  <c r="M96" i="5"/>
  <c r="X93" i="5"/>
  <c r="AM78" i="5"/>
  <c r="AV78" i="5"/>
  <c r="AK78" i="5"/>
  <c r="Q89" i="5"/>
  <c r="H92" i="5"/>
  <c r="M83" i="5"/>
  <c r="M78" i="5"/>
  <c r="F99" i="5"/>
  <c r="K96" i="5"/>
  <c r="U95" i="5"/>
  <c r="P78" i="5"/>
  <c r="P83" i="5"/>
  <c r="O96" i="5"/>
  <c r="AA87" i="5"/>
  <c r="O83" i="5"/>
  <c r="O78" i="5"/>
  <c r="J101" i="5"/>
  <c r="H93" i="5"/>
  <c r="Q88" i="5"/>
  <c r="E84" i="5"/>
  <c r="AS78" i="5"/>
  <c r="K101" i="5"/>
  <c r="G101" i="5"/>
  <c r="Q101" i="5"/>
  <c r="O93" i="5"/>
  <c r="F84" i="5"/>
  <c r="F78" i="5"/>
  <c r="K84" i="5"/>
  <c r="AA84" i="5"/>
  <c r="P84" i="5"/>
  <c r="N97" i="5"/>
  <c r="M88" i="5"/>
  <c r="AO78" i="5"/>
  <c r="S88" i="5"/>
  <c r="H88" i="5"/>
  <c r="X88" i="5"/>
  <c r="T86" i="5"/>
  <c r="E85" i="5"/>
  <c r="N85" i="5"/>
  <c r="G85" i="5"/>
  <c r="W85" i="5"/>
  <c r="AH78" i="5"/>
  <c r="AX78" i="5"/>
  <c r="AQ78" i="5"/>
  <c r="AJ78" i="5"/>
  <c r="AZ78" i="5"/>
  <c r="M84" i="5"/>
  <c r="R78" i="5"/>
  <c r="Z97" i="5"/>
  <c r="V97" i="5"/>
  <c r="I97" i="5"/>
  <c r="Y97" i="5"/>
  <c r="E89" i="5"/>
  <c r="U89" i="5"/>
  <c r="Q83" i="5"/>
  <c r="Q78" i="5"/>
  <c r="E95" i="5"/>
  <c r="D78" i="5"/>
  <c r="D83" i="5"/>
  <c r="D102" i="5" s="1"/>
  <c r="D103" i="5" s="1"/>
  <c r="T96" i="5"/>
  <c r="S83" i="5"/>
  <c r="S78" i="5"/>
  <c r="W96" i="5"/>
  <c r="T92" i="5"/>
  <c r="M91" i="5"/>
  <c r="M87" i="5"/>
  <c r="I83" i="5"/>
  <c r="I78" i="5"/>
  <c r="J100" i="5"/>
  <c r="Z100" i="5"/>
  <c r="V99" i="5"/>
  <c r="M94" i="5"/>
  <c r="W92" i="5"/>
  <c r="G92" i="5"/>
  <c r="L91" i="5"/>
  <c r="L78" i="5"/>
  <c r="L83" i="5"/>
  <c r="K99" i="5"/>
  <c r="AA99" i="5"/>
  <c r="K100" i="5"/>
  <c r="I96" i="5"/>
  <c r="T95" i="5"/>
  <c r="L94" i="5"/>
  <c r="G87" i="5"/>
  <c r="AA78" i="5"/>
  <c r="AA83" i="5"/>
  <c r="K83" i="5"/>
  <c r="K78" i="5"/>
  <c r="L98" i="5"/>
  <c r="Z78" i="5"/>
  <c r="P101" i="5"/>
  <c r="L101" i="5"/>
  <c r="E101" i="5"/>
  <c r="U101" i="5"/>
  <c r="N93" i="5"/>
  <c r="S93" i="5"/>
  <c r="O84" i="5"/>
  <c r="T84" i="5"/>
  <c r="W86" i="5"/>
  <c r="V78" i="5"/>
  <c r="G88" i="5"/>
  <c r="W88" i="5"/>
  <c r="L88" i="5"/>
  <c r="Q86" i="5"/>
  <c r="J86" i="5"/>
  <c r="Z86" i="5"/>
  <c r="I85" i="5"/>
  <c r="Y85" i="5"/>
  <c r="AL78" i="5"/>
  <c r="AE78" i="5"/>
  <c r="AU78" i="5"/>
  <c r="AN78" i="5"/>
  <c r="N78" i="5"/>
  <c r="H97" i="5"/>
  <c r="J97" i="5"/>
  <c r="F97" i="5"/>
  <c r="AA97" i="5"/>
  <c r="R97" i="5"/>
  <c r="M97" i="5"/>
  <c r="Y89" i="5"/>
  <c r="Z95" i="5"/>
  <c r="T78" i="5"/>
  <c r="T83" i="5"/>
  <c r="F101" i="5"/>
  <c r="AT78" i="5"/>
  <c r="AF78" i="5"/>
  <c r="V94" i="5"/>
  <c r="F94" i="5"/>
  <c r="U83" i="5"/>
  <c r="U78" i="5"/>
  <c r="E83" i="5"/>
  <c r="E78" i="5"/>
  <c r="J95" i="5"/>
  <c r="T87" i="5"/>
  <c r="X78" i="5"/>
  <c r="X83" i="5"/>
  <c r="H78" i="5"/>
  <c r="H83" i="5"/>
  <c r="O99" i="5"/>
  <c r="AA100" i="5"/>
  <c r="E100" i="5"/>
  <c r="J98" i="5"/>
  <c r="Y96" i="5"/>
  <c r="W83" i="5"/>
  <c r="W78" i="5"/>
  <c r="G83" i="5"/>
  <c r="G78" i="5"/>
  <c r="P98" i="5"/>
  <c r="S97" i="5"/>
  <c r="V101" i="5"/>
  <c r="R101" i="5"/>
  <c r="N101" i="5"/>
  <c r="Y101" i="5"/>
  <c r="R93" i="5"/>
  <c r="G93" i="5"/>
  <c r="W93" i="5"/>
  <c r="H84" i="5"/>
  <c r="X84" i="5"/>
  <c r="G86" i="5"/>
  <c r="V83" i="5"/>
  <c r="K88" i="5"/>
  <c r="AA88" i="5"/>
  <c r="P88" i="5"/>
  <c r="L86" i="5"/>
  <c r="AP78" i="5"/>
  <c r="AI78" i="5"/>
  <c r="AY78" i="5"/>
  <c r="AR78" i="5"/>
  <c r="I88" i="5"/>
  <c r="BA78" i="5"/>
  <c r="O97" i="5"/>
  <c r="K97" i="5"/>
  <c r="M89" i="5"/>
  <c r="R102" i="5" l="1"/>
  <c r="R103" i="5" s="1"/>
  <c r="J102" i="5"/>
  <c r="J103" i="5" s="1"/>
  <c r="Z102" i="5"/>
  <c r="Z103" i="5" s="1"/>
  <c r="S102" i="5"/>
  <c r="S103" i="5" s="1"/>
  <c r="AA102" i="5"/>
  <c r="AA103" i="5" s="1"/>
  <c r="N102" i="5"/>
  <c r="N103" i="5" s="1"/>
  <c r="F102" i="5"/>
  <c r="F103" i="5" s="1"/>
  <c r="V102" i="5"/>
  <c r="V103" i="5" s="1"/>
  <c r="Y102" i="5"/>
  <c r="Y103" i="5" s="1"/>
  <c r="L102" i="5"/>
  <c r="G102" i="5"/>
  <c r="X102" i="5"/>
  <c r="T102" i="5"/>
  <c r="O102" i="5"/>
  <c r="I102" i="5"/>
  <c r="Q102" i="5"/>
  <c r="M102" i="5"/>
  <c r="E102" i="5"/>
  <c r="W102" i="5"/>
  <c r="H102" i="5"/>
  <c r="U102" i="5"/>
  <c r="K102" i="5"/>
  <c r="P102" i="5"/>
  <c r="Y107" i="5" l="1"/>
  <c r="AA107" i="5"/>
  <c r="S107" i="5"/>
  <c r="N107" i="5"/>
  <c r="R107" i="5"/>
  <c r="Z105" i="5"/>
  <c r="Z107" i="5"/>
  <c r="I103" i="5"/>
  <c r="I107" i="5"/>
  <c r="O103" i="5"/>
  <c r="O105" i="5" s="1"/>
  <c r="O107" i="5"/>
  <c r="G103" i="5"/>
  <c r="G105" i="5" s="1"/>
  <c r="G107" i="5"/>
  <c r="L103" i="5"/>
  <c r="L107" i="5"/>
  <c r="K107" i="5"/>
  <c r="K103" i="5"/>
  <c r="K105" i="5" s="1"/>
  <c r="U103" i="5"/>
  <c r="U107" i="5"/>
  <c r="W103" i="5"/>
  <c r="W105" i="5" s="1"/>
  <c r="W107" i="5"/>
  <c r="E103" i="5"/>
  <c r="E105" i="5" s="1"/>
  <c r="E107" i="5"/>
  <c r="V107" i="5"/>
  <c r="Q103" i="5"/>
  <c r="Q107" i="5"/>
  <c r="X107" i="5"/>
  <c r="X103" i="5"/>
  <c r="J107" i="5"/>
  <c r="H107" i="5"/>
  <c r="H103" i="5"/>
  <c r="P107" i="5"/>
  <c r="P103" i="5"/>
  <c r="M103" i="5"/>
  <c r="M107" i="5"/>
  <c r="AA105" i="5"/>
  <c r="S105" i="5"/>
  <c r="T103" i="5"/>
  <c r="T105" i="5" s="1"/>
  <c r="T107" i="5"/>
  <c r="F107" i="5"/>
  <c r="P105" i="5" l="1"/>
  <c r="F105" i="5"/>
  <c r="M105" i="5"/>
  <c r="H105" i="5"/>
  <c r="L105" i="5"/>
  <c r="U105" i="5"/>
  <c r="I105" i="5"/>
  <c r="X105" i="5"/>
  <c r="Q105" i="5"/>
  <c r="R105" i="5"/>
  <c r="V105" i="5"/>
  <c r="E108" i="5"/>
  <c r="J105" i="5"/>
  <c r="Y105" i="5"/>
  <c r="N105" i="5"/>
  <c r="F106" i="5" l="1"/>
  <c r="C6" i="6" s="1"/>
  <c r="C7" i="6" l="1"/>
  <c r="C9" i="6" s="1"/>
  <c r="K8" i="6" s="1"/>
  <c r="L8" i="6" s="1"/>
  <c r="O145" i="1" l="1"/>
  <c r="P145" i="1"/>
  <c r="Q145" i="1"/>
  <c r="R145" i="1"/>
  <c r="S145" i="1"/>
  <c r="T145" i="1"/>
  <c r="U145" i="1"/>
  <c r="V145" i="1"/>
  <c r="W145" i="1"/>
  <c r="X145" i="1"/>
  <c r="Y145" i="1"/>
  <c r="Z145" i="1"/>
  <c r="AA145" i="1"/>
  <c r="AB145" i="1"/>
  <c r="AC145" i="1"/>
  <c r="AD145" i="1"/>
  <c r="AE145" i="1"/>
  <c r="AF145" i="1"/>
  <c r="AG145" i="1"/>
  <c r="N145" i="1"/>
  <c r="O143" i="1"/>
  <c r="P143" i="1"/>
  <c r="Q143" i="1"/>
  <c r="R143" i="1"/>
  <c r="S143" i="1"/>
  <c r="T143" i="1"/>
  <c r="U143" i="1"/>
  <c r="V143" i="1"/>
  <c r="W143" i="1"/>
  <c r="X143" i="1"/>
  <c r="Y143" i="1"/>
  <c r="Z143" i="1"/>
  <c r="AA143" i="1"/>
  <c r="AB143" i="1"/>
  <c r="AC143" i="1"/>
  <c r="AD143" i="1"/>
  <c r="AE143" i="1"/>
  <c r="AF143" i="1"/>
  <c r="AG143" i="1"/>
  <c r="N143" i="1"/>
  <c r="O141" i="1"/>
  <c r="P141" i="1" s="1"/>
  <c r="Q141" i="1" s="1"/>
  <c r="R141" i="1" s="1"/>
  <c r="S141" i="1" s="1"/>
  <c r="T141" i="1" s="1"/>
  <c r="U141" i="1" s="1"/>
  <c r="V141" i="1" s="1"/>
  <c r="W141" i="1" s="1"/>
  <c r="X141" i="1" s="1"/>
  <c r="Y141" i="1" s="1"/>
  <c r="Z141" i="1" s="1"/>
  <c r="AA141" i="1" s="1"/>
  <c r="AB141" i="1" s="1"/>
  <c r="AC141" i="1" s="1"/>
  <c r="AD141" i="1" s="1"/>
  <c r="AE141" i="1" s="1"/>
  <c r="AF141" i="1" s="1"/>
  <c r="AG141" i="1" s="1"/>
  <c r="O142" i="1"/>
  <c r="P142" i="1" s="1"/>
  <c r="Q142" i="1" s="1"/>
  <c r="R142" i="1" s="1"/>
  <c r="S142" i="1" s="1"/>
  <c r="T142" i="1" s="1"/>
  <c r="U142" i="1" s="1"/>
  <c r="V142" i="1" s="1"/>
  <c r="W142" i="1" s="1"/>
  <c r="X142" i="1" s="1"/>
  <c r="Y142" i="1" s="1"/>
  <c r="Z142" i="1" s="1"/>
  <c r="AA142" i="1" s="1"/>
  <c r="AB142" i="1" s="1"/>
  <c r="AC142" i="1" s="1"/>
  <c r="AD142" i="1" s="1"/>
  <c r="AE142" i="1" s="1"/>
  <c r="AF142" i="1" s="1"/>
  <c r="AG142" i="1" s="1"/>
  <c r="B109" i="4"/>
  <c r="B214" i="4" s="1"/>
  <c r="B110" i="4"/>
  <c r="B111" i="4"/>
  <c r="B112" i="4"/>
  <c r="B113" i="4"/>
  <c r="B218" i="4" s="1"/>
  <c r="B114" i="4"/>
  <c r="B115" i="4"/>
  <c r="B116" i="4"/>
  <c r="B117" i="4"/>
  <c r="B222" i="4" s="1"/>
  <c r="B118" i="4"/>
  <c r="B119" i="4"/>
  <c r="B120" i="4"/>
  <c r="B121" i="4"/>
  <c r="B226" i="4" s="1"/>
  <c r="B122" i="4"/>
  <c r="B123" i="4"/>
  <c r="B124" i="4"/>
  <c r="B125" i="4"/>
  <c r="B230" i="4" s="1"/>
  <c r="B126" i="4"/>
  <c r="B127" i="4"/>
  <c r="B128" i="4"/>
  <c r="B129" i="4"/>
  <c r="B234" i="4" s="1"/>
  <c r="B130" i="4"/>
  <c r="B131" i="4"/>
  <c r="B132" i="4"/>
  <c r="B133" i="4"/>
  <c r="B238" i="4" s="1"/>
  <c r="B134" i="4"/>
  <c r="B135" i="4"/>
  <c r="B136" i="4"/>
  <c r="B137" i="4"/>
  <c r="B242" i="4" s="1"/>
  <c r="B138" i="4"/>
  <c r="B139" i="4"/>
  <c r="B140" i="4"/>
  <c r="B141" i="4"/>
  <c r="B246" i="4" s="1"/>
  <c r="B142" i="4"/>
  <c r="B143" i="4"/>
  <c r="B144" i="4"/>
  <c r="B145" i="4"/>
  <c r="B250" i="4" s="1"/>
  <c r="B146" i="4"/>
  <c r="B147" i="4"/>
  <c r="B148" i="4"/>
  <c r="B149" i="4"/>
  <c r="B254" i="4" s="1"/>
  <c r="B150" i="4"/>
  <c r="B151" i="4"/>
  <c r="B152" i="4"/>
  <c r="B153" i="4"/>
  <c r="B258" i="4" s="1"/>
  <c r="B154" i="4"/>
  <c r="B155" i="4"/>
  <c r="B156" i="4"/>
  <c r="B157" i="4"/>
  <c r="B262" i="4" s="1"/>
  <c r="B158" i="4"/>
  <c r="B159" i="4"/>
  <c r="B160" i="4"/>
  <c r="B161" i="4"/>
  <c r="B266" i="4" s="1"/>
  <c r="B162" i="4"/>
  <c r="B163" i="4"/>
  <c r="B164" i="4"/>
  <c r="B165" i="4"/>
  <c r="B270" i="4" s="1"/>
  <c r="B166" i="4"/>
  <c r="B167" i="4"/>
  <c r="B168" i="4"/>
  <c r="B169" i="4"/>
  <c r="B274" i="4" s="1"/>
  <c r="B170" i="4"/>
  <c r="B171" i="4"/>
  <c r="B172" i="4"/>
  <c r="B173" i="4"/>
  <c r="B278" i="4" s="1"/>
  <c r="B174" i="4"/>
  <c r="B175" i="4"/>
  <c r="B176" i="4"/>
  <c r="B177" i="4"/>
  <c r="B282" i="4" s="1"/>
  <c r="B178" i="4"/>
  <c r="B179" i="4"/>
  <c r="B180" i="4"/>
  <c r="B181" i="4"/>
  <c r="B286" i="4" s="1"/>
  <c r="B182" i="4"/>
  <c r="B183" i="4"/>
  <c r="B184" i="4"/>
  <c r="B185" i="4"/>
  <c r="B290" i="4" s="1"/>
  <c r="B186" i="4"/>
  <c r="B187" i="4"/>
  <c r="B188" i="4"/>
  <c r="B189" i="4"/>
  <c r="B294" i="4" s="1"/>
  <c r="B190" i="4"/>
  <c r="B191" i="4"/>
  <c r="B192" i="4"/>
  <c r="B193" i="4"/>
  <c r="B298" i="4" s="1"/>
  <c r="B194" i="4"/>
  <c r="B195" i="4"/>
  <c r="B196" i="4"/>
  <c r="B197" i="4"/>
  <c r="B302" i="4" s="1"/>
  <c r="B198" i="4"/>
  <c r="B199" i="4"/>
  <c r="B200" i="4"/>
  <c r="B201" i="4"/>
  <c r="B306" i="4" s="1"/>
  <c r="B202" i="4"/>
  <c r="B203" i="4"/>
  <c r="B204" i="4"/>
  <c r="B205" i="4"/>
  <c r="B310" i="4" s="1"/>
  <c r="B206" i="4"/>
  <c r="B207" i="4"/>
  <c r="B208" i="4"/>
  <c r="B108" i="4"/>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D3" i="4"/>
  <c r="E3" i="4"/>
  <c r="F3" i="4"/>
  <c r="G3" i="4"/>
  <c r="H3" i="4"/>
  <c r="I3" i="4"/>
  <c r="J3" i="4"/>
  <c r="K3" i="4"/>
  <c r="L3" i="4"/>
  <c r="M3" i="4"/>
  <c r="N3" i="4"/>
  <c r="O3" i="4"/>
  <c r="P3" i="4"/>
  <c r="Q3" i="4"/>
  <c r="R3" i="4"/>
  <c r="S3" i="4"/>
  <c r="T3" i="4"/>
  <c r="U3" i="4"/>
  <c r="V3" i="4"/>
  <c r="W3" i="4"/>
  <c r="X3" i="4"/>
  <c r="Y3" i="4"/>
  <c r="Z3" i="4"/>
  <c r="AA3" i="4"/>
  <c r="AB3" i="4"/>
  <c r="AC3" i="4"/>
  <c r="AD3" i="4"/>
  <c r="AE3" i="4"/>
  <c r="AF3" i="4"/>
  <c r="AG3" i="4"/>
  <c r="AH3" i="4"/>
  <c r="AI3" i="4"/>
  <c r="AJ3" i="4"/>
  <c r="AK3" i="4"/>
  <c r="AL3" i="4"/>
  <c r="AM3" i="4"/>
  <c r="AN3" i="4"/>
  <c r="AO3" i="4"/>
  <c r="AP3" i="4"/>
  <c r="AQ3" i="4"/>
  <c r="AR3" i="4"/>
  <c r="AS3" i="4"/>
  <c r="AT3" i="4"/>
  <c r="AU3" i="4"/>
  <c r="AV3" i="4"/>
  <c r="AW3" i="4"/>
  <c r="AX3" i="4"/>
  <c r="D4" i="4"/>
  <c r="E4" i="4"/>
  <c r="F4" i="4"/>
  <c r="G4" i="4"/>
  <c r="H4" i="4"/>
  <c r="I4" i="4"/>
  <c r="J4" i="4"/>
  <c r="K4" i="4"/>
  <c r="L4" i="4"/>
  <c r="M4" i="4"/>
  <c r="N4" i="4"/>
  <c r="O4" i="4"/>
  <c r="P4" i="4"/>
  <c r="Q4" i="4"/>
  <c r="R4" i="4"/>
  <c r="S4" i="4"/>
  <c r="T4" i="4"/>
  <c r="U4" i="4"/>
  <c r="V4" i="4"/>
  <c r="W4" i="4"/>
  <c r="X4" i="4"/>
  <c r="Y4" i="4"/>
  <c r="Z4" i="4"/>
  <c r="AA4" i="4"/>
  <c r="AB4" i="4"/>
  <c r="AC4" i="4"/>
  <c r="AD4" i="4"/>
  <c r="AE4" i="4"/>
  <c r="AF4" i="4"/>
  <c r="AG4" i="4"/>
  <c r="AH4" i="4"/>
  <c r="AI4" i="4"/>
  <c r="AJ4" i="4"/>
  <c r="AK4" i="4"/>
  <c r="AL4" i="4"/>
  <c r="AM4" i="4"/>
  <c r="AN4" i="4"/>
  <c r="AO4" i="4"/>
  <c r="AP4" i="4"/>
  <c r="AQ4" i="4"/>
  <c r="AR4" i="4"/>
  <c r="AS4" i="4"/>
  <c r="AT4" i="4"/>
  <c r="AU4" i="4"/>
  <c r="AV4" i="4"/>
  <c r="AW4" i="4"/>
  <c r="AX4" i="4"/>
  <c r="D5" i="4"/>
  <c r="E5" i="4"/>
  <c r="F5" i="4"/>
  <c r="G5" i="4"/>
  <c r="H5" i="4"/>
  <c r="I5" i="4"/>
  <c r="J5" i="4"/>
  <c r="K5" i="4"/>
  <c r="L5" i="4"/>
  <c r="M5" i="4"/>
  <c r="N5" i="4"/>
  <c r="O5" i="4"/>
  <c r="P5" i="4"/>
  <c r="Q5" i="4"/>
  <c r="R5" i="4"/>
  <c r="S5" i="4"/>
  <c r="T5" i="4"/>
  <c r="U5" i="4"/>
  <c r="V5" i="4"/>
  <c r="W5" i="4"/>
  <c r="X5" i="4"/>
  <c r="Y5" i="4"/>
  <c r="Z5" i="4"/>
  <c r="AA5" i="4"/>
  <c r="AB5" i="4"/>
  <c r="AC5" i="4"/>
  <c r="AD5" i="4"/>
  <c r="AE5" i="4"/>
  <c r="AF5" i="4"/>
  <c r="AG5" i="4"/>
  <c r="AH5" i="4"/>
  <c r="AI5" i="4"/>
  <c r="AJ5" i="4"/>
  <c r="AK5" i="4"/>
  <c r="AL5" i="4"/>
  <c r="AM5" i="4"/>
  <c r="AN5" i="4"/>
  <c r="AO5" i="4"/>
  <c r="AP5" i="4"/>
  <c r="AQ5" i="4"/>
  <c r="AR5" i="4"/>
  <c r="AS5" i="4"/>
  <c r="AT5" i="4"/>
  <c r="AU5" i="4"/>
  <c r="AV5" i="4"/>
  <c r="AW5" i="4"/>
  <c r="AX5" i="4"/>
  <c r="D6" i="4"/>
  <c r="E6" i="4"/>
  <c r="F6" i="4"/>
  <c r="G6" i="4"/>
  <c r="H6" i="4"/>
  <c r="I6" i="4"/>
  <c r="J6" i="4"/>
  <c r="K6" i="4"/>
  <c r="L6" i="4"/>
  <c r="M6" i="4"/>
  <c r="N6" i="4"/>
  <c r="O6" i="4"/>
  <c r="P6" i="4"/>
  <c r="Q6" i="4"/>
  <c r="R6" i="4"/>
  <c r="S6" i="4"/>
  <c r="T6" i="4"/>
  <c r="U6" i="4"/>
  <c r="V6" i="4"/>
  <c r="W6" i="4"/>
  <c r="X6" i="4"/>
  <c r="Y6" i="4"/>
  <c r="Z6" i="4"/>
  <c r="AA6" i="4"/>
  <c r="AB6" i="4"/>
  <c r="AC6" i="4"/>
  <c r="AD6" i="4"/>
  <c r="AE6" i="4"/>
  <c r="AF6" i="4"/>
  <c r="AG6" i="4"/>
  <c r="AH6" i="4"/>
  <c r="AI6" i="4"/>
  <c r="AJ6" i="4"/>
  <c r="AK6" i="4"/>
  <c r="AL6" i="4"/>
  <c r="AM6" i="4"/>
  <c r="AN6" i="4"/>
  <c r="AO6" i="4"/>
  <c r="AP6" i="4"/>
  <c r="AQ6" i="4"/>
  <c r="AR6" i="4"/>
  <c r="AS6" i="4"/>
  <c r="AT6" i="4"/>
  <c r="AU6" i="4"/>
  <c r="AV6" i="4"/>
  <c r="AW6" i="4"/>
  <c r="AX6" i="4"/>
  <c r="D7" i="4"/>
  <c r="E7" i="4"/>
  <c r="F7" i="4"/>
  <c r="G7" i="4"/>
  <c r="H7" i="4"/>
  <c r="I7" i="4"/>
  <c r="J7" i="4"/>
  <c r="K7" i="4"/>
  <c r="L7" i="4"/>
  <c r="M7" i="4"/>
  <c r="N7" i="4"/>
  <c r="O7" i="4"/>
  <c r="P7" i="4"/>
  <c r="Q7" i="4"/>
  <c r="R7" i="4"/>
  <c r="S7" i="4"/>
  <c r="T7" i="4"/>
  <c r="U7" i="4"/>
  <c r="V7" i="4"/>
  <c r="W7" i="4"/>
  <c r="X7" i="4"/>
  <c r="Y7" i="4"/>
  <c r="Z7" i="4"/>
  <c r="AA7" i="4"/>
  <c r="AB7" i="4"/>
  <c r="AC7" i="4"/>
  <c r="AD7" i="4"/>
  <c r="AE7" i="4"/>
  <c r="AF7" i="4"/>
  <c r="AG7" i="4"/>
  <c r="AH7" i="4"/>
  <c r="AI7" i="4"/>
  <c r="AJ7" i="4"/>
  <c r="AK7" i="4"/>
  <c r="AL7" i="4"/>
  <c r="AM7" i="4"/>
  <c r="AN7" i="4"/>
  <c r="AO7" i="4"/>
  <c r="AP7" i="4"/>
  <c r="AQ7" i="4"/>
  <c r="AR7" i="4"/>
  <c r="AS7" i="4"/>
  <c r="AT7" i="4"/>
  <c r="AU7" i="4"/>
  <c r="AV7" i="4"/>
  <c r="AW7" i="4"/>
  <c r="AX7" i="4"/>
  <c r="D8" i="4"/>
  <c r="E8" i="4"/>
  <c r="F8" i="4"/>
  <c r="G8" i="4"/>
  <c r="H8" i="4"/>
  <c r="I8" i="4"/>
  <c r="J8" i="4"/>
  <c r="K8" i="4"/>
  <c r="L8" i="4"/>
  <c r="M8" i="4"/>
  <c r="N8" i="4"/>
  <c r="O8" i="4"/>
  <c r="P8" i="4"/>
  <c r="Q8" i="4"/>
  <c r="R8" i="4"/>
  <c r="S8" i="4"/>
  <c r="T8" i="4"/>
  <c r="U8" i="4"/>
  <c r="V8" i="4"/>
  <c r="W8" i="4"/>
  <c r="X8" i="4"/>
  <c r="Y8" i="4"/>
  <c r="Z8" i="4"/>
  <c r="AA8" i="4"/>
  <c r="AB8" i="4"/>
  <c r="AC8" i="4"/>
  <c r="AD8" i="4"/>
  <c r="AE8" i="4"/>
  <c r="AF8" i="4"/>
  <c r="AG8" i="4"/>
  <c r="AH8" i="4"/>
  <c r="AI8" i="4"/>
  <c r="AJ8" i="4"/>
  <c r="AK8" i="4"/>
  <c r="AL8" i="4"/>
  <c r="AM8" i="4"/>
  <c r="AN8" i="4"/>
  <c r="AO8" i="4"/>
  <c r="AP8" i="4"/>
  <c r="AQ8" i="4"/>
  <c r="AR8" i="4"/>
  <c r="AS8" i="4"/>
  <c r="AT8" i="4"/>
  <c r="AU8" i="4"/>
  <c r="AV8" i="4"/>
  <c r="AW8" i="4"/>
  <c r="AX8" i="4"/>
  <c r="D9" i="4"/>
  <c r="E9" i="4"/>
  <c r="F9" i="4"/>
  <c r="G9" i="4"/>
  <c r="H9" i="4"/>
  <c r="I9" i="4"/>
  <c r="J9" i="4"/>
  <c r="K9" i="4"/>
  <c r="L9" i="4"/>
  <c r="M9" i="4"/>
  <c r="N9" i="4"/>
  <c r="O9" i="4"/>
  <c r="P9" i="4"/>
  <c r="Q9" i="4"/>
  <c r="R9" i="4"/>
  <c r="S9" i="4"/>
  <c r="T9" i="4"/>
  <c r="U9" i="4"/>
  <c r="V9" i="4"/>
  <c r="W9" i="4"/>
  <c r="X9" i="4"/>
  <c r="Y9" i="4"/>
  <c r="Z9" i="4"/>
  <c r="AA9" i="4"/>
  <c r="AB9" i="4"/>
  <c r="AC9" i="4"/>
  <c r="AD9" i="4"/>
  <c r="AE9" i="4"/>
  <c r="AF9" i="4"/>
  <c r="AG9" i="4"/>
  <c r="AH9" i="4"/>
  <c r="AI9" i="4"/>
  <c r="AJ9" i="4"/>
  <c r="AK9" i="4"/>
  <c r="AL9" i="4"/>
  <c r="AM9" i="4"/>
  <c r="AN9" i="4"/>
  <c r="AO9" i="4"/>
  <c r="AP9" i="4"/>
  <c r="AQ9" i="4"/>
  <c r="AR9" i="4"/>
  <c r="AS9" i="4"/>
  <c r="AT9" i="4"/>
  <c r="AU9" i="4"/>
  <c r="AV9" i="4"/>
  <c r="AW9" i="4"/>
  <c r="AX9" i="4"/>
  <c r="D10" i="4"/>
  <c r="E10" i="4"/>
  <c r="F10" i="4"/>
  <c r="G10" i="4"/>
  <c r="H10" i="4"/>
  <c r="I10" i="4"/>
  <c r="J10" i="4"/>
  <c r="K10" i="4"/>
  <c r="L10" i="4"/>
  <c r="M10" i="4"/>
  <c r="N10" i="4"/>
  <c r="O10" i="4"/>
  <c r="P10" i="4"/>
  <c r="Q10" i="4"/>
  <c r="R10" i="4"/>
  <c r="S10" i="4"/>
  <c r="T10" i="4"/>
  <c r="U10" i="4"/>
  <c r="V10" i="4"/>
  <c r="W10" i="4"/>
  <c r="X10" i="4"/>
  <c r="Y10" i="4"/>
  <c r="Z10" i="4"/>
  <c r="AA10" i="4"/>
  <c r="AB10" i="4"/>
  <c r="AC10" i="4"/>
  <c r="AD10" i="4"/>
  <c r="AE10" i="4"/>
  <c r="AF10" i="4"/>
  <c r="AG10" i="4"/>
  <c r="AH10" i="4"/>
  <c r="AI10" i="4"/>
  <c r="AJ10" i="4"/>
  <c r="AK10" i="4"/>
  <c r="AL10" i="4"/>
  <c r="AM10" i="4"/>
  <c r="AN10" i="4"/>
  <c r="AO10" i="4"/>
  <c r="AP10" i="4"/>
  <c r="AQ10" i="4"/>
  <c r="AR10" i="4"/>
  <c r="AS10" i="4"/>
  <c r="AT10" i="4"/>
  <c r="AU10" i="4"/>
  <c r="AV10" i="4"/>
  <c r="AW10" i="4"/>
  <c r="AX10" i="4"/>
  <c r="D11" i="4"/>
  <c r="E11" i="4"/>
  <c r="F11" i="4"/>
  <c r="G11" i="4"/>
  <c r="H11" i="4"/>
  <c r="I11" i="4"/>
  <c r="J11" i="4"/>
  <c r="K11" i="4"/>
  <c r="L11" i="4"/>
  <c r="M11" i="4"/>
  <c r="N11" i="4"/>
  <c r="O11" i="4"/>
  <c r="P11" i="4"/>
  <c r="Q11" i="4"/>
  <c r="R11" i="4"/>
  <c r="S11" i="4"/>
  <c r="T11" i="4"/>
  <c r="U11" i="4"/>
  <c r="V11" i="4"/>
  <c r="W11" i="4"/>
  <c r="X11" i="4"/>
  <c r="Y11" i="4"/>
  <c r="Z11" i="4"/>
  <c r="AA11" i="4"/>
  <c r="AB11" i="4"/>
  <c r="AC11" i="4"/>
  <c r="AD11" i="4"/>
  <c r="AE11" i="4"/>
  <c r="AF11" i="4"/>
  <c r="AG11" i="4"/>
  <c r="AH11" i="4"/>
  <c r="AI11" i="4"/>
  <c r="AJ11" i="4"/>
  <c r="AK11" i="4"/>
  <c r="AL11" i="4"/>
  <c r="AM11" i="4"/>
  <c r="AN11" i="4"/>
  <c r="AO11" i="4"/>
  <c r="AP11" i="4"/>
  <c r="AQ11" i="4"/>
  <c r="AR11" i="4"/>
  <c r="AS11" i="4"/>
  <c r="AT11" i="4"/>
  <c r="AU11" i="4"/>
  <c r="AV11" i="4"/>
  <c r="AW11" i="4"/>
  <c r="AX11" i="4"/>
  <c r="D12" i="4"/>
  <c r="E12" i="4"/>
  <c r="F12" i="4"/>
  <c r="G12" i="4"/>
  <c r="H12" i="4"/>
  <c r="I12" i="4"/>
  <c r="J12" i="4"/>
  <c r="K12" i="4"/>
  <c r="L12" i="4"/>
  <c r="M12" i="4"/>
  <c r="N12" i="4"/>
  <c r="O12" i="4"/>
  <c r="P12" i="4"/>
  <c r="Q12" i="4"/>
  <c r="R12" i="4"/>
  <c r="S12" i="4"/>
  <c r="T12" i="4"/>
  <c r="U12" i="4"/>
  <c r="V12" i="4"/>
  <c r="W12" i="4"/>
  <c r="X12" i="4"/>
  <c r="Y12" i="4"/>
  <c r="Z12" i="4"/>
  <c r="AA12" i="4"/>
  <c r="AB12" i="4"/>
  <c r="AC12" i="4"/>
  <c r="AD12" i="4"/>
  <c r="AE12" i="4"/>
  <c r="AF12" i="4"/>
  <c r="AG12" i="4"/>
  <c r="AH12" i="4"/>
  <c r="AI12" i="4"/>
  <c r="AJ12" i="4"/>
  <c r="AK12" i="4"/>
  <c r="AL12" i="4"/>
  <c r="AM12" i="4"/>
  <c r="AN12" i="4"/>
  <c r="AO12" i="4"/>
  <c r="AP12" i="4"/>
  <c r="AQ12" i="4"/>
  <c r="AR12" i="4"/>
  <c r="AS12" i="4"/>
  <c r="AT12" i="4"/>
  <c r="AU12" i="4"/>
  <c r="AV12" i="4"/>
  <c r="AW12" i="4"/>
  <c r="AX12" i="4"/>
  <c r="D13" i="4"/>
  <c r="E13" i="4"/>
  <c r="F13" i="4"/>
  <c r="G13" i="4"/>
  <c r="H13" i="4"/>
  <c r="I13" i="4"/>
  <c r="J13" i="4"/>
  <c r="K13" i="4"/>
  <c r="L13" i="4"/>
  <c r="M13" i="4"/>
  <c r="N13" i="4"/>
  <c r="O13" i="4"/>
  <c r="P13" i="4"/>
  <c r="Q13" i="4"/>
  <c r="R13" i="4"/>
  <c r="S13" i="4"/>
  <c r="T13" i="4"/>
  <c r="U13" i="4"/>
  <c r="V13" i="4"/>
  <c r="W13" i="4"/>
  <c r="X13" i="4"/>
  <c r="Y13" i="4"/>
  <c r="Z13" i="4"/>
  <c r="AA13" i="4"/>
  <c r="AB13" i="4"/>
  <c r="AC13" i="4"/>
  <c r="AD13" i="4"/>
  <c r="AE13" i="4"/>
  <c r="AF13" i="4"/>
  <c r="AG13" i="4"/>
  <c r="AH13" i="4"/>
  <c r="AI13" i="4"/>
  <c r="AJ13" i="4"/>
  <c r="AK13" i="4"/>
  <c r="AL13" i="4"/>
  <c r="AM13" i="4"/>
  <c r="AN13" i="4"/>
  <c r="AO13" i="4"/>
  <c r="AP13" i="4"/>
  <c r="AQ13" i="4"/>
  <c r="AR13" i="4"/>
  <c r="AS13" i="4"/>
  <c r="AT13" i="4"/>
  <c r="AU13" i="4"/>
  <c r="AV13" i="4"/>
  <c r="AW13" i="4"/>
  <c r="AX13" i="4"/>
  <c r="D14" i="4"/>
  <c r="E14" i="4"/>
  <c r="F14" i="4"/>
  <c r="G14" i="4"/>
  <c r="H14" i="4"/>
  <c r="I14" i="4"/>
  <c r="J14" i="4"/>
  <c r="K14" i="4"/>
  <c r="L14" i="4"/>
  <c r="M14" i="4"/>
  <c r="N14" i="4"/>
  <c r="O14" i="4"/>
  <c r="P14" i="4"/>
  <c r="Q14" i="4"/>
  <c r="R14" i="4"/>
  <c r="S14" i="4"/>
  <c r="T14" i="4"/>
  <c r="U14" i="4"/>
  <c r="V14" i="4"/>
  <c r="W14" i="4"/>
  <c r="X14" i="4"/>
  <c r="Y14" i="4"/>
  <c r="Z14" i="4"/>
  <c r="AA14" i="4"/>
  <c r="AB14" i="4"/>
  <c r="AC14" i="4"/>
  <c r="AD14" i="4"/>
  <c r="AE14" i="4"/>
  <c r="AF14" i="4"/>
  <c r="AG14" i="4"/>
  <c r="AH14" i="4"/>
  <c r="AI14" i="4"/>
  <c r="AJ14" i="4"/>
  <c r="AK14" i="4"/>
  <c r="AL14" i="4"/>
  <c r="AM14" i="4"/>
  <c r="AN14" i="4"/>
  <c r="AO14" i="4"/>
  <c r="AP14" i="4"/>
  <c r="AQ14" i="4"/>
  <c r="AR14" i="4"/>
  <c r="AS14" i="4"/>
  <c r="AT14" i="4"/>
  <c r="AU14" i="4"/>
  <c r="AV14" i="4"/>
  <c r="AW14" i="4"/>
  <c r="AX14" i="4"/>
  <c r="D15" i="4"/>
  <c r="E15" i="4"/>
  <c r="F15" i="4"/>
  <c r="G15" i="4"/>
  <c r="H15" i="4"/>
  <c r="I15" i="4"/>
  <c r="J15" i="4"/>
  <c r="K15" i="4"/>
  <c r="L15" i="4"/>
  <c r="M15" i="4"/>
  <c r="N15" i="4"/>
  <c r="O15" i="4"/>
  <c r="P15" i="4"/>
  <c r="Q15" i="4"/>
  <c r="R15" i="4"/>
  <c r="S15" i="4"/>
  <c r="T15" i="4"/>
  <c r="U15" i="4"/>
  <c r="V15" i="4"/>
  <c r="W15" i="4"/>
  <c r="X15" i="4"/>
  <c r="Y15" i="4"/>
  <c r="Z15" i="4"/>
  <c r="AA15" i="4"/>
  <c r="AB15" i="4"/>
  <c r="AC15" i="4"/>
  <c r="AD15" i="4"/>
  <c r="AE15" i="4"/>
  <c r="AF15" i="4"/>
  <c r="AG15" i="4"/>
  <c r="AH15" i="4"/>
  <c r="AI15" i="4"/>
  <c r="AJ15" i="4"/>
  <c r="AK15" i="4"/>
  <c r="AL15" i="4"/>
  <c r="AM15" i="4"/>
  <c r="AN15" i="4"/>
  <c r="AO15" i="4"/>
  <c r="AP15" i="4"/>
  <c r="AQ15" i="4"/>
  <c r="AR15" i="4"/>
  <c r="AS15" i="4"/>
  <c r="AT15" i="4"/>
  <c r="AU15" i="4"/>
  <c r="AV15" i="4"/>
  <c r="AW15" i="4"/>
  <c r="AX15" i="4"/>
  <c r="D16" i="4"/>
  <c r="E16" i="4"/>
  <c r="F16" i="4"/>
  <c r="G16" i="4"/>
  <c r="H16" i="4"/>
  <c r="I16" i="4"/>
  <c r="J16" i="4"/>
  <c r="K16" i="4"/>
  <c r="L16" i="4"/>
  <c r="M16" i="4"/>
  <c r="N16" i="4"/>
  <c r="O16" i="4"/>
  <c r="P16" i="4"/>
  <c r="Q16" i="4"/>
  <c r="R16" i="4"/>
  <c r="S16" i="4"/>
  <c r="T16" i="4"/>
  <c r="U16" i="4"/>
  <c r="V16" i="4"/>
  <c r="W16" i="4"/>
  <c r="X16" i="4"/>
  <c r="Y16" i="4"/>
  <c r="Z16" i="4"/>
  <c r="AA16" i="4"/>
  <c r="AB16" i="4"/>
  <c r="AC16" i="4"/>
  <c r="AD16" i="4"/>
  <c r="AE16" i="4"/>
  <c r="AF16" i="4"/>
  <c r="AG16" i="4"/>
  <c r="AH16" i="4"/>
  <c r="AI16" i="4"/>
  <c r="AJ16" i="4"/>
  <c r="AK16" i="4"/>
  <c r="AL16" i="4"/>
  <c r="AM16" i="4"/>
  <c r="AN16" i="4"/>
  <c r="AO16" i="4"/>
  <c r="AP16" i="4"/>
  <c r="AQ16" i="4"/>
  <c r="AR16" i="4"/>
  <c r="AS16" i="4"/>
  <c r="AT16" i="4"/>
  <c r="AU16" i="4"/>
  <c r="AV16" i="4"/>
  <c r="AW16" i="4"/>
  <c r="AX16" i="4"/>
  <c r="D17" i="4"/>
  <c r="E17" i="4"/>
  <c r="F17" i="4"/>
  <c r="G17" i="4"/>
  <c r="H17" i="4"/>
  <c r="I17" i="4"/>
  <c r="J17" i="4"/>
  <c r="K17" i="4"/>
  <c r="L17" i="4"/>
  <c r="M17" i="4"/>
  <c r="N17" i="4"/>
  <c r="O17" i="4"/>
  <c r="P17" i="4"/>
  <c r="Q17" i="4"/>
  <c r="R17" i="4"/>
  <c r="S17" i="4"/>
  <c r="T17" i="4"/>
  <c r="U17" i="4"/>
  <c r="V17" i="4"/>
  <c r="W17" i="4"/>
  <c r="X17" i="4"/>
  <c r="Y17" i="4"/>
  <c r="Z17" i="4"/>
  <c r="AA17" i="4"/>
  <c r="AB17" i="4"/>
  <c r="AC17" i="4"/>
  <c r="AD17" i="4"/>
  <c r="AE17" i="4"/>
  <c r="AF17" i="4"/>
  <c r="AG17" i="4"/>
  <c r="AH17" i="4"/>
  <c r="AI17" i="4"/>
  <c r="AJ17" i="4"/>
  <c r="AK17" i="4"/>
  <c r="AL17" i="4"/>
  <c r="AM17" i="4"/>
  <c r="AN17" i="4"/>
  <c r="AO17" i="4"/>
  <c r="AP17" i="4"/>
  <c r="AQ17" i="4"/>
  <c r="AR17" i="4"/>
  <c r="AS17" i="4"/>
  <c r="AT17" i="4"/>
  <c r="AU17" i="4"/>
  <c r="AV17" i="4"/>
  <c r="AW17" i="4"/>
  <c r="AX17" i="4"/>
  <c r="D18" i="4"/>
  <c r="E18" i="4"/>
  <c r="F18" i="4"/>
  <c r="G18" i="4"/>
  <c r="H18" i="4"/>
  <c r="I18" i="4"/>
  <c r="J18" i="4"/>
  <c r="K18" i="4"/>
  <c r="L18" i="4"/>
  <c r="M18" i="4"/>
  <c r="N18" i="4"/>
  <c r="O18" i="4"/>
  <c r="P18" i="4"/>
  <c r="Q18" i="4"/>
  <c r="R18" i="4"/>
  <c r="S18" i="4"/>
  <c r="T18" i="4"/>
  <c r="U18" i="4"/>
  <c r="V18" i="4"/>
  <c r="W18" i="4"/>
  <c r="X18" i="4"/>
  <c r="Y18" i="4"/>
  <c r="Z18" i="4"/>
  <c r="AA18" i="4"/>
  <c r="AB18" i="4"/>
  <c r="AC18" i="4"/>
  <c r="AD18" i="4"/>
  <c r="AE18" i="4"/>
  <c r="AF18" i="4"/>
  <c r="AG18" i="4"/>
  <c r="AH18" i="4"/>
  <c r="AI18" i="4"/>
  <c r="AJ18" i="4"/>
  <c r="AK18" i="4"/>
  <c r="AL18" i="4"/>
  <c r="AM18" i="4"/>
  <c r="AN18" i="4"/>
  <c r="AO18" i="4"/>
  <c r="AP18" i="4"/>
  <c r="AQ18" i="4"/>
  <c r="AR18" i="4"/>
  <c r="AS18" i="4"/>
  <c r="AT18" i="4"/>
  <c r="AU18" i="4"/>
  <c r="AV18" i="4"/>
  <c r="AW18" i="4"/>
  <c r="AX18" i="4"/>
  <c r="D19" i="4"/>
  <c r="E19" i="4"/>
  <c r="F19" i="4"/>
  <c r="G19" i="4"/>
  <c r="H19" i="4"/>
  <c r="I19" i="4"/>
  <c r="J19" i="4"/>
  <c r="K19" i="4"/>
  <c r="L19" i="4"/>
  <c r="M19" i="4"/>
  <c r="N19" i="4"/>
  <c r="O19" i="4"/>
  <c r="P19" i="4"/>
  <c r="Q19" i="4"/>
  <c r="R19" i="4"/>
  <c r="S19" i="4"/>
  <c r="T19" i="4"/>
  <c r="U19" i="4"/>
  <c r="V19" i="4"/>
  <c r="W19" i="4"/>
  <c r="X19" i="4"/>
  <c r="Y19" i="4"/>
  <c r="Z19" i="4"/>
  <c r="AA19" i="4"/>
  <c r="AB19" i="4"/>
  <c r="AC19" i="4"/>
  <c r="AD19" i="4"/>
  <c r="AE19" i="4"/>
  <c r="AF19" i="4"/>
  <c r="AG19" i="4"/>
  <c r="AH19" i="4"/>
  <c r="AI19" i="4"/>
  <c r="AJ19" i="4"/>
  <c r="AK19" i="4"/>
  <c r="AL19" i="4"/>
  <c r="AM19" i="4"/>
  <c r="AN19" i="4"/>
  <c r="AO19" i="4"/>
  <c r="AP19" i="4"/>
  <c r="AQ19" i="4"/>
  <c r="AR19" i="4"/>
  <c r="AS19" i="4"/>
  <c r="AT19" i="4"/>
  <c r="AU19" i="4"/>
  <c r="AV19" i="4"/>
  <c r="AW19" i="4"/>
  <c r="AX19" i="4"/>
  <c r="D20" i="4"/>
  <c r="E20" i="4"/>
  <c r="F20" i="4"/>
  <c r="G20" i="4"/>
  <c r="H20" i="4"/>
  <c r="I20" i="4"/>
  <c r="J20" i="4"/>
  <c r="K20" i="4"/>
  <c r="L20" i="4"/>
  <c r="M20" i="4"/>
  <c r="N20" i="4"/>
  <c r="O20" i="4"/>
  <c r="P20" i="4"/>
  <c r="Q20" i="4"/>
  <c r="R20" i="4"/>
  <c r="S20" i="4"/>
  <c r="T20" i="4"/>
  <c r="U20" i="4"/>
  <c r="V20" i="4"/>
  <c r="W20" i="4"/>
  <c r="X20" i="4"/>
  <c r="Y20" i="4"/>
  <c r="Z20" i="4"/>
  <c r="AA20" i="4"/>
  <c r="AB20" i="4"/>
  <c r="AC20" i="4"/>
  <c r="AD20" i="4"/>
  <c r="AE20" i="4"/>
  <c r="AF20" i="4"/>
  <c r="AG20" i="4"/>
  <c r="AH20" i="4"/>
  <c r="AI20" i="4"/>
  <c r="AJ20" i="4"/>
  <c r="AK20" i="4"/>
  <c r="AL20" i="4"/>
  <c r="AM20" i="4"/>
  <c r="AN20" i="4"/>
  <c r="AO20" i="4"/>
  <c r="AP20" i="4"/>
  <c r="AQ20" i="4"/>
  <c r="AR20" i="4"/>
  <c r="AS20" i="4"/>
  <c r="AT20" i="4"/>
  <c r="AU20" i="4"/>
  <c r="AV20" i="4"/>
  <c r="AW20" i="4"/>
  <c r="AX20" i="4"/>
  <c r="D21" i="4"/>
  <c r="E21" i="4"/>
  <c r="F21" i="4"/>
  <c r="G21" i="4"/>
  <c r="H21" i="4"/>
  <c r="I21" i="4"/>
  <c r="J21" i="4"/>
  <c r="K21" i="4"/>
  <c r="L21" i="4"/>
  <c r="M21" i="4"/>
  <c r="N21" i="4"/>
  <c r="O21" i="4"/>
  <c r="P21" i="4"/>
  <c r="Q21" i="4"/>
  <c r="R21" i="4"/>
  <c r="S21" i="4"/>
  <c r="T21" i="4"/>
  <c r="U21" i="4"/>
  <c r="V21" i="4"/>
  <c r="W21" i="4"/>
  <c r="X21" i="4"/>
  <c r="Y21" i="4"/>
  <c r="Z21" i="4"/>
  <c r="AA21" i="4"/>
  <c r="AB21" i="4"/>
  <c r="AC21" i="4"/>
  <c r="AD21" i="4"/>
  <c r="AE21" i="4"/>
  <c r="AF21" i="4"/>
  <c r="AG21" i="4"/>
  <c r="AH21" i="4"/>
  <c r="AI21" i="4"/>
  <c r="AJ21" i="4"/>
  <c r="AK21" i="4"/>
  <c r="AL21" i="4"/>
  <c r="AM21" i="4"/>
  <c r="AN21" i="4"/>
  <c r="AO21" i="4"/>
  <c r="AP21" i="4"/>
  <c r="AQ21" i="4"/>
  <c r="AR21" i="4"/>
  <c r="AS21" i="4"/>
  <c r="AT21" i="4"/>
  <c r="AU21" i="4"/>
  <c r="AV21" i="4"/>
  <c r="AW21" i="4"/>
  <c r="AX21" i="4"/>
  <c r="D22" i="4"/>
  <c r="E22" i="4"/>
  <c r="F22" i="4"/>
  <c r="G22" i="4"/>
  <c r="H22" i="4"/>
  <c r="I22" i="4"/>
  <c r="J22" i="4"/>
  <c r="K22" i="4"/>
  <c r="L22" i="4"/>
  <c r="M22" i="4"/>
  <c r="N22" i="4"/>
  <c r="O22" i="4"/>
  <c r="P22" i="4"/>
  <c r="Q22" i="4"/>
  <c r="R22" i="4"/>
  <c r="S22" i="4"/>
  <c r="T22" i="4"/>
  <c r="U22" i="4"/>
  <c r="V22" i="4"/>
  <c r="W22" i="4"/>
  <c r="X22" i="4"/>
  <c r="Y22" i="4"/>
  <c r="Z22" i="4"/>
  <c r="AA22" i="4"/>
  <c r="AB22" i="4"/>
  <c r="AC22" i="4"/>
  <c r="AD22" i="4"/>
  <c r="AE22" i="4"/>
  <c r="AF22" i="4"/>
  <c r="AG22" i="4"/>
  <c r="AH22" i="4"/>
  <c r="AI22" i="4"/>
  <c r="AJ22" i="4"/>
  <c r="AK22" i="4"/>
  <c r="AL22" i="4"/>
  <c r="AM22" i="4"/>
  <c r="AN22" i="4"/>
  <c r="AO22" i="4"/>
  <c r="AP22" i="4"/>
  <c r="AQ22" i="4"/>
  <c r="AR22" i="4"/>
  <c r="AS22" i="4"/>
  <c r="AT22" i="4"/>
  <c r="AU22" i="4"/>
  <c r="AV22" i="4"/>
  <c r="AW22" i="4"/>
  <c r="AX22" i="4"/>
  <c r="D23" i="4"/>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D24" i="4"/>
  <c r="E24" i="4"/>
  <c r="F24" i="4"/>
  <c r="G24" i="4"/>
  <c r="H24" i="4"/>
  <c r="I24" i="4"/>
  <c r="J24" i="4"/>
  <c r="K24" i="4"/>
  <c r="L24" i="4"/>
  <c r="M24" i="4"/>
  <c r="N24" i="4"/>
  <c r="O24" i="4"/>
  <c r="P24" i="4"/>
  <c r="Q24" i="4"/>
  <c r="R24" i="4"/>
  <c r="S24" i="4"/>
  <c r="T24" i="4"/>
  <c r="U24" i="4"/>
  <c r="V24" i="4"/>
  <c r="W24" i="4"/>
  <c r="X24" i="4"/>
  <c r="Y24" i="4"/>
  <c r="Z24" i="4"/>
  <c r="AA24" i="4"/>
  <c r="AB24" i="4"/>
  <c r="AC24" i="4"/>
  <c r="AD24" i="4"/>
  <c r="AE24" i="4"/>
  <c r="AF24" i="4"/>
  <c r="AG24" i="4"/>
  <c r="AH24" i="4"/>
  <c r="AI24" i="4"/>
  <c r="AJ24" i="4"/>
  <c r="AK24" i="4"/>
  <c r="AL24" i="4"/>
  <c r="AM24" i="4"/>
  <c r="AN24" i="4"/>
  <c r="AO24" i="4"/>
  <c r="AP24" i="4"/>
  <c r="AQ24" i="4"/>
  <c r="AR24" i="4"/>
  <c r="AS24" i="4"/>
  <c r="AT24" i="4"/>
  <c r="AU24" i="4"/>
  <c r="AV24" i="4"/>
  <c r="AW24" i="4"/>
  <c r="AX24" i="4"/>
  <c r="D25" i="4"/>
  <c r="E25" i="4"/>
  <c r="F25" i="4"/>
  <c r="G25" i="4"/>
  <c r="H25" i="4"/>
  <c r="I25" i="4"/>
  <c r="J25" i="4"/>
  <c r="K25" i="4"/>
  <c r="L25" i="4"/>
  <c r="M25" i="4"/>
  <c r="N25" i="4"/>
  <c r="O25" i="4"/>
  <c r="P25" i="4"/>
  <c r="Q25" i="4"/>
  <c r="R25" i="4"/>
  <c r="S25" i="4"/>
  <c r="T25" i="4"/>
  <c r="U25" i="4"/>
  <c r="V25" i="4"/>
  <c r="W25" i="4"/>
  <c r="X25" i="4"/>
  <c r="Y25" i="4"/>
  <c r="Z25" i="4"/>
  <c r="AA25" i="4"/>
  <c r="AB25" i="4"/>
  <c r="AC25" i="4"/>
  <c r="AD25" i="4"/>
  <c r="AE25" i="4"/>
  <c r="AF25" i="4"/>
  <c r="AG25" i="4"/>
  <c r="AH25" i="4"/>
  <c r="AI25" i="4"/>
  <c r="AJ25" i="4"/>
  <c r="AK25" i="4"/>
  <c r="AL25" i="4"/>
  <c r="AM25" i="4"/>
  <c r="AN25" i="4"/>
  <c r="AO25" i="4"/>
  <c r="AP25" i="4"/>
  <c r="AQ25" i="4"/>
  <c r="AR25" i="4"/>
  <c r="AS25" i="4"/>
  <c r="AT25" i="4"/>
  <c r="AU25" i="4"/>
  <c r="AV25" i="4"/>
  <c r="AW25" i="4"/>
  <c r="AX25" i="4"/>
  <c r="D26"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D27" i="4"/>
  <c r="E27" i="4"/>
  <c r="F27" i="4"/>
  <c r="G27" i="4"/>
  <c r="H27" i="4"/>
  <c r="I27" i="4"/>
  <c r="J27" i="4"/>
  <c r="K27" i="4"/>
  <c r="L27" i="4"/>
  <c r="M27" i="4"/>
  <c r="N27" i="4"/>
  <c r="O27" i="4"/>
  <c r="P27" i="4"/>
  <c r="Q27" i="4"/>
  <c r="R27" i="4"/>
  <c r="S27" i="4"/>
  <c r="T27" i="4"/>
  <c r="U27" i="4"/>
  <c r="V27" i="4"/>
  <c r="W27" i="4"/>
  <c r="X27" i="4"/>
  <c r="Y27" i="4"/>
  <c r="Z27" i="4"/>
  <c r="AA27" i="4"/>
  <c r="AB27" i="4"/>
  <c r="AC27" i="4"/>
  <c r="AD27" i="4"/>
  <c r="AE27" i="4"/>
  <c r="AF27" i="4"/>
  <c r="AG27" i="4"/>
  <c r="AH27" i="4"/>
  <c r="AI27" i="4"/>
  <c r="AJ27" i="4"/>
  <c r="AK27" i="4"/>
  <c r="AL27" i="4"/>
  <c r="AM27" i="4"/>
  <c r="AN27" i="4"/>
  <c r="AO27" i="4"/>
  <c r="AP27" i="4"/>
  <c r="AQ27" i="4"/>
  <c r="AR27" i="4"/>
  <c r="AS27" i="4"/>
  <c r="AT27" i="4"/>
  <c r="AU27" i="4"/>
  <c r="AV27" i="4"/>
  <c r="AW27" i="4"/>
  <c r="AX27" i="4"/>
  <c r="D28" i="4"/>
  <c r="E28" i="4"/>
  <c r="F28" i="4"/>
  <c r="G28" i="4"/>
  <c r="H28" i="4"/>
  <c r="I28" i="4"/>
  <c r="J28" i="4"/>
  <c r="K28" i="4"/>
  <c r="L28" i="4"/>
  <c r="M28" i="4"/>
  <c r="N28" i="4"/>
  <c r="O28" i="4"/>
  <c r="P28" i="4"/>
  <c r="Q28" i="4"/>
  <c r="R28" i="4"/>
  <c r="S28" i="4"/>
  <c r="T28" i="4"/>
  <c r="U28" i="4"/>
  <c r="V28" i="4"/>
  <c r="W28" i="4"/>
  <c r="X28" i="4"/>
  <c r="Y28" i="4"/>
  <c r="Z28" i="4"/>
  <c r="AA28" i="4"/>
  <c r="AB28" i="4"/>
  <c r="AC28" i="4"/>
  <c r="AD28" i="4"/>
  <c r="AE28" i="4"/>
  <c r="AF28" i="4"/>
  <c r="AG28" i="4"/>
  <c r="AH28" i="4"/>
  <c r="AI28" i="4"/>
  <c r="AJ28" i="4"/>
  <c r="AK28" i="4"/>
  <c r="AL28" i="4"/>
  <c r="AM28" i="4"/>
  <c r="AN28" i="4"/>
  <c r="AO28" i="4"/>
  <c r="AP28" i="4"/>
  <c r="AQ28" i="4"/>
  <c r="AR28" i="4"/>
  <c r="AS28" i="4"/>
  <c r="AT28" i="4"/>
  <c r="AU28" i="4"/>
  <c r="AV28" i="4"/>
  <c r="AW28" i="4"/>
  <c r="AX28" i="4"/>
  <c r="D29" i="4"/>
  <c r="E29" i="4"/>
  <c r="F29" i="4"/>
  <c r="G29" i="4"/>
  <c r="H29" i="4"/>
  <c r="I29" i="4"/>
  <c r="J29" i="4"/>
  <c r="K29" i="4"/>
  <c r="L29" i="4"/>
  <c r="M29" i="4"/>
  <c r="N29" i="4"/>
  <c r="O29" i="4"/>
  <c r="P29" i="4"/>
  <c r="Q29" i="4"/>
  <c r="R29" i="4"/>
  <c r="S29" i="4"/>
  <c r="T29" i="4"/>
  <c r="U29" i="4"/>
  <c r="V29" i="4"/>
  <c r="W29" i="4"/>
  <c r="X29" i="4"/>
  <c r="Y29" i="4"/>
  <c r="Z29" i="4"/>
  <c r="AA29" i="4"/>
  <c r="AB29" i="4"/>
  <c r="AC29" i="4"/>
  <c r="AD29" i="4"/>
  <c r="AE29" i="4"/>
  <c r="AF29" i="4"/>
  <c r="AG29" i="4"/>
  <c r="AH29" i="4"/>
  <c r="AI29" i="4"/>
  <c r="AJ29" i="4"/>
  <c r="AK29" i="4"/>
  <c r="AL29" i="4"/>
  <c r="AM29" i="4"/>
  <c r="AN29" i="4"/>
  <c r="AO29" i="4"/>
  <c r="AP29" i="4"/>
  <c r="AQ29" i="4"/>
  <c r="AR29" i="4"/>
  <c r="AS29" i="4"/>
  <c r="AT29" i="4"/>
  <c r="AU29" i="4"/>
  <c r="AV29" i="4"/>
  <c r="AW29" i="4"/>
  <c r="AX29" i="4"/>
  <c r="D30"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D31" i="4"/>
  <c r="E31" i="4"/>
  <c r="F31" i="4"/>
  <c r="G31" i="4"/>
  <c r="H31" i="4"/>
  <c r="I31" i="4"/>
  <c r="J31" i="4"/>
  <c r="K31" i="4"/>
  <c r="L31" i="4"/>
  <c r="M31" i="4"/>
  <c r="N31" i="4"/>
  <c r="O31" i="4"/>
  <c r="P31" i="4"/>
  <c r="Q31" i="4"/>
  <c r="R31" i="4"/>
  <c r="S31" i="4"/>
  <c r="T31" i="4"/>
  <c r="U31" i="4"/>
  <c r="V31" i="4"/>
  <c r="W31" i="4"/>
  <c r="X31" i="4"/>
  <c r="Y31" i="4"/>
  <c r="Z31" i="4"/>
  <c r="AA31" i="4"/>
  <c r="AB31" i="4"/>
  <c r="AC31" i="4"/>
  <c r="AD31" i="4"/>
  <c r="AE31" i="4"/>
  <c r="AF31" i="4"/>
  <c r="AG31" i="4"/>
  <c r="AH31" i="4"/>
  <c r="AI31" i="4"/>
  <c r="AJ31" i="4"/>
  <c r="AK31" i="4"/>
  <c r="AL31" i="4"/>
  <c r="AM31" i="4"/>
  <c r="AN31" i="4"/>
  <c r="AO31" i="4"/>
  <c r="AP31" i="4"/>
  <c r="AQ31" i="4"/>
  <c r="AR31" i="4"/>
  <c r="AS31" i="4"/>
  <c r="AT31" i="4"/>
  <c r="AU31" i="4"/>
  <c r="AV31" i="4"/>
  <c r="AW31" i="4"/>
  <c r="AX31" i="4"/>
  <c r="D32" i="4"/>
  <c r="E32" i="4"/>
  <c r="F32" i="4"/>
  <c r="G32" i="4"/>
  <c r="H32" i="4"/>
  <c r="I32" i="4"/>
  <c r="J32" i="4"/>
  <c r="K32" i="4"/>
  <c r="L32" i="4"/>
  <c r="M32" i="4"/>
  <c r="N32" i="4"/>
  <c r="O32" i="4"/>
  <c r="P32" i="4"/>
  <c r="Q32" i="4"/>
  <c r="R32" i="4"/>
  <c r="S32" i="4"/>
  <c r="T32" i="4"/>
  <c r="U32" i="4"/>
  <c r="V32" i="4"/>
  <c r="W32" i="4"/>
  <c r="X32" i="4"/>
  <c r="Y32" i="4"/>
  <c r="Z32" i="4"/>
  <c r="AA32" i="4"/>
  <c r="AB32" i="4"/>
  <c r="AC32" i="4"/>
  <c r="AD32" i="4"/>
  <c r="AE32" i="4"/>
  <c r="AF32" i="4"/>
  <c r="AG32" i="4"/>
  <c r="AH32" i="4"/>
  <c r="AI32" i="4"/>
  <c r="AJ32" i="4"/>
  <c r="AK32" i="4"/>
  <c r="AL32" i="4"/>
  <c r="AM32" i="4"/>
  <c r="AN32" i="4"/>
  <c r="AO32" i="4"/>
  <c r="AP32" i="4"/>
  <c r="AQ32" i="4"/>
  <c r="AR32" i="4"/>
  <c r="AS32" i="4"/>
  <c r="AT32" i="4"/>
  <c r="AU32" i="4"/>
  <c r="AV32" i="4"/>
  <c r="AW32" i="4"/>
  <c r="AX32" i="4"/>
  <c r="D33"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D34" i="4"/>
  <c r="E34" i="4"/>
  <c r="F34" i="4"/>
  <c r="G34" i="4"/>
  <c r="H34" i="4"/>
  <c r="I34" i="4"/>
  <c r="J34" i="4"/>
  <c r="K34" i="4"/>
  <c r="L34" i="4"/>
  <c r="M34" i="4"/>
  <c r="N34" i="4"/>
  <c r="O34" i="4"/>
  <c r="P34" i="4"/>
  <c r="Q34" i="4"/>
  <c r="R34" i="4"/>
  <c r="S34" i="4"/>
  <c r="T34" i="4"/>
  <c r="U34" i="4"/>
  <c r="V34" i="4"/>
  <c r="W34" i="4"/>
  <c r="X34" i="4"/>
  <c r="Y34" i="4"/>
  <c r="Z34" i="4"/>
  <c r="AA34" i="4"/>
  <c r="AB34" i="4"/>
  <c r="AC34" i="4"/>
  <c r="AD34" i="4"/>
  <c r="AE34" i="4"/>
  <c r="AF34" i="4"/>
  <c r="AG34" i="4"/>
  <c r="AH34" i="4"/>
  <c r="AI34" i="4"/>
  <c r="AJ34" i="4"/>
  <c r="AK34" i="4"/>
  <c r="AL34" i="4"/>
  <c r="AM34" i="4"/>
  <c r="AN34" i="4"/>
  <c r="AO34" i="4"/>
  <c r="AP34" i="4"/>
  <c r="AQ34" i="4"/>
  <c r="AR34" i="4"/>
  <c r="AS34" i="4"/>
  <c r="AT34" i="4"/>
  <c r="AU34" i="4"/>
  <c r="AV34" i="4"/>
  <c r="AW34" i="4"/>
  <c r="AX34" i="4"/>
  <c r="D35" i="4"/>
  <c r="E35" i="4"/>
  <c r="F35" i="4"/>
  <c r="G35" i="4"/>
  <c r="H35" i="4"/>
  <c r="I35" i="4"/>
  <c r="J35" i="4"/>
  <c r="K35" i="4"/>
  <c r="L35" i="4"/>
  <c r="M35" i="4"/>
  <c r="N35" i="4"/>
  <c r="O35" i="4"/>
  <c r="P35" i="4"/>
  <c r="Q35" i="4"/>
  <c r="R35" i="4"/>
  <c r="S35" i="4"/>
  <c r="T35" i="4"/>
  <c r="U35" i="4"/>
  <c r="V35" i="4"/>
  <c r="W35" i="4"/>
  <c r="X35" i="4"/>
  <c r="Y35" i="4"/>
  <c r="Z35" i="4"/>
  <c r="AA35" i="4"/>
  <c r="AB35" i="4"/>
  <c r="AC35" i="4"/>
  <c r="AD35" i="4"/>
  <c r="AE35" i="4"/>
  <c r="AF35" i="4"/>
  <c r="AG35" i="4"/>
  <c r="AH35" i="4"/>
  <c r="AI35" i="4"/>
  <c r="AJ35" i="4"/>
  <c r="AK35" i="4"/>
  <c r="AL35" i="4"/>
  <c r="AM35" i="4"/>
  <c r="AN35" i="4"/>
  <c r="AO35" i="4"/>
  <c r="AP35" i="4"/>
  <c r="AQ35" i="4"/>
  <c r="AR35" i="4"/>
  <c r="AS35" i="4"/>
  <c r="AT35" i="4"/>
  <c r="AU35" i="4"/>
  <c r="AV35" i="4"/>
  <c r="AW35" i="4"/>
  <c r="AX35" i="4"/>
  <c r="D36" i="4"/>
  <c r="E36" i="4"/>
  <c r="F36" i="4"/>
  <c r="G36" i="4"/>
  <c r="H36" i="4"/>
  <c r="I36" i="4"/>
  <c r="J36" i="4"/>
  <c r="K36" i="4"/>
  <c r="L36" i="4"/>
  <c r="M36" i="4"/>
  <c r="N36" i="4"/>
  <c r="O36" i="4"/>
  <c r="P36" i="4"/>
  <c r="Q36" i="4"/>
  <c r="R36" i="4"/>
  <c r="S36" i="4"/>
  <c r="T36" i="4"/>
  <c r="U36" i="4"/>
  <c r="V36" i="4"/>
  <c r="W36" i="4"/>
  <c r="X36" i="4"/>
  <c r="Y36" i="4"/>
  <c r="Z36" i="4"/>
  <c r="AA36" i="4"/>
  <c r="AB36" i="4"/>
  <c r="AC36" i="4"/>
  <c r="AD36" i="4"/>
  <c r="AE36" i="4"/>
  <c r="AF36" i="4"/>
  <c r="AG36" i="4"/>
  <c r="AH36" i="4"/>
  <c r="AI36" i="4"/>
  <c r="AJ36" i="4"/>
  <c r="AK36" i="4"/>
  <c r="AL36" i="4"/>
  <c r="AM36" i="4"/>
  <c r="AN36" i="4"/>
  <c r="AO36" i="4"/>
  <c r="AP36" i="4"/>
  <c r="AQ36" i="4"/>
  <c r="AR36" i="4"/>
  <c r="AS36" i="4"/>
  <c r="AT36" i="4"/>
  <c r="AU36" i="4"/>
  <c r="AV36" i="4"/>
  <c r="AW36" i="4"/>
  <c r="AX36" i="4"/>
  <c r="D37" i="4"/>
  <c r="E37" i="4"/>
  <c r="F37" i="4"/>
  <c r="G37" i="4"/>
  <c r="H37" i="4"/>
  <c r="I37" i="4"/>
  <c r="J37" i="4"/>
  <c r="K37" i="4"/>
  <c r="L37" i="4"/>
  <c r="M37" i="4"/>
  <c r="N37" i="4"/>
  <c r="O37" i="4"/>
  <c r="P37" i="4"/>
  <c r="Q37" i="4"/>
  <c r="R37" i="4"/>
  <c r="S37" i="4"/>
  <c r="T37" i="4"/>
  <c r="U37" i="4"/>
  <c r="V37" i="4"/>
  <c r="W37" i="4"/>
  <c r="X37" i="4"/>
  <c r="Y37" i="4"/>
  <c r="Z37" i="4"/>
  <c r="AA37" i="4"/>
  <c r="AB37" i="4"/>
  <c r="AC37" i="4"/>
  <c r="AD37" i="4"/>
  <c r="AE37" i="4"/>
  <c r="AF37" i="4"/>
  <c r="AG37" i="4"/>
  <c r="AH37" i="4"/>
  <c r="AI37" i="4"/>
  <c r="AJ37" i="4"/>
  <c r="AK37" i="4"/>
  <c r="AL37" i="4"/>
  <c r="AM37" i="4"/>
  <c r="AN37" i="4"/>
  <c r="AO37" i="4"/>
  <c r="AP37" i="4"/>
  <c r="AQ37" i="4"/>
  <c r="AR37" i="4"/>
  <c r="AS37" i="4"/>
  <c r="AT37" i="4"/>
  <c r="AU37" i="4"/>
  <c r="AV37" i="4"/>
  <c r="AW37" i="4"/>
  <c r="AX37" i="4"/>
  <c r="D38" i="4"/>
  <c r="E38" i="4"/>
  <c r="F38" i="4"/>
  <c r="G38" i="4"/>
  <c r="H38" i="4"/>
  <c r="I38" i="4"/>
  <c r="J38" i="4"/>
  <c r="K38" i="4"/>
  <c r="L38" i="4"/>
  <c r="M38" i="4"/>
  <c r="N38" i="4"/>
  <c r="O38" i="4"/>
  <c r="P38" i="4"/>
  <c r="Q38" i="4"/>
  <c r="R38" i="4"/>
  <c r="S38" i="4"/>
  <c r="T38" i="4"/>
  <c r="U38" i="4"/>
  <c r="V38" i="4"/>
  <c r="W38" i="4"/>
  <c r="X38" i="4"/>
  <c r="Y38" i="4"/>
  <c r="Z38" i="4"/>
  <c r="AA38" i="4"/>
  <c r="AB38" i="4"/>
  <c r="AC38" i="4"/>
  <c r="AD38" i="4"/>
  <c r="AE38" i="4"/>
  <c r="AF38" i="4"/>
  <c r="AG38" i="4"/>
  <c r="AH38" i="4"/>
  <c r="AI38" i="4"/>
  <c r="AJ38" i="4"/>
  <c r="AK38" i="4"/>
  <c r="AL38" i="4"/>
  <c r="AM38" i="4"/>
  <c r="AN38" i="4"/>
  <c r="AO38" i="4"/>
  <c r="AP38" i="4"/>
  <c r="AQ38" i="4"/>
  <c r="AR38" i="4"/>
  <c r="AS38" i="4"/>
  <c r="AT38" i="4"/>
  <c r="AU38" i="4"/>
  <c r="AV38" i="4"/>
  <c r="AW38" i="4"/>
  <c r="AX38" i="4"/>
  <c r="D39" i="4"/>
  <c r="E39" i="4"/>
  <c r="F39" i="4"/>
  <c r="G39" i="4"/>
  <c r="H39" i="4"/>
  <c r="I39" i="4"/>
  <c r="J39" i="4"/>
  <c r="K39" i="4"/>
  <c r="L39" i="4"/>
  <c r="M39" i="4"/>
  <c r="N39" i="4"/>
  <c r="O39" i="4"/>
  <c r="P39" i="4"/>
  <c r="Q39" i="4"/>
  <c r="R39" i="4"/>
  <c r="S39" i="4"/>
  <c r="T39" i="4"/>
  <c r="U39" i="4"/>
  <c r="V39" i="4"/>
  <c r="W39" i="4"/>
  <c r="X39" i="4"/>
  <c r="Y39" i="4"/>
  <c r="Z39" i="4"/>
  <c r="AA39" i="4"/>
  <c r="AB39" i="4"/>
  <c r="AC39" i="4"/>
  <c r="AD39" i="4"/>
  <c r="AE39" i="4"/>
  <c r="AF39" i="4"/>
  <c r="AG39" i="4"/>
  <c r="AH39" i="4"/>
  <c r="AI39" i="4"/>
  <c r="AJ39" i="4"/>
  <c r="AK39" i="4"/>
  <c r="AL39" i="4"/>
  <c r="AM39" i="4"/>
  <c r="AN39" i="4"/>
  <c r="AO39" i="4"/>
  <c r="AP39" i="4"/>
  <c r="AQ39" i="4"/>
  <c r="AR39" i="4"/>
  <c r="AS39" i="4"/>
  <c r="AT39" i="4"/>
  <c r="AU39" i="4"/>
  <c r="AV39" i="4"/>
  <c r="AW39" i="4"/>
  <c r="AX39" i="4"/>
  <c r="D40"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D41" i="4"/>
  <c r="E41" i="4"/>
  <c r="F41" i="4"/>
  <c r="G41" i="4"/>
  <c r="H41" i="4"/>
  <c r="I41" i="4"/>
  <c r="J41" i="4"/>
  <c r="K41" i="4"/>
  <c r="L41" i="4"/>
  <c r="M41" i="4"/>
  <c r="N41" i="4"/>
  <c r="O41" i="4"/>
  <c r="P41" i="4"/>
  <c r="Q41" i="4"/>
  <c r="R41" i="4"/>
  <c r="S41" i="4"/>
  <c r="T41" i="4"/>
  <c r="U41" i="4"/>
  <c r="V41" i="4"/>
  <c r="W41" i="4"/>
  <c r="X41" i="4"/>
  <c r="Y41" i="4"/>
  <c r="Z41" i="4"/>
  <c r="AA41" i="4"/>
  <c r="AB41" i="4"/>
  <c r="AC41" i="4"/>
  <c r="AD41" i="4"/>
  <c r="AE41" i="4"/>
  <c r="AF41" i="4"/>
  <c r="AG41" i="4"/>
  <c r="AH41" i="4"/>
  <c r="AI41" i="4"/>
  <c r="AJ41" i="4"/>
  <c r="AK41" i="4"/>
  <c r="AL41" i="4"/>
  <c r="AM41" i="4"/>
  <c r="AN41" i="4"/>
  <c r="AO41" i="4"/>
  <c r="AP41" i="4"/>
  <c r="AQ41" i="4"/>
  <c r="AR41" i="4"/>
  <c r="AS41" i="4"/>
  <c r="AT41" i="4"/>
  <c r="AU41" i="4"/>
  <c r="AV41" i="4"/>
  <c r="AW41" i="4"/>
  <c r="AX41" i="4"/>
  <c r="D42" i="4"/>
  <c r="E42" i="4"/>
  <c r="F42" i="4"/>
  <c r="G42" i="4"/>
  <c r="H42" i="4"/>
  <c r="I42" i="4"/>
  <c r="J42" i="4"/>
  <c r="K42" i="4"/>
  <c r="L42" i="4"/>
  <c r="M42" i="4"/>
  <c r="N42" i="4"/>
  <c r="O42" i="4"/>
  <c r="P42" i="4"/>
  <c r="Q42" i="4"/>
  <c r="R42" i="4"/>
  <c r="S42" i="4"/>
  <c r="T42" i="4"/>
  <c r="U42" i="4"/>
  <c r="V42" i="4"/>
  <c r="W42" i="4"/>
  <c r="X42" i="4"/>
  <c r="Y42" i="4"/>
  <c r="Z42" i="4"/>
  <c r="AA42" i="4"/>
  <c r="AB42" i="4"/>
  <c r="AC42" i="4"/>
  <c r="AD42" i="4"/>
  <c r="AE42" i="4"/>
  <c r="AF42" i="4"/>
  <c r="AG42" i="4"/>
  <c r="AH42" i="4"/>
  <c r="AI42" i="4"/>
  <c r="AJ42" i="4"/>
  <c r="AK42" i="4"/>
  <c r="AL42" i="4"/>
  <c r="AM42" i="4"/>
  <c r="AN42" i="4"/>
  <c r="AO42" i="4"/>
  <c r="AP42" i="4"/>
  <c r="AQ42" i="4"/>
  <c r="AR42" i="4"/>
  <c r="AS42" i="4"/>
  <c r="AT42" i="4"/>
  <c r="AU42" i="4"/>
  <c r="AV42" i="4"/>
  <c r="AW42" i="4"/>
  <c r="AX42" i="4"/>
  <c r="D43" i="4"/>
  <c r="E43" i="4"/>
  <c r="F43" i="4"/>
  <c r="G43" i="4"/>
  <c r="H43" i="4"/>
  <c r="I43" i="4"/>
  <c r="J43" i="4"/>
  <c r="K43" i="4"/>
  <c r="L43" i="4"/>
  <c r="M43" i="4"/>
  <c r="N43" i="4"/>
  <c r="O43" i="4"/>
  <c r="P43" i="4"/>
  <c r="Q43" i="4"/>
  <c r="R43" i="4"/>
  <c r="S43" i="4"/>
  <c r="T43" i="4"/>
  <c r="U43" i="4"/>
  <c r="V43" i="4"/>
  <c r="W43" i="4"/>
  <c r="X43" i="4"/>
  <c r="Y43" i="4"/>
  <c r="Z43" i="4"/>
  <c r="AA43" i="4"/>
  <c r="AB43" i="4"/>
  <c r="AC43" i="4"/>
  <c r="AD43" i="4"/>
  <c r="AE43" i="4"/>
  <c r="AF43" i="4"/>
  <c r="AG43" i="4"/>
  <c r="AH43" i="4"/>
  <c r="AI43" i="4"/>
  <c r="AJ43" i="4"/>
  <c r="AK43" i="4"/>
  <c r="AL43" i="4"/>
  <c r="AM43" i="4"/>
  <c r="AN43" i="4"/>
  <c r="AO43" i="4"/>
  <c r="AP43" i="4"/>
  <c r="AQ43" i="4"/>
  <c r="AR43" i="4"/>
  <c r="AS43" i="4"/>
  <c r="AT43" i="4"/>
  <c r="AU43" i="4"/>
  <c r="AV43" i="4"/>
  <c r="AW43" i="4"/>
  <c r="AX43" i="4"/>
  <c r="D44" i="4"/>
  <c r="E44" i="4"/>
  <c r="F44" i="4"/>
  <c r="G44" i="4"/>
  <c r="H44" i="4"/>
  <c r="I44" i="4"/>
  <c r="J44" i="4"/>
  <c r="K44" i="4"/>
  <c r="L44" i="4"/>
  <c r="M44" i="4"/>
  <c r="N44" i="4"/>
  <c r="O44" i="4"/>
  <c r="P44" i="4"/>
  <c r="Q44" i="4"/>
  <c r="R44" i="4"/>
  <c r="S44" i="4"/>
  <c r="T44" i="4"/>
  <c r="U44" i="4"/>
  <c r="V44" i="4"/>
  <c r="W44" i="4"/>
  <c r="X44" i="4"/>
  <c r="Y44" i="4"/>
  <c r="Z44" i="4"/>
  <c r="AA44" i="4"/>
  <c r="AB44" i="4"/>
  <c r="AC44" i="4"/>
  <c r="AD44" i="4"/>
  <c r="AE44" i="4"/>
  <c r="AF44" i="4"/>
  <c r="AG44" i="4"/>
  <c r="AH44" i="4"/>
  <c r="AI44" i="4"/>
  <c r="AJ44" i="4"/>
  <c r="AK44" i="4"/>
  <c r="AL44" i="4"/>
  <c r="AM44" i="4"/>
  <c r="AN44" i="4"/>
  <c r="AO44" i="4"/>
  <c r="AP44" i="4"/>
  <c r="AQ44" i="4"/>
  <c r="AR44" i="4"/>
  <c r="AS44" i="4"/>
  <c r="AT44" i="4"/>
  <c r="AU44" i="4"/>
  <c r="AV44" i="4"/>
  <c r="AW44" i="4"/>
  <c r="AX44" i="4"/>
  <c r="D45" i="4"/>
  <c r="E45" i="4"/>
  <c r="F45" i="4"/>
  <c r="G45" i="4"/>
  <c r="H45" i="4"/>
  <c r="I45" i="4"/>
  <c r="J45" i="4"/>
  <c r="K45" i="4"/>
  <c r="L45" i="4"/>
  <c r="M45" i="4"/>
  <c r="N45" i="4"/>
  <c r="O45" i="4"/>
  <c r="P45" i="4"/>
  <c r="Q45" i="4"/>
  <c r="R45" i="4"/>
  <c r="S45" i="4"/>
  <c r="T45" i="4"/>
  <c r="U45" i="4"/>
  <c r="V45" i="4"/>
  <c r="W45" i="4"/>
  <c r="X45" i="4"/>
  <c r="Y45" i="4"/>
  <c r="Z45" i="4"/>
  <c r="AA45" i="4"/>
  <c r="AB45" i="4"/>
  <c r="AC45" i="4"/>
  <c r="AD45" i="4"/>
  <c r="AE45" i="4"/>
  <c r="AF45" i="4"/>
  <c r="AG45" i="4"/>
  <c r="AH45" i="4"/>
  <c r="AI45" i="4"/>
  <c r="AJ45" i="4"/>
  <c r="AK45" i="4"/>
  <c r="AL45" i="4"/>
  <c r="AM45" i="4"/>
  <c r="AN45" i="4"/>
  <c r="AO45" i="4"/>
  <c r="AP45" i="4"/>
  <c r="AQ45" i="4"/>
  <c r="AR45" i="4"/>
  <c r="AS45" i="4"/>
  <c r="AT45" i="4"/>
  <c r="AU45" i="4"/>
  <c r="AV45" i="4"/>
  <c r="AW45" i="4"/>
  <c r="AX45" i="4"/>
  <c r="D46" i="4"/>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D47" i="4"/>
  <c r="E47" i="4"/>
  <c r="F47" i="4"/>
  <c r="G47" i="4"/>
  <c r="H47" i="4"/>
  <c r="I47" i="4"/>
  <c r="J47" i="4"/>
  <c r="K47" i="4"/>
  <c r="L47" i="4"/>
  <c r="M47" i="4"/>
  <c r="N47" i="4"/>
  <c r="O47" i="4"/>
  <c r="P47" i="4"/>
  <c r="Q47" i="4"/>
  <c r="R47" i="4"/>
  <c r="S47" i="4"/>
  <c r="T47" i="4"/>
  <c r="U47" i="4"/>
  <c r="V47" i="4"/>
  <c r="W47" i="4"/>
  <c r="X47" i="4"/>
  <c r="Y47" i="4"/>
  <c r="Z47" i="4"/>
  <c r="AA47" i="4"/>
  <c r="AB47" i="4"/>
  <c r="AC47" i="4"/>
  <c r="AD47" i="4"/>
  <c r="AE47" i="4"/>
  <c r="AF47" i="4"/>
  <c r="AG47" i="4"/>
  <c r="AH47" i="4"/>
  <c r="AI47" i="4"/>
  <c r="AJ47" i="4"/>
  <c r="AK47" i="4"/>
  <c r="AL47" i="4"/>
  <c r="AM47" i="4"/>
  <c r="AN47" i="4"/>
  <c r="AO47" i="4"/>
  <c r="AP47" i="4"/>
  <c r="AQ47" i="4"/>
  <c r="AR47" i="4"/>
  <c r="AS47" i="4"/>
  <c r="AT47" i="4"/>
  <c r="AU47" i="4"/>
  <c r="AV47" i="4"/>
  <c r="AW47" i="4"/>
  <c r="AX47" i="4"/>
  <c r="D48" i="4"/>
  <c r="E48" i="4"/>
  <c r="F48" i="4"/>
  <c r="G48" i="4"/>
  <c r="H48" i="4"/>
  <c r="I48" i="4"/>
  <c r="J48" i="4"/>
  <c r="K48" i="4"/>
  <c r="L48" i="4"/>
  <c r="M48" i="4"/>
  <c r="N48" i="4"/>
  <c r="O48" i="4"/>
  <c r="P48" i="4"/>
  <c r="Q48" i="4"/>
  <c r="R48" i="4"/>
  <c r="S48" i="4"/>
  <c r="T48" i="4"/>
  <c r="U48" i="4"/>
  <c r="V48" i="4"/>
  <c r="W48" i="4"/>
  <c r="X48" i="4"/>
  <c r="Y48" i="4"/>
  <c r="Z48" i="4"/>
  <c r="AA48" i="4"/>
  <c r="AB48" i="4"/>
  <c r="AC48" i="4"/>
  <c r="AD48" i="4"/>
  <c r="AE48" i="4"/>
  <c r="AF48" i="4"/>
  <c r="AG48" i="4"/>
  <c r="AH48" i="4"/>
  <c r="AI48" i="4"/>
  <c r="AJ48" i="4"/>
  <c r="AK48" i="4"/>
  <c r="AL48" i="4"/>
  <c r="AM48" i="4"/>
  <c r="AN48" i="4"/>
  <c r="AO48" i="4"/>
  <c r="AP48" i="4"/>
  <c r="AQ48" i="4"/>
  <c r="AR48" i="4"/>
  <c r="AS48" i="4"/>
  <c r="AT48" i="4"/>
  <c r="AU48" i="4"/>
  <c r="AV48" i="4"/>
  <c r="AW48" i="4"/>
  <c r="AX48" i="4"/>
  <c r="D49" i="4"/>
  <c r="E49" i="4"/>
  <c r="F49" i="4"/>
  <c r="G49" i="4"/>
  <c r="H49" i="4"/>
  <c r="I49" i="4"/>
  <c r="J49" i="4"/>
  <c r="K49" i="4"/>
  <c r="L49" i="4"/>
  <c r="M49" i="4"/>
  <c r="N49" i="4"/>
  <c r="O49" i="4"/>
  <c r="P49" i="4"/>
  <c r="Q49" i="4"/>
  <c r="R49" i="4"/>
  <c r="S49" i="4"/>
  <c r="T49" i="4"/>
  <c r="U49" i="4"/>
  <c r="V49" i="4"/>
  <c r="W49" i="4"/>
  <c r="X49" i="4"/>
  <c r="Y49" i="4"/>
  <c r="Z49" i="4"/>
  <c r="AA49" i="4"/>
  <c r="AB49" i="4"/>
  <c r="AC49" i="4"/>
  <c r="AD49" i="4"/>
  <c r="AE49" i="4"/>
  <c r="AF49" i="4"/>
  <c r="AG49" i="4"/>
  <c r="AH49" i="4"/>
  <c r="AI49" i="4"/>
  <c r="AJ49" i="4"/>
  <c r="AK49" i="4"/>
  <c r="AL49" i="4"/>
  <c r="AM49" i="4"/>
  <c r="AN49" i="4"/>
  <c r="AO49" i="4"/>
  <c r="AP49" i="4"/>
  <c r="AQ49" i="4"/>
  <c r="AR49" i="4"/>
  <c r="AS49" i="4"/>
  <c r="AT49" i="4"/>
  <c r="AU49" i="4"/>
  <c r="AV49" i="4"/>
  <c r="AW49" i="4"/>
  <c r="AX49" i="4"/>
  <c r="D50" i="4"/>
  <c r="E50" i="4"/>
  <c r="F50" i="4"/>
  <c r="G50" i="4"/>
  <c r="H50" i="4"/>
  <c r="I50" i="4"/>
  <c r="J50" i="4"/>
  <c r="K50" i="4"/>
  <c r="L50" i="4"/>
  <c r="M50" i="4"/>
  <c r="N50" i="4"/>
  <c r="O50" i="4"/>
  <c r="P50" i="4"/>
  <c r="Q50" i="4"/>
  <c r="R50" i="4"/>
  <c r="S50" i="4"/>
  <c r="T50" i="4"/>
  <c r="U50" i="4"/>
  <c r="V50" i="4"/>
  <c r="W50" i="4"/>
  <c r="X50" i="4"/>
  <c r="Y50" i="4"/>
  <c r="Z50" i="4"/>
  <c r="AA50" i="4"/>
  <c r="AB50" i="4"/>
  <c r="AC50" i="4"/>
  <c r="AD50" i="4"/>
  <c r="AE50" i="4"/>
  <c r="AF50" i="4"/>
  <c r="AG50" i="4"/>
  <c r="AH50" i="4"/>
  <c r="AI50" i="4"/>
  <c r="AJ50" i="4"/>
  <c r="AK50" i="4"/>
  <c r="AL50" i="4"/>
  <c r="AM50" i="4"/>
  <c r="AN50" i="4"/>
  <c r="AO50" i="4"/>
  <c r="AP50" i="4"/>
  <c r="AQ50" i="4"/>
  <c r="AR50" i="4"/>
  <c r="AS50" i="4"/>
  <c r="AT50" i="4"/>
  <c r="AU50" i="4"/>
  <c r="AV50" i="4"/>
  <c r="AW50" i="4"/>
  <c r="AX50" i="4"/>
  <c r="D51" i="4"/>
  <c r="E51" i="4"/>
  <c r="F51" i="4"/>
  <c r="G51" i="4"/>
  <c r="H51" i="4"/>
  <c r="I51" i="4"/>
  <c r="J51" i="4"/>
  <c r="K51" i="4"/>
  <c r="L51" i="4"/>
  <c r="M51" i="4"/>
  <c r="N51" i="4"/>
  <c r="O51" i="4"/>
  <c r="P51" i="4"/>
  <c r="Q51" i="4"/>
  <c r="R51" i="4"/>
  <c r="S51" i="4"/>
  <c r="T51" i="4"/>
  <c r="U51" i="4"/>
  <c r="V51" i="4"/>
  <c r="W51" i="4"/>
  <c r="X51" i="4"/>
  <c r="Y51" i="4"/>
  <c r="Z51" i="4"/>
  <c r="AA51" i="4"/>
  <c r="AB51" i="4"/>
  <c r="AC51" i="4"/>
  <c r="AD51" i="4"/>
  <c r="AE51" i="4"/>
  <c r="AF51" i="4"/>
  <c r="AG51" i="4"/>
  <c r="AH51" i="4"/>
  <c r="AI51" i="4"/>
  <c r="AJ51" i="4"/>
  <c r="AK51" i="4"/>
  <c r="AL51" i="4"/>
  <c r="AM51" i="4"/>
  <c r="AN51" i="4"/>
  <c r="AO51" i="4"/>
  <c r="AP51" i="4"/>
  <c r="AQ51" i="4"/>
  <c r="AR51" i="4"/>
  <c r="AS51" i="4"/>
  <c r="AT51" i="4"/>
  <c r="AU51" i="4"/>
  <c r="AV51" i="4"/>
  <c r="AW51" i="4"/>
  <c r="AX51" i="4"/>
  <c r="D52" i="4"/>
  <c r="E52" i="4"/>
  <c r="F52" i="4"/>
  <c r="G52" i="4"/>
  <c r="H52" i="4"/>
  <c r="I52" i="4"/>
  <c r="J52" i="4"/>
  <c r="K52" i="4"/>
  <c r="L52" i="4"/>
  <c r="M52" i="4"/>
  <c r="N52" i="4"/>
  <c r="O52" i="4"/>
  <c r="P52" i="4"/>
  <c r="Q52" i="4"/>
  <c r="R52" i="4"/>
  <c r="S52" i="4"/>
  <c r="T52" i="4"/>
  <c r="U52" i="4"/>
  <c r="V52" i="4"/>
  <c r="W52" i="4"/>
  <c r="X52" i="4"/>
  <c r="Y52" i="4"/>
  <c r="Z52" i="4"/>
  <c r="AA52" i="4"/>
  <c r="AB52" i="4"/>
  <c r="AC52" i="4"/>
  <c r="AD52" i="4"/>
  <c r="AE52" i="4"/>
  <c r="AF52" i="4"/>
  <c r="AG52" i="4"/>
  <c r="AH52" i="4"/>
  <c r="AI52" i="4"/>
  <c r="AJ52" i="4"/>
  <c r="AK52" i="4"/>
  <c r="AL52" i="4"/>
  <c r="AM52" i="4"/>
  <c r="AN52" i="4"/>
  <c r="AO52" i="4"/>
  <c r="AP52" i="4"/>
  <c r="AQ52" i="4"/>
  <c r="AR52" i="4"/>
  <c r="AS52" i="4"/>
  <c r="AT52" i="4"/>
  <c r="AU52" i="4"/>
  <c r="AV52" i="4"/>
  <c r="AW52" i="4"/>
  <c r="AX52" i="4"/>
  <c r="D53" i="4"/>
  <c r="E53" i="4"/>
  <c r="F53" i="4"/>
  <c r="G53" i="4"/>
  <c r="H53" i="4"/>
  <c r="I53" i="4"/>
  <c r="J53" i="4"/>
  <c r="K53" i="4"/>
  <c r="L53" i="4"/>
  <c r="M53" i="4"/>
  <c r="N53" i="4"/>
  <c r="O53" i="4"/>
  <c r="P53" i="4"/>
  <c r="Q53" i="4"/>
  <c r="R53" i="4"/>
  <c r="S53" i="4"/>
  <c r="T53" i="4"/>
  <c r="U53" i="4"/>
  <c r="V53" i="4"/>
  <c r="W53" i="4"/>
  <c r="X53" i="4"/>
  <c r="Y53" i="4"/>
  <c r="Z53" i="4"/>
  <c r="AA53" i="4"/>
  <c r="AB53" i="4"/>
  <c r="AC53" i="4"/>
  <c r="AD53" i="4"/>
  <c r="AE53" i="4"/>
  <c r="AF53" i="4"/>
  <c r="AG53" i="4"/>
  <c r="AH53" i="4"/>
  <c r="AI53" i="4"/>
  <c r="AJ53" i="4"/>
  <c r="AK53" i="4"/>
  <c r="AL53" i="4"/>
  <c r="AM53" i="4"/>
  <c r="AN53" i="4"/>
  <c r="AO53" i="4"/>
  <c r="AP53" i="4"/>
  <c r="AQ53" i="4"/>
  <c r="AR53" i="4"/>
  <c r="AS53" i="4"/>
  <c r="AT53" i="4"/>
  <c r="AU53" i="4"/>
  <c r="AV53" i="4"/>
  <c r="AW53" i="4"/>
  <c r="AX53" i="4"/>
  <c r="D5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D55" i="4"/>
  <c r="E55" i="4"/>
  <c r="F55" i="4"/>
  <c r="G55" i="4"/>
  <c r="H55" i="4"/>
  <c r="I55" i="4"/>
  <c r="J55" i="4"/>
  <c r="K55" i="4"/>
  <c r="L55" i="4"/>
  <c r="M55" i="4"/>
  <c r="N55" i="4"/>
  <c r="O55" i="4"/>
  <c r="P55" i="4"/>
  <c r="Q55" i="4"/>
  <c r="R55" i="4"/>
  <c r="S55" i="4"/>
  <c r="T55" i="4"/>
  <c r="U55" i="4"/>
  <c r="V55" i="4"/>
  <c r="W55" i="4"/>
  <c r="X55" i="4"/>
  <c r="Y55" i="4"/>
  <c r="Z55" i="4"/>
  <c r="AA55" i="4"/>
  <c r="AB55" i="4"/>
  <c r="AC55" i="4"/>
  <c r="AD55" i="4"/>
  <c r="AE55" i="4"/>
  <c r="AF55" i="4"/>
  <c r="AG55" i="4"/>
  <c r="AH55" i="4"/>
  <c r="AI55" i="4"/>
  <c r="AJ55" i="4"/>
  <c r="AK55" i="4"/>
  <c r="AL55" i="4"/>
  <c r="AM55" i="4"/>
  <c r="AN55" i="4"/>
  <c r="AO55" i="4"/>
  <c r="AP55" i="4"/>
  <c r="AQ55" i="4"/>
  <c r="AR55" i="4"/>
  <c r="AS55" i="4"/>
  <c r="AT55" i="4"/>
  <c r="AU55" i="4"/>
  <c r="AV55" i="4"/>
  <c r="AW55" i="4"/>
  <c r="AX55" i="4"/>
  <c r="D56" i="4"/>
  <c r="E56" i="4"/>
  <c r="F56" i="4"/>
  <c r="G56" i="4"/>
  <c r="H56" i="4"/>
  <c r="I56" i="4"/>
  <c r="J56" i="4"/>
  <c r="K56" i="4"/>
  <c r="L56" i="4"/>
  <c r="M56" i="4"/>
  <c r="N56" i="4"/>
  <c r="O56" i="4"/>
  <c r="P56" i="4"/>
  <c r="Q56" i="4"/>
  <c r="R56" i="4"/>
  <c r="S56" i="4"/>
  <c r="T56" i="4"/>
  <c r="U56" i="4"/>
  <c r="V56" i="4"/>
  <c r="W56" i="4"/>
  <c r="X56" i="4"/>
  <c r="Y56" i="4"/>
  <c r="Z56" i="4"/>
  <c r="AA56" i="4"/>
  <c r="AB56" i="4"/>
  <c r="AC56" i="4"/>
  <c r="AD56" i="4"/>
  <c r="AE56" i="4"/>
  <c r="AF56" i="4"/>
  <c r="AG56" i="4"/>
  <c r="AH56" i="4"/>
  <c r="AI56" i="4"/>
  <c r="AJ56" i="4"/>
  <c r="AK56" i="4"/>
  <c r="AL56" i="4"/>
  <c r="AM56" i="4"/>
  <c r="AN56" i="4"/>
  <c r="AO56" i="4"/>
  <c r="AP56" i="4"/>
  <c r="AQ56" i="4"/>
  <c r="AR56" i="4"/>
  <c r="AS56" i="4"/>
  <c r="AT56" i="4"/>
  <c r="AU56" i="4"/>
  <c r="AV56" i="4"/>
  <c r="AW56" i="4"/>
  <c r="AX56" i="4"/>
  <c r="D57" i="4"/>
  <c r="E57" i="4"/>
  <c r="F57" i="4"/>
  <c r="G57" i="4"/>
  <c r="H57" i="4"/>
  <c r="I57" i="4"/>
  <c r="J57" i="4"/>
  <c r="K57" i="4"/>
  <c r="L57" i="4"/>
  <c r="M57" i="4"/>
  <c r="N57" i="4"/>
  <c r="O57" i="4"/>
  <c r="P57" i="4"/>
  <c r="Q57" i="4"/>
  <c r="R57" i="4"/>
  <c r="S57" i="4"/>
  <c r="T57" i="4"/>
  <c r="U57" i="4"/>
  <c r="V57" i="4"/>
  <c r="W57" i="4"/>
  <c r="X57" i="4"/>
  <c r="Y57" i="4"/>
  <c r="Z57" i="4"/>
  <c r="AA57" i="4"/>
  <c r="AB57" i="4"/>
  <c r="AC57" i="4"/>
  <c r="AD57" i="4"/>
  <c r="AE57" i="4"/>
  <c r="AF57" i="4"/>
  <c r="AG57" i="4"/>
  <c r="AH57" i="4"/>
  <c r="AI57" i="4"/>
  <c r="AJ57" i="4"/>
  <c r="AK57" i="4"/>
  <c r="AL57" i="4"/>
  <c r="AM57" i="4"/>
  <c r="AN57" i="4"/>
  <c r="AO57" i="4"/>
  <c r="AP57" i="4"/>
  <c r="AQ57" i="4"/>
  <c r="AR57" i="4"/>
  <c r="AS57" i="4"/>
  <c r="AT57" i="4"/>
  <c r="AU57" i="4"/>
  <c r="AV57" i="4"/>
  <c r="AW57" i="4"/>
  <c r="AX57" i="4"/>
  <c r="D58" i="4"/>
  <c r="E58" i="4"/>
  <c r="F58" i="4"/>
  <c r="G58" i="4"/>
  <c r="H58" i="4"/>
  <c r="I58" i="4"/>
  <c r="J58" i="4"/>
  <c r="K58" i="4"/>
  <c r="L58" i="4"/>
  <c r="M58" i="4"/>
  <c r="N58" i="4"/>
  <c r="O58" i="4"/>
  <c r="P58" i="4"/>
  <c r="Q58" i="4"/>
  <c r="R58" i="4"/>
  <c r="S58" i="4"/>
  <c r="T58" i="4"/>
  <c r="U58" i="4"/>
  <c r="V58" i="4"/>
  <c r="W58" i="4"/>
  <c r="X58" i="4"/>
  <c r="Y58" i="4"/>
  <c r="Z58" i="4"/>
  <c r="AA58" i="4"/>
  <c r="AB58" i="4"/>
  <c r="AC58" i="4"/>
  <c r="AD58" i="4"/>
  <c r="AE58" i="4"/>
  <c r="AF58" i="4"/>
  <c r="AG58" i="4"/>
  <c r="AH58" i="4"/>
  <c r="AI58" i="4"/>
  <c r="AJ58" i="4"/>
  <c r="AK58" i="4"/>
  <c r="AL58" i="4"/>
  <c r="AM58" i="4"/>
  <c r="AN58" i="4"/>
  <c r="AO58" i="4"/>
  <c r="AP58" i="4"/>
  <c r="AQ58" i="4"/>
  <c r="AR58" i="4"/>
  <c r="AS58" i="4"/>
  <c r="AT58" i="4"/>
  <c r="AU58" i="4"/>
  <c r="AV58" i="4"/>
  <c r="AW58" i="4"/>
  <c r="AX58" i="4"/>
  <c r="D59" i="4"/>
  <c r="E59" i="4"/>
  <c r="F59" i="4"/>
  <c r="G59" i="4"/>
  <c r="H59" i="4"/>
  <c r="I59" i="4"/>
  <c r="J59" i="4"/>
  <c r="K59" i="4"/>
  <c r="L59" i="4"/>
  <c r="M59" i="4"/>
  <c r="N59" i="4"/>
  <c r="O59" i="4"/>
  <c r="P59" i="4"/>
  <c r="Q59" i="4"/>
  <c r="R59" i="4"/>
  <c r="S59" i="4"/>
  <c r="T59" i="4"/>
  <c r="U59" i="4"/>
  <c r="V59" i="4"/>
  <c r="W59" i="4"/>
  <c r="X59" i="4"/>
  <c r="Y59" i="4"/>
  <c r="Z59" i="4"/>
  <c r="AA59" i="4"/>
  <c r="AB59" i="4"/>
  <c r="AC59" i="4"/>
  <c r="AD59" i="4"/>
  <c r="AE59" i="4"/>
  <c r="AF59" i="4"/>
  <c r="AG59" i="4"/>
  <c r="AH59" i="4"/>
  <c r="AI59" i="4"/>
  <c r="AJ59" i="4"/>
  <c r="AK59" i="4"/>
  <c r="AL59" i="4"/>
  <c r="AM59" i="4"/>
  <c r="AN59" i="4"/>
  <c r="AO59" i="4"/>
  <c r="AP59" i="4"/>
  <c r="AQ59" i="4"/>
  <c r="AR59" i="4"/>
  <c r="AS59" i="4"/>
  <c r="AT59" i="4"/>
  <c r="AU59" i="4"/>
  <c r="AV59" i="4"/>
  <c r="AW59" i="4"/>
  <c r="AX59" i="4"/>
  <c r="D60" i="4"/>
  <c r="E60" i="4"/>
  <c r="F60" i="4"/>
  <c r="G60" i="4"/>
  <c r="H60" i="4"/>
  <c r="I60" i="4"/>
  <c r="J60" i="4"/>
  <c r="K60" i="4"/>
  <c r="L60" i="4"/>
  <c r="M60" i="4"/>
  <c r="N60" i="4"/>
  <c r="O60" i="4"/>
  <c r="P60" i="4"/>
  <c r="Q60" i="4"/>
  <c r="R60" i="4"/>
  <c r="S60" i="4"/>
  <c r="T60" i="4"/>
  <c r="U60" i="4"/>
  <c r="V60" i="4"/>
  <c r="W60" i="4"/>
  <c r="X60" i="4"/>
  <c r="Y60" i="4"/>
  <c r="Z60" i="4"/>
  <c r="AA60" i="4"/>
  <c r="AB60" i="4"/>
  <c r="AC60" i="4"/>
  <c r="AD60" i="4"/>
  <c r="AE60" i="4"/>
  <c r="AF60" i="4"/>
  <c r="AG60" i="4"/>
  <c r="AH60" i="4"/>
  <c r="AI60" i="4"/>
  <c r="AJ60" i="4"/>
  <c r="AK60" i="4"/>
  <c r="AL60" i="4"/>
  <c r="AM60" i="4"/>
  <c r="AN60" i="4"/>
  <c r="AO60" i="4"/>
  <c r="AP60" i="4"/>
  <c r="AQ60" i="4"/>
  <c r="AR60" i="4"/>
  <c r="AS60" i="4"/>
  <c r="AT60" i="4"/>
  <c r="AU60" i="4"/>
  <c r="AV60" i="4"/>
  <c r="AW60" i="4"/>
  <c r="AX60" i="4"/>
  <c r="D61" i="4"/>
  <c r="E61" i="4"/>
  <c r="F61" i="4"/>
  <c r="G61" i="4"/>
  <c r="H61" i="4"/>
  <c r="I61" i="4"/>
  <c r="J61" i="4"/>
  <c r="K61" i="4"/>
  <c r="L61" i="4"/>
  <c r="M61" i="4"/>
  <c r="N61" i="4"/>
  <c r="O61" i="4"/>
  <c r="P61" i="4"/>
  <c r="Q61" i="4"/>
  <c r="R61" i="4"/>
  <c r="S61" i="4"/>
  <c r="T61" i="4"/>
  <c r="U61" i="4"/>
  <c r="V61" i="4"/>
  <c r="W61" i="4"/>
  <c r="X61" i="4"/>
  <c r="Y61" i="4"/>
  <c r="Z61" i="4"/>
  <c r="AA61" i="4"/>
  <c r="AB61" i="4"/>
  <c r="AC61" i="4"/>
  <c r="AD61" i="4"/>
  <c r="AE61" i="4"/>
  <c r="AF61" i="4"/>
  <c r="AG61" i="4"/>
  <c r="AH61" i="4"/>
  <c r="AI61" i="4"/>
  <c r="AJ61" i="4"/>
  <c r="AK61" i="4"/>
  <c r="AL61" i="4"/>
  <c r="AM61" i="4"/>
  <c r="AN61" i="4"/>
  <c r="AO61" i="4"/>
  <c r="AP61" i="4"/>
  <c r="AQ61" i="4"/>
  <c r="AR61" i="4"/>
  <c r="AS61" i="4"/>
  <c r="AT61" i="4"/>
  <c r="AU61" i="4"/>
  <c r="AV61" i="4"/>
  <c r="AW61" i="4"/>
  <c r="AX61" i="4"/>
  <c r="D62" i="4"/>
  <c r="E62" i="4"/>
  <c r="F62" i="4"/>
  <c r="G62" i="4"/>
  <c r="H62" i="4"/>
  <c r="I62" i="4"/>
  <c r="J62" i="4"/>
  <c r="K62" i="4"/>
  <c r="L62" i="4"/>
  <c r="M62" i="4"/>
  <c r="N62" i="4"/>
  <c r="O62" i="4"/>
  <c r="P62" i="4"/>
  <c r="Q62" i="4"/>
  <c r="R62" i="4"/>
  <c r="S62" i="4"/>
  <c r="T62" i="4"/>
  <c r="U62" i="4"/>
  <c r="V62" i="4"/>
  <c r="W62" i="4"/>
  <c r="X62" i="4"/>
  <c r="Y62" i="4"/>
  <c r="Z62" i="4"/>
  <c r="AA62" i="4"/>
  <c r="AB62" i="4"/>
  <c r="AC62" i="4"/>
  <c r="AD62" i="4"/>
  <c r="AE62" i="4"/>
  <c r="AF62" i="4"/>
  <c r="AG62" i="4"/>
  <c r="AH62" i="4"/>
  <c r="AI62" i="4"/>
  <c r="AJ62" i="4"/>
  <c r="AK62" i="4"/>
  <c r="AL62" i="4"/>
  <c r="AM62" i="4"/>
  <c r="AN62" i="4"/>
  <c r="AO62" i="4"/>
  <c r="AP62" i="4"/>
  <c r="AQ62" i="4"/>
  <c r="AR62" i="4"/>
  <c r="AS62" i="4"/>
  <c r="AT62" i="4"/>
  <c r="AU62" i="4"/>
  <c r="AV62" i="4"/>
  <c r="AW62" i="4"/>
  <c r="AX62" i="4"/>
  <c r="D63" i="4"/>
  <c r="E63" i="4"/>
  <c r="F63" i="4"/>
  <c r="G63" i="4"/>
  <c r="H63" i="4"/>
  <c r="I63" i="4"/>
  <c r="J63" i="4"/>
  <c r="K63" i="4"/>
  <c r="L63" i="4"/>
  <c r="M63" i="4"/>
  <c r="N63" i="4"/>
  <c r="O63" i="4"/>
  <c r="P63" i="4"/>
  <c r="Q63" i="4"/>
  <c r="R63" i="4"/>
  <c r="S63" i="4"/>
  <c r="T63" i="4"/>
  <c r="U63" i="4"/>
  <c r="V63" i="4"/>
  <c r="W63" i="4"/>
  <c r="X63" i="4"/>
  <c r="Y63" i="4"/>
  <c r="Z63" i="4"/>
  <c r="AA63" i="4"/>
  <c r="AB63" i="4"/>
  <c r="AC63" i="4"/>
  <c r="AD63" i="4"/>
  <c r="AE63" i="4"/>
  <c r="AF63" i="4"/>
  <c r="AG63" i="4"/>
  <c r="AH63" i="4"/>
  <c r="AI63" i="4"/>
  <c r="AJ63" i="4"/>
  <c r="AK63" i="4"/>
  <c r="AL63" i="4"/>
  <c r="AM63" i="4"/>
  <c r="AN63" i="4"/>
  <c r="AO63" i="4"/>
  <c r="AP63" i="4"/>
  <c r="AQ63" i="4"/>
  <c r="AR63" i="4"/>
  <c r="AS63" i="4"/>
  <c r="AT63" i="4"/>
  <c r="AU63" i="4"/>
  <c r="AV63" i="4"/>
  <c r="AW63" i="4"/>
  <c r="AX63" i="4"/>
  <c r="D64" i="4"/>
  <c r="E64" i="4"/>
  <c r="F64" i="4"/>
  <c r="G64" i="4"/>
  <c r="H64" i="4"/>
  <c r="I64" i="4"/>
  <c r="J64" i="4"/>
  <c r="K64" i="4"/>
  <c r="L64" i="4"/>
  <c r="M64" i="4"/>
  <c r="N64" i="4"/>
  <c r="O64" i="4"/>
  <c r="P64" i="4"/>
  <c r="Q64" i="4"/>
  <c r="R64" i="4"/>
  <c r="S64" i="4"/>
  <c r="T64" i="4"/>
  <c r="U64" i="4"/>
  <c r="V64" i="4"/>
  <c r="W64" i="4"/>
  <c r="X64" i="4"/>
  <c r="Y64" i="4"/>
  <c r="Z64" i="4"/>
  <c r="AA64" i="4"/>
  <c r="AB64" i="4"/>
  <c r="AC64" i="4"/>
  <c r="AD64" i="4"/>
  <c r="AE64" i="4"/>
  <c r="AF64" i="4"/>
  <c r="AG64" i="4"/>
  <c r="AH64" i="4"/>
  <c r="AI64" i="4"/>
  <c r="AJ64" i="4"/>
  <c r="AK64" i="4"/>
  <c r="AL64" i="4"/>
  <c r="AM64" i="4"/>
  <c r="AN64" i="4"/>
  <c r="AO64" i="4"/>
  <c r="AP64" i="4"/>
  <c r="AQ64" i="4"/>
  <c r="AR64" i="4"/>
  <c r="AS64" i="4"/>
  <c r="AT64" i="4"/>
  <c r="AU64" i="4"/>
  <c r="AV64" i="4"/>
  <c r="AW64" i="4"/>
  <c r="AX64" i="4"/>
  <c r="D65" i="4"/>
  <c r="E65" i="4"/>
  <c r="F65" i="4"/>
  <c r="G65" i="4"/>
  <c r="H65" i="4"/>
  <c r="I65" i="4"/>
  <c r="J65" i="4"/>
  <c r="K65" i="4"/>
  <c r="L65" i="4"/>
  <c r="M65" i="4"/>
  <c r="N65" i="4"/>
  <c r="O65" i="4"/>
  <c r="P65" i="4"/>
  <c r="Q65" i="4"/>
  <c r="R65" i="4"/>
  <c r="S65" i="4"/>
  <c r="T65" i="4"/>
  <c r="U65" i="4"/>
  <c r="V65" i="4"/>
  <c r="W65" i="4"/>
  <c r="X65" i="4"/>
  <c r="Y65" i="4"/>
  <c r="Z65" i="4"/>
  <c r="AA65" i="4"/>
  <c r="AB65" i="4"/>
  <c r="AC65" i="4"/>
  <c r="AD65" i="4"/>
  <c r="AE65" i="4"/>
  <c r="AF65" i="4"/>
  <c r="AG65" i="4"/>
  <c r="AH65" i="4"/>
  <c r="AI65" i="4"/>
  <c r="AJ65" i="4"/>
  <c r="AK65" i="4"/>
  <c r="AL65" i="4"/>
  <c r="AM65" i="4"/>
  <c r="AN65" i="4"/>
  <c r="AO65" i="4"/>
  <c r="AP65" i="4"/>
  <c r="AQ65" i="4"/>
  <c r="AR65" i="4"/>
  <c r="AS65" i="4"/>
  <c r="AT65" i="4"/>
  <c r="AU65" i="4"/>
  <c r="AV65" i="4"/>
  <c r="AW65" i="4"/>
  <c r="AX65" i="4"/>
  <c r="D66" i="4"/>
  <c r="E66" i="4"/>
  <c r="F66" i="4"/>
  <c r="G66" i="4"/>
  <c r="H66" i="4"/>
  <c r="I66" i="4"/>
  <c r="J66" i="4"/>
  <c r="K66" i="4"/>
  <c r="L66" i="4"/>
  <c r="M66" i="4"/>
  <c r="N66" i="4"/>
  <c r="O66" i="4"/>
  <c r="P66" i="4"/>
  <c r="Q66" i="4"/>
  <c r="R66" i="4"/>
  <c r="S66" i="4"/>
  <c r="T66" i="4"/>
  <c r="U66" i="4"/>
  <c r="V66" i="4"/>
  <c r="W66" i="4"/>
  <c r="X66" i="4"/>
  <c r="Y66" i="4"/>
  <c r="Z66" i="4"/>
  <c r="AA66" i="4"/>
  <c r="AB66" i="4"/>
  <c r="AC66" i="4"/>
  <c r="AD66" i="4"/>
  <c r="AE66" i="4"/>
  <c r="AF66" i="4"/>
  <c r="AG66" i="4"/>
  <c r="AH66" i="4"/>
  <c r="AI66" i="4"/>
  <c r="AJ66" i="4"/>
  <c r="AK66" i="4"/>
  <c r="AL66" i="4"/>
  <c r="AM66" i="4"/>
  <c r="AN66" i="4"/>
  <c r="AO66" i="4"/>
  <c r="AP66" i="4"/>
  <c r="AQ66" i="4"/>
  <c r="AR66" i="4"/>
  <c r="AS66" i="4"/>
  <c r="AT66" i="4"/>
  <c r="AU66" i="4"/>
  <c r="AV66" i="4"/>
  <c r="AW66" i="4"/>
  <c r="AX66" i="4"/>
  <c r="D67" i="4"/>
  <c r="E67" i="4"/>
  <c r="F67" i="4"/>
  <c r="G67" i="4"/>
  <c r="H67" i="4"/>
  <c r="I67" i="4"/>
  <c r="J67" i="4"/>
  <c r="K67" i="4"/>
  <c r="L67" i="4"/>
  <c r="M67" i="4"/>
  <c r="N67" i="4"/>
  <c r="O67" i="4"/>
  <c r="P67" i="4"/>
  <c r="Q67" i="4"/>
  <c r="R67" i="4"/>
  <c r="S67" i="4"/>
  <c r="T67" i="4"/>
  <c r="U67" i="4"/>
  <c r="V67" i="4"/>
  <c r="W67" i="4"/>
  <c r="X67" i="4"/>
  <c r="Y67" i="4"/>
  <c r="Z67" i="4"/>
  <c r="AA67" i="4"/>
  <c r="AB67" i="4"/>
  <c r="AC67" i="4"/>
  <c r="AD67" i="4"/>
  <c r="AE67" i="4"/>
  <c r="AF67" i="4"/>
  <c r="AG67" i="4"/>
  <c r="AH67" i="4"/>
  <c r="AI67" i="4"/>
  <c r="AJ67" i="4"/>
  <c r="AK67" i="4"/>
  <c r="AL67" i="4"/>
  <c r="AM67" i="4"/>
  <c r="AN67" i="4"/>
  <c r="AO67" i="4"/>
  <c r="AP67" i="4"/>
  <c r="AQ67" i="4"/>
  <c r="AR67" i="4"/>
  <c r="AS67" i="4"/>
  <c r="AT67" i="4"/>
  <c r="AU67" i="4"/>
  <c r="AV67" i="4"/>
  <c r="AW67" i="4"/>
  <c r="AX67" i="4"/>
  <c r="D68" i="4"/>
  <c r="E68" i="4"/>
  <c r="F68" i="4"/>
  <c r="G68" i="4"/>
  <c r="H68" i="4"/>
  <c r="I68" i="4"/>
  <c r="J68" i="4"/>
  <c r="K68" i="4"/>
  <c r="L68" i="4"/>
  <c r="M68" i="4"/>
  <c r="N68" i="4"/>
  <c r="O68" i="4"/>
  <c r="P68" i="4"/>
  <c r="Q68" i="4"/>
  <c r="R68" i="4"/>
  <c r="S68" i="4"/>
  <c r="T68" i="4"/>
  <c r="U68" i="4"/>
  <c r="V68" i="4"/>
  <c r="W68" i="4"/>
  <c r="X68" i="4"/>
  <c r="Y68" i="4"/>
  <c r="Z68" i="4"/>
  <c r="AA68" i="4"/>
  <c r="AB68" i="4"/>
  <c r="AC68" i="4"/>
  <c r="AD68" i="4"/>
  <c r="AE68" i="4"/>
  <c r="AF68" i="4"/>
  <c r="AG68" i="4"/>
  <c r="AH68" i="4"/>
  <c r="AI68" i="4"/>
  <c r="AJ68" i="4"/>
  <c r="AK68" i="4"/>
  <c r="AL68" i="4"/>
  <c r="AM68" i="4"/>
  <c r="AN68" i="4"/>
  <c r="AO68" i="4"/>
  <c r="AP68" i="4"/>
  <c r="AQ68" i="4"/>
  <c r="AR68" i="4"/>
  <c r="AS68" i="4"/>
  <c r="AT68" i="4"/>
  <c r="AU68" i="4"/>
  <c r="AV68" i="4"/>
  <c r="AW68" i="4"/>
  <c r="AX68" i="4"/>
  <c r="D69" i="4"/>
  <c r="E69" i="4"/>
  <c r="F69" i="4"/>
  <c r="G69" i="4"/>
  <c r="H69" i="4"/>
  <c r="I69" i="4"/>
  <c r="J69" i="4"/>
  <c r="K69" i="4"/>
  <c r="L69" i="4"/>
  <c r="M69" i="4"/>
  <c r="N69" i="4"/>
  <c r="O69" i="4"/>
  <c r="P69" i="4"/>
  <c r="Q69" i="4"/>
  <c r="R69" i="4"/>
  <c r="S69" i="4"/>
  <c r="T69" i="4"/>
  <c r="U69" i="4"/>
  <c r="V69" i="4"/>
  <c r="W69" i="4"/>
  <c r="X69" i="4"/>
  <c r="Y69" i="4"/>
  <c r="Z69" i="4"/>
  <c r="AA69" i="4"/>
  <c r="AB69" i="4"/>
  <c r="AC69" i="4"/>
  <c r="AD69" i="4"/>
  <c r="AE69" i="4"/>
  <c r="AF69" i="4"/>
  <c r="AG69" i="4"/>
  <c r="AH69" i="4"/>
  <c r="AI69" i="4"/>
  <c r="AJ69" i="4"/>
  <c r="AK69" i="4"/>
  <c r="AL69" i="4"/>
  <c r="AM69" i="4"/>
  <c r="AN69" i="4"/>
  <c r="AO69" i="4"/>
  <c r="AP69" i="4"/>
  <c r="AQ69" i="4"/>
  <c r="AR69" i="4"/>
  <c r="AS69" i="4"/>
  <c r="AT69" i="4"/>
  <c r="AU69" i="4"/>
  <c r="AV69" i="4"/>
  <c r="AW69" i="4"/>
  <c r="AX69" i="4"/>
  <c r="D70"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D71" i="4"/>
  <c r="E71" i="4"/>
  <c r="F71" i="4"/>
  <c r="G71" i="4"/>
  <c r="H71" i="4"/>
  <c r="I71" i="4"/>
  <c r="J71" i="4"/>
  <c r="K71" i="4"/>
  <c r="L71" i="4"/>
  <c r="M71" i="4"/>
  <c r="N71" i="4"/>
  <c r="O71" i="4"/>
  <c r="P71" i="4"/>
  <c r="Q71" i="4"/>
  <c r="R71" i="4"/>
  <c r="S71" i="4"/>
  <c r="T71" i="4"/>
  <c r="U71" i="4"/>
  <c r="V71" i="4"/>
  <c r="W71" i="4"/>
  <c r="X71" i="4"/>
  <c r="Y71" i="4"/>
  <c r="Z71" i="4"/>
  <c r="AA71" i="4"/>
  <c r="AB71" i="4"/>
  <c r="AC71" i="4"/>
  <c r="AD71" i="4"/>
  <c r="AE71" i="4"/>
  <c r="AF71" i="4"/>
  <c r="AG71" i="4"/>
  <c r="AH71" i="4"/>
  <c r="AI71" i="4"/>
  <c r="AJ71" i="4"/>
  <c r="AK71" i="4"/>
  <c r="AL71" i="4"/>
  <c r="AM71" i="4"/>
  <c r="AN71" i="4"/>
  <c r="AO71" i="4"/>
  <c r="AP71" i="4"/>
  <c r="AQ71" i="4"/>
  <c r="AR71" i="4"/>
  <c r="AS71" i="4"/>
  <c r="AT71" i="4"/>
  <c r="AU71" i="4"/>
  <c r="AV71" i="4"/>
  <c r="AW71" i="4"/>
  <c r="AX71" i="4"/>
  <c r="D72" i="4"/>
  <c r="E72" i="4"/>
  <c r="F72" i="4"/>
  <c r="G72" i="4"/>
  <c r="H72" i="4"/>
  <c r="I72" i="4"/>
  <c r="J72" i="4"/>
  <c r="K72" i="4"/>
  <c r="L72" i="4"/>
  <c r="M72" i="4"/>
  <c r="N72" i="4"/>
  <c r="O72" i="4"/>
  <c r="P72" i="4"/>
  <c r="Q72" i="4"/>
  <c r="R72" i="4"/>
  <c r="S72" i="4"/>
  <c r="T72" i="4"/>
  <c r="U72" i="4"/>
  <c r="V72" i="4"/>
  <c r="W72" i="4"/>
  <c r="X72" i="4"/>
  <c r="Y72" i="4"/>
  <c r="Z72" i="4"/>
  <c r="AA72" i="4"/>
  <c r="AB72" i="4"/>
  <c r="AC72" i="4"/>
  <c r="AD72" i="4"/>
  <c r="AE72" i="4"/>
  <c r="AF72" i="4"/>
  <c r="AG72" i="4"/>
  <c r="AH72" i="4"/>
  <c r="AI72" i="4"/>
  <c r="AJ72" i="4"/>
  <c r="AK72" i="4"/>
  <c r="AL72" i="4"/>
  <c r="AM72" i="4"/>
  <c r="AN72" i="4"/>
  <c r="AO72" i="4"/>
  <c r="AP72" i="4"/>
  <c r="AQ72" i="4"/>
  <c r="AR72" i="4"/>
  <c r="AS72" i="4"/>
  <c r="AT72" i="4"/>
  <c r="AU72" i="4"/>
  <c r="AV72" i="4"/>
  <c r="AW72" i="4"/>
  <c r="AX72" i="4"/>
  <c r="D73" i="4"/>
  <c r="E73" i="4"/>
  <c r="F73" i="4"/>
  <c r="G73" i="4"/>
  <c r="H73" i="4"/>
  <c r="I73" i="4"/>
  <c r="J73" i="4"/>
  <c r="K73" i="4"/>
  <c r="L73" i="4"/>
  <c r="M73" i="4"/>
  <c r="N73" i="4"/>
  <c r="O73" i="4"/>
  <c r="P73" i="4"/>
  <c r="Q73" i="4"/>
  <c r="R73" i="4"/>
  <c r="S73" i="4"/>
  <c r="T73" i="4"/>
  <c r="U73" i="4"/>
  <c r="V73" i="4"/>
  <c r="W73" i="4"/>
  <c r="X73" i="4"/>
  <c r="Y73" i="4"/>
  <c r="Z73" i="4"/>
  <c r="AA73" i="4"/>
  <c r="AB73" i="4"/>
  <c r="AC73" i="4"/>
  <c r="AD73" i="4"/>
  <c r="AE73" i="4"/>
  <c r="AF73" i="4"/>
  <c r="AG73" i="4"/>
  <c r="AH73" i="4"/>
  <c r="AI73" i="4"/>
  <c r="AJ73" i="4"/>
  <c r="AK73" i="4"/>
  <c r="AL73" i="4"/>
  <c r="AM73" i="4"/>
  <c r="AN73" i="4"/>
  <c r="AO73" i="4"/>
  <c r="AP73" i="4"/>
  <c r="AQ73" i="4"/>
  <c r="AR73" i="4"/>
  <c r="AS73" i="4"/>
  <c r="AT73" i="4"/>
  <c r="AU73" i="4"/>
  <c r="AV73" i="4"/>
  <c r="AW73" i="4"/>
  <c r="AX73" i="4"/>
  <c r="D74" i="4"/>
  <c r="E74" i="4"/>
  <c r="F74" i="4"/>
  <c r="G74" i="4"/>
  <c r="H74" i="4"/>
  <c r="I74" i="4"/>
  <c r="J74" i="4"/>
  <c r="K74" i="4"/>
  <c r="L74" i="4"/>
  <c r="M74" i="4"/>
  <c r="N74" i="4"/>
  <c r="O74" i="4"/>
  <c r="P74" i="4"/>
  <c r="Q74" i="4"/>
  <c r="R74" i="4"/>
  <c r="S74" i="4"/>
  <c r="T74" i="4"/>
  <c r="U74" i="4"/>
  <c r="V74" i="4"/>
  <c r="W74" i="4"/>
  <c r="X74" i="4"/>
  <c r="Y74" i="4"/>
  <c r="Z74" i="4"/>
  <c r="AA74" i="4"/>
  <c r="AB74" i="4"/>
  <c r="AC74" i="4"/>
  <c r="AD74" i="4"/>
  <c r="AE74" i="4"/>
  <c r="AF74" i="4"/>
  <c r="AG74" i="4"/>
  <c r="AH74" i="4"/>
  <c r="AI74" i="4"/>
  <c r="AJ74" i="4"/>
  <c r="AK74" i="4"/>
  <c r="AL74" i="4"/>
  <c r="AM74" i="4"/>
  <c r="AN74" i="4"/>
  <c r="AO74" i="4"/>
  <c r="AP74" i="4"/>
  <c r="AQ74" i="4"/>
  <c r="AR74" i="4"/>
  <c r="AS74" i="4"/>
  <c r="AT74" i="4"/>
  <c r="AU74" i="4"/>
  <c r="AV74" i="4"/>
  <c r="AW74" i="4"/>
  <c r="AX74" i="4"/>
  <c r="D75" i="4"/>
  <c r="E75" i="4"/>
  <c r="F75" i="4"/>
  <c r="G75" i="4"/>
  <c r="H75" i="4"/>
  <c r="I75" i="4"/>
  <c r="J75" i="4"/>
  <c r="K75" i="4"/>
  <c r="L75" i="4"/>
  <c r="M75" i="4"/>
  <c r="N75" i="4"/>
  <c r="O75" i="4"/>
  <c r="P75" i="4"/>
  <c r="Q75" i="4"/>
  <c r="R75" i="4"/>
  <c r="S75" i="4"/>
  <c r="T75" i="4"/>
  <c r="U75" i="4"/>
  <c r="V75" i="4"/>
  <c r="W75" i="4"/>
  <c r="X75" i="4"/>
  <c r="Y75" i="4"/>
  <c r="Z75" i="4"/>
  <c r="AA75" i="4"/>
  <c r="AB75" i="4"/>
  <c r="AC75" i="4"/>
  <c r="AD75" i="4"/>
  <c r="AE75" i="4"/>
  <c r="AF75" i="4"/>
  <c r="AG75" i="4"/>
  <c r="AH75" i="4"/>
  <c r="AI75" i="4"/>
  <c r="AJ75" i="4"/>
  <c r="AK75" i="4"/>
  <c r="AL75" i="4"/>
  <c r="AM75" i="4"/>
  <c r="AN75" i="4"/>
  <c r="AO75" i="4"/>
  <c r="AP75" i="4"/>
  <c r="AQ75" i="4"/>
  <c r="AR75" i="4"/>
  <c r="AS75" i="4"/>
  <c r="AT75" i="4"/>
  <c r="AU75" i="4"/>
  <c r="AV75" i="4"/>
  <c r="AW75" i="4"/>
  <c r="AX75" i="4"/>
  <c r="D76" i="4"/>
  <c r="E76" i="4"/>
  <c r="F76" i="4"/>
  <c r="G76" i="4"/>
  <c r="H76" i="4"/>
  <c r="I76" i="4"/>
  <c r="J76" i="4"/>
  <c r="K76" i="4"/>
  <c r="L76" i="4"/>
  <c r="M76" i="4"/>
  <c r="N76" i="4"/>
  <c r="O76" i="4"/>
  <c r="P76" i="4"/>
  <c r="Q76" i="4"/>
  <c r="R76" i="4"/>
  <c r="S76" i="4"/>
  <c r="T76" i="4"/>
  <c r="U76" i="4"/>
  <c r="V76" i="4"/>
  <c r="W76" i="4"/>
  <c r="X76" i="4"/>
  <c r="Y76" i="4"/>
  <c r="Z76" i="4"/>
  <c r="AA76" i="4"/>
  <c r="AB76" i="4"/>
  <c r="AC76" i="4"/>
  <c r="AD76" i="4"/>
  <c r="AE76" i="4"/>
  <c r="AF76" i="4"/>
  <c r="AG76" i="4"/>
  <c r="AH76" i="4"/>
  <c r="AI76" i="4"/>
  <c r="AJ76" i="4"/>
  <c r="AK76" i="4"/>
  <c r="AL76" i="4"/>
  <c r="AM76" i="4"/>
  <c r="AN76" i="4"/>
  <c r="AO76" i="4"/>
  <c r="AP76" i="4"/>
  <c r="AQ76" i="4"/>
  <c r="AR76" i="4"/>
  <c r="AS76" i="4"/>
  <c r="AT76" i="4"/>
  <c r="AU76" i="4"/>
  <c r="AV76" i="4"/>
  <c r="AW76" i="4"/>
  <c r="AX76" i="4"/>
  <c r="D77" i="4"/>
  <c r="E77" i="4"/>
  <c r="F77" i="4"/>
  <c r="G77" i="4"/>
  <c r="H77" i="4"/>
  <c r="I77" i="4"/>
  <c r="J77" i="4"/>
  <c r="K77" i="4"/>
  <c r="L77" i="4"/>
  <c r="M77" i="4"/>
  <c r="N77" i="4"/>
  <c r="O77" i="4"/>
  <c r="P77" i="4"/>
  <c r="Q77" i="4"/>
  <c r="R77" i="4"/>
  <c r="S77" i="4"/>
  <c r="T77" i="4"/>
  <c r="U77" i="4"/>
  <c r="V77" i="4"/>
  <c r="W77" i="4"/>
  <c r="X77" i="4"/>
  <c r="Y77" i="4"/>
  <c r="Z77" i="4"/>
  <c r="AA77" i="4"/>
  <c r="AB77" i="4"/>
  <c r="AC77" i="4"/>
  <c r="AD77" i="4"/>
  <c r="AE77" i="4"/>
  <c r="AF77" i="4"/>
  <c r="AG77" i="4"/>
  <c r="AH77" i="4"/>
  <c r="AI77" i="4"/>
  <c r="AJ77" i="4"/>
  <c r="AK77" i="4"/>
  <c r="AL77" i="4"/>
  <c r="AM77" i="4"/>
  <c r="AN77" i="4"/>
  <c r="AO77" i="4"/>
  <c r="AP77" i="4"/>
  <c r="AQ77" i="4"/>
  <c r="AR77" i="4"/>
  <c r="AS77" i="4"/>
  <c r="AT77" i="4"/>
  <c r="AU77" i="4"/>
  <c r="AV77" i="4"/>
  <c r="AW77" i="4"/>
  <c r="AX77" i="4"/>
  <c r="D78" i="4"/>
  <c r="E78" i="4"/>
  <c r="F78" i="4"/>
  <c r="G78" i="4"/>
  <c r="H78" i="4"/>
  <c r="I78" i="4"/>
  <c r="J78" i="4"/>
  <c r="K78" i="4"/>
  <c r="L78" i="4"/>
  <c r="M78" i="4"/>
  <c r="N78" i="4"/>
  <c r="O78" i="4"/>
  <c r="P78" i="4"/>
  <c r="Q78" i="4"/>
  <c r="R78" i="4"/>
  <c r="S78" i="4"/>
  <c r="T78" i="4"/>
  <c r="U78" i="4"/>
  <c r="V78" i="4"/>
  <c r="W78" i="4"/>
  <c r="X78" i="4"/>
  <c r="Y78" i="4"/>
  <c r="Z78" i="4"/>
  <c r="AA78" i="4"/>
  <c r="AB78" i="4"/>
  <c r="AC78" i="4"/>
  <c r="AD78" i="4"/>
  <c r="AE78" i="4"/>
  <c r="AF78" i="4"/>
  <c r="AG78" i="4"/>
  <c r="AH78" i="4"/>
  <c r="AI78" i="4"/>
  <c r="AJ78" i="4"/>
  <c r="AK78" i="4"/>
  <c r="AL78" i="4"/>
  <c r="AM78" i="4"/>
  <c r="AN78" i="4"/>
  <c r="AO78" i="4"/>
  <c r="AP78" i="4"/>
  <c r="AQ78" i="4"/>
  <c r="AR78" i="4"/>
  <c r="AS78" i="4"/>
  <c r="AT78" i="4"/>
  <c r="AU78" i="4"/>
  <c r="AV78" i="4"/>
  <c r="AW78" i="4"/>
  <c r="AX78" i="4"/>
  <c r="D79" i="4"/>
  <c r="E79" i="4"/>
  <c r="F79" i="4"/>
  <c r="G79" i="4"/>
  <c r="H79" i="4"/>
  <c r="I79" i="4"/>
  <c r="J79" i="4"/>
  <c r="K79" i="4"/>
  <c r="L79" i="4"/>
  <c r="M79" i="4"/>
  <c r="N79" i="4"/>
  <c r="O79" i="4"/>
  <c r="P79" i="4"/>
  <c r="Q79" i="4"/>
  <c r="R79" i="4"/>
  <c r="S79" i="4"/>
  <c r="T79" i="4"/>
  <c r="U79" i="4"/>
  <c r="V79" i="4"/>
  <c r="W79" i="4"/>
  <c r="X79" i="4"/>
  <c r="Y79" i="4"/>
  <c r="Z79" i="4"/>
  <c r="AA79" i="4"/>
  <c r="AB79" i="4"/>
  <c r="AC79" i="4"/>
  <c r="AD79" i="4"/>
  <c r="AE79" i="4"/>
  <c r="AF79" i="4"/>
  <c r="AG79" i="4"/>
  <c r="AH79" i="4"/>
  <c r="AI79" i="4"/>
  <c r="AJ79" i="4"/>
  <c r="AK79" i="4"/>
  <c r="AL79" i="4"/>
  <c r="AM79" i="4"/>
  <c r="AN79" i="4"/>
  <c r="AO79" i="4"/>
  <c r="AP79" i="4"/>
  <c r="AQ79" i="4"/>
  <c r="AR79" i="4"/>
  <c r="AS79" i="4"/>
  <c r="AT79" i="4"/>
  <c r="AU79" i="4"/>
  <c r="AV79" i="4"/>
  <c r="AW79" i="4"/>
  <c r="AX79" i="4"/>
  <c r="D80" i="4"/>
  <c r="E80" i="4"/>
  <c r="F80" i="4"/>
  <c r="G80" i="4"/>
  <c r="H80" i="4"/>
  <c r="I80" i="4"/>
  <c r="J80" i="4"/>
  <c r="K80" i="4"/>
  <c r="L80" i="4"/>
  <c r="M80" i="4"/>
  <c r="N80" i="4"/>
  <c r="O80" i="4"/>
  <c r="P80" i="4"/>
  <c r="Q80" i="4"/>
  <c r="R80" i="4"/>
  <c r="S80" i="4"/>
  <c r="T80" i="4"/>
  <c r="U80" i="4"/>
  <c r="V80" i="4"/>
  <c r="W80" i="4"/>
  <c r="X80" i="4"/>
  <c r="Y80" i="4"/>
  <c r="Z80" i="4"/>
  <c r="AA80" i="4"/>
  <c r="AB80" i="4"/>
  <c r="AC80" i="4"/>
  <c r="AD80" i="4"/>
  <c r="AE80" i="4"/>
  <c r="AF80" i="4"/>
  <c r="AG80" i="4"/>
  <c r="AH80" i="4"/>
  <c r="AI80" i="4"/>
  <c r="AJ80" i="4"/>
  <c r="AK80" i="4"/>
  <c r="AL80" i="4"/>
  <c r="AM80" i="4"/>
  <c r="AN80" i="4"/>
  <c r="AO80" i="4"/>
  <c r="AP80" i="4"/>
  <c r="AQ80" i="4"/>
  <c r="AR80" i="4"/>
  <c r="AS80" i="4"/>
  <c r="AT80" i="4"/>
  <c r="AU80" i="4"/>
  <c r="AV80" i="4"/>
  <c r="AW80" i="4"/>
  <c r="AX80" i="4"/>
  <c r="D81" i="4"/>
  <c r="E81" i="4"/>
  <c r="F81" i="4"/>
  <c r="G81" i="4"/>
  <c r="H81" i="4"/>
  <c r="I81" i="4"/>
  <c r="J81" i="4"/>
  <c r="K81" i="4"/>
  <c r="L81" i="4"/>
  <c r="M81" i="4"/>
  <c r="N81" i="4"/>
  <c r="O81" i="4"/>
  <c r="P81" i="4"/>
  <c r="Q81" i="4"/>
  <c r="R81" i="4"/>
  <c r="S81" i="4"/>
  <c r="T81" i="4"/>
  <c r="U81" i="4"/>
  <c r="V81" i="4"/>
  <c r="W81" i="4"/>
  <c r="X81" i="4"/>
  <c r="Y81" i="4"/>
  <c r="Z81" i="4"/>
  <c r="AA81" i="4"/>
  <c r="AB81" i="4"/>
  <c r="AC81" i="4"/>
  <c r="AD81" i="4"/>
  <c r="AE81" i="4"/>
  <c r="AF81" i="4"/>
  <c r="AG81" i="4"/>
  <c r="AH81" i="4"/>
  <c r="AI81" i="4"/>
  <c r="AJ81" i="4"/>
  <c r="AK81" i="4"/>
  <c r="AL81" i="4"/>
  <c r="AM81" i="4"/>
  <c r="AN81" i="4"/>
  <c r="AO81" i="4"/>
  <c r="AP81" i="4"/>
  <c r="AQ81" i="4"/>
  <c r="AR81" i="4"/>
  <c r="AS81" i="4"/>
  <c r="AT81" i="4"/>
  <c r="AU81" i="4"/>
  <c r="AV81" i="4"/>
  <c r="AW81" i="4"/>
  <c r="AX81" i="4"/>
  <c r="D82" i="4"/>
  <c r="E82" i="4"/>
  <c r="F82" i="4"/>
  <c r="G82" i="4"/>
  <c r="H82" i="4"/>
  <c r="I82" i="4"/>
  <c r="J82" i="4"/>
  <c r="K82" i="4"/>
  <c r="L82" i="4"/>
  <c r="M82" i="4"/>
  <c r="N82" i="4"/>
  <c r="O82" i="4"/>
  <c r="P82" i="4"/>
  <c r="Q82" i="4"/>
  <c r="R82" i="4"/>
  <c r="S82" i="4"/>
  <c r="T82" i="4"/>
  <c r="U82" i="4"/>
  <c r="V82" i="4"/>
  <c r="W82" i="4"/>
  <c r="X82" i="4"/>
  <c r="Y82" i="4"/>
  <c r="Z82" i="4"/>
  <c r="AA82" i="4"/>
  <c r="AB82" i="4"/>
  <c r="AC82" i="4"/>
  <c r="AD82" i="4"/>
  <c r="AE82" i="4"/>
  <c r="AF82" i="4"/>
  <c r="AG82" i="4"/>
  <c r="AH82" i="4"/>
  <c r="AI82" i="4"/>
  <c r="AJ82" i="4"/>
  <c r="AK82" i="4"/>
  <c r="AL82" i="4"/>
  <c r="AM82" i="4"/>
  <c r="AN82" i="4"/>
  <c r="AO82" i="4"/>
  <c r="AP82" i="4"/>
  <c r="AQ82" i="4"/>
  <c r="AR82" i="4"/>
  <c r="AS82" i="4"/>
  <c r="AT82" i="4"/>
  <c r="AU82" i="4"/>
  <c r="AV82" i="4"/>
  <c r="AW82" i="4"/>
  <c r="AX82" i="4"/>
  <c r="D83" i="4"/>
  <c r="E83" i="4"/>
  <c r="F83" i="4"/>
  <c r="G83" i="4"/>
  <c r="H83" i="4"/>
  <c r="I83" i="4"/>
  <c r="J83" i="4"/>
  <c r="K83" i="4"/>
  <c r="L83" i="4"/>
  <c r="M83" i="4"/>
  <c r="N83" i="4"/>
  <c r="O83" i="4"/>
  <c r="P83" i="4"/>
  <c r="Q83" i="4"/>
  <c r="R83" i="4"/>
  <c r="S83" i="4"/>
  <c r="T83" i="4"/>
  <c r="U83" i="4"/>
  <c r="V83" i="4"/>
  <c r="W83" i="4"/>
  <c r="X83" i="4"/>
  <c r="Y83" i="4"/>
  <c r="Z83" i="4"/>
  <c r="AA83" i="4"/>
  <c r="AB83" i="4"/>
  <c r="AC83" i="4"/>
  <c r="AD83" i="4"/>
  <c r="AE83" i="4"/>
  <c r="AF83" i="4"/>
  <c r="AG83" i="4"/>
  <c r="AH83" i="4"/>
  <c r="AI83" i="4"/>
  <c r="AJ83" i="4"/>
  <c r="AK83" i="4"/>
  <c r="AL83" i="4"/>
  <c r="AM83" i="4"/>
  <c r="AN83" i="4"/>
  <c r="AO83" i="4"/>
  <c r="AP83" i="4"/>
  <c r="AQ83" i="4"/>
  <c r="AR83" i="4"/>
  <c r="AS83" i="4"/>
  <c r="AT83" i="4"/>
  <c r="AU83" i="4"/>
  <c r="AV83" i="4"/>
  <c r="AW83" i="4"/>
  <c r="AX83" i="4"/>
  <c r="D84" i="4"/>
  <c r="E84" i="4"/>
  <c r="F84" i="4"/>
  <c r="G84" i="4"/>
  <c r="H84" i="4"/>
  <c r="I84" i="4"/>
  <c r="J84" i="4"/>
  <c r="K84" i="4"/>
  <c r="L84" i="4"/>
  <c r="M84" i="4"/>
  <c r="N84" i="4"/>
  <c r="O84" i="4"/>
  <c r="P84" i="4"/>
  <c r="Q84" i="4"/>
  <c r="R84" i="4"/>
  <c r="S84" i="4"/>
  <c r="T84" i="4"/>
  <c r="U84" i="4"/>
  <c r="V84" i="4"/>
  <c r="W84" i="4"/>
  <c r="X84" i="4"/>
  <c r="Y84" i="4"/>
  <c r="Z84" i="4"/>
  <c r="AA84" i="4"/>
  <c r="AB84" i="4"/>
  <c r="AC84" i="4"/>
  <c r="AD84" i="4"/>
  <c r="AE84" i="4"/>
  <c r="AF84" i="4"/>
  <c r="AG84" i="4"/>
  <c r="AH84" i="4"/>
  <c r="AI84" i="4"/>
  <c r="AJ84" i="4"/>
  <c r="AK84" i="4"/>
  <c r="AL84" i="4"/>
  <c r="AM84" i="4"/>
  <c r="AN84" i="4"/>
  <c r="AO84" i="4"/>
  <c r="AP84" i="4"/>
  <c r="AQ84" i="4"/>
  <c r="AR84" i="4"/>
  <c r="AS84" i="4"/>
  <c r="AT84" i="4"/>
  <c r="AU84" i="4"/>
  <c r="AV84" i="4"/>
  <c r="AW84" i="4"/>
  <c r="AX84" i="4"/>
  <c r="D85" i="4"/>
  <c r="E85" i="4"/>
  <c r="F85" i="4"/>
  <c r="G85" i="4"/>
  <c r="H85" i="4"/>
  <c r="I85" i="4"/>
  <c r="J85" i="4"/>
  <c r="K85" i="4"/>
  <c r="L85" i="4"/>
  <c r="M85" i="4"/>
  <c r="N85" i="4"/>
  <c r="O85" i="4"/>
  <c r="P85" i="4"/>
  <c r="Q85" i="4"/>
  <c r="R85" i="4"/>
  <c r="S85" i="4"/>
  <c r="T85" i="4"/>
  <c r="U85" i="4"/>
  <c r="V85" i="4"/>
  <c r="W85" i="4"/>
  <c r="X85" i="4"/>
  <c r="Y85" i="4"/>
  <c r="Z85" i="4"/>
  <c r="AA85" i="4"/>
  <c r="AB85" i="4"/>
  <c r="AC85" i="4"/>
  <c r="AD85" i="4"/>
  <c r="AE85" i="4"/>
  <c r="AF85" i="4"/>
  <c r="AG85" i="4"/>
  <c r="AH85" i="4"/>
  <c r="AI85" i="4"/>
  <c r="AJ85" i="4"/>
  <c r="AK85" i="4"/>
  <c r="AL85" i="4"/>
  <c r="AM85" i="4"/>
  <c r="AN85" i="4"/>
  <c r="AO85" i="4"/>
  <c r="AP85" i="4"/>
  <c r="AQ85" i="4"/>
  <c r="AR85" i="4"/>
  <c r="AS85" i="4"/>
  <c r="AT85" i="4"/>
  <c r="AU85" i="4"/>
  <c r="AV85" i="4"/>
  <c r="AW85" i="4"/>
  <c r="AX85" i="4"/>
  <c r="D86" i="4"/>
  <c r="E86" i="4"/>
  <c r="F86" i="4"/>
  <c r="G86" i="4"/>
  <c r="H86" i="4"/>
  <c r="I86" i="4"/>
  <c r="J86" i="4"/>
  <c r="K86" i="4"/>
  <c r="L86" i="4"/>
  <c r="M86" i="4"/>
  <c r="N86" i="4"/>
  <c r="O86" i="4"/>
  <c r="P86" i="4"/>
  <c r="Q86" i="4"/>
  <c r="R86" i="4"/>
  <c r="S86" i="4"/>
  <c r="T86" i="4"/>
  <c r="U86" i="4"/>
  <c r="V86" i="4"/>
  <c r="W86" i="4"/>
  <c r="X86" i="4"/>
  <c r="Y86" i="4"/>
  <c r="Z86" i="4"/>
  <c r="AA86" i="4"/>
  <c r="AB86" i="4"/>
  <c r="AC86" i="4"/>
  <c r="AD86" i="4"/>
  <c r="AE86" i="4"/>
  <c r="AF86" i="4"/>
  <c r="AG86" i="4"/>
  <c r="AH86" i="4"/>
  <c r="AI86" i="4"/>
  <c r="AJ86" i="4"/>
  <c r="AK86" i="4"/>
  <c r="AL86" i="4"/>
  <c r="AM86" i="4"/>
  <c r="AN86" i="4"/>
  <c r="AO86" i="4"/>
  <c r="AP86" i="4"/>
  <c r="AQ86" i="4"/>
  <c r="AR86" i="4"/>
  <c r="AS86" i="4"/>
  <c r="AT86" i="4"/>
  <c r="AU86" i="4"/>
  <c r="AV86" i="4"/>
  <c r="AW86" i="4"/>
  <c r="AX86" i="4"/>
  <c r="D87" i="4"/>
  <c r="E87" i="4"/>
  <c r="F87" i="4"/>
  <c r="G87" i="4"/>
  <c r="H87" i="4"/>
  <c r="I87" i="4"/>
  <c r="J87" i="4"/>
  <c r="K87" i="4"/>
  <c r="L87" i="4"/>
  <c r="M87" i="4"/>
  <c r="N87" i="4"/>
  <c r="O87" i="4"/>
  <c r="P87" i="4"/>
  <c r="Q87" i="4"/>
  <c r="R87" i="4"/>
  <c r="S87" i="4"/>
  <c r="T87" i="4"/>
  <c r="U87" i="4"/>
  <c r="V87" i="4"/>
  <c r="W87" i="4"/>
  <c r="X87" i="4"/>
  <c r="Y87" i="4"/>
  <c r="Z87" i="4"/>
  <c r="AA87" i="4"/>
  <c r="AB87" i="4"/>
  <c r="AC87" i="4"/>
  <c r="AD87" i="4"/>
  <c r="AE87" i="4"/>
  <c r="AF87" i="4"/>
  <c r="AG87" i="4"/>
  <c r="AH87" i="4"/>
  <c r="AI87" i="4"/>
  <c r="AJ87" i="4"/>
  <c r="AK87" i="4"/>
  <c r="AL87" i="4"/>
  <c r="AM87" i="4"/>
  <c r="AN87" i="4"/>
  <c r="AO87" i="4"/>
  <c r="AP87" i="4"/>
  <c r="AQ87" i="4"/>
  <c r="AR87" i="4"/>
  <c r="AS87" i="4"/>
  <c r="AT87" i="4"/>
  <c r="AU87" i="4"/>
  <c r="AV87" i="4"/>
  <c r="AW87" i="4"/>
  <c r="AX87" i="4"/>
  <c r="D88" i="4"/>
  <c r="E88" i="4"/>
  <c r="F88" i="4"/>
  <c r="G88" i="4"/>
  <c r="H88" i="4"/>
  <c r="I88" i="4"/>
  <c r="J88" i="4"/>
  <c r="K88" i="4"/>
  <c r="L88" i="4"/>
  <c r="M88" i="4"/>
  <c r="N88" i="4"/>
  <c r="O88" i="4"/>
  <c r="P88" i="4"/>
  <c r="Q88" i="4"/>
  <c r="R88" i="4"/>
  <c r="S88" i="4"/>
  <c r="T88" i="4"/>
  <c r="U88" i="4"/>
  <c r="V88" i="4"/>
  <c r="W88" i="4"/>
  <c r="X88" i="4"/>
  <c r="Y88" i="4"/>
  <c r="Z88" i="4"/>
  <c r="AA88" i="4"/>
  <c r="AB88" i="4"/>
  <c r="AC88" i="4"/>
  <c r="AD88" i="4"/>
  <c r="AE88" i="4"/>
  <c r="AF88" i="4"/>
  <c r="AG88" i="4"/>
  <c r="AH88" i="4"/>
  <c r="AI88" i="4"/>
  <c r="AJ88" i="4"/>
  <c r="AK88" i="4"/>
  <c r="AL88" i="4"/>
  <c r="AM88" i="4"/>
  <c r="AN88" i="4"/>
  <c r="AO88" i="4"/>
  <c r="AP88" i="4"/>
  <c r="AQ88" i="4"/>
  <c r="AR88" i="4"/>
  <c r="AS88" i="4"/>
  <c r="AT88" i="4"/>
  <c r="AU88" i="4"/>
  <c r="AV88" i="4"/>
  <c r="AW88" i="4"/>
  <c r="AX88" i="4"/>
  <c r="D89" i="4"/>
  <c r="E89" i="4"/>
  <c r="F89" i="4"/>
  <c r="G89" i="4"/>
  <c r="H89" i="4"/>
  <c r="I89" i="4"/>
  <c r="J89" i="4"/>
  <c r="K89" i="4"/>
  <c r="L89" i="4"/>
  <c r="M89" i="4"/>
  <c r="N89" i="4"/>
  <c r="O89" i="4"/>
  <c r="P89" i="4"/>
  <c r="Q89" i="4"/>
  <c r="R89" i="4"/>
  <c r="S89" i="4"/>
  <c r="T89" i="4"/>
  <c r="U89" i="4"/>
  <c r="V89" i="4"/>
  <c r="W89" i="4"/>
  <c r="X89" i="4"/>
  <c r="Y89" i="4"/>
  <c r="Z89" i="4"/>
  <c r="AA89" i="4"/>
  <c r="AB89" i="4"/>
  <c r="AC89" i="4"/>
  <c r="AD89" i="4"/>
  <c r="AE89" i="4"/>
  <c r="AF89" i="4"/>
  <c r="AG89" i="4"/>
  <c r="AH89" i="4"/>
  <c r="AI89" i="4"/>
  <c r="AJ89" i="4"/>
  <c r="AK89" i="4"/>
  <c r="AL89" i="4"/>
  <c r="AM89" i="4"/>
  <c r="AN89" i="4"/>
  <c r="AO89" i="4"/>
  <c r="AP89" i="4"/>
  <c r="AQ89" i="4"/>
  <c r="AR89" i="4"/>
  <c r="AS89" i="4"/>
  <c r="AT89" i="4"/>
  <c r="AU89" i="4"/>
  <c r="AV89" i="4"/>
  <c r="AW89" i="4"/>
  <c r="AX89" i="4"/>
  <c r="D90" i="4"/>
  <c r="E90" i="4"/>
  <c r="F90" i="4"/>
  <c r="G90" i="4"/>
  <c r="H90" i="4"/>
  <c r="I90" i="4"/>
  <c r="J90" i="4"/>
  <c r="K90" i="4"/>
  <c r="L90" i="4"/>
  <c r="M90" i="4"/>
  <c r="N90" i="4"/>
  <c r="O90" i="4"/>
  <c r="P90" i="4"/>
  <c r="Q90" i="4"/>
  <c r="R90" i="4"/>
  <c r="S90" i="4"/>
  <c r="T90" i="4"/>
  <c r="U90" i="4"/>
  <c r="V90" i="4"/>
  <c r="W90" i="4"/>
  <c r="X90" i="4"/>
  <c r="Y90" i="4"/>
  <c r="Z90" i="4"/>
  <c r="AA90" i="4"/>
  <c r="AB90" i="4"/>
  <c r="AC90" i="4"/>
  <c r="AD90" i="4"/>
  <c r="AE90" i="4"/>
  <c r="AF90" i="4"/>
  <c r="AG90" i="4"/>
  <c r="AH90" i="4"/>
  <c r="AI90" i="4"/>
  <c r="AJ90" i="4"/>
  <c r="AK90" i="4"/>
  <c r="AL90" i="4"/>
  <c r="AM90" i="4"/>
  <c r="AN90" i="4"/>
  <c r="AO90" i="4"/>
  <c r="AP90" i="4"/>
  <c r="AQ90" i="4"/>
  <c r="AR90" i="4"/>
  <c r="AS90" i="4"/>
  <c r="AT90" i="4"/>
  <c r="AU90" i="4"/>
  <c r="AV90" i="4"/>
  <c r="AW90" i="4"/>
  <c r="AX90" i="4"/>
  <c r="D91" i="4"/>
  <c r="E91" i="4"/>
  <c r="F91" i="4"/>
  <c r="G91" i="4"/>
  <c r="H91" i="4"/>
  <c r="I91" i="4"/>
  <c r="J91" i="4"/>
  <c r="K91" i="4"/>
  <c r="L91" i="4"/>
  <c r="M91" i="4"/>
  <c r="N91" i="4"/>
  <c r="O91" i="4"/>
  <c r="P91" i="4"/>
  <c r="Q91" i="4"/>
  <c r="R91" i="4"/>
  <c r="S91" i="4"/>
  <c r="T91" i="4"/>
  <c r="U91" i="4"/>
  <c r="V91" i="4"/>
  <c r="W91" i="4"/>
  <c r="X91" i="4"/>
  <c r="Y91" i="4"/>
  <c r="Z91" i="4"/>
  <c r="AA91" i="4"/>
  <c r="AB91" i="4"/>
  <c r="AC91" i="4"/>
  <c r="AD91" i="4"/>
  <c r="AE91" i="4"/>
  <c r="AF91" i="4"/>
  <c r="AG91" i="4"/>
  <c r="AH91" i="4"/>
  <c r="AI91" i="4"/>
  <c r="AJ91" i="4"/>
  <c r="AK91" i="4"/>
  <c r="AL91" i="4"/>
  <c r="AM91" i="4"/>
  <c r="AN91" i="4"/>
  <c r="AO91" i="4"/>
  <c r="AP91" i="4"/>
  <c r="AQ91" i="4"/>
  <c r="AR91" i="4"/>
  <c r="AS91" i="4"/>
  <c r="AT91" i="4"/>
  <c r="AU91" i="4"/>
  <c r="AV91" i="4"/>
  <c r="AW91" i="4"/>
  <c r="AX91" i="4"/>
  <c r="D92" i="4"/>
  <c r="E92" i="4"/>
  <c r="F92" i="4"/>
  <c r="G92" i="4"/>
  <c r="H92" i="4"/>
  <c r="I92" i="4"/>
  <c r="J92" i="4"/>
  <c r="K92" i="4"/>
  <c r="L92" i="4"/>
  <c r="M92" i="4"/>
  <c r="N92" i="4"/>
  <c r="O92" i="4"/>
  <c r="P92" i="4"/>
  <c r="Q92" i="4"/>
  <c r="R92" i="4"/>
  <c r="S92" i="4"/>
  <c r="T92" i="4"/>
  <c r="U92" i="4"/>
  <c r="V92" i="4"/>
  <c r="W92" i="4"/>
  <c r="X92" i="4"/>
  <c r="Y92" i="4"/>
  <c r="Z92" i="4"/>
  <c r="AA92" i="4"/>
  <c r="AB92" i="4"/>
  <c r="AC92" i="4"/>
  <c r="AD92" i="4"/>
  <c r="AE92" i="4"/>
  <c r="AF92" i="4"/>
  <c r="AG92" i="4"/>
  <c r="AH92" i="4"/>
  <c r="AI92" i="4"/>
  <c r="AJ92" i="4"/>
  <c r="AK92" i="4"/>
  <c r="AL92" i="4"/>
  <c r="AM92" i="4"/>
  <c r="AN92" i="4"/>
  <c r="AO92" i="4"/>
  <c r="AP92" i="4"/>
  <c r="AQ92" i="4"/>
  <c r="AR92" i="4"/>
  <c r="AS92" i="4"/>
  <c r="AT92" i="4"/>
  <c r="AU92" i="4"/>
  <c r="AV92" i="4"/>
  <c r="AW92" i="4"/>
  <c r="AX92" i="4"/>
  <c r="D93" i="4"/>
  <c r="E93" i="4"/>
  <c r="F93" i="4"/>
  <c r="G93" i="4"/>
  <c r="H93" i="4"/>
  <c r="I93" i="4"/>
  <c r="J93" i="4"/>
  <c r="K93" i="4"/>
  <c r="L93" i="4"/>
  <c r="M93" i="4"/>
  <c r="N93" i="4"/>
  <c r="O93" i="4"/>
  <c r="P93" i="4"/>
  <c r="Q93" i="4"/>
  <c r="R93" i="4"/>
  <c r="S93" i="4"/>
  <c r="T93" i="4"/>
  <c r="U93" i="4"/>
  <c r="V93" i="4"/>
  <c r="W93" i="4"/>
  <c r="X93" i="4"/>
  <c r="Y93" i="4"/>
  <c r="Z93" i="4"/>
  <c r="AA93" i="4"/>
  <c r="AB93" i="4"/>
  <c r="AC93" i="4"/>
  <c r="AD93" i="4"/>
  <c r="AE93" i="4"/>
  <c r="AF93" i="4"/>
  <c r="AG93" i="4"/>
  <c r="AH93" i="4"/>
  <c r="AI93" i="4"/>
  <c r="AJ93" i="4"/>
  <c r="AK93" i="4"/>
  <c r="AL93" i="4"/>
  <c r="AM93" i="4"/>
  <c r="AN93" i="4"/>
  <c r="AO93" i="4"/>
  <c r="AP93" i="4"/>
  <c r="AQ93" i="4"/>
  <c r="AR93" i="4"/>
  <c r="AS93" i="4"/>
  <c r="AT93" i="4"/>
  <c r="AU93" i="4"/>
  <c r="AV93" i="4"/>
  <c r="AW93" i="4"/>
  <c r="AX93" i="4"/>
  <c r="D94" i="4"/>
  <c r="E94" i="4"/>
  <c r="F94" i="4"/>
  <c r="G94" i="4"/>
  <c r="H94" i="4"/>
  <c r="I94" i="4"/>
  <c r="J94" i="4"/>
  <c r="K94" i="4"/>
  <c r="L94" i="4"/>
  <c r="M94" i="4"/>
  <c r="N94" i="4"/>
  <c r="O94" i="4"/>
  <c r="P94" i="4"/>
  <c r="Q94" i="4"/>
  <c r="R94" i="4"/>
  <c r="S94" i="4"/>
  <c r="T94" i="4"/>
  <c r="U94" i="4"/>
  <c r="V94" i="4"/>
  <c r="W94" i="4"/>
  <c r="X94" i="4"/>
  <c r="Y94" i="4"/>
  <c r="Z94" i="4"/>
  <c r="AA94" i="4"/>
  <c r="AB94" i="4"/>
  <c r="AC94" i="4"/>
  <c r="AD94" i="4"/>
  <c r="AE94" i="4"/>
  <c r="AF94" i="4"/>
  <c r="AG94" i="4"/>
  <c r="AH94" i="4"/>
  <c r="AI94" i="4"/>
  <c r="AJ94" i="4"/>
  <c r="AK94" i="4"/>
  <c r="AL94" i="4"/>
  <c r="AM94" i="4"/>
  <c r="AN94" i="4"/>
  <c r="AO94" i="4"/>
  <c r="AP94" i="4"/>
  <c r="AQ94" i="4"/>
  <c r="AR94" i="4"/>
  <c r="AS94" i="4"/>
  <c r="AT94" i="4"/>
  <c r="AU94" i="4"/>
  <c r="AV94" i="4"/>
  <c r="AW94" i="4"/>
  <c r="AX94" i="4"/>
  <c r="D95" i="4"/>
  <c r="E95" i="4"/>
  <c r="F95" i="4"/>
  <c r="G95" i="4"/>
  <c r="H95" i="4"/>
  <c r="I95" i="4"/>
  <c r="J95" i="4"/>
  <c r="K95" i="4"/>
  <c r="L95" i="4"/>
  <c r="M95" i="4"/>
  <c r="N95" i="4"/>
  <c r="O95" i="4"/>
  <c r="P95" i="4"/>
  <c r="Q95" i="4"/>
  <c r="R95" i="4"/>
  <c r="S95" i="4"/>
  <c r="T95" i="4"/>
  <c r="U95" i="4"/>
  <c r="V95" i="4"/>
  <c r="W95" i="4"/>
  <c r="X95" i="4"/>
  <c r="Y95" i="4"/>
  <c r="Z95" i="4"/>
  <c r="AA95" i="4"/>
  <c r="AB95" i="4"/>
  <c r="AC95" i="4"/>
  <c r="AD95" i="4"/>
  <c r="AE95" i="4"/>
  <c r="AF95" i="4"/>
  <c r="AG95" i="4"/>
  <c r="AH95" i="4"/>
  <c r="AI95" i="4"/>
  <c r="AJ95" i="4"/>
  <c r="AK95" i="4"/>
  <c r="AL95" i="4"/>
  <c r="AM95" i="4"/>
  <c r="AN95" i="4"/>
  <c r="AO95" i="4"/>
  <c r="AP95" i="4"/>
  <c r="AQ95" i="4"/>
  <c r="AR95" i="4"/>
  <c r="AS95" i="4"/>
  <c r="AT95" i="4"/>
  <c r="AU95" i="4"/>
  <c r="AV95" i="4"/>
  <c r="AW95" i="4"/>
  <c r="AX95" i="4"/>
  <c r="D96" i="4"/>
  <c r="E96" i="4"/>
  <c r="F96" i="4"/>
  <c r="G96" i="4"/>
  <c r="H96" i="4"/>
  <c r="I96" i="4"/>
  <c r="J96" i="4"/>
  <c r="K96" i="4"/>
  <c r="L96" i="4"/>
  <c r="M96" i="4"/>
  <c r="N96" i="4"/>
  <c r="O96" i="4"/>
  <c r="P96" i="4"/>
  <c r="Q96" i="4"/>
  <c r="R96" i="4"/>
  <c r="S96" i="4"/>
  <c r="T96" i="4"/>
  <c r="U96" i="4"/>
  <c r="V96" i="4"/>
  <c r="W96" i="4"/>
  <c r="X96" i="4"/>
  <c r="Y96" i="4"/>
  <c r="Z96" i="4"/>
  <c r="AA96" i="4"/>
  <c r="AB96" i="4"/>
  <c r="AC96" i="4"/>
  <c r="AD96" i="4"/>
  <c r="AE96" i="4"/>
  <c r="AF96" i="4"/>
  <c r="AG96" i="4"/>
  <c r="AH96" i="4"/>
  <c r="AI96" i="4"/>
  <c r="AJ96" i="4"/>
  <c r="AK96" i="4"/>
  <c r="AL96" i="4"/>
  <c r="AM96" i="4"/>
  <c r="AN96" i="4"/>
  <c r="AO96" i="4"/>
  <c r="AP96" i="4"/>
  <c r="AQ96" i="4"/>
  <c r="AR96" i="4"/>
  <c r="AS96" i="4"/>
  <c r="AT96" i="4"/>
  <c r="AU96" i="4"/>
  <c r="AV96" i="4"/>
  <c r="AW96" i="4"/>
  <c r="AX96" i="4"/>
  <c r="D97" i="4"/>
  <c r="E97" i="4"/>
  <c r="F97" i="4"/>
  <c r="G97" i="4"/>
  <c r="H97" i="4"/>
  <c r="I97" i="4"/>
  <c r="J97" i="4"/>
  <c r="K97" i="4"/>
  <c r="L97" i="4"/>
  <c r="M97" i="4"/>
  <c r="N97" i="4"/>
  <c r="O97" i="4"/>
  <c r="P97" i="4"/>
  <c r="Q97" i="4"/>
  <c r="R97" i="4"/>
  <c r="S97" i="4"/>
  <c r="T97" i="4"/>
  <c r="U97" i="4"/>
  <c r="V97" i="4"/>
  <c r="W97" i="4"/>
  <c r="X97" i="4"/>
  <c r="Y97" i="4"/>
  <c r="Z97" i="4"/>
  <c r="AA97" i="4"/>
  <c r="AB97" i="4"/>
  <c r="AC97" i="4"/>
  <c r="AD97" i="4"/>
  <c r="AE97" i="4"/>
  <c r="AF97" i="4"/>
  <c r="AG97" i="4"/>
  <c r="AH97" i="4"/>
  <c r="AI97" i="4"/>
  <c r="AJ97" i="4"/>
  <c r="AK97" i="4"/>
  <c r="AL97" i="4"/>
  <c r="AM97" i="4"/>
  <c r="AN97" i="4"/>
  <c r="AO97" i="4"/>
  <c r="AP97" i="4"/>
  <c r="AQ97" i="4"/>
  <c r="AR97" i="4"/>
  <c r="AS97" i="4"/>
  <c r="AT97" i="4"/>
  <c r="AU97" i="4"/>
  <c r="AV97" i="4"/>
  <c r="AW97" i="4"/>
  <c r="AX97" i="4"/>
  <c r="D98" i="4"/>
  <c r="E98" i="4"/>
  <c r="F98" i="4"/>
  <c r="G98" i="4"/>
  <c r="H98" i="4"/>
  <c r="I98" i="4"/>
  <c r="J98" i="4"/>
  <c r="K98" i="4"/>
  <c r="L98" i="4"/>
  <c r="M98" i="4"/>
  <c r="N98" i="4"/>
  <c r="O98" i="4"/>
  <c r="P98" i="4"/>
  <c r="Q98" i="4"/>
  <c r="R98" i="4"/>
  <c r="S98" i="4"/>
  <c r="T98" i="4"/>
  <c r="U98" i="4"/>
  <c r="V98" i="4"/>
  <c r="W98" i="4"/>
  <c r="X98" i="4"/>
  <c r="Y98" i="4"/>
  <c r="Z98" i="4"/>
  <c r="AA98" i="4"/>
  <c r="AB98" i="4"/>
  <c r="AC98" i="4"/>
  <c r="AD98" i="4"/>
  <c r="AE98" i="4"/>
  <c r="AF98" i="4"/>
  <c r="AG98" i="4"/>
  <c r="AH98" i="4"/>
  <c r="AI98" i="4"/>
  <c r="AJ98" i="4"/>
  <c r="AK98" i="4"/>
  <c r="AL98" i="4"/>
  <c r="AM98" i="4"/>
  <c r="AN98" i="4"/>
  <c r="AO98" i="4"/>
  <c r="AP98" i="4"/>
  <c r="AQ98" i="4"/>
  <c r="AR98" i="4"/>
  <c r="AS98" i="4"/>
  <c r="AT98" i="4"/>
  <c r="AU98" i="4"/>
  <c r="AV98" i="4"/>
  <c r="AW98" i="4"/>
  <c r="AX98" i="4"/>
  <c r="D99" i="4"/>
  <c r="E99" i="4"/>
  <c r="F99" i="4"/>
  <c r="G99" i="4"/>
  <c r="H99" i="4"/>
  <c r="I99" i="4"/>
  <c r="J99" i="4"/>
  <c r="K99" i="4"/>
  <c r="L99" i="4"/>
  <c r="M99" i="4"/>
  <c r="N99" i="4"/>
  <c r="O99" i="4"/>
  <c r="P99" i="4"/>
  <c r="Q99" i="4"/>
  <c r="R99" i="4"/>
  <c r="S99" i="4"/>
  <c r="T99" i="4"/>
  <c r="U99" i="4"/>
  <c r="V99" i="4"/>
  <c r="W99" i="4"/>
  <c r="X99" i="4"/>
  <c r="Y99" i="4"/>
  <c r="Z99" i="4"/>
  <c r="AA99" i="4"/>
  <c r="AB99" i="4"/>
  <c r="AC99" i="4"/>
  <c r="AD99" i="4"/>
  <c r="AE99" i="4"/>
  <c r="AF99" i="4"/>
  <c r="AG99" i="4"/>
  <c r="AH99" i="4"/>
  <c r="AI99" i="4"/>
  <c r="AJ99" i="4"/>
  <c r="AK99" i="4"/>
  <c r="AL99" i="4"/>
  <c r="AM99" i="4"/>
  <c r="AN99" i="4"/>
  <c r="AO99" i="4"/>
  <c r="AP99" i="4"/>
  <c r="AQ99" i="4"/>
  <c r="AR99" i="4"/>
  <c r="AS99" i="4"/>
  <c r="AT99" i="4"/>
  <c r="AU99" i="4"/>
  <c r="AV99" i="4"/>
  <c r="AW99" i="4"/>
  <c r="AX99" i="4"/>
  <c r="D100" i="4"/>
  <c r="E100" i="4"/>
  <c r="F100" i="4"/>
  <c r="G100" i="4"/>
  <c r="H100" i="4"/>
  <c r="I100" i="4"/>
  <c r="J100" i="4"/>
  <c r="K100" i="4"/>
  <c r="L100" i="4"/>
  <c r="M100" i="4"/>
  <c r="N100" i="4"/>
  <c r="O100" i="4"/>
  <c r="P100" i="4"/>
  <c r="Q100" i="4"/>
  <c r="R100" i="4"/>
  <c r="S100" i="4"/>
  <c r="T100" i="4"/>
  <c r="U100" i="4"/>
  <c r="V100" i="4"/>
  <c r="W100" i="4"/>
  <c r="X100" i="4"/>
  <c r="Y100" i="4"/>
  <c r="Z100" i="4"/>
  <c r="AA100" i="4"/>
  <c r="AB100" i="4"/>
  <c r="AC100" i="4"/>
  <c r="AD100" i="4"/>
  <c r="AE100" i="4"/>
  <c r="AF100" i="4"/>
  <c r="AG100" i="4"/>
  <c r="AH100" i="4"/>
  <c r="AI100" i="4"/>
  <c r="AJ100" i="4"/>
  <c r="AK100" i="4"/>
  <c r="AL100" i="4"/>
  <c r="AM100" i="4"/>
  <c r="AN100" i="4"/>
  <c r="AO100" i="4"/>
  <c r="AP100" i="4"/>
  <c r="AQ100" i="4"/>
  <c r="AR100" i="4"/>
  <c r="AS100" i="4"/>
  <c r="AT100" i="4"/>
  <c r="AU100" i="4"/>
  <c r="AV100" i="4"/>
  <c r="AW100" i="4"/>
  <c r="AX100" i="4"/>
  <c r="D101" i="4"/>
  <c r="E101" i="4"/>
  <c r="F101" i="4"/>
  <c r="G101" i="4"/>
  <c r="H101" i="4"/>
  <c r="I101" i="4"/>
  <c r="J101" i="4"/>
  <c r="K101" i="4"/>
  <c r="L101" i="4"/>
  <c r="M101" i="4"/>
  <c r="N101" i="4"/>
  <c r="O101" i="4"/>
  <c r="P101" i="4"/>
  <c r="Q101" i="4"/>
  <c r="R101" i="4"/>
  <c r="S101" i="4"/>
  <c r="T101" i="4"/>
  <c r="U101" i="4"/>
  <c r="V101" i="4"/>
  <c r="W101" i="4"/>
  <c r="X101" i="4"/>
  <c r="Y101" i="4"/>
  <c r="Z101" i="4"/>
  <c r="AA101" i="4"/>
  <c r="AB101" i="4"/>
  <c r="AC101" i="4"/>
  <c r="AD101" i="4"/>
  <c r="AE101" i="4"/>
  <c r="AF101" i="4"/>
  <c r="AG101" i="4"/>
  <c r="AH101" i="4"/>
  <c r="AI101" i="4"/>
  <c r="AJ101" i="4"/>
  <c r="AK101" i="4"/>
  <c r="AL101" i="4"/>
  <c r="AM101" i="4"/>
  <c r="AN101" i="4"/>
  <c r="AO101" i="4"/>
  <c r="AP101" i="4"/>
  <c r="AQ101" i="4"/>
  <c r="AR101" i="4"/>
  <c r="AS101" i="4"/>
  <c r="AT101" i="4"/>
  <c r="AU101" i="4"/>
  <c r="AV101" i="4"/>
  <c r="AW101" i="4"/>
  <c r="AX101" i="4"/>
  <c r="D102" i="4"/>
  <c r="E102" i="4"/>
  <c r="F102" i="4"/>
  <c r="G102" i="4"/>
  <c r="H102" i="4"/>
  <c r="I102" i="4"/>
  <c r="J102" i="4"/>
  <c r="K102" i="4"/>
  <c r="L102" i="4"/>
  <c r="M102" i="4"/>
  <c r="N102" i="4"/>
  <c r="O102" i="4"/>
  <c r="P102" i="4"/>
  <c r="Q102" i="4"/>
  <c r="R102" i="4"/>
  <c r="S102" i="4"/>
  <c r="T102" i="4"/>
  <c r="U102" i="4"/>
  <c r="V102" i="4"/>
  <c r="W102" i="4"/>
  <c r="X102" i="4"/>
  <c r="Y102" i="4"/>
  <c r="Z102" i="4"/>
  <c r="AA102" i="4"/>
  <c r="AB102" i="4"/>
  <c r="AC102" i="4"/>
  <c r="AD102" i="4"/>
  <c r="AE102" i="4"/>
  <c r="AF102" i="4"/>
  <c r="AG102" i="4"/>
  <c r="AH102" i="4"/>
  <c r="AI102" i="4"/>
  <c r="AJ102" i="4"/>
  <c r="AK102" i="4"/>
  <c r="AL102" i="4"/>
  <c r="AM102" i="4"/>
  <c r="AN102" i="4"/>
  <c r="AO102" i="4"/>
  <c r="AP102" i="4"/>
  <c r="AQ102" i="4"/>
  <c r="AR102" i="4"/>
  <c r="AS102" i="4"/>
  <c r="AT102" i="4"/>
  <c r="AU102" i="4"/>
  <c r="AV102" i="4"/>
  <c r="AW102" i="4"/>
  <c r="AX102" i="4"/>
  <c r="D103" i="4"/>
  <c r="E103" i="4"/>
  <c r="F103" i="4"/>
  <c r="G103" i="4"/>
  <c r="H103" i="4"/>
  <c r="I103" i="4"/>
  <c r="J103" i="4"/>
  <c r="K103" i="4"/>
  <c r="L103" i="4"/>
  <c r="M103" i="4"/>
  <c r="N103" i="4"/>
  <c r="O103" i="4"/>
  <c r="P103" i="4"/>
  <c r="Q103" i="4"/>
  <c r="R103" i="4"/>
  <c r="S103" i="4"/>
  <c r="T103" i="4"/>
  <c r="U103" i="4"/>
  <c r="V103" i="4"/>
  <c r="W103" i="4"/>
  <c r="X103" i="4"/>
  <c r="Y103" i="4"/>
  <c r="Z103" i="4"/>
  <c r="AA103" i="4"/>
  <c r="AB103" i="4"/>
  <c r="AC103" i="4"/>
  <c r="AD103" i="4"/>
  <c r="AE103" i="4"/>
  <c r="AF103" i="4"/>
  <c r="AG103" i="4"/>
  <c r="AH103" i="4"/>
  <c r="AI103" i="4"/>
  <c r="AJ103" i="4"/>
  <c r="AK103" i="4"/>
  <c r="AL103" i="4"/>
  <c r="AM103" i="4"/>
  <c r="AN103" i="4"/>
  <c r="AO103" i="4"/>
  <c r="AP103" i="4"/>
  <c r="AQ103" i="4"/>
  <c r="AR103" i="4"/>
  <c r="AS103" i="4"/>
  <c r="AT103" i="4"/>
  <c r="AU103" i="4"/>
  <c r="AV103" i="4"/>
  <c r="AW103" i="4"/>
  <c r="AX103" i="4"/>
  <c r="D106" i="4"/>
  <c r="E106" i="4"/>
  <c r="F106" i="4"/>
  <c r="G106" i="4"/>
  <c r="H106" i="4"/>
  <c r="I106" i="4"/>
  <c r="J106" i="4"/>
  <c r="K106" i="4"/>
  <c r="L106" i="4"/>
  <c r="M106" i="4"/>
  <c r="N106" i="4"/>
  <c r="O106" i="4"/>
  <c r="P106" i="4"/>
  <c r="Q106" i="4"/>
  <c r="R106" i="4"/>
  <c r="S106" i="4"/>
  <c r="T106" i="4"/>
  <c r="U106" i="4"/>
  <c r="V106" i="4"/>
  <c r="W106" i="4"/>
  <c r="X106" i="4"/>
  <c r="Y106" i="4"/>
  <c r="Z106" i="4"/>
  <c r="AA106" i="4"/>
  <c r="AB106" i="4"/>
  <c r="AC106" i="4"/>
  <c r="AD106" i="4"/>
  <c r="AE106" i="4"/>
  <c r="AF106" i="4"/>
  <c r="AG106" i="4"/>
  <c r="AH106" i="4"/>
  <c r="AI106" i="4"/>
  <c r="AJ106" i="4"/>
  <c r="AK106" i="4"/>
  <c r="AL106" i="4"/>
  <c r="AM106" i="4"/>
  <c r="AN106" i="4"/>
  <c r="AO106" i="4"/>
  <c r="AP106" i="4"/>
  <c r="AQ106" i="4"/>
  <c r="AR106" i="4"/>
  <c r="AS106" i="4"/>
  <c r="AT106" i="4"/>
  <c r="AU106" i="4"/>
  <c r="AV106" i="4"/>
  <c r="AW106" i="4"/>
  <c r="AX106" i="4"/>
  <c r="D108" i="4"/>
  <c r="E108" i="4"/>
  <c r="E213" i="4" s="1"/>
  <c r="BK114" i="5" s="1"/>
  <c r="F108" i="4"/>
  <c r="G108" i="4"/>
  <c r="H108" i="4"/>
  <c r="I108" i="4"/>
  <c r="I213" i="4" s="1"/>
  <c r="BO114" i="5" s="1"/>
  <c r="J108" i="4"/>
  <c r="K108" i="4"/>
  <c r="L108" i="4"/>
  <c r="M108" i="4"/>
  <c r="M213" i="4" s="1"/>
  <c r="BS114" i="5" s="1"/>
  <c r="N108" i="4"/>
  <c r="O108" i="4"/>
  <c r="P108" i="4"/>
  <c r="Q108" i="4"/>
  <c r="Q213" i="4" s="1"/>
  <c r="BW114" i="5" s="1"/>
  <c r="R108" i="4"/>
  <c r="S108" i="4"/>
  <c r="T108" i="4"/>
  <c r="U108" i="4"/>
  <c r="U213" i="4" s="1"/>
  <c r="CA114" i="5" s="1"/>
  <c r="V108" i="4"/>
  <c r="W108" i="4"/>
  <c r="X108" i="4"/>
  <c r="Y108" i="4"/>
  <c r="Y213" i="4" s="1"/>
  <c r="CE114" i="5" s="1"/>
  <c r="Z108" i="4"/>
  <c r="AA108" i="4"/>
  <c r="AB108" i="4"/>
  <c r="AC108" i="4"/>
  <c r="AC213" i="4" s="1"/>
  <c r="CI114" i="5" s="1"/>
  <c r="AD108" i="4"/>
  <c r="AE108" i="4"/>
  <c r="AF108" i="4"/>
  <c r="AG108" i="4"/>
  <c r="AG213" i="4" s="1"/>
  <c r="CM114" i="5" s="1"/>
  <c r="AH108" i="4"/>
  <c r="AI108" i="4"/>
  <c r="AJ108" i="4"/>
  <c r="AK108" i="4"/>
  <c r="AK213" i="4" s="1"/>
  <c r="CQ114" i="5" s="1"/>
  <c r="AL108" i="4"/>
  <c r="AM108" i="4"/>
  <c r="AN108" i="4"/>
  <c r="AO108" i="4"/>
  <c r="AO213" i="4" s="1"/>
  <c r="CU114" i="5" s="1"/>
  <c r="AP108" i="4"/>
  <c r="AQ108" i="4"/>
  <c r="AR108" i="4"/>
  <c r="AS108" i="4"/>
  <c r="AS213" i="4" s="1"/>
  <c r="CY114" i="5" s="1"/>
  <c r="AT108" i="4"/>
  <c r="AU108" i="4"/>
  <c r="AV108" i="4"/>
  <c r="AW108" i="4"/>
  <c r="AW213" i="4" s="1"/>
  <c r="DC114" i="5" s="1"/>
  <c r="AX108" i="4"/>
  <c r="D109" i="4"/>
  <c r="E109" i="4"/>
  <c r="F109" i="4"/>
  <c r="F214" i="4" s="1"/>
  <c r="G109" i="4"/>
  <c r="H109" i="4"/>
  <c r="I109" i="4"/>
  <c r="J109" i="4"/>
  <c r="J214" i="4" s="1"/>
  <c r="K109" i="4"/>
  <c r="L109" i="4"/>
  <c r="M109" i="4"/>
  <c r="N109" i="4"/>
  <c r="N214" i="4" s="1"/>
  <c r="O109" i="4"/>
  <c r="P109" i="4"/>
  <c r="Q109" i="4"/>
  <c r="R109" i="4"/>
  <c r="R214" i="4" s="1"/>
  <c r="S109" i="4"/>
  <c r="T109" i="4"/>
  <c r="U109" i="4"/>
  <c r="V109" i="4"/>
  <c r="V214" i="4" s="1"/>
  <c r="W109" i="4"/>
  <c r="X109" i="4"/>
  <c r="Y109" i="4"/>
  <c r="Z109" i="4"/>
  <c r="Z214" i="4" s="1"/>
  <c r="AA109" i="4"/>
  <c r="AB109" i="4"/>
  <c r="AC109" i="4"/>
  <c r="AD109" i="4"/>
  <c r="AD214" i="4" s="1"/>
  <c r="AE109" i="4"/>
  <c r="AF109" i="4"/>
  <c r="AG109" i="4"/>
  <c r="AH109" i="4"/>
  <c r="AH214" i="4" s="1"/>
  <c r="AI109" i="4"/>
  <c r="AJ109" i="4"/>
  <c r="AK109" i="4"/>
  <c r="AL109" i="4"/>
  <c r="AL214" i="4" s="1"/>
  <c r="AM109" i="4"/>
  <c r="AN109" i="4"/>
  <c r="AO109" i="4"/>
  <c r="AP109" i="4"/>
  <c r="AP214" i="4" s="1"/>
  <c r="AQ109" i="4"/>
  <c r="AR109" i="4"/>
  <c r="AS109" i="4"/>
  <c r="AT109" i="4"/>
  <c r="AT214" i="4" s="1"/>
  <c r="AU109" i="4"/>
  <c r="AV109" i="4"/>
  <c r="AW109" i="4"/>
  <c r="AX109" i="4"/>
  <c r="AX214" i="4" s="1"/>
  <c r="D110" i="4"/>
  <c r="E110" i="4"/>
  <c r="F110" i="4"/>
  <c r="G110" i="4"/>
  <c r="G215" i="4" s="1"/>
  <c r="H110" i="4"/>
  <c r="I110" i="4"/>
  <c r="J110" i="4"/>
  <c r="K110" i="4"/>
  <c r="K215" i="4" s="1"/>
  <c r="L110" i="4"/>
  <c r="M110" i="4"/>
  <c r="N110" i="4"/>
  <c r="O110" i="4"/>
  <c r="O215" i="4" s="1"/>
  <c r="P110" i="4"/>
  <c r="Q110" i="4"/>
  <c r="R110" i="4"/>
  <c r="S110" i="4"/>
  <c r="S215" i="4" s="1"/>
  <c r="T110" i="4"/>
  <c r="U110" i="4"/>
  <c r="V110" i="4"/>
  <c r="W110" i="4"/>
  <c r="W215" i="4" s="1"/>
  <c r="X110" i="4"/>
  <c r="Y110" i="4"/>
  <c r="Z110" i="4"/>
  <c r="AA110" i="4"/>
  <c r="AA215" i="4" s="1"/>
  <c r="AB110" i="4"/>
  <c r="AC110" i="4"/>
  <c r="AD110" i="4"/>
  <c r="AE110" i="4"/>
  <c r="AE215" i="4" s="1"/>
  <c r="AF110" i="4"/>
  <c r="AG110" i="4"/>
  <c r="AH110" i="4"/>
  <c r="AI110" i="4"/>
  <c r="AI215" i="4" s="1"/>
  <c r="AJ110" i="4"/>
  <c r="AK110" i="4"/>
  <c r="AL110" i="4"/>
  <c r="AM110" i="4"/>
  <c r="AM215" i="4" s="1"/>
  <c r="AN110" i="4"/>
  <c r="AO110" i="4"/>
  <c r="AP110" i="4"/>
  <c r="AQ110" i="4"/>
  <c r="AQ215" i="4" s="1"/>
  <c r="AR110" i="4"/>
  <c r="AS110" i="4"/>
  <c r="AT110" i="4"/>
  <c r="AU110" i="4"/>
  <c r="AU215" i="4" s="1"/>
  <c r="AV110" i="4"/>
  <c r="AW110" i="4"/>
  <c r="AX110" i="4"/>
  <c r="D111" i="4"/>
  <c r="D216" i="4" s="1"/>
  <c r="E111" i="4"/>
  <c r="F111" i="4"/>
  <c r="G111" i="4"/>
  <c r="H111" i="4"/>
  <c r="H216" i="4" s="1"/>
  <c r="I111" i="4"/>
  <c r="J111" i="4"/>
  <c r="K111" i="4"/>
  <c r="L111" i="4"/>
  <c r="L216" i="4" s="1"/>
  <c r="M111" i="4"/>
  <c r="N111" i="4"/>
  <c r="O111" i="4"/>
  <c r="P111" i="4"/>
  <c r="P216" i="4" s="1"/>
  <c r="Q111" i="4"/>
  <c r="R111" i="4"/>
  <c r="S111" i="4"/>
  <c r="T111" i="4"/>
  <c r="T216" i="4" s="1"/>
  <c r="U111" i="4"/>
  <c r="V111" i="4"/>
  <c r="W111" i="4"/>
  <c r="X111" i="4"/>
  <c r="X216" i="4" s="1"/>
  <c r="Y111" i="4"/>
  <c r="Z111" i="4"/>
  <c r="AA111" i="4"/>
  <c r="AB111" i="4"/>
  <c r="AB216" i="4" s="1"/>
  <c r="AC111" i="4"/>
  <c r="AD111" i="4"/>
  <c r="AE111" i="4"/>
  <c r="AF111" i="4"/>
  <c r="AF216" i="4" s="1"/>
  <c r="AG111" i="4"/>
  <c r="AH111" i="4"/>
  <c r="AI111" i="4"/>
  <c r="AJ111" i="4"/>
  <c r="AJ216" i="4" s="1"/>
  <c r="AK111" i="4"/>
  <c r="AL111" i="4"/>
  <c r="AM111" i="4"/>
  <c r="AN111" i="4"/>
  <c r="AN216" i="4" s="1"/>
  <c r="AO111" i="4"/>
  <c r="AP111" i="4"/>
  <c r="AQ111" i="4"/>
  <c r="AR111" i="4"/>
  <c r="AR216" i="4" s="1"/>
  <c r="AS111" i="4"/>
  <c r="AT111" i="4"/>
  <c r="AU111" i="4"/>
  <c r="AV111" i="4"/>
  <c r="AV216" i="4" s="1"/>
  <c r="AW111" i="4"/>
  <c r="AX111" i="4"/>
  <c r="D112" i="4"/>
  <c r="E112" i="4"/>
  <c r="E217" i="4" s="1"/>
  <c r="F112" i="4"/>
  <c r="G112" i="4"/>
  <c r="H112" i="4"/>
  <c r="I112" i="4"/>
  <c r="I217" i="4" s="1"/>
  <c r="J112" i="4"/>
  <c r="K112" i="4"/>
  <c r="L112" i="4"/>
  <c r="M112" i="4"/>
  <c r="M217" i="4" s="1"/>
  <c r="N112" i="4"/>
  <c r="O112" i="4"/>
  <c r="P112" i="4"/>
  <c r="Q112" i="4"/>
  <c r="Q217" i="4" s="1"/>
  <c r="R112" i="4"/>
  <c r="S112" i="4"/>
  <c r="T112" i="4"/>
  <c r="U112" i="4"/>
  <c r="U217" i="4" s="1"/>
  <c r="V112" i="4"/>
  <c r="W112" i="4"/>
  <c r="X112" i="4"/>
  <c r="Y112" i="4"/>
  <c r="Y217" i="4" s="1"/>
  <c r="Z112" i="4"/>
  <c r="AA112" i="4"/>
  <c r="AB112" i="4"/>
  <c r="AC112" i="4"/>
  <c r="AC217" i="4" s="1"/>
  <c r="AD112" i="4"/>
  <c r="AE112" i="4"/>
  <c r="AF112" i="4"/>
  <c r="AG112" i="4"/>
  <c r="AG217" i="4" s="1"/>
  <c r="AH112" i="4"/>
  <c r="AI112" i="4"/>
  <c r="AJ112" i="4"/>
  <c r="AK112" i="4"/>
  <c r="AK217" i="4" s="1"/>
  <c r="AL112" i="4"/>
  <c r="AM112" i="4"/>
  <c r="AN112" i="4"/>
  <c r="AO112" i="4"/>
  <c r="AO217" i="4" s="1"/>
  <c r="AP112" i="4"/>
  <c r="AQ112" i="4"/>
  <c r="AR112" i="4"/>
  <c r="AS112" i="4"/>
  <c r="AS217" i="4" s="1"/>
  <c r="AT112" i="4"/>
  <c r="AU112" i="4"/>
  <c r="AV112" i="4"/>
  <c r="AW112" i="4"/>
  <c r="AW217" i="4" s="1"/>
  <c r="AX112" i="4"/>
  <c r="D113" i="4"/>
  <c r="E113" i="4"/>
  <c r="F113" i="4"/>
  <c r="F218" i="4" s="1"/>
  <c r="G113" i="4"/>
  <c r="H113" i="4"/>
  <c r="I113" i="4"/>
  <c r="J113" i="4"/>
  <c r="J218" i="4" s="1"/>
  <c r="K113" i="4"/>
  <c r="L113" i="4"/>
  <c r="M113" i="4"/>
  <c r="N113" i="4"/>
  <c r="N218" i="4" s="1"/>
  <c r="O113" i="4"/>
  <c r="P113" i="4"/>
  <c r="Q113" i="4"/>
  <c r="R113" i="4"/>
  <c r="R218" i="4" s="1"/>
  <c r="S113" i="4"/>
  <c r="T113" i="4"/>
  <c r="U113" i="4"/>
  <c r="V113" i="4"/>
  <c r="V218" i="4" s="1"/>
  <c r="W113" i="4"/>
  <c r="X113" i="4"/>
  <c r="Y113" i="4"/>
  <c r="Z113" i="4"/>
  <c r="Z218" i="4" s="1"/>
  <c r="AA113" i="4"/>
  <c r="AB113" i="4"/>
  <c r="AC113" i="4"/>
  <c r="AD113" i="4"/>
  <c r="AD218" i="4" s="1"/>
  <c r="AE113" i="4"/>
  <c r="AF113" i="4"/>
  <c r="AG113" i="4"/>
  <c r="AH113" i="4"/>
  <c r="AH218" i="4" s="1"/>
  <c r="AI113" i="4"/>
  <c r="AJ113" i="4"/>
  <c r="AK113" i="4"/>
  <c r="AL113" i="4"/>
  <c r="AL218" i="4" s="1"/>
  <c r="AM113" i="4"/>
  <c r="AN113" i="4"/>
  <c r="AO113" i="4"/>
  <c r="AP113" i="4"/>
  <c r="AP218" i="4" s="1"/>
  <c r="AQ113" i="4"/>
  <c r="AR113" i="4"/>
  <c r="AS113" i="4"/>
  <c r="AT113" i="4"/>
  <c r="AT218" i="4" s="1"/>
  <c r="AU113" i="4"/>
  <c r="AV113" i="4"/>
  <c r="AW113" i="4"/>
  <c r="AX113" i="4"/>
  <c r="AX218" i="4" s="1"/>
  <c r="D114" i="4"/>
  <c r="E114" i="4"/>
  <c r="F114" i="4"/>
  <c r="G114" i="4"/>
  <c r="G219" i="4" s="1"/>
  <c r="H114" i="4"/>
  <c r="I114" i="4"/>
  <c r="J114" i="4"/>
  <c r="K114" i="4"/>
  <c r="K219" i="4" s="1"/>
  <c r="L114" i="4"/>
  <c r="M114" i="4"/>
  <c r="N114" i="4"/>
  <c r="O114" i="4"/>
  <c r="O219" i="4" s="1"/>
  <c r="P114" i="4"/>
  <c r="Q114" i="4"/>
  <c r="R114" i="4"/>
  <c r="S114" i="4"/>
  <c r="S219" i="4" s="1"/>
  <c r="T114" i="4"/>
  <c r="U114" i="4"/>
  <c r="V114" i="4"/>
  <c r="W114" i="4"/>
  <c r="W219" i="4" s="1"/>
  <c r="X114" i="4"/>
  <c r="Y114" i="4"/>
  <c r="Z114" i="4"/>
  <c r="AA114" i="4"/>
  <c r="AA219" i="4" s="1"/>
  <c r="AB114" i="4"/>
  <c r="AC114" i="4"/>
  <c r="AD114" i="4"/>
  <c r="AE114" i="4"/>
  <c r="AE219" i="4" s="1"/>
  <c r="AF114" i="4"/>
  <c r="AG114" i="4"/>
  <c r="AH114" i="4"/>
  <c r="AI114" i="4"/>
  <c r="AI219" i="4" s="1"/>
  <c r="AJ114" i="4"/>
  <c r="AK114" i="4"/>
  <c r="AL114" i="4"/>
  <c r="AM114" i="4"/>
  <c r="AM219" i="4" s="1"/>
  <c r="AN114" i="4"/>
  <c r="AO114" i="4"/>
  <c r="AP114" i="4"/>
  <c r="AQ114" i="4"/>
  <c r="AQ219" i="4" s="1"/>
  <c r="AR114" i="4"/>
  <c r="AS114" i="4"/>
  <c r="AT114" i="4"/>
  <c r="AU114" i="4"/>
  <c r="AU219" i="4" s="1"/>
  <c r="AV114" i="4"/>
  <c r="AW114" i="4"/>
  <c r="AX114" i="4"/>
  <c r="D115" i="4"/>
  <c r="D220" i="4" s="1"/>
  <c r="E115" i="4"/>
  <c r="F115" i="4"/>
  <c r="G115" i="4"/>
  <c r="H115" i="4"/>
  <c r="H220" i="4" s="1"/>
  <c r="I115" i="4"/>
  <c r="J115" i="4"/>
  <c r="K115" i="4"/>
  <c r="L115" i="4"/>
  <c r="L220" i="4" s="1"/>
  <c r="M115" i="4"/>
  <c r="N115" i="4"/>
  <c r="O115" i="4"/>
  <c r="P115" i="4"/>
  <c r="P220" i="4" s="1"/>
  <c r="Q115" i="4"/>
  <c r="R115" i="4"/>
  <c r="S115" i="4"/>
  <c r="T115" i="4"/>
  <c r="T220" i="4" s="1"/>
  <c r="U115" i="4"/>
  <c r="V115" i="4"/>
  <c r="W115" i="4"/>
  <c r="X115" i="4"/>
  <c r="X220" i="4" s="1"/>
  <c r="Y115" i="4"/>
  <c r="Z115" i="4"/>
  <c r="AA115" i="4"/>
  <c r="AB115" i="4"/>
  <c r="AB220" i="4" s="1"/>
  <c r="AC115" i="4"/>
  <c r="AD115" i="4"/>
  <c r="AE115" i="4"/>
  <c r="AF115" i="4"/>
  <c r="AF220" i="4" s="1"/>
  <c r="AG115" i="4"/>
  <c r="AH115" i="4"/>
  <c r="AI115" i="4"/>
  <c r="AJ115" i="4"/>
  <c r="AJ220" i="4" s="1"/>
  <c r="AK115" i="4"/>
  <c r="AL115" i="4"/>
  <c r="AM115" i="4"/>
  <c r="AN115" i="4"/>
  <c r="AN220" i="4" s="1"/>
  <c r="AO115" i="4"/>
  <c r="AP115" i="4"/>
  <c r="AQ115" i="4"/>
  <c r="AR115" i="4"/>
  <c r="AR220" i="4" s="1"/>
  <c r="AS115" i="4"/>
  <c r="AT115" i="4"/>
  <c r="AU115" i="4"/>
  <c r="AV115" i="4"/>
  <c r="AV220" i="4" s="1"/>
  <c r="AW115" i="4"/>
  <c r="AX115" i="4"/>
  <c r="D116" i="4"/>
  <c r="E116" i="4"/>
  <c r="E221" i="4" s="1"/>
  <c r="F116" i="4"/>
  <c r="G116" i="4"/>
  <c r="H116" i="4"/>
  <c r="I116" i="4"/>
  <c r="I221" i="4" s="1"/>
  <c r="J116" i="4"/>
  <c r="K116" i="4"/>
  <c r="L116" i="4"/>
  <c r="M116" i="4"/>
  <c r="M221" i="4" s="1"/>
  <c r="N116" i="4"/>
  <c r="O116" i="4"/>
  <c r="P116" i="4"/>
  <c r="Q116" i="4"/>
  <c r="Q221" i="4" s="1"/>
  <c r="R116" i="4"/>
  <c r="S116" i="4"/>
  <c r="T116" i="4"/>
  <c r="U116" i="4"/>
  <c r="U221" i="4" s="1"/>
  <c r="V116" i="4"/>
  <c r="W116" i="4"/>
  <c r="X116" i="4"/>
  <c r="Y116" i="4"/>
  <c r="Y221" i="4" s="1"/>
  <c r="Z116" i="4"/>
  <c r="AA116" i="4"/>
  <c r="AB116" i="4"/>
  <c r="AC116" i="4"/>
  <c r="AC221" i="4" s="1"/>
  <c r="AD116" i="4"/>
  <c r="AE116" i="4"/>
  <c r="AF116" i="4"/>
  <c r="AG116" i="4"/>
  <c r="AG221" i="4" s="1"/>
  <c r="AH116" i="4"/>
  <c r="AI116" i="4"/>
  <c r="AJ116" i="4"/>
  <c r="AK116" i="4"/>
  <c r="AK221" i="4" s="1"/>
  <c r="AL116" i="4"/>
  <c r="AM116" i="4"/>
  <c r="AN116" i="4"/>
  <c r="AO116" i="4"/>
  <c r="AO221" i="4" s="1"/>
  <c r="AP116" i="4"/>
  <c r="AQ116" i="4"/>
  <c r="AR116" i="4"/>
  <c r="AS116" i="4"/>
  <c r="AS221" i="4" s="1"/>
  <c r="AT116" i="4"/>
  <c r="AU116" i="4"/>
  <c r="AV116" i="4"/>
  <c r="AW116" i="4"/>
  <c r="AW221" i="4" s="1"/>
  <c r="AX116" i="4"/>
  <c r="D117" i="4"/>
  <c r="E117" i="4"/>
  <c r="F117" i="4"/>
  <c r="F222" i="4" s="1"/>
  <c r="G117" i="4"/>
  <c r="H117" i="4"/>
  <c r="I117" i="4"/>
  <c r="J117" i="4"/>
  <c r="J222" i="4" s="1"/>
  <c r="K117" i="4"/>
  <c r="L117" i="4"/>
  <c r="M117" i="4"/>
  <c r="N117" i="4"/>
  <c r="N222" i="4" s="1"/>
  <c r="O117" i="4"/>
  <c r="P117" i="4"/>
  <c r="Q117" i="4"/>
  <c r="R117" i="4"/>
  <c r="R222" i="4" s="1"/>
  <c r="S117" i="4"/>
  <c r="T117" i="4"/>
  <c r="U117" i="4"/>
  <c r="V117" i="4"/>
  <c r="V222" i="4" s="1"/>
  <c r="W117" i="4"/>
  <c r="X117" i="4"/>
  <c r="Y117" i="4"/>
  <c r="Z117" i="4"/>
  <c r="Z222" i="4" s="1"/>
  <c r="AA117" i="4"/>
  <c r="AB117" i="4"/>
  <c r="AC117" i="4"/>
  <c r="AD117" i="4"/>
  <c r="AD222" i="4" s="1"/>
  <c r="AE117" i="4"/>
  <c r="AF117" i="4"/>
  <c r="AG117" i="4"/>
  <c r="AH117" i="4"/>
  <c r="AH222" i="4" s="1"/>
  <c r="AI117" i="4"/>
  <c r="AJ117" i="4"/>
  <c r="AK117" i="4"/>
  <c r="AL117" i="4"/>
  <c r="AL222" i="4" s="1"/>
  <c r="AM117" i="4"/>
  <c r="AN117" i="4"/>
  <c r="AO117" i="4"/>
  <c r="AP117" i="4"/>
  <c r="AP222" i="4" s="1"/>
  <c r="AQ117" i="4"/>
  <c r="AR117" i="4"/>
  <c r="AS117" i="4"/>
  <c r="AT117" i="4"/>
  <c r="AT222" i="4" s="1"/>
  <c r="AU117" i="4"/>
  <c r="AV117" i="4"/>
  <c r="AW117" i="4"/>
  <c r="AX117" i="4"/>
  <c r="AX222" i="4" s="1"/>
  <c r="D118" i="4"/>
  <c r="E118" i="4"/>
  <c r="F118" i="4"/>
  <c r="G118" i="4"/>
  <c r="G223" i="4" s="1"/>
  <c r="H118" i="4"/>
  <c r="I118" i="4"/>
  <c r="J118" i="4"/>
  <c r="K118" i="4"/>
  <c r="K223" i="4" s="1"/>
  <c r="L118" i="4"/>
  <c r="M118" i="4"/>
  <c r="N118" i="4"/>
  <c r="O118" i="4"/>
  <c r="O223" i="4" s="1"/>
  <c r="P118" i="4"/>
  <c r="Q118" i="4"/>
  <c r="R118" i="4"/>
  <c r="S118" i="4"/>
  <c r="S223" i="4" s="1"/>
  <c r="T118" i="4"/>
  <c r="U118" i="4"/>
  <c r="V118" i="4"/>
  <c r="W118" i="4"/>
  <c r="W223" i="4" s="1"/>
  <c r="X118" i="4"/>
  <c r="Y118" i="4"/>
  <c r="Z118" i="4"/>
  <c r="AA118" i="4"/>
  <c r="AA223" i="4" s="1"/>
  <c r="AB118" i="4"/>
  <c r="AC118" i="4"/>
  <c r="AD118" i="4"/>
  <c r="AE118" i="4"/>
  <c r="AE223" i="4" s="1"/>
  <c r="AF118" i="4"/>
  <c r="AG118" i="4"/>
  <c r="AH118" i="4"/>
  <c r="AI118" i="4"/>
  <c r="AI223" i="4" s="1"/>
  <c r="AJ118" i="4"/>
  <c r="AK118" i="4"/>
  <c r="AL118" i="4"/>
  <c r="AM118" i="4"/>
  <c r="AM223" i="4" s="1"/>
  <c r="AN118" i="4"/>
  <c r="AO118" i="4"/>
  <c r="AP118" i="4"/>
  <c r="AQ118" i="4"/>
  <c r="AQ223" i="4" s="1"/>
  <c r="AR118" i="4"/>
  <c r="AS118" i="4"/>
  <c r="AT118" i="4"/>
  <c r="AU118" i="4"/>
  <c r="AU223" i="4" s="1"/>
  <c r="AV118" i="4"/>
  <c r="AW118" i="4"/>
  <c r="AX118" i="4"/>
  <c r="D119" i="4"/>
  <c r="D224" i="4" s="1"/>
  <c r="E119" i="4"/>
  <c r="F119" i="4"/>
  <c r="G119" i="4"/>
  <c r="H119" i="4"/>
  <c r="H224" i="4" s="1"/>
  <c r="I119" i="4"/>
  <c r="J119" i="4"/>
  <c r="K119" i="4"/>
  <c r="L119" i="4"/>
  <c r="L224" i="4" s="1"/>
  <c r="M119" i="4"/>
  <c r="N119" i="4"/>
  <c r="O119" i="4"/>
  <c r="P119" i="4"/>
  <c r="P224" i="4" s="1"/>
  <c r="Q119" i="4"/>
  <c r="R119" i="4"/>
  <c r="S119" i="4"/>
  <c r="T119" i="4"/>
  <c r="T224" i="4" s="1"/>
  <c r="U119" i="4"/>
  <c r="V119" i="4"/>
  <c r="W119" i="4"/>
  <c r="X119" i="4"/>
  <c r="X224" i="4" s="1"/>
  <c r="Y119" i="4"/>
  <c r="Z119" i="4"/>
  <c r="AA119" i="4"/>
  <c r="AB119" i="4"/>
  <c r="AB224" i="4" s="1"/>
  <c r="AC119" i="4"/>
  <c r="AD119" i="4"/>
  <c r="AE119" i="4"/>
  <c r="AF119" i="4"/>
  <c r="AF224" i="4" s="1"/>
  <c r="AG119" i="4"/>
  <c r="AH119" i="4"/>
  <c r="AI119" i="4"/>
  <c r="AJ119" i="4"/>
  <c r="AJ224" i="4" s="1"/>
  <c r="AK119" i="4"/>
  <c r="AL119" i="4"/>
  <c r="AM119" i="4"/>
  <c r="AN119" i="4"/>
  <c r="AN224" i="4" s="1"/>
  <c r="AO119" i="4"/>
  <c r="AP119" i="4"/>
  <c r="AQ119" i="4"/>
  <c r="AR119" i="4"/>
  <c r="AR224" i="4" s="1"/>
  <c r="AS119" i="4"/>
  <c r="AT119" i="4"/>
  <c r="AU119" i="4"/>
  <c r="AV119" i="4"/>
  <c r="AV224" i="4" s="1"/>
  <c r="AW119" i="4"/>
  <c r="AX119" i="4"/>
  <c r="D120" i="4"/>
  <c r="E120" i="4"/>
  <c r="E225" i="4" s="1"/>
  <c r="F120" i="4"/>
  <c r="G120" i="4"/>
  <c r="H120" i="4"/>
  <c r="I120" i="4"/>
  <c r="I225" i="4" s="1"/>
  <c r="J120" i="4"/>
  <c r="K120" i="4"/>
  <c r="L120" i="4"/>
  <c r="M120" i="4"/>
  <c r="M225" i="4" s="1"/>
  <c r="N120" i="4"/>
  <c r="O120" i="4"/>
  <c r="P120" i="4"/>
  <c r="Q120" i="4"/>
  <c r="Q225" i="4" s="1"/>
  <c r="R120" i="4"/>
  <c r="S120" i="4"/>
  <c r="T120" i="4"/>
  <c r="U120" i="4"/>
  <c r="U225" i="4" s="1"/>
  <c r="V120" i="4"/>
  <c r="W120" i="4"/>
  <c r="X120" i="4"/>
  <c r="Y120" i="4"/>
  <c r="Y225" i="4" s="1"/>
  <c r="Z120" i="4"/>
  <c r="AA120" i="4"/>
  <c r="AB120" i="4"/>
  <c r="AC120" i="4"/>
  <c r="AC225" i="4" s="1"/>
  <c r="AD120" i="4"/>
  <c r="AE120" i="4"/>
  <c r="AF120" i="4"/>
  <c r="AG120" i="4"/>
  <c r="AG225" i="4" s="1"/>
  <c r="AH120" i="4"/>
  <c r="AI120" i="4"/>
  <c r="AJ120" i="4"/>
  <c r="AK120" i="4"/>
  <c r="AK225" i="4" s="1"/>
  <c r="AL120" i="4"/>
  <c r="AM120" i="4"/>
  <c r="AN120" i="4"/>
  <c r="AO120" i="4"/>
  <c r="AO225" i="4" s="1"/>
  <c r="AP120" i="4"/>
  <c r="AQ120" i="4"/>
  <c r="AR120" i="4"/>
  <c r="AS120" i="4"/>
  <c r="AS225" i="4" s="1"/>
  <c r="AT120" i="4"/>
  <c r="AU120" i="4"/>
  <c r="AV120" i="4"/>
  <c r="AW120" i="4"/>
  <c r="AW225" i="4" s="1"/>
  <c r="AX120" i="4"/>
  <c r="D121" i="4"/>
  <c r="E121" i="4"/>
  <c r="F121" i="4"/>
  <c r="F226" i="4" s="1"/>
  <c r="G121" i="4"/>
  <c r="H121" i="4"/>
  <c r="I121" i="4"/>
  <c r="J121" i="4"/>
  <c r="J226" i="4" s="1"/>
  <c r="K121" i="4"/>
  <c r="L121" i="4"/>
  <c r="M121" i="4"/>
  <c r="N121" i="4"/>
  <c r="N226" i="4" s="1"/>
  <c r="O121" i="4"/>
  <c r="P121" i="4"/>
  <c r="Q121" i="4"/>
  <c r="R121" i="4"/>
  <c r="R226" i="4" s="1"/>
  <c r="S121" i="4"/>
  <c r="T121" i="4"/>
  <c r="U121" i="4"/>
  <c r="V121" i="4"/>
  <c r="V226" i="4" s="1"/>
  <c r="W121" i="4"/>
  <c r="X121" i="4"/>
  <c r="Y121" i="4"/>
  <c r="Z121" i="4"/>
  <c r="Z226" i="4" s="1"/>
  <c r="AA121" i="4"/>
  <c r="AB121" i="4"/>
  <c r="AC121" i="4"/>
  <c r="AD121" i="4"/>
  <c r="AD226" i="4" s="1"/>
  <c r="AE121" i="4"/>
  <c r="AF121" i="4"/>
  <c r="AG121" i="4"/>
  <c r="AH121" i="4"/>
  <c r="AH226" i="4" s="1"/>
  <c r="AI121" i="4"/>
  <c r="AJ121" i="4"/>
  <c r="AK121" i="4"/>
  <c r="AL121" i="4"/>
  <c r="AL226" i="4" s="1"/>
  <c r="AM121" i="4"/>
  <c r="AN121" i="4"/>
  <c r="AO121" i="4"/>
  <c r="AP121" i="4"/>
  <c r="AP226" i="4" s="1"/>
  <c r="AQ121" i="4"/>
  <c r="AR121" i="4"/>
  <c r="AS121" i="4"/>
  <c r="AT121" i="4"/>
  <c r="AT226" i="4" s="1"/>
  <c r="AU121" i="4"/>
  <c r="AV121" i="4"/>
  <c r="AW121" i="4"/>
  <c r="AX121" i="4"/>
  <c r="AX226" i="4" s="1"/>
  <c r="D122" i="4"/>
  <c r="E122" i="4"/>
  <c r="F122" i="4"/>
  <c r="G122" i="4"/>
  <c r="G227" i="4" s="1"/>
  <c r="H122" i="4"/>
  <c r="I122" i="4"/>
  <c r="J122" i="4"/>
  <c r="K122" i="4"/>
  <c r="K227" i="4" s="1"/>
  <c r="L122" i="4"/>
  <c r="M122" i="4"/>
  <c r="N122" i="4"/>
  <c r="O122" i="4"/>
  <c r="O227" i="4" s="1"/>
  <c r="P122" i="4"/>
  <c r="Q122" i="4"/>
  <c r="R122" i="4"/>
  <c r="S122" i="4"/>
  <c r="S227" i="4" s="1"/>
  <c r="T122" i="4"/>
  <c r="U122" i="4"/>
  <c r="V122" i="4"/>
  <c r="W122" i="4"/>
  <c r="W227" i="4" s="1"/>
  <c r="X122" i="4"/>
  <c r="Y122" i="4"/>
  <c r="Z122" i="4"/>
  <c r="AA122" i="4"/>
  <c r="AA227" i="4" s="1"/>
  <c r="AB122" i="4"/>
  <c r="AC122" i="4"/>
  <c r="AD122" i="4"/>
  <c r="AE122" i="4"/>
  <c r="AE227" i="4" s="1"/>
  <c r="AF122" i="4"/>
  <c r="AG122" i="4"/>
  <c r="AH122" i="4"/>
  <c r="AI122" i="4"/>
  <c r="AI227" i="4" s="1"/>
  <c r="AJ122" i="4"/>
  <c r="AK122" i="4"/>
  <c r="AL122" i="4"/>
  <c r="AM122" i="4"/>
  <c r="AM227" i="4" s="1"/>
  <c r="AN122" i="4"/>
  <c r="AO122" i="4"/>
  <c r="AP122" i="4"/>
  <c r="AQ122" i="4"/>
  <c r="AQ227" i="4" s="1"/>
  <c r="AR122" i="4"/>
  <c r="AS122" i="4"/>
  <c r="AT122" i="4"/>
  <c r="AU122" i="4"/>
  <c r="AU227" i="4" s="1"/>
  <c r="AV122" i="4"/>
  <c r="AW122" i="4"/>
  <c r="AX122" i="4"/>
  <c r="D123" i="4"/>
  <c r="D228" i="4" s="1"/>
  <c r="E123" i="4"/>
  <c r="F123" i="4"/>
  <c r="G123" i="4"/>
  <c r="H123" i="4"/>
  <c r="H228" i="4" s="1"/>
  <c r="I123" i="4"/>
  <c r="J123" i="4"/>
  <c r="K123" i="4"/>
  <c r="L123" i="4"/>
  <c r="L228" i="4" s="1"/>
  <c r="M123" i="4"/>
  <c r="N123" i="4"/>
  <c r="O123" i="4"/>
  <c r="P123" i="4"/>
  <c r="P228" i="4" s="1"/>
  <c r="Q123" i="4"/>
  <c r="R123" i="4"/>
  <c r="S123" i="4"/>
  <c r="T123" i="4"/>
  <c r="T228" i="4" s="1"/>
  <c r="U123" i="4"/>
  <c r="V123" i="4"/>
  <c r="W123" i="4"/>
  <c r="X123" i="4"/>
  <c r="X228" i="4" s="1"/>
  <c r="Y123" i="4"/>
  <c r="Z123" i="4"/>
  <c r="AA123" i="4"/>
  <c r="AB123" i="4"/>
  <c r="AB228" i="4" s="1"/>
  <c r="AC123" i="4"/>
  <c r="AD123" i="4"/>
  <c r="AE123" i="4"/>
  <c r="AF123" i="4"/>
  <c r="AF228" i="4" s="1"/>
  <c r="AG123" i="4"/>
  <c r="AH123" i="4"/>
  <c r="AI123" i="4"/>
  <c r="AJ123" i="4"/>
  <c r="AJ228" i="4" s="1"/>
  <c r="AK123" i="4"/>
  <c r="AL123" i="4"/>
  <c r="AM123" i="4"/>
  <c r="AN123" i="4"/>
  <c r="AN228" i="4" s="1"/>
  <c r="AO123" i="4"/>
  <c r="AP123" i="4"/>
  <c r="AQ123" i="4"/>
  <c r="AR123" i="4"/>
  <c r="AR228" i="4" s="1"/>
  <c r="AS123" i="4"/>
  <c r="AT123" i="4"/>
  <c r="AU123" i="4"/>
  <c r="AV123" i="4"/>
  <c r="AV228" i="4" s="1"/>
  <c r="AW123" i="4"/>
  <c r="AX123" i="4"/>
  <c r="D124" i="4"/>
  <c r="E124" i="4"/>
  <c r="E229" i="4" s="1"/>
  <c r="F124" i="4"/>
  <c r="G124" i="4"/>
  <c r="H124" i="4"/>
  <c r="I124" i="4"/>
  <c r="I229" i="4" s="1"/>
  <c r="J124" i="4"/>
  <c r="K124" i="4"/>
  <c r="L124" i="4"/>
  <c r="M124" i="4"/>
  <c r="M229" i="4" s="1"/>
  <c r="N124" i="4"/>
  <c r="O124" i="4"/>
  <c r="P124" i="4"/>
  <c r="Q124" i="4"/>
  <c r="Q229" i="4" s="1"/>
  <c r="R124" i="4"/>
  <c r="S124" i="4"/>
  <c r="T124" i="4"/>
  <c r="U124" i="4"/>
  <c r="U229" i="4" s="1"/>
  <c r="V124" i="4"/>
  <c r="W124" i="4"/>
  <c r="X124" i="4"/>
  <c r="Y124" i="4"/>
  <c r="Y229" i="4" s="1"/>
  <c r="Z124" i="4"/>
  <c r="AA124" i="4"/>
  <c r="AB124" i="4"/>
  <c r="AC124" i="4"/>
  <c r="AC229" i="4" s="1"/>
  <c r="AD124" i="4"/>
  <c r="AE124" i="4"/>
  <c r="AF124" i="4"/>
  <c r="AG124" i="4"/>
  <c r="AG229" i="4" s="1"/>
  <c r="AH124" i="4"/>
  <c r="AI124" i="4"/>
  <c r="AJ124" i="4"/>
  <c r="AK124" i="4"/>
  <c r="AK229" i="4" s="1"/>
  <c r="AL124" i="4"/>
  <c r="AM124" i="4"/>
  <c r="AN124" i="4"/>
  <c r="AO124" i="4"/>
  <c r="AO229" i="4" s="1"/>
  <c r="AP124" i="4"/>
  <c r="AQ124" i="4"/>
  <c r="AR124" i="4"/>
  <c r="AS124" i="4"/>
  <c r="AS229" i="4" s="1"/>
  <c r="AT124" i="4"/>
  <c r="AU124" i="4"/>
  <c r="AV124" i="4"/>
  <c r="AW124" i="4"/>
  <c r="AW229" i="4" s="1"/>
  <c r="AX124" i="4"/>
  <c r="D125" i="4"/>
  <c r="E125" i="4"/>
  <c r="F125" i="4"/>
  <c r="F230" i="4" s="1"/>
  <c r="G125" i="4"/>
  <c r="H125" i="4"/>
  <c r="I125" i="4"/>
  <c r="J125" i="4"/>
  <c r="J230" i="4" s="1"/>
  <c r="K125" i="4"/>
  <c r="L125" i="4"/>
  <c r="M125" i="4"/>
  <c r="N125" i="4"/>
  <c r="N230" i="4" s="1"/>
  <c r="O125" i="4"/>
  <c r="P125" i="4"/>
  <c r="Q125" i="4"/>
  <c r="R125" i="4"/>
  <c r="R230" i="4" s="1"/>
  <c r="S125" i="4"/>
  <c r="T125" i="4"/>
  <c r="U125" i="4"/>
  <c r="V125" i="4"/>
  <c r="V230" i="4" s="1"/>
  <c r="W125" i="4"/>
  <c r="X125" i="4"/>
  <c r="Y125" i="4"/>
  <c r="Z125" i="4"/>
  <c r="Z230" i="4" s="1"/>
  <c r="AA125" i="4"/>
  <c r="AB125" i="4"/>
  <c r="AC125" i="4"/>
  <c r="AD125" i="4"/>
  <c r="AD230" i="4" s="1"/>
  <c r="AE125" i="4"/>
  <c r="AF125" i="4"/>
  <c r="AG125" i="4"/>
  <c r="AH125" i="4"/>
  <c r="AH230" i="4" s="1"/>
  <c r="AI125" i="4"/>
  <c r="AJ125" i="4"/>
  <c r="AK125" i="4"/>
  <c r="AL125" i="4"/>
  <c r="AL230" i="4" s="1"/>
  <c r="AM125" i="4"/>
  <c r="AN125" i="4"/>
  <c r="AO125" i="4"/>
  <c r="AP125" i="4"/>
  <c r="AP230" i="4" s="1"/>
  <c r="AQ125" i="4"/>
  <c r="AR125" i="4"/>
  <c r="AS125" i="4"/>
  <c r="AT125" i="4"/>
  <c r="AT230" i="4" s="1"/>
  <c r="AU125" i="4"/>
  <c r="AV125" i="4"/>
  <c r="AW125" i="4"/>
  <c r="AX125" i="4"/>
  <c r="AX230" i="4" s="1"/>
  <c r="D126" i="4"/>
  <c r="E126" i="4"/>
  <c r="F126" i="4"/>
  <c r="G126" i="4"/>
  <c r="G231" i="4" s="1"/>
  <c r="H126" i="4"/>
  <c r="I126" i="4"/>
  <c r="J126" i="4"/>
  <c r="K126" i="4"/>
  <c r="K231" i="4" s="1"/>
  <c r="L126" i="4"/>
  <c r="M126" i="4"/>
  <c r="N126" i="4"/>
  <c r="O126" i="4"/>
  <c r="O231" i="4" s="1"/>
  <c r="P126" i="4"/>
  <c r="Q126" i="4"/>
  <c r="R126" i="4"/>
  <c r="S126" i="4"/>
  <c r="S231" i="4" s="1"/>
  <c r="T126" i="4"/>
  <c r="U126" i="4"/>
  <c r="V126" i="4"/>
  <c r="W126" i="4"/>
  <c r="W231" i="4" s="1"/>
  <c r="X126" i="4"/>
  <c r="Y126" i="4"/>
  <c r="Z126" i="4"/>
  <c r="AA126" i="4"/>
  <c r="AA231" i="4" s="1"/>
  <c r="AB126" i="4"/>
  <c r="AC126" i="4"/>
  <c r="AD126" i="4"/>
  <c r="AE126" i="4"/>
  <c r="AE231" i="4" s="1"/>
  <c r="AF126" i="4"/>
  <c r="AG126" i="4"/>
  <c r="AH126" i="4"/>
  <c r="AI126" i="4"/>
  <c r="AI231" i="4" s="1"/>
  <c r="AJ126" i="4"/>
  <c r="AK126" i="4"/>
  <c r="AL126" i="4"/>
  <c r="AM126" i="4"/>
  <c r="AM231" i="4" s="1"/>
  <c r="AN126" i="4"/>
  <c r="AO126" i="4"/>
  <c r="AP126" i="4"/>
  <c r="AQ126" i="4"/>
  <c r="AQ231" i="4" s="1"/>
  <c r="AR126" i="4"/>
  <c r="AS126" i="4"/>
  <c r="AT126" i="4"/>
  <c r="AU126" i="4"/>
  <c r="AU231" i="4" s="1"/>
  <c r="AV126" i="4"/>
  <c r="AW126" i="4"/>
  <c r="AX126" i="4"/>
  <c r="D127" i="4"/>
  <c r="D232" i="4" s="1"/>
  <c r="E127" i="4"/>
  <c r="F127" i="4"/>
  <c r="G127" i="4"/>
  <c r="H127" i="4"/>
  <c r="H232" i="4" s="1"/>
  <c r="I127" i="4"/>
  <c r="J127" i="4"/>
  <c r="K127" i="4"/>
  <c r="L127" i="4"/>
  <c r="L232" i="4" s="1"/>
  <c r="M127" i="4"/>
  <c r="N127" i="4"/>
  <c r="O127" i="4"/>
  <c r="P127" i="4"/>
  <c r="P232" i="4" s="1"/>
  <c r="Q127" i="4"/>
  <c r="R127" i="4"/>
  <c r="S127" i="4"/>
  <c r="T127" i="4"/>
  <c r="T232" i="4" s="1"/>
  <c r="U127" i="4"/>
  <c r="V127" i="4"/>
  <c r="W127" i="4"/>
  <c r="X127" i="4"/>
  <c r="X232" i="4" s="1"/>
  <c r="Y127" i="4"/>
  <c r="Z127" i="4"/>
  <c r="AA127" i="4"/>
  <c r="AB127" i="4"/>
  <c r="AB232" i="4" s="1"/>
  <c r="AC127" i="4"/>
  <c r="AD127" i="4"/>
  <c r="AE127" i="4"/>
  <c r="AF127" i="4"/>
  <c r="AF232" i="4" s="1"/>
  <c r="AG127" i="4"/>
  <c r="AH127" i="4"/>
  <c r="AI127" i="4"/>
  <c r="AJ127" i="4"/>
  <c r="AJ232" i="4" s="1"/>
  <c r="AK127" i="4"/>
  <c r="AL127" i="4"/>
  <c r="AM127" i="4"/>
  <c r="AN127" i="4"/>
  <c r="AN232" i="4" s="1"/>
  <c r="AO127" i="4"/>
  <c r="AP127" i="4"/>
  <c r="AQ127" i="4"/>
  <c r="AR127" i="4"/>
  <c r="AR232" i="4" s="1"/>
  <c r="AS127" i="4"/>
  <c r="AT127" i="4"/>
  <c r="AU127" i="4"/>
  <c r="AV127" i="4"/>
  <c r="AV232" i="4" s="1"/>
  <c r="AW127" i="4"/>
  <c r="AX127" i="4"/>
  <c r="D128" i="4"/>
  <c r="E128" i="4"/>
  <c r="E233" i="4" s="1"/>
  <c r="F128" i="4"/>
  <c r="G128" i="4"/>
  <c r="H128" i="4"/>
  <c r="I128" i="4"/>
  <c r="I233" i="4" s="1"/>
  <c r="J128" i="4"/>
  <c r="K128" i="4"/>
  <c r="L128" i="4"/>
  <c r="M128" i="4"/>
  <c r="M233" i="4" s="1"/>
  <c r="N128" i="4"/>
  <c r="O128" i="4"/>
  <c r="P128" i="4"/>
  <c r="Q128" i="4"/>
  <c r="Q233" i="4" s="1"/>
  <c r="R128" i="4"/>
  <c r="S128" i="4"/>
  <c r="T128" i="4"/>
  <c r="U128" i="4"/>
  <c r="U233" i="4" s="1"/>
  <c r="V128" i="4"/>
  <c r="W128" i="4"/>
  <c r="X128" i="4"/>
  <c r="Y128" i="4"/>
  <c r="Y233" i="4" s="1"/>
  <c r="Z128" i="4"/>
  <c r="AA128" i="4"/>
  <c r="AB128" i="4"/>
  <c r="AC128" i="4"/>
  <c r="AC233" i="4" s="1"/>
  <c r="AD128" i="4"/>
  <c r="AE128" i="4"/>
  <c r="AF128" i="4"/>
  <c r="AG128" i="4"/>
  <c r="AG233" i="4" s="1"/>
  <c r="AH128" i="4"/>
  <c r="AI128" i="4"/>
  <c r="AJ128" i="4"/>
  <c r="AK128" i="4"/>
  <c r="AK233" i="4" s="1"/>
  <c r="AL128" i="4"/>
  <c r="AM128" i="4"/>
  <c r="AN128" i="4"/>
  <c r="AO128" i="4"/>
  <c r="AO233" i="4" s="1"/>
  <c r="AP128" i="4"/>
  <c r="AQ128" i="4"/>
  <c r="AR128" i="4"/>
  <c r="AS128" i="4"/>
  <c r="AS233" i="4" s="1"/>
  <c r="AT128" i="4"/>
  <c r="AU128" i="4"/>
  <c r="AV128" i="4"/>
  <c r="AW128" i="4"/>
  <c r="AW233" i="4" s="1"/>
  <c r="AX128" i="4"/>
  <c r="D129" i="4"/>
  <c r="E129" i="4"/>
  <c r="F129" i="4"/>
  <c r="F234" i="4" s="1"/>
  <c r="G129" i="4"/>
  <c r="H129" i="4"/>
  <c r="I129" i="4"/>
  <c r="J129" i="4"/>
  <c r="J234" i="4" s="1"/>
  <c r="K129" i="4"/>
  <c r="L129" i="4"/>
  <c r="M129" i="4"/>
  <c r="N129" i="4"/>
  <c r="N234" i="4" s="1"/>
  <c r="O129" i="4"/>
  <c r="P129" i="4"/>
  <c r="Q129" i="4"/>
  <c r="R129" i="4"/>
  <c r="R234" i="4" s="1"/>
  <c r="S129" i="4"/>
  <c r="T129" i="4"/>
  <c r="U129" i="4"/>
  <c r="V129" i="4"/>
  <c r="V234" i="4" s="1"/>
  <c r="W129" i="4"/>
  <c r="X129" i="4"/>
  <c r="Y129" i="4"/>
  <c r="Z129" i="4"/>
  <c r="Z234" i="4" s="1"/>
  <c r="AA129" i="4"/>
  <c r="AB129" i="4"/>
  <c r="AC129" i="4"/>
  <c r="AD129" i="4"/>
  <c r="AD234" i="4" s="1"/>
  <c r="AE129" i="4"/>
  <c r="AF129" i="4"/>
  <c r="AG129" i="4"/>
  <c r="AH129" i="4"/>
  <c r="AH234" i="4" s="1"/>
  <c r="AI129" i="4"/>
  <c r="AJ129" i="4"/>
  <c r="AK129" i="4"/>
  <c r="AL129" i="4"/>
  <c r="AL234" i="4" s="1"/>
  <c r="AM129" i="4"/>
  <c r="AN129" i="4"/>
  <c r="AO129" i="4"/>
  <c r="AP129" i="4"/>
  <c r="AP234" i="4" s="1"/>
  <c r="AQ129" i="4"/>
  <c r="AR129" i="4"/>
  <c r="AS129" i="4"/>
  <c r="AT129" i="4"/>
  <c r="AT234" i="4" s="1"/>
  <c r="AU129" i="4"/>
  <c r="AV129" i="4"/>
  <c r="AW129" i="4"/>
  <c r="AX129" i="4"/>
  <c r="AX234" i="4" s="1"/>
  <c r="D130" i="4"/>
  <c r="E130" i="4"/>
  <c r="F130" i="4"/>
  <c r="G130" i="4"/>
  <c r="G235" i="4" s="1"/>
  <c r="H130" i="4"/>
  <c r="I130" i="4"/>
  <c r="J130" i="4"/>
  <c r="K130" i="4"/>
  <c r="K235" i="4" s="1"/>
  <c r="L130" i="4"/>
  <c r="M130" i="4"/>
  <c r="N130" i="4"/>
  <c r="O130" i="4"/>
  <c r="O235" i="4" s="1"/>
  <c r="P130" i="4"/>
  <c r="Q130" i="4"/>
  <c r="R130" i="4"/>
  <c r="S130" i="4"/>
  <c r="S235" i="4" s="1"/>
  <c r="T130" i="4"/>
  <c r="U130" i="4"/>
  <c r="V130" i="4"/>
  <c r="W130" i="4"/>
  <c r="W235" i="4" s="1"/>
  <c r="X130" i="4"/>
  <c r="Y130" i="4"/>
  <c r="Z130" i="4"/>
  <c r="AA130" i="4"/>
  <c r="AA235" i="4" s="1"/>
  <c r="AB130" i="4"/>
  <c r="AC130" i="4"/>
  <c r="AD130" i="4"/>
  <c r="AE130" i="4"/>
  <c r="AE235" i="4" s="1"/>
  <c r="AF130" i="4"/>
  <c r="AG130" i="4"/>
  <c r="AH130" i="4"/>
  <c r="AI130" i="4"/>
  <c r="AI235" i="4" s="1"/>
  <c r="AJ130" i="4"/>
  <c r="AK130" i="4"/>
  <c r="AL130" i="4"/>
  <c r="AM130" i="4"/>
  <c r="AM235" i="4" s="1"/>
  <c r="AN130" i="4"/>
  <c r="AO130" i="4"/>
  <c r="AP130" i="4"/>
  <c r="AQ130" i="4"/>
  <c r="AQ235" i="4" s="1"/>
  <c r="AR130" i="4"/>
  <c r="AS130" i="4"/>
  <c r="AT130" i="4"/>
  <c r="AU130" i="4"/>
  <c r="AU235" i="4" s="1"/>
  <c r="AV130" i="4"/>
  <c r="AW130" i="4"/>
  <c r="AX130" i="4"/>
  <c r="D131" i="4"/>
  <c r="D236" i="4" s="1"/>
  <c r="E131" i="4"/>
  <c r="F131" i="4"/>
  <c r="G131" i="4"/>
  <c r="H131" i="4"/>
  <c r="H236" i="4" s="1"/>
  <c r="I131" i="4"/>
  <c r="J131" i="4"/>
  <c r="K131" i="4"/>
  <c r="L131" i="4"/>
  <c r="L236" i="4" s="1"/>
  <c r="M131" i="4"/>
  <c r="N131" i="4"/>
  <c r="O131" i="4"/>
  <c r="P131" i="4"/>
  <c r="P236" i="4" s="1"/>
  <c r="Q131" i="4"/>
  <c r="R131" i="4"/>
  <c r="S131" i="4"/>
  <c r="T131" i="4"/>
  <c r="T236" i="4" s="1"/>
  <c r="U131" i="4"/>
  <c r="V131" i="4"/>
  <c r="W131" i="4"/>
  <c r="X131" i="4"/>
  <c r="X236" i="4" s="1"/>
  <c r="Y131" i="4"/>
  <c r="Z131" i="4"/>
  <c r="AA131" i="4"/>
  <c r="AB131" i="4"/>
  <c r="AB236" i="4" s="1"/>
  <c r="AC131" i="4"/>
  <c r="AD131" i="4"/>
  <c r="AE131" i="4"/>
  <c r="AF131" i="4"/>
  <c r="AF236" i="4" s="1"/>
  <c r="AG131" i="4"/>
  <c r="AH131" i="4"/>
  <c r="AI131" i="4"/>
  <c r="AJ131" i="4"/>
  <c r="AJ236" i="4" s="1"/>
  <c r="AK131" i="4"/>
  <c r="AL131" i="4"/>
  <c r="AM131" i="4"/>
  <c r="AN131" i="4"/>
  <c r="AN236" i="4" s="1"/>
  <c r="AO131" i="4"/>
  <c r="AP131" i="4"/>
  <c r="AQ131" i="4"/>
  <c r="AR131" i="4"/>
  <c r="AR236" i="4" s="1"/>
  <c r="AS131" i="4"/>
  <c r="AT131" i="4"/>
  <c r="AU131" i="4"/>
  <c r="AV131" i="4"/>
  <c r="AV236" i="4" s="1"/>
  <c r="AW131" i="4"/>
  <c r="AX131" i="4"/>
  <c r="D132" i="4"/>
  <c r="E132" i="4"/>
  <c r="E237" i="4" s="1"/>
  <c r="F132" i="4"/>
  <c r="G132" i="4"/>
  <c r="H132" i="4"/>
  <c r="I132" i="4"/>
  <c r="I237" i="4" s="1"/>
  <c r="J132" i="4"/>
  <c r="K132" i="4"/>
  <c r="L132" i="4"/>
  <c r="M132" i="4"/>
  <c r="M237" i="4" s="1"/>
  <c r="N132" i="4"/>
  <c r="O132" i="4"/>
  <c r="P132" i="4"/>
  <c r="Q132" i="4"/>
  <c r="Q237" i="4" s="1"/>
  <c r="R132" i="4"/>
  <c r="S132" i="4"/>
  <c r="T132" i="4"/>
  <c r="U132" i="4"/>
  <c r="U237" i="4" s="1"/>
  <c r="V132" i="4"/>
  <c r="W132" i="4"/>
  <c r="X132" i="4"/>
  <c r="Y132" i="4"/>
  <c r="Y237" i="4" s="1"/>
  <c r="Z132" i="4"/>
  <c r="AA132" i="4"/>
  <c r="AB132" i="4"/>
  <c r="AC132" i="4"/>
  <c r="AC237" i="4" s="1"/>
  <c r="AD132" i="4"/>
  <c r="AE132" i="4"/>
  <c r="AF132" i="4"/>
  <c r="AG132" i="4"/>
  <c r="AG237" i="4" s="1"/>
  <c r="AH132" i="4"/>
  <c r="AI132" i="4"/>
  <c r="AJ132" i="4"/>
  <c r="AK132" i="4"/>
  <c r="AK237" i="4" s="1"/>
  <c r="AL132" i="4"/>
  <c r="AM132" i="4"/>
  <c r="AN132" i="4"/>
  <c r="AO132" i="4"/>
  <c r="AO237" i="4" s="1"/>
  <c r="AP132" i="4"/>
  <c r="AQ132" i="4"/>
  <c r="AR132" i="4"/>
  <c r="AS132" i="4"/>
  <c r="AS237" i="4" s="1"/>
  <c r="AT132" i="4"/>
  <c r="AU132" i="4"/>
  <c r="AV132" i="4"/>
  <c r="AW132" i="4"/>
  <c r="AW237" i="4" s="1"/>
  <c r="AX132" i="4"/>
  <c r="D133" i="4"/>
  <c r="E133" i="4"/>
  <c r="F133" i="4"/>
  <c r="F238" i="4" s="1"/>
  <c r="G133" i="4"/>
  <c r="H133" i="4"/>
  <c r="I133" i="4"/>
  <c r="J133" i="4"/>
  <c r="J238" i="4" s="1"/>
  <c r="K133" i="4"/>
  <c r="L133" i="4"/>
  <c r="M133" i="4"/>
  <c r="N133" i="4"/>
  <c r="N238" i="4" s="1"/>
  <c r="O133" i="4"/>
  <c r="P133" i="4"/>
  <c r="Q133" i="4"/>
  <c r="R133" i="4"/>
  <c r="R238" i="4" s="1"/>
  <c r="S133" i="4"/>
  <c r="T133" i="4"/>
  <c r="U133" i="4"/>
  <c r="V133" i="4"/>
  <c r="V238" i="4" s="1"/>
  <c r="W133" i="4"/>
  <c r="X133" i="4"/>
  <c r="Y133" i="4"/>
  <c r="Z133" i="4"/>
  <c r="Z238" i="4" s="1"/>
  <c r="AA133" i="4"/>
  <c r="AB133" i="4"/>
  <c r="AC133" i="4"/>
  <c r="AD133" i="4"/>
  <c r="AD238" i="4" s="1"/>
  <c r="AE133" i="4"/>
  <c r="AF133" i="4"/>
  <c r="AG133" i="4"/>
  <c r="AH133" i="4"/>
  <c r="AH238" i="4" s="1"/>
  <c r="AI133" i="4"/>
  <c r="AJ133" i="4"/>
  <c r="AK133" i="4"/>
  <c r="AL133" i="4"/>
  <c r="AL238" i="4" s="1"/>
  <c r="AM133" i="4"/>
  <c r="AN133" i="4"/>
  <c r="AO133" i="4"/>
  <c r="AP133" i="4"/>
  <c r="AP238" i="4" s="1"/>
  <c r="AQ133" i="4"/>
  <c r="AR133" i="4"/>
  <c r="AS133" i="4"/>
  <c r="AT133" i="4"/>
  <c r="AT238" i="4" s="1"/>
  <c r="AU133" i="4"/>
  <c r="AV133" i="4"/>
  <c r="AW133" i="4"/>
  <c r="AX133" i="4"/>
  <c r="AX238" i="4" s="1"/>
  <c r="D134" i="4"/>
  <c r="E134" i="4"/>
  <c r="F134" i="4"/>
  <c r="G134" i="4"/>
  <c r="G239" i="4" s="1"/>
  <c r="H134" i="4"/>
  <c r="I134" i="4"/>
  <c r="J134" i="4"/>
  <c r="K134" i="4"/>
  <c r="K239" i="4" s="1"/>
  <c r="L134" i="4"/>
  <c r="M134" i="4"/>
  <c r="N134" i="4"/>
  <c r="O134" i="4"/>
  <c r="O239" i="4" s="1"/>
  <c r="P134" i="4"/>
  <c r="Q134" i="4"/>
  <c r="R134" i="4"/>
  <c r="S134" i="4"/>
  <c r="S239" i="4" s="1"/>
  <c r="T134" i="4"/>
  <c r="U134" i="4"/>
  <c r="V134" i="4"/>
  <c r="W134" i="4"/>
  <c r="W239" i="4" s="1"/>
  <c r="X134" i="4"/>
  <c r="Y134" i="4"/>
  <c r="Z134" i="4"/>
  <c r="AA134" i="4"/>
  <c r="AA239" i="4" s="1"/>
  <c r="AB134" i="4"/>
  <c r="AC134" i="4"/>
  <c r="AD134" i="4"/>
  <c r="AE134" i="4"/>
  <c r="AE239" i="4" s="1"/>
  <c r="AF134" i="4"/>
  <c r="AG134" i="4"/>
  <c r="AH134" i="4"/>
  <c r="AI134" i="4"/>
  <c r="AI239" i="4" s="1"/>
  <c r="AJ134" i="4"/>
  <c r="AK134" i="4"/>
  <c r="AL134" i="4"/>
  <c r="AM134" i="4"/>
  <c r="AM239" i="4" s="1"/>
  <c r="AN134" i="4"/>
  <c r="AO134" i="4"/>
  <c r="AP134" i="4"/>
  <c r="AQ134" i="4"/>
  <c r="AQ239" i="4" s="1"/>
  <c r="AR134" i="4"/>
  <c r="AS134" i="4"/>
  <c r="AT134" i="4"/>
  <c r="AU134" i="4"/>
  <c r="AU239" i="4" s="1"/>
  <c r="AV134" i="4"/>
  <c r="AW134" i="4"/>
  <c r="AX134" i="4"/>
  <c r="D135" i="4"/>
  <c r="D240" i="4" s="1"/>
  <c r="E135" i="4"/>
  <c r="F135" i="4"/>
  <c r="G135" i="4"/>
  <c r="H135" i="4"/>
  <c r="H240" i="4" s="1"/>
  <c r="I135" i="4"/>
  <c r="J135" i="4"/>
  <c r="K135" i="4"/>
  <c r="L135" i="4"/>
  <c r="L240" i="4" s="1"/>
  <c r="M135" i="4"/>
  <c r="N135" i="4"/>
  <c r="O135" i="4"/>
  <c r="P135" i="4"/>
  <c r="P240" i="4" s="1"/>
  <c r="Q135" i="4"/>
  <c r="R135" i="4"/>
  <c r="S135" i="4"/>
  <c r="T135" i="4"/>
  <c r="T240" i="4" s="1"/>
  <c r="U135" i="4"/>
  <c r="V135" i="4"/>
  <c r="W135" i="4"/>
  <c r="X135" i="4"/>
  <c r="X240" i="4" s="1"/>
  <c r="Y135" i="4"/>
  <c r="Z135" i="4"/>
  <c r="AA135" i="4"/>
  <c r="AB135" i="4"/>
  <c r="AB240" i="4" s="1"/>
  <c r="AC135" i="4"/>
  <c r="AD135" i="4"/>
  <c r="AE135" i="4"/>
  <c r="AF135" i="4"/>
  <c r="AF240" i="4" s="1"/>
  <c r="AG135" i="4"/>
  <c r="AH135" i="4"/>
  <c r="AI135" i="4"/>
  <c r="AJ135" i="4"/>
  <c r="AJ240" i="4" s="1"/>
  <c r="AK135" i="4"/>
  <c r="AL135" i="4"/>
  <c r="AM135" i="4"/>
  <c r="AN135" i="4"/>
  <c r="AN240" i="4" s="1"/>
  <c r="AO135" i="4"/>
  <c r="AP135" i="4"/>
  <c r="AQ135" i="4"/>
  <c r="AR135" i="4"/>
  <c r="AR240" i="4" s="1"/>
  <c r="AS135" i="4"/>
  <c r="AT135" i="4"/>
  <c r="AU135" i="4"/>
  <c r="AV135" i="4"/>
  <c r="AV240" i="4" s="1"/>
  <c r="AW135" i="4"/>
  <c r="AX135" i="4"/>
  <c r="D136" i="4"/>
  <c r="E136" i="4"/>
  <c r="E241" i="4" s="1"/>
  <c r="F136" i="4"/>
  <c r="G136" i="4"/>
  <c r="H136" i="4"/>
  <c r="I136" i="4"/>
  <c r="I241" i="4" s="1"/>
  <c r="J136" i="4"/>
  <c r="K136" i="4"/>
  <c r="L136" i="4"/>
  <c r="M136" i="4"/>
  <c r="M241" i="4" s="1"/>
  <c r="N136" i="4"/>
  <c r="O136" i="4"/>
  <c r="P136" i="4"/>
  <c r="Q136" i="4"/>
  <c r="Q241" i="4" s="1"/>
  <c r="R136" i="4"/>
  <c r="S136" i="4"/>
  <c r="T136" i="4"/>
  <c r="U136" i="4"/>
  <c r="U241" i="4" s="1"/>
  <c r="V136" i="4"/>
  <c r="W136" i="4"/>
  <c r="X136" i="4"/>
  <c r="Y136" i="4"/>
  <c r="Y241" i="4" s="1"/>
  <c r="Z136" i="4"/>
  <c r="AA136" i="4"/>
  <c r="AB136" i="4"/>
  <c r="AC136" i="4"/>
  <c r="AC241" i="4" s="1"/>
  <c r="AD136" i="4"/>
  <c r="AE136" i="4"/>
  <c r="AF136" i="4"/>
  <c r="AG136" i="4"/>
  <c r="AG241" i="4" s="1"/>
  <c r="AH136" i="4"/>
  <c r="AI136" i="4"/>
  <c r="AJ136" i="4"/>
  <c r="AK136" i="4"/>
  <c r="AK241" i="4" s="1"/>
  <c r="AL136" i="4"/>
  <c r="AM136" i="4"/>
  <c r="AN136" i="4"/>
  <c r="AO136" i="4"/>
  <c r="AO241" i="4" s="1"/>
  <c r="AP136" i="4"/>
  <c r="AQ136" i="4"/>
  <c r="AR136" i="4"/>
  <c r="AS136" i="4"/>
  <c r="AS241" i="4" s="1"/>
  <c r="AT136" i="4"/>
  <c r="AU136" i="4"/>
  <c r="AV136" i="4"/>
  <c r="AV241" i="4" s="1"/>
  <c r="AW136" i="4"/>
  <c r="AW241" i="4" s="1"/>
  <c r="AX136" i="4"/>
  <c r="D137" i="4"/>
  <c r="E137" i="4"/>
  <c r="E242" i="4" s="1"/>
  <c r="F137" i="4"/>
  <c r="F242" i="4" s="1"/>
  <c r="G137" i="4"/>
  <c r="H137" i="4"/>
  <c r="I137" i="4"/>
  <c r="I242" i="4" s="1"/>
  <c r="J137" i="4"/>
  <c r="J242" i="4" s="1"/>
  <c r="K137" i="4"/>
  <c r="L137" i="4"/>
  <c r="M137" i="4"/>
  <c r="M242" i="4" s="1"/>
  <c r="N137" i="4"/>
  <c r="N242" i="4" s="1"/>
  <c r="O137" i="4"/>
  <c r="P137" i="4"/>
  <c r="Q137" i="4"/>
  <c r="Q242" i="4" s="1"/>
  <c r="R137" i="4"/>
  <c r="R242" i="4" s="1"/>
  <c r="S137" i="4"/>
  <c r="T137" i="4"/>
  <c r="U137" i="4"/>
  <c r="U242" i="4" s="1"/>
  <c r="V137" i="4"/>
  <c r="V242" i="4" s="1"/>
  <c r="W137" i="4"/>
  <c r="X137" i="4"/>
  <c r="Y137" i="4"/>
  <c r="Y242" i="4" s="1"/>
  <c r="Z137" i="4"/>
  <c r="Z242" i="4" s="1"/>
  <c r="AA137" i="4"/>
  <c r="AB137" i="4"/>
  <c r="AC137" i="4"/>
  <c r="AC242" i="4" s="1"/>
  <c r="AD137" i="4"/>
  <c r="AD242" i="4" s="1"/>
  <c r="AE137" i="4"/>
  <c r="AF137" i="4"/>
  <c r="AG137" i="4"/>
  <c r="AG242" i="4" s="1"/>
  <c r="AH137" i="4"/>
  <c r="AH242" i="4" s="1"/>
  <c r="AI137" i="4"/>
  <c r="AJ137" i="4"/>
  <c r="AK137" i="4"/>
  <c r="AK242" i="4" s="1"/>
  <c r="AL137" i="4"/>
  <c r="AL242" i="4" s="1"/>
  <c r="AM137" i="4"/>
  <c r="AN137" i="4"/>
  <c r="AO137" i="4"/>
  <c r="AO242" i="4" s="1"/>
  <c r="AP137" i="4"/>
  <c r="AP242" i="4" s="1"/>
  <c r="AQ137" i="4"/>
  <c r="AR137" i="4"/>
  <c r="AS137" i="4"/>
  <c r="AS242" i="4" s="1"/>
  <c r="AT137" i="4"/>
  <c r="AT242" i="4" s="1"/>
  <c r="AU137" i="4"/>
  <c r="AV137" i="4"/>
  <c r="AW137" i="4"/>
  <c r="AW242" i="4" s="1"/>
  <c r="AX137" i="4"/>
  <c r="AX242" i="4" s="1"/>
  <c r="D138" i="4"/>
  <c r="E138" i="4"/>
  <c r="F138" i="4"/>
  <c r="F243" i="4" s="1"/>
  <c r="G138" i="4"/>
  <c r="G243" i="4" s="1"/>
  <c r="H138" i="4"/>
  <c r="I138" i="4"/>
  <c r="J138" i="4"/>
  <c r="J243" i="4" s="1"/>
  <c r="K138" i="4"/>
  <c r="K243" i="4" s="1"/>
  <c r="L138" i="4"/>
  <c r="M138" i="4"/>
  <c r="N138" i="4"/>
  <c r="N243" i="4" s="1"/>
  <c r="O138" i="4"/>
  <c r="O243" i="4" s="1"/>
  <c r="P138" i="4"/>
  <c r="Q138" i="4"/>
  <c r="R138" i="4"/>
  <c r="R243" i="4" s="1"/>
  <c r="S138" i="4"/>
  <c r="S243" i="4" s="1"/>
  <c r="T138" i="4"/>
  <c r="U138" i="4"/>
  <c r="V138" i="4"/>
  <c r="V243" i="4" s="1"/>
  <c r="W138" i="4"/>
  <c r="W243" i="4" s="1"/>
  <c r="X138" i="4"/>
  <c r="Y138" i="4"/>
  <c r="Z138" i="4"/>
  <c r="Z243" i="4" s="1"/>
  <c r="AA138" i="4"/>
  <c r="AA243" i="4" s="1"/>
  <c r="AB138" i="4"/>
  <c r="AC138" i="4"/>
  <c r="AD138" i="4"/>
  <c r="AD243" i="4" s="1"/>
  <c r="AE138" i="4"/>
  <c r="AE243" i="4" s="1"/>
  <c r="AF138" i="4"/>
  <c r="AG138" i="4"/>
  <c r="AH138" i="4"/>
  <c r="AH243" i="4" s="1"/>
  <c r="AI138" i="4"/>
  <c r="AI243" i="4" s="1"/>
  <c r="AJ138" i="4"/>
  <c r="AK138" i="4"/>
  <c r="AL138" i="4"/>
  <c r="AL243" i="4" s="1"/>
  <c r="AM138" i="4"/>
  <c r="AM243" i="4" s="1"/>
  <c r="AN138" i="4"/>
  <c r="AO138" i="4"/>
  <c r="AP138" i="4"/>
  <c r="AP243" i="4" s="1"/>
  <c r="AQ138" i="4"/>
  <c r="AQ243" i="4" s="1"/>
  <c r="AR138" i="4"/>
  <c r="AS138" i="4"/>
  <c r="AT138" i="4"/>
  <c r="AT243" i="4" s="1"/>
  <c r="AU138" i="4"/>
  <c r="AU243" i="4" s="1"/>
  <c r="AV138" i="4"/>
  <c r="AW138" i="4"/>
  <c r="AX138" i="4"/>
  <c r="AX243" i="4" s="1"/>
  <c r="D139" i="4"/>
  <c r="D244" i="4" s="1"/>
  <c r="E139" i="4"/>
  <c r="F139" i="4"/>
  <c r="G139" i="4"/>
  <c r="G244" i="4" s="1"/>
  <c r="H139" i="4"/>
  <c r="H244" i="4" s="1"/>
  <c r="I139" i="4"/>
  <c r="J139" i="4"/>
  <c r="K139" i="4"/>
  <c r="K244" i="4" s="1"/>
  <c r="L139" i="4"/>
  <c r="L244" i="4" s="1"/>
  <c r="M139" i="4"/>
  <c r="N139" i="4"/>
  <c r="O139" i="4"/>
  <c r="O244" i="4" s="1"/>
  <c r="P139" i="4"/>
  <c r="P244" i="4" s="1"/>
  <c r="Q139" i="4"/>
  <c r="R139" i="4"/>
  <c r="S139" i="4"/>
  <c r="S244" i="4" s="1"/>
  <c r="T139" i="4"/>
  <c r="T244" i="4" s="1"/>
  <c r="U139" i="4"/>
  <c r="V139" i="4"/>
  <c r="W139" i="4"/>
  <c r="W244" i="4" s="1"/>
  <c r="X139" i="4"/>
  <c r="X244" i="4" s="1"/>
  <c r="Y139" i="4"/>
  <c r="Z139" i="4"/>
  <c r="AA139" i="4"/>
  <c r="AA244" i="4" s="1"/>
  <c r="AB139" i="4"/>
  <c r="AB244" i="4" s="1"/>
  <c r="AC139" i="4"/>
  <c r="AD139" i="4"/>
  <c r="AE139" i="4"/>
  <c r="AE244" i="4" s="1"/>
  <c r="AF139" i="4"/>
  <c r="AF244" i="4" s="1"/>
  <c r="AG139" i="4"/>
  <c r="AH139" i="4"/>
  <c r="AI139" i="4"/>
  <c r="AI244" i="4" s="1"/>
  <c r="AJ139" i="4"/>
  <c r="AJ244" i="4" s="1"/>
  <c r="AK139" i="4"/>
  <c r="AL139" i="4"/>
  <c r="AM139" i="4"/>
  <c r="AM244" i="4" s="1"/>
  <c r="AN139" i="4"/>
  <c r="AN244" i="4" s="1"/>
  <c r="AO139" i="4"/>
  <c r="AP139" i="4"/>
  <c r="AQ139" i="4"/>
  <c r="AQ244" i="4" s="1"/>
  <c r="AR139" i="4"/>
  <c r="AR244" i="4" s="1"/>
  <c r="AS139" i="4"/>
  <c r="AT139" i="4"/>
  <c r="AU139" i="4"/>
  <c r="AU244" i="4" s="1"/>
  <c r="AV139" i="4"/>
  <c r="AV244" i="4" s="1"/>
  <c r="AW139" i="4"/>
  <c r="AX139" i="4"/>
  <c r="D140" i="4"/>
  <c r="D245" i="4" s="1"/>
  <c r="E140" i="4"/>
  <c r="E245" i="4" s="1"/>
  <c r="F140" i="4"/>
  <c r="G140" i="4"/>
  <c r="H140" i="4"/>
  <c r="H245" i="4" s="1"/>
  <c r="I140" i="4"/>
  <c r="I245" i="4" s="1"/>
  <c r="J140" i="4"/>
  <c r="K140" i="4"/>
  <c r="L140" i="4"/>
  <c r="L245" i="4" s="1"/>
  <c r="M140" i="4"/>
  <c r="M245" i="4" s="1"/>
  <c r="N140" i="4"/>
  <c r="O140" i="4"/>
  <c r="P140" i="4"/>
  <c r="P245" i="4" s="1"/>
  <c r="Q140" i="4"/>
  <c r="Q245" i="4" s="1"/>
  <c r="R140" i="4"/>
  <c r="S140" i="4"/>
  <c r="T140" i="4"/>
  <c r="T245" i="4" s="1"/>
  <c r="U140" i="4"/>
  <c r="U245" i="4" s="1"/>
  <c r="V140" i="4"/>
  <c r="W140" i="4"/>
  <c r="X140" i="4"/>
  <c r="X245" i="4" s="1"/>
  <c r="Y140" i="4"/>
  <c r="Y245" i="4" s="1"/>
  <c r="Z140" i="4"/>
  <c r="AA140" i="4"/>
  <c r="AB140" i="4"/>
  <c r="AB245" i="4" s="1"/>
  <c r="AC140" i="4"/>
  <c r="AC245" i="4" s="1"/>
  <c r="AD140" i="4"/>
  <c r="AE140" i="4"/>
  <c r="AF140" i="4"/>
  <c r="AF245" i="4" s="1"/>
  <c r="AG140" i="4"/>
  <c r="AG245" i="4" s="1"/>
  <c r="AH140" i="4"/>
  <c r="AI140" i="4"/>
  <c r="AJ140" i="4"/>
  <c r="AJ245" i="4" s="1"/>
  <c r="AK140" i="4"/>
  <c r="AK245" i="4" s="1"/>
  <c r="AL140" i="4"/>
  <c r="AM140" i="4"/>
  <c r="AN140" i="4"/>
  <c r="AN245" i="4" s="1"/>
  <c r="AO140" i="4"/>
  <c r="AO245" i="4" s="1"/>
  <c r="AP140" i="4"/>
  <c r="AQ140" i="4"/>
  <c r="AR140" i="4"/>
  <c r="AR245" i="4" s="1"/>
  <c r="AS140" i="4"/>
  <c r="AS245" i="4" s="1"/>
  <c r="AT140" i="4"/>
  <c r="AU140" i="4"/>
  <c r="AV140" i="4"/>
  <c r="AV245" i="4" s="1"/>
  <c r="AW140" i="4"/>
  <c r="AW245" i="4" s="1"/>
  <c r="AX140" i="4"/>
  <c r="D141" i="4"/>
  <c r="E141" i="4"/>
  <c r="E246" i="4" s="1"/>
  <c r="F141" i="4"/>
  <c r="F246" i="4" s="1"/>
  <c r="G141" i="4"/>
  <c r="H141" i="4"/>
  <c r="I141" i="4"/>
  <c r="I246" i="4" s="1"/>
  <c r="J141" i="4"/>
  <c r="J246" i="4" s="1"/>
  <c r="K141" i="4"/>
  <c r="L141" i="4"/>
  <c r="M141" i="4"/>
  <c r="M246" i="4" s="1"/>
  <c r="N141" i="4"/>
  <c r="N246" i="4" s="1"/>
  <c r="O141" i="4"/>
  <c r="P141" i="4"/>
  <c r="Q141" i="4"/>
  <c r="Q246" i="4" s="1"/>
  <c r="R141" i="4"/>
  <c r="R246" i="4" s="1"/>
  <c r="S141" i="4"/>
  <c r="T141" i="4"/>
  <c r="U141" i="4"/>
  <c r="U246" i="4" s="1"/>
  <c r="V141" i="4"/>
  <c r="V246" i="4" s="1"/>
  <c r="W141" i="4"/>
  <c r="X141" i="4"/>
  <c r="Y141" i="4"/>
  <c r="Y246" i="4" s="1"/>
  <c r="Z141" i="4"/>
  <c r="Z246" i="4" s="1"/>
  <c r="AA141" i="4"/>
  <c r="AB141" i="4"/>
  <c r="AC141" i="4"/>
  <c r="AC246" i="4" s="1"/>
  <c r="AD141" i="4"/>
  <c r="AD246" i="4" s="1"/>
  <c r="AE141" i="4"/>
  <c r="AF141" i="4"/>
  <c r="AG141" i="4"/>
  <c r="AG246" i="4" s="1"/>
  <c r="AH141" i="4"/>
  <c r="AH246" i="4" s="1"/>
  <c r="AI141" i="4"/>
  <c r="AJ141" i="4"/>
  <c r="AK141" i="4"/>
  <c r="AK246" i="4" s="1"/>
  <c r="AL141" i="4"/>
  <c r="AL246" i="4" s="1"/>
  <c r="AM141" i="4"/>
  <c r="AN141" i="4"/>
  <c r="AO141" i="4"/>
  <c r="AO246" i="4" s="1"/>
  <c r="AP141" i="4"/>
  <c r="AP246" i="4" s="1"/>
  <c r="AQ141" i="4"/>
  <c r="AR141" i="4"/>
  <c r="AS141" i="4"/>
  <c r="AS246" i="4" s="1"/>
  <c r="AT141" i="4"/>
  <c r="AT246" i="4" s="1"/>
  <c r="AU141" i="4"/>
  <c r="AV141" i="4"/>
  <c r="AW141" i="4"/>
  <c r="AW246" i="4" s="1"/>
  <c r="AX141" i="4"/>
  <c r="AX246" i="4" s="1"/>
  <c r="D142" i="4"/>
  <c r="E142" i="4"/>
  <c r="F142" i="4"/>
  <c r="F247" i="4" s="1"/>
  <c r="G142" i="4"/>
  <c r="G247" i="4" s="1"/>
  <c r="H142" i="4"/>
  <c r="I142" i="4"/>
  <c r="J142" i="4"/>
  <c r="J247" i="4" s="1"/>
  <c r="K142" i="4"/>
  <c r="K247" i="4" s="1"/>
  <c r="L142" i="4"/>
  <c r="M142" i="4"/>
  <c r="N142" i="4"/>
  <c r="N247" i="4" s="1"/>
  <c r="O142" i="4"/>
  <c r="O247" i="4" s="1"/>
  <c r="P142" i="4"/>
  <c r="Q142" i="4"/>
  <c r="R142" i="4"/>
  <c r="R247" i="4" s="1"/>
  <c r="S142" i="4"/>
  <c r="S247" i="4" s="1"/>
  <c r="T142" i="4"/>
  <c r="U142" i="4"/>
  <c r="V142" i="4"/>
  <c r="V247" i="4" s="1"/>
  <c r="W142" i="4"/>
  <c r="W247" i="4" s="1"/>
  <c r="X142" i="4"/>
  <c r="Y142" i="4"/>
  <c r="Z142" i="4"/>
  <c r="Z247" i="4" s="1"/>
  <c r="AA142" i="4"/>
  <c r="AA247" i="4" s="1"/>
  <c r="AB142" i="4"/>
  <c r="AC142" i="4"/>
  <c r="AD142" i="4"/>
  <c r="AD247" i="4" s="1"/>
  <c r="AE142" i="4"/>
  <c r="AE247" i="4" s="1"/>
  <c r="AF142" i="4"/>
  <c r="AG142" i="4"/>
  <c r="AH142" i="4"/>
  <c r="AH247" i="4" s="1"/>
  <c r="AI142" i="4"/>
  <c r="AI247" i="4" s="1"/>
  <c r="AJ142" i="4"/>
  <c r="AK142" i="4"/>
  <c r="AL142" i="4"/>
  <c r="AL247" i="4" s="1"/>
  <c r="AM142" i="4"/>
  <c r="AM247" i="4" s="1"/>
  <c r="AN142" i="4"/>
  <c r="AO142" i="4"/>
  <c r="AP142" i="4"/>
  <c r="AP247" i="4" s="1"/>
  <c r="AQ142" i="4"/>
  <c r="AQ247" i="4" s="1"/>
  <c r="AR142" i="4"/>
  <c r="AS142" i="4"/>
  <c r="AT142" i="4"/>
  <c r="AT247" i="4" s="1"/>
  <c r="AU142" i="4"/>
  <c r="AU247" i="4" s="1"/>
  <c r="AV142" i="4"/>
  <c r="AW142" i="4"/>
  <c r="AX142" i="4"/>
  <c r="AX247" i="4" s="1"/>
  <c r="D143" i="4"/>
  <c r="D248" i="4" s="1"/>
  <c r="E143" i="4"/>
  <c r="F143" i="4"/>
  <c r="G143" i="4"/>
  <c r="G248" i="4" s="1"/>
  <c r="H143" i="4"/>
  <c r="H248" i="4" s="1"/>
  <c r="I143" i="4"/>
  <c r="J143" i="4"/>
  <c r="K143" i="4"/>
  <c r="K248" i="4" s="1"/>
  <c r="L143" i="4"/>
  <c r="L248" i="4" s="1"/>
  <c r="M143" i="4"/>
  <c r="N143" i="4"/>
  <c r="O143" i="4"/>
  <c r="O248" i="4" s="1"/>
  <c r="P143" i="4"/>
  <c r="P248" i="4" s="1"/>
  <c r="Q143" i="4"/>
  <c r="R143" i="4"/>
  <c r="S143" i="4"/>
  <c r="S248" i="4" s="1"/>
  <c r="T143" i="4"/>
  <c r="T248" i="4" s="1"/>
  <c r="U143" i="4"/>
  <c r="V143" i="4"/>
  <c r="W143" i="4"/>
  <c r="W248" i="4" s="1"/>
  <c r="X143" i="4"/>
  <c r="X248" i="4" s="1"/>
  <c r="Y143" i="4"/>
  <c r="Z143" i="4"/>
  <c r="AA143" i="4"/>
  <c r="AA248" i="4" s="1"/>
  <c r="AB143" i="4"/>
  <c r="AB248" i="4" s="1"/>
  <c r="AC143" i="4"/>
  <c r="AD143" i="4"/>
  <c r="AE143" i="4"/>
  <c r="AE248" i="4" s="1"/>
  <c r="AF143" i="4"/>
  <c r="AF248" i="4" s="1"/>
  <c r="AG143" i="4"/>
  <c r="AH143" i="4"/>
  <c r="AI143" i="4"/>
  <c r="AI248" i="4" s="1"/>
  <c r="AJ143" i="4"/>
  <c r="AJ248" i="4" s="1"/>
  <c r="AK143" i="4"/>
  <c r="AL143" i="4"/>
  <c r="AM143" i="4"/>
  <c r="AM248" i="4" s="1"/>
  <c r="AN143" i="4"/>
  <c r="AN248" i="4" s="1"/>
  <c r="AO143" i="4"/>
  <c r="AP143" i="4"/>
  <c r="AQ143" i="4"/>
  <c r="AQ248" i="4" s="1"/>
  <c r="AR143" i="4"/>
  <c r="AR248" i="4" s="1"/>
  <c r="AS143" i="4"/>
  <c r="AT143" i="4"/>
  <c r="AU143" i="4"/>
  <c r="AU248" i="4" s="1"/>
  <c r="AV143" i="4"/>
  <c r="AV248" i="4" s="1"/>
  <c r="AW143" i="4"/>
  <c r="AX143" i="4"/>
  <c r="D144" i="4"/>
  <c r="D249" i="4" s="1"/>
  <c r="E144" i="4"/>
  <c r="E249" i="4" s="1"/>
  <c r="F144" i="4"/>
  <c r="G144" i="4"/>
  <c r="H144" i="4"/>
  <c r="H249" i="4" s="1"/>
  <c r="I144" i="4"/>
  <c r="I249" i="4" s="1"/>
  <c r="J144" i="4"/>
  <c r="K144" i="4"/>
  <c r="L144" i="4"/>
  <c r="L249" i="4" s="1"/>
  <c r="M144" i="4"/>
  <c r="M249" i="4" s="1"/>
  <c r="N144" i="4"/>
  <c r="O144" i="4"/>
  <c r="P144" i="4"/>
  <c r="P249" i="4" s="1"/>
  <c r="Q144" i="4"/>
  <c r="Q249" i="4" s="1"/>
  <c r="R144" i="4"/>
  <c r="S144" i="4"/>
  <c r="T144" i="4"/>
  <c r="T249" i="4" s="1"/>
  <c r="U144" i="4"/>
  <c r="U249" i="4" s="1"/>
  <c r="V144" i="4"/>
  <c r="W144" i="4"/>
  <c r="X144" i="4"/>
  <c r="X249" i="4" s="1"/>
  <c r="Y144" i="4"/>
  <c r="Y249" i="4" s="1"/>
  <c r="Z144" i="4"/>
  <c r="AA144" i="4"/>
  <c r="AB144" i="4"/>
  <c r="AB249" i="4" s="1"/>
  <c r="AC144" i="4"/>
  <c r="AC249" i="4" s="1"/>
  <c r="AD144" i="4"/>
  <c r="AE144" i="4"/>
  <c r="AF144" i="4"/>
  <c r="AF249" i="4" s="1"/>
  <c r="AG144" i="4"/>
  <c r="AG249" i="4" s="1"/>
  <c r="AH144" i="4"/>
  <c r="AI144" i="4"/>
  <c r="AJ144" i="4"/>
  <c r="AJ249" i="4" s="1"/>
  <c r="AK144" i="4"/>
  <c r="AK249" i="4" s="1"/>
  <c r="AL144" i="4"/>
  <c r="AM144" i="4"/>
  <c r="AN144" i="4"/>
  <c r="AN249" i="4" s="1"/>
  <c r="AO144" i="4"/>
  <c r="AO249" i="4" s="1"/>
  <c r="AP144" i="4"/>
  <c r="AQ144" i="4"/>
  <c r="AR144" i="4"/>
  <c r="AR249" i="4" s="1"/>
  <c r="AS144" i="4"/>
  <c r="AS249" i="4" s="1"/>
  <c r="AT144" i="4"/>
  <c r="AU144" i="4"/>
  <c r="AV144" i="4"/>
  <c r="AV249" i="4" s="1"/>
  <c r="AW144" i="4"/>
  <c r="AW249" i="4" s="1"/>
  <c r="AX144" i="4"/>
  <c r="D145" i="4"/>
  <c r="E145" i="4"/>
  <c r="E250" i="4" s="1"/>
  <c r="F145" i="4"/>
  <c r="F250" i="4" s="1"/>
  <c r="G145" i="4"/>
  <c r="H145" i="4"/>
  <c r="I145" i="4"/>
  <c r="I250" i="4" s="1"/>
  <c r="J145" i="4"/>
  <c r="J250" i="4" s="1"/>
  <c r="K145" i="4"/>
  <c r="L145" i="4"/>
  <c r="M145" i="4"/>
  <c r="M250" i="4" s="1"/>
  <c r="N145" i="4"/>
  <c r="N250" i="4" s="1"/>
  <c r="O145" i="4"/>
  <c r="P145" i="4"/>
  <c r="Q145" i="4"/>
  <c r="Q250" i="4" s="1"/>
  <c r="R145" i="4"/>
  <c r="R250" i="4" s="1"/>
  <c r="S145" i="4"/>
  <c r="T145" i="4"/>
  <c r="U145" i="4"/>
  <c r="U250" i="4" s="1"/>
  <c r="V145" i="4"/>
  <c r="V250" i="4" s="1"/>
  <c r="W145" i="4"/>
  <c r="X145" i="4"/>
  <c r="Y145" i="4"/>
  <c r="Y250" i="4" s="1"/>
  <c r="Z145" i="4"/>
  <c r="Z250" i="4" s="1"/>
  <c r="AA145" i="4"/>
  <c r="AB145" i="4"/>
  <c r="AC145" i="4"/>
  <c r="AC250" i="4" s="1"/>
  <c r="AD145" i="4"/>
  <c r="AD250" i="4" s="1"/>
  <c r="AE145" i="4"/>
  <c r="AF145" i="4"/>
  <c r="AG145" i="4"/>
  <c r="AG250" i="4" s="1"/>
  <c r="AH145" i="4"/>
  <c r="AH250" i="4" s="1"/>
  <c r="AI145" i="4"/>
  <c r="AJ145" i="4"/>
  <c r="AK145" i="4"/>
  <c r="AK250" i="4" s="1"/>
  <c r="AL145" i="4"/>
  <c r="AL250" i="4" s="1"/>
  <c r="AM145" i="4"/>
  <c r="AN145" i="4"/>
  <c r="AO145" i="4"/>
  <c r="AO250" i="4" s="1"/>
  <c r="AP145" i="4"/>
  <c r="AP250" i="4" s="1"/>
  <c r="AQ145" i="4"/>
  <c r="AR145" i="4"/>
  <c r="AS145" i="4"/>
  <c r="AS250" i="4" s="1"/>
  <c r="AT145" i="4"/>
  <c r="AT250" i="4" s="1"/>
  <c r="AU145" i="4"/>
  <c r="AV145" i="4"/>
  <c r="AW145" i="4"/>
  <c r="AW250" i="4" s="1"/>
  <c r="AX145" i="4"/>
  <c r="AX250" i="4" s="1"/>
  <c r="D146" i="4"/>
  <c r="E146" i="4"/>
  <c r="F146" i="4"/>
  <c r="F251" i="4" s="1"/>
  <c r="G146" i="4"/>
  <c r="G251" i="4" s="1"/>
  <c r="H146" i="4"/>
  <c r="I146" i="4"/>
  <c r="J146" i="4"/>
  <c r="J251" i="4" s="1"/>
  <c r="K146" i="4"/>
  <c r="K251" i="4" s="1"/>
  <c r="L146" i="4"/>
  <c r="M146" i="4"/>
  <c r="N146" i="4"/>
  <c r="N251" i="4" s="1"/>
  <c r="O146" i="4"/>
  <c r="O251" i="4" s="1"/>
  <c r="P146" i="4"/>
  <c r="Q146" i="4"/>
  <c r="R146" i="4"/>
  <c r="R251" i="4" s="1"/>
  <c r="S146" i="4"/>
  <c r="S251" i="4" s="1"/>
  <c r="T146" i="4"/>
  <c r="U146" i="4"/>
  <c r="V146" i="4"/>
  <c r="V251" i="4" s="1"/>
  <c r="W146" i="4"/>
  <c r="W251" i="4" s="1"/>
  <c r="X146" i="4"/>
  <c r="Y146" i="4"/>
  <c r="Z146" i="4"/>
  <c r="Z251" i="4" s="1"/>
  <c r="AA146" i="4"/>
  <c r="AA251" i="4" s="1"/>
  <c r="AB146" i="4"/>
  <c r="AC146" i="4"/>
  <c r="AD146" i="4"/>
  <c r="AD251" i="4" s="1"/>
  <c r="AE146" i="4"/>
  <c r="AE251" i="4" s="1"/>
  <c r="AF146" i="4"/>
  <c r="AG146" i="4"/>
  <c r="AH146" i="4"/>
  <c r="AH251" i="4" s="1"/>
  <c r="AI146" i="4"/>
  <c r="AI251" i="4" s="1"/>
  <c r="AJ146" i="4"/>
  <c r="AK146" i="4"/>
  <c r="AL146" i="4"/>
  <c r="AL251" i="4" s="1"/>
  <c r="AM146" i="4"/>
  <c r="AM251" i="4" s="1"/>
  <c r="AN146" i="4"/>
  <c r="AO146" i="4"/>
  <c r="AP146" i="4"/>
  <c r="AP251" i="4" s="1"/>
  <c r="AQ146" i="4"/>
  <c r="AQ251" i="4" s="1"/>
  <c r="AR146" i="4"/>
  <c r="AS146" i="4"/>
  <c r="AT146" i="4"/>
  <c r="AT251" i="4" s="1"/>
  <c r="AU146" i="4"/>
  <c r="AU251" i="4" s="1"/>
  <c r="AV146" i="4"/>
  <c r="AW146" i="4"/>
  <c r="AX146" i="4"/>
  <c r="AX251" i="4" s="1"/>
  <c r="D147" i="4"/>
  <c r="D252" i="4" s="1"/>
  <c r="E147" i="4"/>
  <c r="F147" i="4"/>
  <c r="G147" i="4"/>
  <c r="G252" i="4" s="1"/>
  <c r="H147" i="4"/>
  <c r="H252" i="4" s="1"/>
  <c r="I147" i="4"/>
  <c r="J147" i="4"/>
  <c r="K147" i="4"/>
  <c r="K252" i="4" s="1"/>
  <c r="L147" i="4"/>
  <c r="L252" i="4" s="1"/>
  <c r="M147" i="4"/>
  <c r="N147" i="4"/>
  <c r="O147" i="4"/>
  <c r="O252" i="4" s="1"/>
  <c r="P147" i="4"/>
  <c r="P252" i="4" s="1"/>
  <c r="Q147" i="4"/>
  <c r="R147" i="4"/>
  <c r="S147" i="4"/>
  <c r="S252" i="4" s="1"/>
  <c r="T147" i="4"/>
  <c r="T252" i="4" s="1"/>
  <c r="U147" i="4"/>
  <c r="V147" i="4"/>
  <c r="W147" i="4"/>
  <c r="W252" i="4" s="1"/>
  <c r="X147" i="4"/>
  <c r="X252" i="4" s="1"/>
  <c r="Y147" i="4"/>
  <c r="Z147" i="4"/>
  <c r="AA147" i="4"/>
  <c r="AA252" i="4" s="1"/>
  <c r="AB147" i="4"/>
  <c r="AB252" i="4" s="1"/>
  <c r="AC147" i="4"/>
  <c r="AD147" i="4"/>
  <c r="AE147" i="4"/>
  <c r="AE252" i="4" s="1"/>
  <c r="AF147" i="4"/>
  <c r="AF252" i="4" s="1"/>
  <c r="AG147" i="4"/>
  <c r="AH147" i="4"/>
  <c r="AI147" i="4"/>
  <c r="AI252" i="4" s="1"/>
  <c r="AJ147" i="4"/>
  <c r="AJ252" i="4" s="1"/>
  <c r="AK147" i="4"/>
  <c r="AL147" i="4"/>
  <c r="AM147" i="4"/>
  <c r="AM252" i="4" s="1"/>
  <c r="AN147" i="4"/>
  <c r="AN252" i="4" s="1"/>
  <c r="AO147" i="4"/>
  <c r="AP147" i="4"/>
  <c r="AQ147" i="4"/>
  <c r="AQ252" i="4" s="1"/>
  <c r="AR147" i="4"/>
  <c r="AR252" i="4" s="1"/>
  <c r="AS147" i="4"/>
  <c r="AT147" i="4"/>
  <c r="AU147" i="4"/>
  <c r="AU252" i="4" s="1"/>
  <c r="AV147" i="4"/>
  <c r="AV252" i="4" s="1"/>
  <c r="AW147" i="4"/>
  <c r="AX147" i="4"/>
  <c r="D148" i="4"/>
  <c r="D253" i="4" s="1"/>
  <c r="E148" i="4"/>
  <c r="E253" i="4" s="1"/>
  <c r="F148" i="4"/>
  <c r="G148" i="4"/>
  <c r="H148" i="4"/>
  <c r="H253" i="4" s="1"/>
  <c r="I148" i="4"/>
  <c r="I253" i="4" s="1"/>
  <c r="J148" i="4"/>
  <c r="K148" i="4"/>
  <c r="L148" i="4"/>
  <c r="L253" i="4" s="1"/>
  <c r="M148" i="4"/>
  <c r="M253" i="4" s="1"/>
  <c r="N148" i="4"/>
  <c r="O148" i="4"/>
  <c r="P148" i="4"/>
  <c r="P253" i="4" s="1"/>
  <c r="Q148" i="4"/>
  <c r="Q253" i="4" s="1"/>
  <c r="R148" i="4"/>
  <c r="S148" i="4"/>
  <c r="T148" i="4"/>
  <c r="T253" i="4" s="1"/>
  <c r="U148" i="4"/>
  <c r="U253" i="4" s="1"/>
  <c r="V148" i="4"/>
  <c r="W148" i="4"/>
  <c r="X148" i="4"/>
  <c r="X253" i="4" s="1"/>
  <c r="Y148" i="4"/>
  <c r="Y253" i="4" s="1"/>
  <c r="Z148" i="4"/>
  <c r="AA148" i="4"/>
  <c r="AB148" i="4"/>
  <c r="AB253" i="4" s="1"/>
  <c r="AC148" i="4"/>
  <c r="AC253" i="4" s="1"/>
  <c r="AD148" i="4"/>
  <c r="AE148" i="4"/>
  <c r="AF148" i="4"/>
  <c r="AF253" i="4" s="1"/>
  <c r="AG148" i="4"/>
  <c r="AG253" i="4" s="1"/>
  <c r="AH148" i="4"/>
  <c r="AI148" i="4"/>
  <c r="AJ148" i="4"/>
  <c r="AJ253" i="4" s="1"/>
  <c r="AK148" i="4"/>
  <c r="AK253" i="4" s="1"/>
  <c r="AL148" i="4"/>
  <c r="AM148" i="4"/>
  <c r="AN148" i="4"/>
  <c r="AN253" i="4" s="1"/>
  <c r="AO148" i="4"/>
  <c r="AO253" i="4" s="1"/>
  <c r="AP148" i="4"/>
  <c r="AQ148" i="4"/>
  <c r="AR148" i="4"/>
  <c r="AR253" i="4" s="1"/>
  <c r="AS148" i="4"/>
  <c r="AS253" i="4" s="1"/>
  <c r="AT148" i="4"/>
  <c r="AU148" i="4"/>
  <c r="AV148" i="4"/>
  <c r="AV253" i="4" s="1"/>
  <c r="AW148" i="4"/>
  <c r="AW253" i="4" s="1"/>
  <c r="AX148" i="4"/>
  <c r="D149" i="4"/>
  <c r="E149" i="4"/>
  <c r="E254" i="4" s="1"/>
  <c r="F149" i="4"/>
  <c r="F254" i="4" s="1"/>
  <c r="G149" i="4"/>
  <c r="H149" i="4"/>
  <c r="I149" i="4"/>
  <c r="I254" i="4" s="1"/>
  <c r="J149" i="4"/>
  <c r="J254" i="4" s="1"/>
  <c r="K149" i="4"/>
  <c r="L149" i="4"/>
  <c r="M149" i="4"/>
  <c r="M254" i="4" s="1"/>
  <c r="N149" i="4"/>
  <c r="N254" i="4" s="1"/>
  <c r="O149" i="4"/>
  <c r="P149" i="4"/>
  <c r="Q149" i="4"/>
  <c r="Q254" i="4" s="1"/>
  <c r="R149" i="4"/>
  <c r="R254" i="4" s="1"/>
  <c r="S149" i="4"/>
  <c r="T149" i="4"/>
  <c r="U149" i="4"/>
  <c r="U254" i="4" s="1"/>
  <c r="V149" i="4"/>
  <c r="V254" i="4" s="1"/>
  <c r="W149" i="4"/>
  <c r="X149" i="4"/>
  <c r="Y149" i="4"/>
  <c r="Y254" i="4" s="1"/>
  <c r="Z149" i="4"/>
  <c r="Z254" i="4" s="1"/>
  <c r="AA149" i="4"/>
  <c r="AB149" i="4"/>
  <c r="AC149" i="4"/>
  <c r="AC254" i="4" s="1"/>
  <c r="AD149" i="4"/>
  <c r="AD254" i="4" s="1"/>
  <c r="AE149" i="4"/>
  <c r="AF149" i="4"/>
  <c r="AG149" i="4"/>
  <c r="AG254" i="4" s="1"/>
  <c r="AH149" i="4"/>
  <c r="AH254" i="4" s="1"/>
  <c r="AI149" i="4"/>
  <c r="AJ149" i="4"/>
  <c r="AK149" i="4"/>
  <c r="AK254" i="4" s="1"/>
  <c r="AL149" i="4"/>
  <c r="AL254" i="4" s="1"/>
  <c r="AM149" i="4"/>
  <c r="AN149" i="4"/>
  <c r="AO149" i="4"/>
  <c r="AO254" i="4" s="1"/>
  <c r="AP149" i="4"/>
  <c r="AP254" i="4" s="1"/>
  <c r="AQ149" i="4"/>
  <c r="AR149" i="4"/>
  <c r="AS149" i="4"/>
  <c r="AS254" i="4" s="1"/>
  <c r="AT149" i="4"/>
  <c r="AT254" i="4" s="1"/>
  <c r="AU149" i="4"/>
  <c r="AV149" i="4"/>
  <c r="AW149" i="4"/>
  <c r="AW254" i="4" s="1"/>
  <c r="AX149" i="4"/>
  <c r="AX254" i="4" s="1"/>
  <c r="D150" i="4"/>
  <c r="E150" i="4"/>
  <c r="F150" i="4"/>
  <c r="F255" i="4" s="1"/>
  <c r="G150" i="4"/>
  <c r="G255" i="4" s="1"/>
  <c r="H150" i="4"/>
  <c r="I150" i="4"/>
  <c r="J150" i="4"/>
  <c r="J255" i="4" s="1"/>
  <c r="K150" i="4"/>
  <c r="K255" i="4" s="1"/>
  <c r="L150" i="4"/>
  <c r="M150" i="4"/>
  <c r="N150" i="4"/>
  <c r="N255" i="4" s="1"/>
  <c r="O150" i="4"/>
  <c r="O255" i="4" s="1"/>
  <c r="P150" i="4"/>
  <c r="Q150" i="4"/>
  <c r="R150" i="4"/>
  <c r="R255" i="4" s="1"/>
  <c r="S150" i="4"/>
  <c r="S255" i="4" s="1"/>
  <c r="T150" i="4"/>
  <c r="U150" i="4"/>
  <c r="V150" i="4"/>
  <c r="V255" i="4" s="1"/>
  <c r="W150" i="4"/>
  <c r="W255" i="4" s="1"/>
  <c r="X150" i="4"/>
  <c r="Y150" i="4"/>
  <c r="Z150" i="4"/>
  <c r="Z255" i="4" s="1"/>
  <c r="AA150" i="4"/>
  <c r="AA255" i="4" s="1"/>
  <c r="AB150" i="4"/>
  <c r="AC150" i="4"/>
  <c r="AD150" i="4"/>
  <c r="AD255" i="4" s="1"/>
  <c r="AE150" i="4"/>
  <c r="AE255" i="4" s="1"/>
  <c r="AF150" i="4"/>
  <c r="AG150" i="4"/>
  <c r="AH150" i="4"/>
  <c r="AH255" i="4" s="1"/>
  <c r="AI150" i="4"/>
  <c r="AI255" i="4" s="1"/>
  <c r="AJ150" i="4"/>
  <c r="AK150" i="4"/>
  <c r="AL150" i="4"/>
  <c r="AL255" i="4" s="1"/>
  <c r="AM150" i="4"/>
  <c r="AM255" i="4" s="1"/>
  <c r="AN150" i="4"/>
  <c r="AO150" i="4"/>
  <c r="AP150" i="4"/>
  <c r="AP255" i="4" s="1"/>
  <c r="AQ150" i="4"/>
  <c r="AQ255" i="4" s="1"/>
  <c r="AR150" i="4"/>
  <c r="AS150" i="4"/>
  <c r="AT150" i="4"/>
  <c r="AT255" i="4" s="1"/>
  <c r="AU150" i="4"/>
  <c r="AU255" i="4" s="1"/>
  <c r="AV150" i="4"/>
  <c r="AW150" i="4"/>
  <c r="AX150" i="4"/>
  <c r="AX255" i="4" s="1"/>
  <c r="D151" i="4"/>
  <c r="D256" i="4" s="1"/>
  <c r="E151" i="4"/>
  <c r="F151" i="4"/>
  <c r="G151" i="4"/>
  <c r="G256" i="4" s="1"/>
  <c r="H151" i="4"/>
  <c r="H256" i="4" s="1"/>
  <c r="I151" i="4"/>
  <c r="J151" i="4"/>
  <c r="K151" i="4"/>
  <c r="K256" i="4" s="1"/>
  <c r="L151" i="4"/>
  <c r="L256" i="4" s="1"/>
  <c r="M151" i="4"/>
  <c r="N151" i="4"/>
  <c r="O151" i="4"/>
  <c r="O256" i="4" s="1"/>
  <c r="P151" i="4"/>
  <c r="P256" i="4" s="1"/>
  <c r="Q151" i="4"/>
  <c r="R151" i="4"/>
  <c r="S151" i="4"/>
  <c r="S256" i="4" s="1"/>
  <c r="T151" i="4"/>
  <c r="T256" i="4" s="1"/>
  <c r="U151" i="4"/>
  <c r="V151" i="4"/>
  <c r="W151" i="4"/>
  <c r="W256" i="4" s="1"/>
  <c r="X151" i="4"/>
  <c r="X256" i="4" s="1"/>
  <c r="Y151" i="4"/>
  <c r="Z151" i="4"/>
  <c r="AA151" i="4"/>
  <c r="AA256" i="4" s="1"/>
  <c r="AB151" i="4"/>
  <c r="AB256" i="4" s="1"/>
  <c r="AC151" i="4"/>
  <c r="AD151" i="4"/>
  <c r="AE151" i="4"/>
  <c r="AE256" i="4" s="1"/>
  <c r="AF151" i="4"/>
  <c r="AF256" i="4" s="1"/>
  <c r="AG151" i="4"/>
  <c r="AH151" i="4"/>
  <c r="AI151" i="4"/>
  <c r="AI256" i="4" s="1"/>
  <c r="AJ151" i="4"/>
  <c r="AJ256" i="4" s="1"/>
  <c r="AK151" i="4"/>
  <c r="AL151" i="4"/>
  <c r="AM151" i="4"/>
  <c r="AM256" i="4" s="1"/>
  <c r="AN151" i="4"/>
  <c r="AN256" i="4" s="1"/>
  <c r="AO151" i="4"/>
  <c r="AP151" i="4"/>
  <c r="AQ151" i="4"/>
  <c r="AQ256" i="4" s="1"/>
  <c r="AR151" i="4"/>
  <c r="AR256" i="4" s="1"/>
  <c r="AS151" i="4"/>
  <c r="AT151" i="4"/>
  <c r="AU151" i="4"/>
  <c r="AU256" i="4" s="1"/>
  <c r="AV151" i="4"/>
  <c r="AV256" i="4" s="1"/>
  <c r="AW151" i="4"/>
  <c r="AX151" i="4"/>
  <c r="D152" i="4"/>
  <c r="D257" i="4" s="1"/>
  <c r="E152" i="4"/>
  <c r="E257" i="4" s="1"/>
  <c r="F152" i="4"/>
  <c r="G152" i="4"/>
  <c r="H152" i="4"/>
  <c r="H257" i="4" s="1"/>
  <c r="I152" i="4"/>
  <c r="I257" i="4" s="1"/>
  <c r="J152" i="4"/>
  <c r="K152" i="4"/>
  <c r="L152" i="4"/>
  <c r="L257" i="4" s="1"/>
  <c r="M152" i="4"/>
  <c r="M257" i="4" s="1"/>
  <c r="N152" i="4"/>
  <c r="O152" i="4"/>
  <c r="P152" i="4"/>
  <c r="P257" i="4" s="1"/>
  <c r="Q152" i="4"/>
  <c r="Q257" i="4" s="1"/>
  <c r="R152" i="4"/>
  <c r="S152" i="4"/>
  <c r="T152" i="4"/>
  <c r="T257" i="4" s="1"/>
  <c r="U152" i="4"/>
  <c r="U257" i="4" s="1"/>
  <c r="V152" i="4"/>
  <c r="W152" i="4"/>
  <c r="X152" i="4"/>
  <c r="X257" i="4" s="1"/>
  <c r="Y152" i="4"/>
  <c r="Y257" i="4" s="1"/>
  <c r="Z152" i="4"/>
  <c r="AA152" i="4"/>
  <c r="AB152" i="4"/>
  <c r="AB257" i="4" s="1"/>
  <c r="AC152" i="4"/>
  <c r="AC257" i="4" s="1"/>
  <c r="AD152" i="4"/>
  <c r="AE152" i="4"/>
  <c r="AF152" i="4"/>
  <c r="AF257" i="4" s="1"/>
  <c r="AG152" i="4"/>
  <c r="AG257" i="4" s="1"/>
  <c r="AH152" i="4"/>
  <c r="AI152" i="4"/>
  <c r="AJ152" i="4"/>
  <c r="AJ257" i="4" s="1"/>
  <c r="AK152" i="4"/>
  <c r="AK257" i="4" s="1"/>
  <c r="AL152" i="4"/>
  <c r="AM152" i="4"/>
  <c r="AN152" i="4"/>
  <c r="AN257" i="4" s="1"/>
  <c r="AO152" i="4"/>
  <c r="AO257" i="4" s="1"/>
  <c r="AP152" i="4"/>
  <c r="AQ152" i="4"/>
  <c r="AR152" i="4"/>
  <c r="AR257" i="4" s="1"/>
  <c r="AS152" i="4"/>
  <c r="AS257" i="4" s="1"/>
  <c r="AT152" i="4"/>
  <c r="AU152" i="4"/>
  <c r="AV152" i="4"/>
  <c r="AV257" i="4" s="1"/>
  <c r="AW152" i="4"/>
  <c r="AW257" i="4" s="1"/>
  <c r="AX152" i="4"/>
  <c r="D153" i="4"/>
  <c r="E153" i="4"/>
  <c r="E258" i="4" s="1"/>
  <c r="F153" i="4"/>
  <c r="F258" i="4" s="1"/>
  <c r="G153" i="4"/>
  <c r="H153" i="4"/>
  <c r="I153" i="4"/>
  <c r="I258" i="4" s="1"/>
  <c r="J153" i="4"/>
  <c r="J258" i="4" s="1"/>
  <c r="K153" i="4"/>
  <c r="L153" i="4"/>
  <c r="M153" i="4"/>
  <c r="M258" i="4" s="1"/>
  <c r="N153" i="4"/>
  <c r="N258" i="4" s="1"/>
  <c r="O153" i="4"/>
  <c r="P153" i="4"/>
  <c r="Q153" i="4"/>
  <c r="Q258" i="4" s="1"/>
  <c r="R153" i="4"/>
  <c r="R258" i="4" s="1"/>
  <c r="S153" i="4"/>
  <c r="T153" i="4"/>
  <c r="U153" i="4"/>
  <c r="U258" i="4" s="1"/>
  <c r="V153" i="4"/>
  <c r="V258" i="4" s="1"/>
  <c r="W153" i="4"/>
  <c r="X153" i="4"/>
  <c r="Y153" i="4"/>
  <c r="Y258" i="4" s="1"/>
  <c r="Z153" i="4"/>
  <c r="Z258" i="4" s="1"/>
  <c r="AA153" i="4"/>
  <c r="AB153" i="4"/>
  <c r="AC153" i="4"/>
  <c r="AC258" i="4" s="1"/>
  <c r="AD153" i="4"/>
  <c r="AD258" i="4" s="1"/>
  <c r="AE153" i="4"/>
  <c r="AF153" i="4"/>
  <c r="AG153" i="4"/>
  <c r="AG258" i="4" s="1"/>
  <c r="AH153" i="4"/>
  <c r="AH258" i="4" s="1"/>
  <c r="AI153" i="4"/>
  <c r="AJ153" i="4"/>
  <c r="AK153" i="4"/>
  <c r="AK258" i="4" s="1"/>
  <c r="AL153" i="4"/>
  <c r="AL258" i="4" s="1"/>
  <c r="AM153" i="4"/>
  <c r="AN153" i="4"/>
  <c r="AO153" i="4"/>
  <c r="AO258" i="4" s="1"/>
  <c r="AP153" i="4"/>
  <c r="AP258" i="4" s="1"/>
  <c r="AQ153" i="4"/>
  <c r="AR153" i="4"/>
  <c r="AS153" i="4"/>
  <c r="AS258" i="4" s="1"/>
  <c r="AT153" i="4"/>
  <c r="AT258" i="4" s="1"/>
  <c r="AU153" i="4"/>
  <c r="AV153" i="4"/>
  <c r="AW153" i="4"/>
  <c r="AW258" i="4" s="1"/>
  <c r="AX153" i="4"/>
  <c r="AX258" i="4" s="1"/>
  <c r="D154" i="4"/>
  <c r="E154" i="4"/>
  <c r="F154" i="4"/>
  <c r="F259" i="4" s="1"/>
  <c r="G154" i="4"/>
  <c r="G259" i="4" s="1"/>
  <c r="H154" i="4"/>
  <c r="I154" i="4"/>
  <c r="J154" i="4"/>
  <c r="J259" i="4" s="1"/>
  <c r="K154" i="4"/>
  <c r="K259" i="4" s="1"/>
  <c r="L154" i="4"/>
  <c r="M154" i="4"/>
  <c r="N154" i="4"/>
  <c r="N259" i="4" s="1"/>
  <c r="O154" i="4"/>
  <c r="O259" i="4" s="1"/>
  <c r="P154" i="4"/>
  <c r="Q154" i="4"/>
  <c r="R154" i="4"/>
  <c r="R259" i="4" s="1"/>
  <c r="S154" i="4"/>
  <c r="S259" i="4" s="1"/>
  <c r="T154" i="4"/>
  <c r="U154" i="4"/>
  <c r="V154" i="4"/>
  <c r="V259" i="4" s="1"/>
  <c r="W154" i="4"/>
  <c r="W259" i="4" s="1"/>
  <c r="X154" i="4"/>
  <c r="Y154" i="4"/>
  <c r="Z154" i="4"/>
  <c r="Z259" i="4" s="1"/>
  <c r="AA154" i="4"/>
  <c r="AA259" i="4" s="1"/>
  <c r="AB154" i="4"/>
  <c r="AC154" i="4"/>
  <c r="AD154" i="4"/>
  <c r="AD259" i="4" s="1"/>
  <c r="AE154" i="4"/>
  <c r="AE259" i="4" s="1"/>
  <c r="AF154" i="4"/>
  <c r="AG154" i="4"/>
  <c r="AH154" i="4"/>
  <c r="AH259" i="4" s="1"/>
  <c r="AI154" i="4"/>
  <c r="AI259" i="4" s="1"/>
  <c r="AJ154" i="4"/>
  <c r="AK154" i="4"/>
  <c r="AL154" i="4"/>
  <c r="AL259" i="4" s="1"/>
  <c r="AM154" i="4"/>
  <c r="AM259" i="4" s="1"/>
  <c r="AN154" i="4"/>
  <c r="AO154" i="4"/>
  <c r="AP154" i="4"/>
  <c r="AP259" i="4" s="1"/>
  <c r="AQ154" i="4"/>
  <c r="AQ259" i="4" s="1"/>
  <c r="AR154" i="4"/>
  <c r="AS154" i="4"/>
  <c r="AT154" i="4"/>
  <c r="AT259" i="4" s="1"/>
  <c r="AU154" i="4"/>
  <c r="AU259" i="4" s="1"/>
  <c r="AV154" i="4"/>
  <c r="AW154" i="4"/>
  <c r="AX154" i="4"/>
  <c r="AX259" i="4" s="1"/>
  <c r="D155" i="4"/>
  <c r="D260" i="4" s="1"/>
  <c r="E155" i="4"/>
  <c r="F155" i="4"/>
  <c r="G155" i="4"/>
  <c r="G260" i="4" s="1"/>
  <c r="H155" i="4"/>
  <c r="H260" i="4" s="1"/>
  <c r="I155" i="4"/>
  <c r="J155" i="4"/>
  <c r="K155" i="4"/>
  <c r="K260" i="4" s="1"/>
  <c r="L155" i="4"/>
  <c r="L260" i="4" s="1"/>
  <c r="M155" i="4"/>
  <c r="N155" i="4"/>
  <c r="O155" i="4"/>
  <c r="O260" i="4" s="1"/>
  <c r="P155" i="4"/>
  <c r="P260" i="4" s="1"/>
  <c r="Q155" i="4"/>
  <c r="R155" i="4"/>
  <c r="S155" i="4"/>
  <c r="S260" i="4" s="1"/>
  <c r="T155" i="4"/>
  <c r="T260" i="4" s="1"/>
  <c r="U155" i="4"/>
  <c r="V155" i="4"/>
  <c r="W155" i="4"/>
  <c r="W260" i="4" s="1"/>
  <c r="X155" i="4"/>
  <c r="X260" i="4" s="1"/>
  <c r="Y155" i="4"/>
  <c r="Z155" i="4"/>
  <c r="AA155" i="4"/>
  <c r="AA260" i="4" s="1"/>
  <c r="AB155" i="4"/>
  <c r="AB260" i="4" s="1"/>
  <c r="AC155" i="4"/>
  <c r="AD155" i="4"/>
  <c r="AE155" i="4"/>
  <c r="AE260" i="4" s="1"/>
  <c r="AF155" i="4"/>
  <c r="AF260" i="4" s="1"/>
  <c r="AG155" i="4"/>
  <c r="AH155" i="4"/>
  <c r="AI155" i="4"/>
  <c r="AI260" i="4" s="1"/>
  <c r="AJ155" i="4"/>
  <c r="AJ260" i="4" s="1"/>
  <c r="AK155" i="4"/>
  <c r="AL155" i="4"/>
  <c r="AM155" i="4"/>
  <c r="AM260" i="4" s="1"/>
  <c r="AN155" i="4"/>
  <c r="AN260" i="4" s="1"/>
  <c r="AO155" i="4"/>
  <c r="AP155" i="4"/>
  <c r="AQ155" i="4"/>
  <c r="AQ260" i="4" s="1"/>
  <c r="AR155" i="4"/>
  <c r="AR260" i="4" s="1"/>
  <c r="AS155" i="4"/>
  <c r="AT155" i="4"/>
  <c r="AU155" i="4"/>
  <c r="AU260" i="4" s="1"/>
  <c r="AV155" i="4"/>
  <c r="AV260" i="4" s="1"/>
  <c r="AW155" i="4"/>
  <c r="AX155" i="4"/>
  <c r="D156" i="4"/>
  <c r="D261" i="4" s="1"/>
  <c r="E156" i="4"/>
  <c r="E261" i="4" s="1"/>
  <c r="F156" i="4"/>
  <c r="G156" i="4"/>
  <c r="H156" i="4"/>
  <c r="H261" i="4" s="1"/>
  <c r="I156" i="4"/>
  <c r="I261" i="4" s="1"/>
  <c r="J156" i="4"/>
  <c r="K156" i="4"/>
  <c r="L156" i="4"/>
  <c r="L261" i="4" s="1"/>
  <c r="M156" i="4"/>
  <c r="M261" i="4" s="1"/>
  <c r="N156" i="4"/>
  <c r="O156" i="4"/>
  <c r="P156" i="4"/>
  <c r="P261" i="4" s="1"/>
  <c r="Q156" i="4"/>
  <c r="Q261" i="4" s="1"/>
  <c r="R156" i="4"/>
  <c r="S156" i="4"/>
  <c r="T156" i="4"/>
  <c r="T261" i="4" s="1"/>
  <c r="U156" i="4"/>
  <c r="U261" i="4" s="1"/>
  <c r="V156" i="4"/>
  <c r="W156" i="4"/>
  <c r="X156" i="4"/>
  <c r="X261" i="4" s="1"/>
  <c r="Y156" i="4"/>
  <c r="Y261" i="4" s="1"/>
  <c r="Z156" i="4"/>
  <c r="AA156" i="4"/>
  <c r="AB156" i="4"/>
  <c r="AB261" i="4" s="1"/>
  <c r="AC156" i="4"/>
  <c r="AC261" i="4" s="1"/>
  <c r="AD156" i="4"/>
  <c r="AE156" i="4"/>
  <c r="AF156" i="4"/>
  <c r="AF261" i="4" s="1"/>
  <c r="AG156" i="4"/>
  <c r="AG261" i="4" s="1"/>
  <c r="AH156" i="4"/>
  <c r="AI156" i="4"/>
  <c r="AJ156" i="4"/>
  <c r="AJ261" i="4" s="1"/>
  <c r="AK156" i="4"/>
  <c r="AK261" i="4" s="1"/>
  <c r="AL156" i="4"/>
  <c r="AM156" i="4"/>
  <c r="AN156" i="4"/>
  <c r="AN261" i="4" s="1"/>
  <c r="AO156" i="4"/>
  <c r="AO261" i="4" s="1"/>
  <c r="AP156" i="4"/>
  <c r="AQ156" i="4"/>
  <c r="AR156" i="4"/>
  <c r="AR261" i="4" s="1"/>
  <c r="AS156" i="4"/>
  <c r="AS261" i="4" s="1"/>
  <c r="AT156" i="4"/>
  <c r="AU156" i="4"/>
  <c r="AV156" i="4"/>
  <c r="AV261" i="4" s="1"/>
  <c r="AW156" i="4"/>
  <c r="AW261" i="4" s="1"/>
  <c r="AX156" i="4"/>
  <c r="D157" i="4"/>
  <c r="E157" i="4"/>
  <c r="E262" i="4" s="1"/>
  <c r="F157" i="4"/>
  <c r="F262" i="4" s="1"/>
  <c r="G157" i="4"/>
  <c r="H157" i="4"/>
  <c r="I157" i="4"/>
  <c r="I262" i="4" s="1"/>
  <c r="J157" i="4"/>
  <c r="J262" i="4" s="1"/>
  <c r="K157" i="4"/>
  <c r="L157" i="4"/>
  <c r="M157" i="4"/>
  <c r="M262" i="4" s="1"/>
  <c r="N157" i="4"/>
  <c r="N262" i="4" s="1"/>
  <c r="O157" i="4"/>
  <c r="P157" i="4"/>
  <c r="Q157" i="4"/>
  <c r="Q262" i="4" s="1"/>
  <c r="R157" i="4"/>
  <c r="R262" i="4" s="1"/>
  <c r="S157" i="4"/>
  <c r="T157" i="4"/>
  <c r="U157" i="4"/>
  <c r="U262" i="4" s="1"/>
  <c r="V157" i="4"/>
  <c r="V262" i="4" s="1"/>
  <c r="W157" i="4"/>
  <c r="X157" i="4"/>
  <c r="Y157" i="4"/>
  <c r="Y262" i="4" s="1"/>
  <c r="Z157" i="4"/>
  <c r="Z262" i="4" s="1"/>
  <c r="AA157" i="4"/>
  <c r="AB157" i="4"/>
  <c r="AC157" i="4"/>
  <c r="AC262" i="4" s="1"/>
  <c r="AD157" i="4"/>
  <c r="AD262" i="4" s="1"/>
  <c r="AE157" i="4"/>
  <c r="AF157" i="4"/>
  <c r="AG157" i="4"/>
  <c r="AG262" i="4" s="1"/>
  <c r="AH157" i="4"/>
  <c r="AH262" i="4" s="1"/>
  <c r="AI157" i="4"/>
  <c r="AJ157" i="4"/>
  <c r="AK157" i="4"/>
  <c r="AK262" i="4" s="1"/>
  <c r="AL157" i="4"/>
  <c r="AL262" i="4" s="1"/>
  <c r="AM157" i="4"/>
  <c r="AN157" i="4"/>
  <c r="AO157" i="4"/>
  <c r="AO262" i="4" s="1"/>
  <c r="AP157" i="4"/>
  <c r="AP262" i="4" s="1"/>
  <c r="AQ157" i="4"/>
  <c r="AR157" i="4"/>
  <c r="AS157" i="4"/>
  <c r="AS262" i="4" s="1"/>
  <c r="AT157" i="4"/>
  <c r="AT262" i="4" s="1"/>
  <c r="AU157" i="4"/>
  <c r="AV157" i="4"/>
  <c r="AW157" i="4"/>
  <c r="AW262" i="4" s="1"/>
  <c r="AX157" i="4"/>
  <c r="AX262" i="4" s="1"/>
  <c r="D158" i="4"/>
  <c r="E158" i="4"/>
  <c r="F158" i="4"/>
  <c r="F263" i="4" s="1"/>
  <c r="G158" i="4"/>
  <c r="G263" i="4" s="1"/>
  <c r="H158" i="4"/>
  <c r="I158" i="4"/>
  <c r="J158" i="4"/>
  <c r="J263" i="4" s="1"/>
  <c r="K158" i="4"/>
  <c r="K263" i="4" s="1"/>
  <c r="L158" i="4"/>
  <c r="M158" i="4"/>
  <c r="N158" i="4"/>
  <c r="N263" i="4" s="1"/>
  <c r="O158" i="4"/>
  <c r="O263" i="4" s="1"/>
  <c r="P158" i="4"/>
  <c r="Q158" i="4"/>
  <c r="R158" i="4"/>
  <c r="R263" i="4" s="1"/>
  <c r="S158" i="4"/>
  <c r="S263" i="4" s="1"/>
  <c r="T158" i="4"/>
  <c r="U158" i="4"/>
  <c r="V158" i="4"/>
  <c r="V263" i="4" s="1"/>
  <c r="W158" i="4"/>
  <c r="W263" i="4" s="1"/>
  <c r="X158" i="4"/>
  <c r="Y158" i="4"/>
  <c r="Z158" i="4"/>
  <c r="Z263" i="4" s="1"/>
  <c r="AA158" i="4"/>
  <c r="AA263" i="4" s="1"/>
  <c r="AB158" i="4"/>
  <c r="AC158" i="4"/>
  <c r="AD158" i="4"/>
  <c r="AD263" i="4" s="1"/>
  <c r="AE158" i="4"/>
  <c r="AE263" i="4" s="1"/>
  <c r="AF158" i="4"/>
  <c r="AG158" i="4"/>
  <c r="AH158" i="4"/>
  <c r="AH263" i="4" s="1"/>
  <c r="AI158" i="4"/>
  <c r="AI263" i="4" s="1"/>
  <c r="AJ158" i="4"/>
  <c r="AK158" i="4"/>
  <c r="AL158" i="4"/>
  <c r="AL263" i="4" s="1"/>
  <c r="AM158" i="4"/>
  <c r="AM263" i="4" s="1"/>
  <c r="AN158" i="4"/>
  <c r="AO158" i="4"/>
  <c r="AP158" i="4"/>
  <c r="AP263" i="4" s="1"/>
  <c r="AQ158" i="4"/>
  <c r="AQ263" i="4" s="1"/>
  <c r="AR158" i="4"/>
  <c r="AS158" i="4"/>
  <c r="AT158" i="4"/>
  <c r="AT263" i="4" s="1"/>
  <c r="AU158" i="4"/>
  <c r="AU263" i="4" s="1"/>
  <c r="AV158" i="4"/>
  <c r="AW158" i="4"/>
  <c r="AX158" i="4"/>
  <c r="AX263" i="4" s="1"/>
  <c r="D159" i="4"/>
  <c r="D264" i="4" s="1"/>
  <c r="E159" i="4"/>
  <c r="F159" i="4"/>
  <c r="G159" i="4"/>
  <c r="G264" i="4" s="1"/>
  <c r="H159" i="4"/>
  <c r="H264" i="4" s="1"/>
  <c r="I159" i="4"/>
  <c r="J159" i="4"/>
  <c r="K159" i="4"/>
  <c r="K264" i="4" s="1"/>
  <c r="L159" i="4"/>
  <c r="L264" i="4" s="1"/>
  <c r="M159" i="4"/>
  <c r="N159" i="4"/>
  <c r="O159" i="4"/>
  <c r="O264" i="4" s="1"/>
  <c r="P159" i="4"/>
  <c r="P264" i="4" s="1"/>
  <c r="Q159" i="4"/>
  <c r="R159" i="4"/>
  <c r="S159" i="4"/>
  <c r="S264" i="4" s="1"/>
  <c r="T159" i="4"/>
  <c r="T264" i="4" s="1"/>
  <c r="U159" i="4"/>
  <c r="V159" i="4"/>
  <c r="W159" i="4"/>
  <c r="W264" i="4" s="1"/>
  <c r="X159" i="4"/>
  <c r="X264" i="4" s="1"/>
  <c r="Y159" i="4"/>
  <c r="Z159" i="4"/>
  <c r="AA159" i="4"/>
  <c r="AA264" i="4" s="1"/>
  <c r="AB159" i="4"/>
  <c r="AB264" i="4" s="1"/>
  <c r="AC159" i="4"/>
  <c r="AD159" i="4"/>
  <c r="AE159" i="4"/>
  <c r="AE264" i="4" s="1"/>
  <c r="AF159" i="4"/>
  <c r="AF264" i="4" s="1"/>
  <c r="AG159" i="4"/>
  <c r="AH159" i="4"/>
  <c r="AI159" i="4"/>
  <c r="AI264" i="4" s="1"/>
  <c r="AJ159" i="4"/>
  <c r="AJ264" i="4" s="1"/>
  <c r="AK159" i="4"/>
  <c r="AL159" i="4"/>
  <c r="AM159" i="4"/>
  <c r="AM264" i="4" s="1"/>
  <c r="AN159" i="4"/>
  <c r="AN264" i="4" s="1"/>
  <c r="AO159" i="4"/>
  <c r="AP159" i="4"/>
  <c r="AQ159" i="4"/>
  <c r="AQ264" i="4" s="1"/>
  <c r="AR159" i="4"/>
  <c r="AR264" i="4" s="1"/>
  <c r="AS159" i="4"/>
  <c r="AT159" i="4"/>
  <c r="AU159" i="4"/>
  <c r="AU264" i="4" s="1"/>
  <c r="AV159" i="4"/>
  <c r="AV264" i="4" s="1"/>
  <c r="AW159" i="4"/>
  <c r="AX159" i="4"/>
  <c r="D160" i="4"/>
  <c r="D265" i="4" s="1"/>
  <c r="E160" i="4"/>
  <c r="E265" i="4" s="1"/>
  <c r="F160" i="4"/>
  <c r="G160" i="4"/>
  <c r="H160" i="4"/>
  <c r="H265" i="4" s="1"/>
  <c r="I160" i="4"/>
  <c r="I265" i="4" s="1"/>
  <c r="J160" i="4"/>
  <c r="K160" i="4"/>
  <c r="L160" i="4"/>
  <c r="L265" i="4" s="1"/>
  <c r="M160" i="4"/>
  <c r="M265" i="4" s="1"/>
  <c r="N160" i="4"/>
  <c r="O160" i="4"/>
  <c r="P160" i="4"/>
  <c r="P265" i="4" s="1"/>
  <c r="Q160" i="4"/>
  <c r="Q265" i="4" s="1"/>
  <c r="R160" i="4"/>
  <c r="S160" i="4"/>
  <c r="T160" i="4"/>
  <c r="T265" i="4" s="1"/>
  <c r="U160" i="4"/>
  <c r="U265" i="4" s="1"/>
  <c r="V160" i="4"/>
  <c r="W160" i="4"/>
  <c r="X160" i="4"/>
  <c r="X265" i="4" s="1"/>
  <c r="Y160" i="4"/>
  <c r="Y265" i="4" s="1"/>
  <c r="Z160" i="4"/>
  <c r="AA160" i="4"/>
  <c r="AB160" i="4"/>
  <c r="AB265" i="4" s="1"/>
  <c r="AC160" i="4"/>
  <c r="AC265" i="4" s="1"/>
  <c r="AD160" i="4"/>
  <c r="AE160" i="4"/>
  <c r="AF160" i="4"/>
  <c r="AF265" i="4" s="1"/>
  <c r="AG160" i="4"/>
  <c r="AG265" i="4" s="1"/>
  <c r="AH160" i="4"/>
  <c r="AI160" i="4"/>
  <c r="AJ160" i="4"/>
  <c r="AJ265" i="4" s="1"/>
  <c r="AK160" i="4"/>
  <c r="AK265" i="4" s="1"/>
  <c r="AL160" i="4"/>
  <c r="AM160" i="4"/>
  <c r="AN160" i="4"/>
  <c r="AN265" i="4" s="1"/>
  <c r="AO160" i="4"/>
  <c r="AO265" i="4" s="1"/>
  <c r="AP160" i="4"/>
  <c r="AQ160" i="4"/>
  <c r="AR160" i="4"/>
  <c r="AR265" i="4" s="1"/>
  <c r="AS160" i="4"/>
  <c r="AS265" i="4" s="1"/>
  <c r="AT160" i="4"/>
  <c r="AU160" i="4"/>
  <c r="AV160" i="4"/>
  <c r="AV265" i="4" s="1"/>
  <c r="AW160" i="4"/>
  <c r="AW265" i="4" s="1"/>
  <c r="AX160" i="4"/>
  <c r="D161" i="4"/>
  <c r="E161" i="4"/>
  <c r="E266" i="4" s="1"/>
  <c r="F161" i="4"/>
  <c r="F266" i="4" s="1"/>
  <c r="G161" i="4"/>
  <c r="H161" i="4"/>
  <c r="I161" i="4"/>
  <c r="I266" i="4" s="1"/>
  <c r="J161" i="4"/>
  <c r="J266" i="4" s="1"/>
  <c r="K161" i="4"/>
  <c r="L161" i="4"/>
  <c r="M161" i="4"/>
  <c r="M266" i="4" s="1"/>
  <c r="N161" i="4"/>
  <c r="N266" i="4" s="1"/>
  <c r="O161" i="4"/>
  <c r="P161" i="4"/>
  <c r="Q161" i="4"/>
  <c r="Q266" i="4" s="1"/>
  <c r="R161" i="4"/>
  <c r="R266" i="4" s="1"/>
  <c r="S161" i="4"/>
  <c r="T161" i="4"/>
  <c r="U161" i="4"/>
  <c r="U266" i="4" s="1"/>
  <c r="V161" i="4"/>
  <c r="V266" i="4" s="1"/>
  <c r="W161" i="4"/>
  <c r="X161" i="4"/>
  <c r="Y161" i="4"/>
  <c r="Y266" i="4" s="1"/>
  <c r="Z161" i="4"/>
  <c r="Z266" i="4" s="1"/>
  <c r="AA161" i="4"/>
  <c r="AB161" i="4"/>
  <c r="AC161" i="4"/>
  <c r="AC266" i="4" s="1"/>
  <c r="AD161" i="4"/>
  <c r="AD266" i="4" s="1"/>
  <c r="AE161" i="4"/>
  <c r="AF161" i="4"/>
  <c r="AG161" i="4"/>
  <c r="AG266" i="4" s="1"/>
  <c r="AH161" i="4"/>
  <c r="AH266" i="4" s="1"/>
  <c r="AI161" i="4"/>
  <c r="AJ161" i="4"/>
  <c r="AK161" i="4"/>
  <c r="AK266" i="4" s="1"/>
  <c r="AL161" i="4"/>
  <c r="AL266" i="4" s="1"/>
  <c r="AM161" i="4"/>
  <c r="AN161" i="4"/>
  <c r="AO161" i="4"/>
  <c r="AO266" i="4" s="1"/>
  <c r="AP161" i="4"/>
  <c r="AP266" i="4" s="1"/>
  <c r="AQ161" i="4"/>
  <c r="AR161" i="4"/>
  <c r="AS161" i="4"/>
  <c r="AS266" i="4" s="1"/>
  <c r="AT161" i="4"/>
  <c r="AT266" i="4" s="1"/>
  <c r="AU161" i="4"/>
  <c r="AV161" i="4"/>
  <c r="AW161" i="4"/>
  <c r="AW266" i="4" s="1"/>
  <c r="AX161" i="4"/>
  <c r="AX266" i="4" s="1"/>
  <c r="D162" i="4"/>
  <c r="E162" i="4"/>
  <c r="F162" i="4"/>
  <c r="F267" i="4" s="1"/>
  <c r="G162" i="4"/>
  <c r="G267" i="4" s="1"/>
  <c r="H162" i="4"/>
  <c r="I162" i="4"/>
  <c r="J162" i="4"/>
  <c r="J267" i="4" s="1"/>
  <c r="K162" i="4"/>
  <c r="K267" i="4" s="1"/>
  <c r="L162" i="4"/>
  <c r="M162" i="4"/>
  <c r="N162" i="4"/>
  <c r="N267" i="4" s="1"/>
  <c r="O162" i="4"/>
  <c r="O267" i="4" s="1"/>
  <c r="P162" i="4"/>
  <c r="Q162" i="4"/>
  <c r="R162" i="4"/>
  <c r="R267" i="4" s="1"/>
  <c r="S162" i="4"/>
  <c r="S267" i="4" s="1"/>
  <c r="T162" i="4"/>
  <c r="U162" i="4"/>
  <c r="V162" i="4"/>
  <c r="V267" i="4" s="1"/>
  <c r="W162" i="4"/>
  <c r="W267" i="4" s="1"/>
  <c r="X162" i="4"/>
  <c r="Y162" i="4"/>
  <c r="Z162" i="4"/>
  <c r="Z267" i="4" s="1"/>
  <c r="AA162" i="4"/>
  <c r="AA267" i="4" s="1"/>
  <c r="AB162" i="4"/>
  <c r="AC162" i="4"/>
  <c r="AD162" i="4"/>
  <c r="AD267" i="4" s="1"/>
  <c r="AE162" i="4"/>
  <c r="AE267" i="4" s="1"/>
  <c r="AF162" i="4"/>
  <c r="AG162" i="4"/>
  <c r="AH162" i="4"/>
  <c r="AH267" i="4" s="1"/>
  <c r="AI162" i="4"/>
  <c r="AI267" i="4" s="1"/>
  <c r="AJ162" i="4"/>
  <c r="AK162" i="4"/>
  <c r="AL162" i="4"/>
  <c r="AL267" i="4" s="1"/>
  <c r="AM162" i="4"/>
  <c r="AM267" i="4" s="1"/>
  <c r="AN162" i="4"/>
  <c r="AO162" i="4"/>
  <c r="AP162" i="4"/>
  <c r="AP267" i="4" s="1"/>
  <c r="AQ162" i="4"/>
  <c r="AQ267" i="4" s="1"/>
  <c r="AR162" i="4"/>
  <c r="AS162" i="4"/>
  <c r="AT162" i="4"/>
  <c r="AT267" i="4" s="1"/>
  <c r="AU162" i="4"/>
  <c r="AU267" i="4" s="1"/>
  <c r="AV162" i="4"/>
  <c r="AW162" i="4"/>
  <c r="AX162" i="4"/>
  <c r="AX267" i="4" s="1"/>
  <c r="D163" i="4"/>
  <c r="D268" i="4" s="1"/>
  <c r="E163" i="4"/>
  <c r="F163" i="4"/>
  <c r="G163" i="4"/>
  <c r="G268" i="4" s="1"/>
  <c r="H163" i="4"/>
  <c r="H268" i="4" s="1"/>
  <c r="I163" i="4"/>
  <c r="J163" i="4"/>
  <c r="K163" i="4"/>
  <c r="K268" i="4" s="1"/>
  <c r="L163" i="4"/>
  <c r="L268" i="4" s="1"/>
  <c r="M163" i="4"/>
  <c r="N163" i="4"/>
  <c r="O163" i="4"/>
  <c r="O268" i="4" s="1"/>
  <c r="P163" i="4"/>
  <c r="P268" i="4" s="1"/>
  <c r="Q163" i="4"/>
  <c r="R163" i="4"/>
  <c r="S163" i="4"/>
  <c r="S268" i="4" s="1"/>
  <c r="T163" i="4"/>
  <c r="T268" i="4" s="1"/>
  <c r="U163" i="4"/>
  <c r="V163" i="4"/>
  <c r="W163" i="4"/>
  <c r="W268" i="4" s="1"/>
  <c r="X163" i="4"/>
  <c r="X268" i="4" s="1"/>
  <c r="Y163" i="4"/>
  <c r="Z163" i="4"/>
  <c r="AA163" i="4"/>
  <c r="AA268" i="4" s="1"/>
  <c r="AB163" i="4"/>
  <c r="AB268" i="4" s="1"/>
  <c r="AC163" i="4"/>
  <c r="AD163" i="4"/>
  <c r="AE163" i="4"/>
  <c r="AE268" i="4" s="1"/>
  <c r="AF163" i="4"/>
  <c r="AF268" i="4" s="1"/>
  <c r="AG163" i="4"/>
  <c r="AH163" i="4"/>
  <c r="AI163" i="4"/>
  <c r="AI268" i="4" s="1"/>
  <c r="AJ163" i="4"/>
  <c r="AJ268" i="4" s="1"/>
  <c r="AK163" i="4"/>
  <c r="AL163" i="4"/>
  <c r="AM163" i="4"/>
  <c r="AM268" i="4" s="1"/>
  <c r="AN163" i="4"/>
  <c r="AN268" i="4" s="1"/>
  <c r="AO163" i="4"/>
  <c r="AP163" i="4"/>
  <c r="AQ163" i="4"/>
  <c r="AQ268" i="4" s="1"/>
  <c r="AR163" i="4"/>
  <c r="AR268" i="4" s="1"/>
  <c r="AS163" i="4"/>
  <c r="AT163" i="4"/>
  <c r="AU163" i="4"/>
  <c r="AU268" i="4" s="1"/>
  <c r="AV163" i="4"/>
  <c r="AV268" i="4" s="1"/>
  <c r="AW163" i="4"/>
  <c r="AX163" i="4"/>
  <c r="D164" i="4"/>
  <c r="D269" i="4" s="1"/>
  <c r="E164" i="4"/>
  <c r="E269" i="4" s="1"/>
  <c r="F164" i="4"/>
  <c r="G164" i="4"/>
  <c r="H164" i="4"/>
  <c r="H269" i="4" s="1"/>
  <c r="I164" i="4"/>
  <c r="I269" i="4" s="1"/>
  <c r="J164" i="4"/>
  <c r="K164" i="4"/>
  <c r="L164" i="4"/>
  <c r="L269" i="4" s="1"/>
  <c r="M164" i="4"/>
  <c r="M269" i="4" s="1"/>
  <c r="N164" i="4"/>
  <c r="O164" i="4"/>
  <c r="P164" i="4"/>
  <c r="P269" i="4" s="1"/>
  <c r="Q164" i="4"/>
  <c r="Q269" i="4" s="1"/>
  <c r="R164" i="4"/>
  <c r="S164" i="4"/>
  <c r="T164" i="4"/>
  <c r="T269" i="4" s="1"/>
  <c r="U164" i="4"/>
  <c r="U269" i="4" s="1"/>
  <c r="V164" i="4"/>
  <c r="W164" i="4"/>
  <c r="X164" i="4"/>
  <c r="X269" i="4" s="1"/>
  <c r="Y164" i="4"/>
  <c r="Y269" i="4" s="1"/>
  <c r="Z164" i="4"/>
  <c r="AA164" i="4"/>
  <c r="AB164" i="4"/>
  <c r="AB269" i="4" s="1"/>
  <c r="AC164" i="4"/>
  <c r="AC269" i="4" s="1"/>
  <c r="AD164" i="4"/>
  <c r="AE164" i="4"/>
  <c r="AF164" i="4"/>
  <c r="AF269" i="4" s="1"/>
  <c r="AG164" i="4"/>
  <c r="AG269" i="4" s="1"/>
  <c r="AH164" i="4"/>
  <c r="AI164" i="4"/>
  <c r="AJ164" i="4"/>
  <c r="AJ269" i="4" s="1"/>
  <c r="AK164" i="4"/>
  <c r="AK269" i="4" s="1"/>
  <c r="AL164" i="4"/>
  <c r="AM164" i="4"/>
  <c r="AN164" i="4"/>
  <c r="AN269" i="4" s="1"/>
  <c r="AO164" i="4"/>
  <c r="AO269" i="4" s="1"/>
  <c r="AP164" i="4"/>
  <c r="AQ164" i="4"/>
  <c r="AR164" i="4"/>
  <c r="AR269" i="4" s="1"/>
  <c r="AS164" i="4"/>
  <c r="AS269" i="4" s="1"/>
  <c r="AT164" i="4"/>
  <c r="AU164" i="4"/>
  <c r="AV164" i="4"/>
  <c r="AV269" i="4" s="1"/>
  <c r="AW164" i="4"/>
  <c r="AW269" i="4" s="1"/>
  <c r="AX164" i="4"/>
  <c r="D165" i="4"/>
  <c r="E165" i="4"/>
  <c r="E270" i="4" s="1"/>
  <c r="F165" i="4"/>
  <c r="F270" i="4" s="1"/>
  <c r="G165" i="4"/>
  <c r="H165" i="4"/>
  <c r="I165" i="4"/>
  <c r="I270" i="4" s="1"/>
  <c r="J165" i="4"/>
  <c r="J270" i="4" s="1"/>
  <c r="K165" i="4"/>
  <c r="L165" i="4"/>
  <c r="M165" i="4"/>
  <c r="M270" i="4" s="1"/>
  <c r="N165" i="4"/>
  <c r="N270" i="4" s="1"/>
  <c r="O165" i="4"/>
  <c r="P165" i="4"/>
  <c r="Q165" i="4"/>
  <c r="Q270" i="4" s="1"/>
  <c r="R165" i="4"/>
  <c r="R270" i="4" s="1"/>
  <c r="S165" i="4"/>
  <c r="T165" i="4"/>
  <c r="U165" i="4"/>
  <c r="U270" i="4" s="1"/>
  <c r="V165" i="4"/>
  <c r="V270" i="4" s="1"/>
  <c r="W165" i="4"/>
  <c r="X165" i="4"/>
  <c r="Y165" i="4"/>
  <c r="Y270" i="4" s="1"/>
  <c r="Z165" i="4"/>
  <c r="Z270" i="4" s="1"/>
  <c r="AA165" i="4"/>
  <c r="AB165" i="4"/>
  <c r="AC165" i="4"/>
  <c r="AC270" i="4" s="1"/>
  <c r="AD165" i="4"/>
  <c r="AD270" i="4" s="1"/>
  <c r="AE165" i="4"/>
  <c r="AF165" i="4"/>
  <c r="AG165" i="4"/>
  <c r="AG270" i="4" s="1"/>
  <c r="AH165" i="4"/>
  <c r="AH270" i="4" s="1"/>
  <c r="AI165" i="4"/>
  <c r="AJ165" i="4"/>
  <c r="AK165" i="4"/>
  <c r="AK270" i="4" s="1"/>
  <c r="AL165" i="4"/>
  <c r="AL270" i="4" s="1"/>
  <c r="AM165" i="4"/>
  <c r="AN165" i="4"/>
  <c r="AO165" i="4"/>
  <c r="AO270" i="4" s="1"/>
  <c r="AP165" i="4"/>
  <c r="AP270" i="4" s="1"/>
  <c r="AQ165" i="4"/>
  <c r="AR165" i="4"/>
  <c r="AS165" i="4"/>
  <c r="AS270" i="4" s="1"/>
  <c r="AT165" i="4"/>
  <c r="AT270" i="4" s="1"/>
  <c r="AU165" i="4"/>
  <c r="AV165" i="4"/>
  <c r="AW165" i="4"/>
  <c r="AW270" i="4" s="1"/>
  <c r="AX165" i="4"/>
  <c r="AX270" i="4" s="1"/>
  <c r="D166" i="4"/>
  <c r="E166" i="4"/>
  <c r="F166" i="4"/>
  <c r="F271" i="4" s="1"/>
  <c r="G166" i="4"/>
  <c r="G271" i="4" s="1"/>
  <c r="H166" i="4"/>
  <c r="I166" i="4"/>
  <c r="J166" i="4"/>
  <c r="J271" i="4" s="1"/>
  <c r="K166" i="4"/>
  <c r="K271" i="4" s="1"/>
  <c r="L166" i="4"/>
  <c r="M166" i="4"/>
  <c r="N166" i="4"/>
  <c r="N271" i="4" s="1"/>
  <c r="O166" i="4"/>
  <c r="O271" i="4" s="1"/>
  <c r="P166" i="4"/>
  <c r="Q166" i="4"/>
  <c r="R166" i="4"/>
  <c r="R271" i="4" s="1"/>
  <c r="S166" i="4"/>
  <c r="S271" i="4" s="1"/>
  <c r="T166" i="4"/>
  <c r="U166" i="4"/>
  <c r="V166" i="4"/>
  <c r="V271" i="4" s="1"/>
  <c r="W166" i="4"/>
  <c r="W271" i="4" s="1"/>
  <c r="X166" i="4"/>
  <c r="Y166" i="4"/>
  <c r="Z166" i="4"/>
  <c r="Z271" i="4" s="1"/>
  <c r="AA166" i="4"/>
  <c r="AA271" i="4" s="1"/>
  <c r="AB166" i="4"/>
  <c r="AC166" i="4"/>
  <c r="AD166" i="4"/>
  <c r="AD271" i="4" s="1"/>
  <c r="AE166" i="4"/>
  <c r="AE271" i="4" s="1"/>
  <c r="AF166" i="4"/>
  <c r="AG166" i="4"/>
  <c r="AH166" i="4"/>
  <c r="AH271" i="4" s="1"/>
  <c r="AI166" i="4"/>
  <c r="AI271" i="4" s="1"/>
  <c r="AJ166" i="4"/>
  <c r="AK166" i="4"/>
  <c r="AL166" i="4"/>
  <c r="AL271" i="4" s="1"/>
  <c r="AM166" i="4"/>
  <c r="AM271" i="4" s="1"/>
  <c r="AN166" i="4"/>
  <c r="AO166" i="4"/>
  <c r="AP166" i="4"/>
  <c r="AP271" i="4" s="1"/>
  <c r="AQ166" i="4"/>
  <c r="AQ271" i="4" s="1"/>
  <c r="AR166" i="4"/>
  <c r="AS166" i="4"/>
  <c r="AT166" i="4"/>
  <c r="AT271" i="4" s="1"/>
  <c r="AU166" i="4"/>
  <c r="AU271" i="4" s="1"/>
  <c r="AV166" i="4"/>
  <c r="AW166" i="4"/>
  <c r="AX166" i="4"/>
  <c r="AX271" i="4" s="1"/>
  <c r="D167" i="4"/>
  <c r="D272" i="4" s="1"/>
  <c r="E167" i="4"/>
  <c r="F167" i="4"/>
  <c r="G167" i="4"/>
  <c r="G272" i="4" s="1"/>
  <c r="H167" i="4"/>
  <c r="H272" i="4" s="1"/>
  <c r="I167" i="4"/>
  <c r="J167" i="4"/>
  <c r="K167" i="4"/>
  <c r="K272" i="4" s="1"/>
  <c r="L167" i="4"/>
  <c r="L272" i="4" s="1"/>
  <c r="M167" i="4"/>
  <c r="N167" i="4"/>
  <c r="O167" i="4"/>
  <c r="O272" i="4" s="1"/>
  <c r="P167" i="4"/>
  <c r="P272" i="4" s="1"/>
  <c r="Q167" i="4"/>
  <c r="R167" i="4"/>
  <c r="S167" i="4"/>
  <c r="S272" i="4" s="1"/>
  <c r="T167" i="4"/>
  <c r="T272" i="4" s="1"/>
  <c r="U167" i="4"/>
  <c r="V167" i="4"/>
  <c r="W167" i="4"/>
  <c r="W272" i="4" s="1"/>
  <c r="X167" i="4"/>
  <c r="X272" i="4" s="1"/>
  <c r="Y167" i="4"/>
  <c r="Z167" i="4"/>
  <c r="AA167" i="4"/>
  <c r="AA272" i="4" s="1"/>
  <c r="AB167" i="4"/>
  <c r="AB272" i="4" s="1"/>
  <c r="AC167" i="4"/>
  <c r="AD167" i="4"/>
  <c r="AE167" i="4"/>
  <c r="AE272" i="4" s="1"/>
  <c r="AF167" i="4"/>
  <c r="AF272" i="4" s="1"/>
  <c r="AG167" i="4"/>
  <c r="AH167" i="4"/>
  <c r="AI167" i="4"/>
  <c r="AI272" i="4" s="1"/>
  <c r="AJ167" i="4"/>
  <c r="AJ272" i="4" s="1"/>
  <c r="AK167" i="4"/>
  <c r="AL167" i="4"/>
  <c r="AM167" i="4"/>
  <c r="AM272" i="4" s="1"/>
  <c r="AN167" i="4"/>
  <c r="AN272" i="4" s="1"/>
  <c r="AO167" i="4"/>
  <c r="AP167" i="4"/>
  <c r="AQ167" i="4"/>
  <c r="AQ272" i="4" s="1"/>
  <c r="AR167" i="4"/>
  <c r="AR272" i="4" s="1"/>
  <c r="AS167" i="4"/>
  <c r="AT167" i="4"/>
  <c r="AU167" i="4"/>
  <c r="AU272" i="4" s="1"/>
  <c r="AV167" i="4"/>
  <c r="AV272" i="4" s="1"/>
  <c r="AW167" i="4"/>
  <c r="AX167" i="4"/>
  <c r="D168" i="4"/>
  <c r="D273" i="4" s="1"/>
  <c r="E168" i="4"/>
  <c r="E273" i="4" s="1"/>
  <c r="F168" i="4"/>
  <c r="G168" i="4"/>
  <c r="H168" i="4"/>
  <c r="H273" i="4" s="1"/>
  <c r="I168" i="4"/>
  <c r="I273" i="4" s="1"/>
  <c r="J168" i="4"/>
  <c r="K168" i="4"/>
  <c r="L168" i="4"/>
  <c r="L273" i="4" s="1"/>
  <c r="M168" i="4"/>
  <c r="M273" i="4" s="1"/>
  <c r="N168" i="4"/>
  <c r="O168" i="4"/>
  <c r="P168" i="4"/>
  <c r="P273" i="4" s="1"/>
  <c r="Q168" i="4"/>
  <c r="Q273" i="4" s="1"/>
  <c r="R168" i="4"/>
  <c r="S168" i="4"/>
  <c r="T168" i="4"/>
  <c r="T273" i="4" s="1"/>
  <c r="U168" i="4"/>
  <c r="U273" i="4" s="1"/>
  <c r="V168" i="4"/>
  <c r="W168" i="4"/>
  <c r="X168" i="4"/>
  <c r="X273" i="4" s="1"/>
  <c r="Y168" i="4"/>
  <c r="Y273" i="4" s="1"/>
  <c r="Z168" i="4"/>
  <c r="AA168" i="4"/>
  <c r="AB168" i="4"/>
  <c r="AB273" i="4" s="1"/>
  <c r="AC168" i="4"/>
  <c r="AC273" i="4" s="1"/>
  <c r="AD168" i="4"/>
  <c r="AE168" i="4"/>
  <c r="AF168" i="4"/>
  <c r="AF273" i="4" s="1"/>
  <c r="AG168" i="4"/>
  <c r="AG273" i="4" s="1"/>
  <c r="AH168" i="4"/>
  <c r="AI168" i="4"/>
  <c r="AJ168" i="4"/>
  <c r="AJ273" i="4" s="1"/>
  <c r="AK168" i="4"/>
  <c r="AK273" i="4" s="1"/>
  <c r="AL168" i="4"/>
  <c r="AM168" i="4"/>
  <c r="AN168" i="4"/>
  <c r="AN273" i="4" s="1"/>
  <c r="AO168" i="4"/>
  <c r="AO273" i="4" s="1"/>
  <c r="AP168" i="4"/>
  <c r="AQ168" i="4"/>
  <c r="AR168" i="4"/>
  <c r="AR273" i="4" s="1"/>
  <c r="AS168" i="4"/>
  <c r="AS273" i="4" s="1"/>
  <c r="AT168" i="4"/>
  <c r="AU168" i="4"/>
  <c r="AV168" i="4"/>
  <c r="AV273" i="4" s="1"/>
  <c r="AW168" i="4"/>
  <c r="AW273" i="4" s="1"/>
  <c r="AX168" i="4"/>
  <c r="D169" i="4"/>
  <c r="E169" i="4"/>
  <c r="E274" i="4" s="1"/>
  <c r="F169" i="4"/>
  <c r="F274" i="4" s="1"/>
  <c r="G169" i="4"/>
  <c r="H169" i="4"/>
  <c r="I169" i="4"/>
  <c r="I274" i="4" s="1"/>
  <c r="J169" i="4"/>
  <c r="J274" i="4" s="1"/>
  <c r="K169" i="4"/>
  <c r="L169" i="4"/>
  <c r="M169" i="4"/>
  <c r="M274" i="4" s="1"/>
  <c r="N169" i="4"/>
  <c r="N274" i="4" s="1"/>
  <c r="O169" i="4"/>
  <c r="P169" i="4"/>
  <c r="Q169" i="4"/>
  <c r="Q274" i="4" s="1"/>
  <c r="R169" i="4"/>
  <c r="R274" i="4" s="1"/>
  <c r="S169" i="4"/>
  <c r="T169" i="4"/>
  <c r="U169" i="4"/>
  <c r="U274" i="4" s="1"/>
  <c r="V169" i="4"/>
  <c r="V274" i="4" s="1"/>
  <c r="W169" i="4"/>
  <c r="X169" i="4"/>
  <c r="Y169" i="4"/>
  <c r="Y274" i="4" s="1"/>
  <c r="Z169" i="4"/>
  <c r="Z274" i="4" s="1"/>
  <c r="AA169" i="4"/>
  <c r="AB169" i="4"/>
  <c r="AC169" i="4"/>
  <c r="AC274" i="4" s="1"/>
  <c r="AD169" i="4"/>
  <c r="AD274" i="4" s="1"/>
  <c r="AE169" i="4"/>
  <c r="AF169" i="4"/>
  <c r="AG169" i="4"/>
  <c r="AG274" i="4" s="1"/>
  <c r="AH169" i="4"/>
  <c r="AH274" i="4" s="1"/>
  <c r="AI169" i="4"/>
  <c r="AJ169" i="4"/>
  <c r="AK169" i="4"/>
  <c r="AK274" i="4" s="1"/>
  <c r="AL169" i="4"/>
  <c r="AL274" i="4" s="1"/>
  <c r="AM169" i="4"/>
  <c r="AN169" i="4"/>
  <c r="AO169" i="4"/>
  <c r="AO274" i="4" s="1"/>
  <c r="AP169" i="4"/>
  <c r="AP274" i="4" s="1"/>
  <c r="AQ169" i="4"/>
  <c r="AR169" i="4"/>
  <c r="AS169" i="4"/>
  <c r="AS274" i="4" s="1"/>
  <c r="AT169" i="4"/>
  <c r="AT274" i="4" s="1"/>
  <c r="AU169" i="4"/>
  <c r="AV169" i="4"/>
  <c r="AW169" i="4"/>
  <c r="AW274" i="4" s="1"/>
  <c r="AX169" i="4"/>
  <c r="AX274" i="4" s="1"/>
  <c r="D170" i="4"/>
  <c r="E170" i="4"/>
  <c r="F170" i="4"/>
  <c r="F275" i="4" s="1"/>
  <c r="G170" i="4"/>
  <c r="G275" i="4" s="1"/>
  <c r="H170" i="4"/>
  <c r="I170" i="4"/>
  <c r="J170" i="4"/>
  <c r="J275" i="4" s="1"/>
  <c r="K170" i="4"/>
  <c r="K275" i="4" s="1"/>
  <c r="L170" i="4"/>
  <c r="M170" i="4"/>
  <c r="N170" i="4"/>
  <c r="N275" i="4" s="1"/>
  <c r="O170" i="4"/>
  <c r="O275" i="4" s="1"/>
  <c r="P170" i="4"/>
  <c r="Q170" i="4"/>
  <c r="R170" i="4"/>
  <c r="R275" i="4" s="1"/>
  <c r="S170" i="4"/>
  <c r="S275" i="4" s="1"/>
  <c r="T170" i="4"/>
  <c r="U170" i="4"/>
  <c r="V170" i="4"/>
  <c r="V275" i="4" s="1"/>
  <c r="W170" i="4"/>
  <c r="W275" i="4" s="1"/>
  <c r="X170" i="4"/>
  <c r="Y170" i="4"/>
  <c r="Z170" i="4"/>
  <c r="Z275" i="4" s="1"/>
  <c r="AA170" i="4"/>
  <c r="AA275" i="4" s="1"/>
  <c r="AB170" i="4"/>
  <c r="AC170" i="4"/>
  <c r="AD170" i="4"/>
  <c r="AD275" i="4" s="1"/>
  <c r="AE170" i="4"/>
  <c r="AE275" i="4" s="1"/>
  <c r="AF170" i="4"/>
  <c r="AG170" i="4"/>
  <c r="AH170" i="4"/>
  <c r="AH275" i="4" s="1"/>
  <c r="AI170" i="4"/>
  <c r="AI275" i="4" s="1"/>
  <c r="AJ170" i="4"/>
  <c r="AK170" i="4"/>
  <c r="AL170" i="4"/>
  <c r="AL275" i="4" s="1"/>
  <c r="AM170" i="4"/>
  <c r="AM275" i="4" s="1"/>
  <c r="AN170" i="4"/>
  <c r="AO170" i="4"/>
  <c r="AP170" i="4"/>
  <c r="AP275" i="4" s="1"/>
  <c r="AQ170" i="4"/>
  <c r="AQ275" i="4" s="1"/>
  <c r="AR170" i="4"/>
  <c r="AS170" i="4"/>
  <c r="AT170" i="4"/>
  <c r="AT275" i="4" s="1"/>
  <c r="AU170" i="4"/>
  <c r="AU275" i="4" s="1"/>
  <c r="AV170" i="4"/>
  <c r="AW170" i="4"/>
  <c r="AX170" i="4"/>
  <c r="AX275" i="4" s="1"/>
  <c r="D171" i="4"/>
  <c r="D276" i="4" s="1"/>
  <c r="E171" i="4"/>
  <c r="F171" i="4"/>
  <c r="G171" i="4"/>
  <c r="G276" i="4" s="1"/>
  <c r="H171" i="4"/>
  <c r="H276" i="4" s="1"/>
  <c r="I171" i="4"/>
  <c r="J171" i="4"/>
  <c r="K171" i="4"/>
  <c r="K276" i="4" s="1"/>
  <c r="L171" i="4"/>
  <c r="L276" i="4" s="1"/>
  <c r="M171" i="4"/>
  <c r="N171" i="4"/>
  <c r="O171" i="4"/>
  <c r="O276" i="4" s="1"/>
  <c r="P171" i="4"/>
  <c r="P276" i="4" s="1"/>
  <c r="Q171" i="4"/>
  <c r="R171" i="4"/>
  <c r="S171" i="4"/>
  <c r="S276" i="4" s="1"/>
  <c r="T171" i="4"/>
  <c r="T276" i="4" s="1"/>
  <c r="U171" i="4"/>
  <c r="V171" i="4"/>
  <c r="W171" i="4"/>
  <c r="W276" i="4" s="1"/>
  <c r="X171" i="4"/>
  <c r="X276" i="4" s="1"/>
  <c r="Y171" i="4"/>
  <c r="Z171" i="4"/>
  <c r="AA171" i="4"/>
  <c r="AA276" i="4" s="1"/>
  <c r="AB171" i="4"/>
  <c r="AB276" i="4" s="1"/>
  <c r="AC171" i="4"/>
  <c r="AD171" i="4"/>
  <c r="AE171" i="4"/>
  <c r="AE276" i="4" s="1"/>
  <c r="AF171" i="4"/>
  <c r="AF276" i="4" s="1"/>
  <c r="AG171" i="4"/>
  <c r="AH171" i="4"/>
  <c r="AI171" i="4"/>
  <c r="AI276" i="4" s="1"/>
  <c r="AJ171" i="4"/>
  <c r="AJ276" i="4" s="1"/>
  <c r="AK171" i="4"/>
  <c r="AL171" i="4"/>
  <c r="AM171" i="4"/>
  <c r="AM276" i="4" s="1"/>
  <c r="AN171" i="4"/>
  <c r="AN276" i="4" s="1"/>
  <c r="AO171" i="4"/>
  <c r="AP171" i="4"/>
  <c r="AQ171" i="4"/>
  <c r="AQ276" i="4" s="1"/>
  <c r="AR171" i="4"/>
  <c r="AR276" i="4" s="1"/>
  <c r="AS171" i="4"/>
  <c r="AT171" i="4"/>
  <c r="AU171" i="4"/>
  <c r="AU276" i="4" s="1"/>
  <c r="AV171" i="4"/>
  <c r="AV276" i="4" s="1"/>
  <c r="AW171" i="4"/>
  <c r="AX171" i="4"/>
  <c r="D172" i="4"/>
  <c r="D277" i="4" s="1"/>
  <c r="E172" i="4"/>
  <c r="E277" i="4" s="1"/>
  <c r="F172" i="4"/>
  <c r="G172" i="4"/>
  <c r="H172" i="4"/>
  <c r="H277" i="4" s="1"/>
  <c r="I172" i="4"/>
  <c r="I277" i="4" s="1"/>
  <c r="J172" i="4"/>
  <c r="K172" i="4"/>
  <c r="L172" i="4"/>
  <c r="L277" i="4" s="1"/>
  <c r="M172" i="4"/>
  <c r="M277" i="4" s="1"/>
  <c r="N172" i="4"/>
  <c r="O172" i="4"/>
  <c r="P172" i="4"/>
  <c r="P277" i="4" s="1"/>
  <c r="Q172" i="4"/>
  <c r="Q277" i="4" s="1"/>
  <c r="R172" i="4"/>
  <c r="S172" i="4"/>
  <c r="T172" i="4"/>
  <c r="T277" i="4" s="1"/>
  <c r="U172" i="4"/>
  <c r="U277" i="4" s="1"/>
  <c r="V172" i="4"/>
  <c r="W172" i="4"/>
  <c r="X172" i="4"/>
  <c r="X277" i="4" s="1"/>
  <c r="Y172" i="4"/>
  <c r="Y277" i="4" s="1"/>
  <c r="Z172" i="4"/>
  <c r="AA172" i="4"/>
  <c r="AB172" i="4"/>
  <c r="AB277" i="4" s="1"/>
  <c r="AC172" i="4"/>
  <c r="AC277" i="4" s="1"/>
  <c r="AD172" i="4"/>
  <c r="AE172" i="4"/>
  <c r="AF172" i="4"/>
  <c r="AF277" i="4" s="1"/>
  <c r="AG172" i="4"/>
  <c r="AG277" i="4" s="1"/>
  <c r="AH172" i="4"/>
  <c r="AI172" i="4"/>
  <c r="AJ172" i="4"/>
  <c r="AJ277" i="4" s="1"/>
  <c r="AK172" i="4"/>
  <c r="AK277" i="4" s="1"/>
  <c r="AL172" i="4"/>
  <c r="AM172" i="4"/>
  <c r="AN172" i="4"/>
  <c r="AN277" i="4" s="1"/>
  <c r="AO172" i="4"/>
  <c r="AO277" i="4" s="1"/>
  <c r="AP172" i="4"/>
  <c r="AQ172" i="4"/>
  <c r="AR172" i="4"/>
  <c r="AR277" i="4" s="1"/>
  <c r="AS172" i="4"/>
  <c r="AS277" i="4" s="1"/>
  <c r="AT172" i="4"/>
  <c r="AU172" i="4"/>
  <c r="AV172" i="4"/>
  <c r="AV277" i="4" s="1"/>
  <c r="AW172" i="4"/>
  <c r="AW277" i="4" s="1"/>
  <c r="AX172" i="4"/>
  <c r="D173" i="4"/>
  <c r="E173" i="4"/>
  <c r="E278" i="4" s="1"/>
  <c r="F173" i="4"/>
  <c r="F278" i="4" s="1"/>
  <c r="G173" i="4"/>
  <c r="H173" i="4"/>
  <c r="I173" i="4"/>
  <c r="I278" i="4" s="1"/>
  <c r="J173" i="4"/>
  <c r="J278" i="4" s="1"/>
  <c r="K173" i="4"/>
  <c r="L173" i="4"/>
  <c r="M173" i="4"/>
  <c r="M278" i="4" s="1"/>
  <c r="N173" i="4"/>
  <c r="N278" i="4" s="1"/>
  <c r="O173" i="4"/>
  <c r="P173" i="4"/>
  <c r="Q173" i="4"/>
  <c r="Q278" i="4" s="1"/>
  <c r="R173" i="4"/>
  <c r="R278" i="4" s="1"/>
  <c r="S173" i="4"/>
  <c r="T173" i="4"/>
  <c r="U173" i="4"/>
  <c r="U278" i="4" s="1"/>
  <c r="V173" i="4"/>
  <c r="V278" i="4" s="1"/>
  <c r="W173" i="4"/>
  <c r="X173" i="4"/>
  <c r="Y173" i="4"/>
  <c r="Y278" i="4" s="1"/>
  <c r="Z173" i="4"/>
  <c r="Z278" i="4" s="1"/>
  <c r="AA173" i="4"/>
  <c r="AB173" i="4"/>
  <c r="AC173" i="4"/>
  <c r="AC278" i="4" s="1"/>
  <c r="AD173" i="4"/>
  <c r="AD278" i="4" s="1"/>
  <c r="AE173" i="4"/>
  <c r="AF173" i="4"/>
  <c r="AG173" i="4"/>
  <c r="AG278" i="4" s="1"/>
  <c r="AH173" i="4"/>
  <c r="AH278" i="4" s="1"/>
  <c r="AI173" i="4"/>
  <c r="AJ173" i="4"/>
  <c r="AK173" i="4"/>
  <c r="AK278" i="4" s="1"/>
  <c r="AL173" i="4"/>
  <c r="AL278" i="4" s="1"/>
  <c r="AM173" i="4"/>
  <c r="AN173" i="4"/>
  <c r="AO173" i="4"/>
  <c r="AO278" i="4" s="1"/>
  <c r="AP173" i="4"/>
  <c r="AP278" i="4" s="1"/>
  <c r="AQ173" i="4"/>
  <c r="AR173" i="4"/>
  <c r="AS173" i="4"/>
  <c r="AS278" i="4" s="1"/>
  <c r="AT173" i="4"/>
  <c r="AT278" i="4" s="1"/>
  <c r="AU173" i="4"/>
  <c r="AV173" i="4"/>
  <c r="AW173" i="4"/>
  <c r="AW278" i="4" s="1"/>
  <c r="AX173" i="4"/>
  <c r="AX278" i="4" s="1"/>
  <c r="D174" i="4"/>
  <c r="E174" i="4"/>
  <c r="F174" i="4"/>
  <c r="F279" i="4" s="1"/>
  <c r="G174" i="4"/>
  <c r="G279" i="4" s="1"/>
  <c r="H174" i="4"/>
  <c r="I174" i="4"/>
  <c r="J174" i="4"/>
  <c r="J279" i="4" s="1"/>
  <c r="K174" i="4"/>
  <c r="K279" i="4" s="1"/>
  <c r="L174" i="4"/>
  <c r="M174" i="4"/>
  <c r="N174" i="4"/>
  <c r="N279" i="4" s="1"/>
  <c r="O174" i="4"/>
  <c r="O279" i="4" s="1"/>
  <c r="P174" i="4"/>
  <c r="Q174" i="4"/>
  <c r="R174" i="4"/>
  <c r="R279" i="4" s="1"/>
  <c r="S174" i="4"/>
  <c r="S279" i="4" s="1"/>
  <c r="T174" i="4"/>
  <c r="U174" i="4"/>
  <c r="V174" i="4"/>
  <c r="V279" i="4" s="1"/>
  <c r="W174" i="4"/>
  <c r="W279" i="4" s="1"/>
  <c r="X174" i="4"/>
  <c r="Y174" i="4"/>
  <c r="Z174" i="4"/>
  <c r="Z279" i="4" s="1"/>
  <c r="AA174" i="4"/>
  <c r="AA279" i="4" s="1"/>
  <c r="AB174" i="4"/>
  <c r="AC174" i="4"/>
  <c r="AD174" i="4"/>
  <c r="AD279" i="4" s="1"/>
  <c r="AE174" i="4"/>
  <c r="AE279" i="4" s="1"/>
  <c r="AF174" i="4"/>
  <c r="AG174" i="4"/>
  <c r="AH174" i="4"/>
  <c r="AH279" i="4" s="1"/>
  <c r="AI174" i="4"/>
  <c r="AI279" i="4" s="1"/>
  <c r="AJ174" i="4"/>
  <c r="AK174" i="4"/>
  <c r="AL174" i="4"/>
  <c r="AL279" i="4" s="1"/>
  <c r="AM174" i="4"/>
  <c r="AM279" i="4" s="1"/>
  <c r="AN174" i="4"/>
  <c r="AO174" i="4"/>
  <c r="AP174" i="4"/>
  <c r="AP279" i="4" s="1"/>
  <c r="AQ174" i="4"/>
  <c r="AQ279" i="4" s="1"/>
  <c r="AR174" i="4"/>
  <c r="AS174" i="4"/>
  <c r="AT174" i="4"/>
  <c r="AT279" i="4" s="1"/>
  <c r="AU174" i="4"/>
  <c r="AU279" i="4" s="1"/>
  <c r="AV174" i="4"/>
  <c r="AW174" i="4"/>
  <c r="AX174" i="4"/>
  <c r="AX279" i="4" s="1"/>
  <c r="D175" i="4"/>
  <c r="D280" i="4" s="1"/>
  <c r="E175" i="4"/>
  <c r="F175" i="4"/>
  <c r="G175" i="4"/>
  <c r="G280" i="4" s="1"/>
  <c r="H175" i="4"/>
  <c r="H280" i="4" s="1"/>
  <c r="I175" i="4"/>
  <c r="J175" i="4"/>
  <c r="K175" i="4"/>
  <c r="K280" i="4" s="1"/>
  <c r="L175" i="4"/>
  <c r="L280" i="4" s="1"/>
  <c r="M175" i="4"/>
  <c r="N175" i="4"/>
  <c r="O175" i="4"/>
  <c r="O280" i="4" s="1"/>
  <c r="P175" i="4"/>
  <c r="P280" i="4" s="1"/>
  <c r="Q175" i="4"/>
  <c r="R175" i="4"/>
  <c r="S175" i="4"/>
  <c r="S280" i="4" s="1"/>
  <c r="T175" i="4"/>
  <c r="T280" i="4" s="1"/>
  <c r="U175" i="4"/>
  <c r="V175" i="4"/>
  <c r="W175" i="4"/>
  <c r="W280" i="4" s="1"/>
  <c r="X175" i="4"/>
  <c r="X280" i="4" s="1"/>
  <c r="Y175" i="4"/>
  <c r="Z175" i="4"/>
  <c r="AA175" i="4"/>
  <c r="AA280" i="4" s="1"/>
  <c r="AB175" i="4"/>
  <c r="AB280" i="4" s="1"/>
  <c r="AC175" i="4"/>
  <c r="AD175" i="4"/>
  <c r="AE175" i="4"/>
  <c r="AE280" i="4" s="1"/>
  <c r="AF175" i="4"/>
  <c r="AF280" i="4" s="1"/>
  <c r="AG175" i="4"/>
  <c r="AH175" i="4"/>
  <c r="AI175" i="4"/>
  <c r="AI280" i="4" s="1"/>
  <c r="AJ175" i="4"/>
  <c r="AJ280" i="4" s="1"/>
  <c r="AK175" i="4"/>
  <c r="AL175" i="4"/>
  <c r="AM175" i="4"/>
  <c r="AM280" i="4" s="1"/>
  <c r="AN175" i="4"/>
  <c r="AN280" i="4" s="1"/>
  <c r="AO175" i="4"/>
  <c r="AP175" i="4"/>
  <c r="AQ175" i="4"/>
  <c r="AQ280" i="4" s="1"/>
  <c r="AR175" i="4"/>
  <c r="AR280" i="4" s="1"/>
  <c r="AS175" i="4"/>
  <c r="AT175" i="4"/>
  <c r="AU175" i="4"/>
  <c r="AU280" i="4" s="1"/>
  <c r="AV175" i="4"/>
  <c r="AV280" i="4" s="1"/>
  <c r="AW175" i="4"/>
  <c r="AX175" i="4"/>
  <c r="D176" i="4"/>
  <c r="D281" i="4" s="1"/>
  <c r="E176" i="4"/>
  <c r="E281" i="4" s="1"/>
  <c r="F176" i="4"/>
  <c r="G176" i="4"/>
  <c r="H176" i="4"/>
  <c r="H281" i="4" s="1"/>
  <c r="I176" i="4"/>
  <c r="I281" i="4" s="1"/>
  <c r="J176" i="4"/>
  <c r="K176" i="4"/>
  <c r="L176" i="4"/>
  <c r="L281" i="4" s="1"/>
  <c r="M176" i="4"/>
  <c r="M281" i="4" s="1"/>
  <c r="N176" i="4"/>
  <c r="O176" i="4"/>
  <c r="P176" i="4"/>
  <c r="P281" i="4" s="1"/>
  <c r="Q176" i="4"/>
  <c r="Q281" i="4" s="1"/>
  <c r="R176" i="4"/>
  <c r="S176" i="4"/>
  <c r="T176" i="4"/>
  <c r="T281" i="4" s="1"/>
  <c r="U176" i="4"/>
  <c r="U281" i="4" s="1"/>
  <c r="V176" i="4"/>
  <c r="W176" i="4"/>
  <c r="X176" i="4"/>
  <c r="X281" i="4" s="1"/>
  <c r="Y176" i="4"/>
  <c r="Y281" i="4" s="1"/>
  <c r="Z176" i="4"/>
  <c r="AA176" i="4"/>
  <c r="AB176" i="4"/>
  <c r="AB281" i="4" s="1"/>
  <c r="AC176" i="4"/>
  <c r="AC281" i="4" s="1"/>
  <c r="AD176" i="4"/>
  <c r="AE176" i="4"/>
  <c r="AF176" i="4"/>
  <c r="AF281" i="4" s="1"/>
  <c r="AG176" i="4"/>
  <c r="AG281" i="4" s="1"/>
  <c r="AH176" i="4"/>
  <c r="AI176" i="4"/>
  <c r="AJ176" i="4"/>
  <c r="AJ281" i="4" s="1"/>
  <c r="AK176" i="4"/>
  <c r="AK281" i="4" s="1"/>
  <c r="AL176" i="4"/>
  <c r="AM176" i="4"/>
  <c r="AN176" i="4"/>
  <c r="AN281" i="4" s="1"/>
  <c r="AO176" i="4"/>
  <c r="AO281" i="4" s="1"/>
  <c r="AP176" i="4"/>
  <c r="AQ176" i="4"/>
  <c r="AR176" i="4"/>
  <c r="AR281" i="4" s="1"/>
  <c r="AS176" i="4"/>
  <c r="AS281" i="4" s="1"/>
  <c r="AT176" i="4"/>
  <c r="AU176" i="4"/>
  <c r="AV176" i="4"/>
  <c r="AV281" i="4" s="1"/>
  <c r="AW176" i="4"/>
  <c r="AW281" i="4" s="1"/>
  <c r="AX176" i="4"/>
  <c r="D177" i="4"/>
  <c r="E177" i="4"/>
  <c r="E282" i="4" s="1"/>
  <c r="F177" i="4"/>
  <c r="F282" i="4" s="1"/>
  <c r="G177" i="4"/>
  <c r="H177" i="4"/>
  <c r="I177" i="4"/>
  <c r="I282" i="4" s="1"/>
  <c r="J177" i="4"/>
  <c r="J282" i="4" s="1"/>
  <c r="K177" i="4"/>
  <c r="L177" i="4"/>
  <c r="M177" i="4"/>
  <c r="M282" i="4" s="1"/>
  <c r="N177" i="4"/>
  <c r="N282" i="4" s="1"/>
  <c r="O177" i="4"/>
  <c r="P177" i="4"/>
  <c r="Q177" i="4"/>
  <c r="Q282" i="4" s="1"/>
  <c r="R177" i="4"/>
  <c r="R282" i="4" s="1"/>
  <c r="S177" i="4"/>
  <c r="T177" i="4"/>
  <c r="U177" i="4"/>
  <c r="U282" i="4" s="1"/>
  <c r="V177" i="4"/>
  <c r="V282" i="4" s="1"/>
  <c r="W177" i="4"/>
  <c r="X177" i="4"/>
  <c r="Y177" i="4"/>
  <c r="Y282" i="4" s="1"/>
  <c r="Z177" i="4"/>
  <c r="Z282" i="4" s="1"/>
  <c r="AA177" i="4"/>
  <c r="AB177" i="4"/>
  <c r="AC177" i="4"/>
  <c r="AC282" i="4" s="1"/>
  <c r="AD177" i="4"/>
  <c r="AD282" i="4" s="1"/>
  <c r="AE177" i="4"/>
  <c r="AF177" i="4"/>
  <c r="AG177" i="4"/>
  <c r="AG282" i="4" s="1"/>
  <c r="AH177" i="4"/>
  <c r="AH282" i="4" s="1"/>
  <c r="AI177" i="4"/>
  <c r="AJ177" i="4"/>
  <c r="AK177" i="4"/>
  <c r="AK282" i="4" s="1"/>
  <c r="AL177" i="4"/>
  <c r="AL282" i="4" s="1"/>
  <c r="AM177" i="4"/>
  <c r="AN177" i="4"/>
  <c r="AO177" i="4"/>
  <c r="AO282" i="4" s="1"/>
  <c r="AP177" i="4"/>
  <c r="AP282" i="4" s="1"/>
  <c r="AQ177" i="4"/>
  <c r="AR177" i="4"/>
  <c r="AS177" i="4"/>
  <c r="AS282" i="4" s="1"/>
  <c r="AT177" i="4"/>
  <c r="AT282" i="4" s="1"/>
  <c r="AU177" i="4"/>
  <c r="AV177" i="4"/>
  <c r="AW177" i="4"/>
  <c r="AW282" i="4" s="1"/>
  <c r="AX177" i="4"/>
  <c r="AX282" i="4" s="1"/>
  <c r="D178" i="4"/>
  <c r="E178" i="4"/>
  <c r="F178" i="4"/>
  <c r="F283" i="4" s="1"/>
  <c r="G178" i="4"/>
  <c r="G283" i="4" s="1"/>
  <c r="H178" i="4"/>
  <c r="I178" i="4"/>
  <c r="J178" i="4"/>
  <c r="J283" i="4" s="1"/>
  <c r="K178" i="4"/>
  <c r="K283" i="4" s="1"/>
  <c r="L178" i="4"/>
  <c r="M178" i="4"/>
  <c r="N178" i="4"/>
  <c r="N283" i="4" s="1"/>
  <c r="O178" i="4"/>
  <c r="O283" i="4" s="1"/>
  <c r="P178" i="4"/>
  <c r="Q178" i="4"/>
  <c r="R178" i="4"/>
  <c r="R283" i="4" s="1"/>
  <c r="S178" i="4"/>
  <c r="S283" i="4" s="1"/>
  <c r="T178" i="4"/>
  <c r="U178" i="4"/>
  <c r="V178" i="4"/>
  <c r="V283" i="4" s="1"/>
  <c r="W178" i="4"/>
  <c r="W283" i="4" s="1"/>
  <c r="X178" i="4"/>
  <c r="Y178" i="4"/>
  <c r="Z178" i="4"/>
  <c r="Z283" i="4" s="1"/>
  <c r="AA178" i="4"/>
  <c r="AA283" i="4" s="1"/>
  <c r="AB178" i="4"/>
  <c r="AC178" i="4"/>
  <c r="AD178" i="4"/>
  <c r="AD283" i="4" s="1"/>
  <c r="AE178" i="4"/>
  <c r="AE283" i="4" s="1"/>
  <c r="AF178" i="4"/>
  <c r="AG178" i="4"/>
  <c r="AH178" i="4"/>
  <c r="AH283" i="4" s="1"/>
  <c r="AI178" i="4"/>
  <c r="AI283" i="4" s="1"/>
  <c r="AJ178" i="4"/>
  <c r="AK178" i="4"/>
  <c r="AL178" i="4"/>
  <c r="AL283" i="4" s="1"/>
  <c r="AM178" i="4"/>
  <c r="AM283" i="4" s="1"/>
  <c r="AN178" i="4"/>
  <c r="AO178" i="4"/>
  <c r="AP178" i="4"/>
  <c r="AP283" i="4" s="1"/>
  <c r="AQ178" i="4"/>
  <c r="AQ283" i="4" s="1"/>
  <c r="AR178" i="4"/>
  <c r="AS178" i="4"/>
  <c r="AT178" i="4"/>
  <c r="AT283" i="4" s="1"/>
  <c r="AU178" i="4"/>
  <c r="AU283" i="4" s="1"/>
  <c r="AV178" i="4"/>
  <c r="AW178" i="4"/>
  <c r="AX178" i="4"/>
  <c r="AX283" i="4" s="1"/>
  <c r="D179" i="4"/>
  <c r="D284" i="4" s="1"/>
  <c r="E179" i="4"/>
  <c r="F179" i="4"/>
  <c r="G179" i="4"/>
  <c r="G284" i="4" s="1"/>
  <c r="H179" i="4"/>
  <c r="H284" i="4" s="1"/>
  <c r="I179" i="4"/>
  <c r="J179" i="4"/>
  <c r="K179" i="4"/>
  <c r="K284" i="4" s="1"/>
  <c r="L179" i="4"/>
  <c r="L284" i="4" s="1"/>
  <c r="M179" i="4"/>
  <c r="N179" i="4"/>
  <c r="O179" i="4"/>
  <c r="O284" i="4" s="1"/>
  <c r="P179" i="4"/>
  <c r="P284" i="4" s="1"/>
  <c r="Q179" i="4"/>
  <c r="R179" i="4"/>
  <c r="S179" i="4"/>
  <c r="S284" i="4" s="1"/>
  <c r="T179" i="4"/>
  <c r="T284" i="4" s="1"/>
  <c r="U179" i="4"/>
  <c r="V179" i="4"/>
  <c r="W179" i="4"/>
  <c r="W284" i="4" s="1"/>
  <c r="X179" i="4"/>
  <c r="X284" i="4" s="1"/>
  <c r="Y179" i="4"/>
  <c r="Z179" i="4"/>
  <c r="AA179" i="4"/>
  <c r="AA284" i="4" s="1"/>
  <c r="AB179" i="4"/>
  <c r="AB284" i="4" s="1"/>
  <c r="AC179" i="4"/>
  <c r="AD179" i="4"/>
  <c r="AE179" i="4"/>
  <c r="AE284" i="4" s="1"/>
  <c r="AF179" i="4"/>
  <c r="AF284" i="4" s="1"/>
  <c r="AG179" i="4"/>
  <c r="AH179" i="4"/>
  <c r="AI179" i="4"/>
  <c r="AI284" i="4" s="1"/>
  <c r="AJ179" i="4"/>
  <c r="AJ284" i="4" s="1"/>
  <c r="AK179" i="4"/>
  <c r="AL179" i="4"/>
  <c r="AM179" i="4"/>
  <c r="AM284" i="4" s="1"/>
  <c r="AN179" i="4"/>
  <c r="AN284" i="4" s="1"/>
  <c r="AO179" i="4"/>
  <c r="AP179" i="4"/>
  <c r="AQ179" i="4"/>
  <c r="AQ284" i="4" s="1"/>
  <c r="AR179" i="4"/>
  <c r="AR284" i="4" s="1"/>
  <c r="AS179" i="4"/>
  <c r="AT179" i="4"/>
  <c r="AU179" i="4"/>
  <c r="AU284" i="4" s="1"/>
  <c r="AV179" i="4"/>
  <c r="AV284" i="4" s="1"/>
  <c r="AW179" i="4"/>
  <c r="AX179" i="4"/>
  <c r="D180" i="4"/>
  <c r="D285" i="4" s="1"/>
  <c r="E180" i="4"/>
  <c r="E285" i="4" s="1"/>
  <c r="F180" i="4"/>
  <c r="G180" i="4"/>
  <c r="H180" i="4"/>
  <c r="H285" i="4" s="1"/>
  <c r="I180" i="4"/>
  <c r="I285" i="4" s="1"/>
  <c r="J180" i="4"/>
  <c r="K180" i="4"/>
  <c r="L180" i="4"/>
  <c r="L285" i="4" s="1"/>
  <c r="M180" i="4"/>
  <c r="M285" i="4" s="1"/>
  <c r="N180" i="4"/>
  <c r="O180" i="4"/>
  <c r="P180" i="4"/>
  <c r="P285" i="4" s="1"/>
  <c r="Q180" i="4"/>
  <c r="Q285" i="4" s="1"/>
  <c r="R180" i="4"/>
  <c r="S180" i="4"/>
  <c r="T180" i="4"/>
  <c r="T285" i="4" s="1"/>
  <c r="U180" i="4"/>
  <c r="U285" i="4" s="1"/>
  <c r="V180" i="4"/>
  <c r="W180" i="4"/>
  <c r="X180" i="4"/>
  <c r="X285" i="4" s="1"/>
  <c r="Y180" i="4"/>
  <c r="Y285" i="4" s="1"/>
  <c r="Z180" i="4"/>
  <c r="AA180" i="4"/>
  <c r="AB180" i="4"/>
  <c r="AB285" i="4" s="1"/>
  <c r="AC180" i="4"/>
  <c r="AC285" i="4" s="1"/>
  <c r="AD180" i="4"/>
  <c r="AE180" i="4"/>
  <c r="AF180" i="4"/>
  <c r="AF285" i="4" s="1"/>
  <c r="AG180" i="4"/>
  <c r="AG285" i="4" s="1"/>
  <c r="AH180" i="4"/>
  <c r="AI180" i="4"/>
  <c r="AJ180" i="4"/>
  <c r="AJ285" i="4" s="1"/>
  <c r="AK180" i="4"/>
  <c r="AK285" i="4" s="1"/>
  <c r="AL180" i="4"/>
  <c r="AM180" i="4"/>
  <c r="AN180" i="4"/>
  <c r="AN285" i="4" s="1"/>
  <c r="AO180" i="4"/>
  <c r="AO285" i="4" s="1"/>
  <c r="AP180" i="4"/>
  <c r="AQ180" i="4"/>
  <c r="AR180" i="4"/>
  <c r="AR285" i="4" s="1"/>
  <c r="AS180" i="4"/>
  <c r="AS285" i="4" s="1"/>
  <c r="AT180" i="4"/>
  <c r="AU180" i="4"/>
  <c r="AV180" i="4"/>
  <c r="AV285" i="4" s="1"/>
  <c r="AW180" i="4"/>
  <c r="AW285" i="4" s="1"/>
  <c r="AX180" i="4"/>
  <c r="D181" i="4"/>
  <c r="E181" i="4"/>
  <c r="E286" i="4" s="1"/>
  <c r="F181" i="4"/>
  <c r="F286" i="4" s="1"/>
  <c r="G181" i="4"/>
  <c r="H181" i="4"/>
  <c r="I181" i="4"/>
  <c r="I286" i="4" s="1"/>
  <c r="J181" i="4"/>
  <c r="J286" i="4" s="1"/>
  <c r="K181" i="4"/>
  <c r="L181" i="4"/>
  <c r="M181" i="4"/>
  <c r="M286" i="4" s="1"/>
  <c r="N181" i="4"/>
  <c r="N286" i="4" s="1"/>
  <c r="O181" i="4"/>
  <c r="P181" i="4"/>
  <c r="Q181" i="4"/>
  <c r="Q286" i="4" s="1"/>
  <c r="R181" i="4"/>
  <c r="R286" i="4" s="1"/>
  <c r="S181" i="4"/>
  <c r="T181" i="4"/>
  <c r="U181" i="4"/>
  <c r="U286" i="4" s="1"/>
  <c r="V181" i="4"/>
  <c r="V286" i="4" s="1"/>
  <c r="W181" i="4"/>
  <c r="X181" i="4"/>
  <c r="Y181" i="4"/>
  <c r="Y286" i="4" s="1"/>
  <c r="Z181" i="4"/>
  <c r="Z286" i="4" s="1"/>
  <c r="AA181" i="4"/>
  <c r="AB181" i="4"/>
  <c r="AC181" i="4"/>
  <c r="AC286" i="4" s="1"/>
  <c r="AD181" i="4"/>
  <c r="AD286" i="4" s="1"/>
  <c r="AE181" i="4"/>
  <c r="AF181" i="4"/>
  <c r="AG181" i="4"/>
  <c r="AG286" i="4" s="1"/>
  <c r="AH181" i="4"/>
  <c r="AH286" i="4" s="1"/>
  <c r="AI181" i="4"/>
  <c r="AJ181" i="4"/>
  <c r="AK181" i="4"/>
  <c r="AK286" i="4" s="1"/>
  <c r="AL181" i="4"/>
  <c r="AL286" i="4" s="1"/>
  <c r="AM181" i="4"/>
  <c r="AN181" i="4"/>
  <c r="AO181" i="4"/>
  <c r="AO286" i="4" s="1"/>
  <c r="AP181" i="4"/>
  <c r="AP286" i="4" s="1"/>
  <c r="AQ181" i="4"/>
  <c r="AR181" i="4"/>
  <c r="AS181" i="4"/>
  <c r="AS286" i="4" s="1"/>
  <c r="AT181" i="4"/>
  <c r="AT286" i="4" s="1"/>
  <c r="AU181" i="4"/>
  <c r="AV181" i="4"/>
  <c r="AW181" i="4"/>
  <c r="AW286" i="4" s="1"/>
  <c r="AX181" i="4"/>
  <c r="AX286" i="4" s="1"/>
  <c r="D182" i="4"/>
  <c r="E182" i="4"/>
  <c r="F182" i="4"/>
  <c r="F287" i="4" s="1"/>
  <c r="G182" i="4"/>
  <c r="G287" i="4" s="1"/>
  <c r="H182" i="4"/>
  <c r="I182" i="4"/>
  <c r="J182" i="4"/>
  <c r="J287" i="4" s="1"/>
  <c r="K182" i="4"/>
  <c r="K287" i="4" s="1"/>
  <c r="L182" i="4"/>
  <c r="M182" i="4"/>
  <c r="N182" i="4"/>
  <c r="N287" i="4" s="1"/>
  <c r="O182" i="4"/>
  <c r="O287" i="4" s="1"/>
  <c r="P182" i="4"/>
  <c r="Q182" i="4"/>
  <c r="R182" i="4"/>
  <c r="R287" i="4" s="1"/>
  <c r="S182" i="4"/>
  <c r="S287" i="4" s="1"/>
  <c r="T182" i="4"/>
  <c r="U182" i="4"/>
  <c r="V182" i="4"/>
  <c r="V287" i="4" s="1"/>
  <c r="W182" i="4"/>
  <c r="W287" i="4" s="1"/>
  <c r="X182" i="4"/>
  <c r="Y182" i="4"/>
  <c r="Z182" i="4"/>
  <c r="Z287" i="4" s="1"/>
  <c r="AA182" i="4"/>
  <c r="AA287" i="4" s="1"/>
  <c r="AB182" i="4"/>
  <c r="AC182" i="4"/>
  <c r="AD182" i="4"/>
  <c r="AD287" i="4" s="1"/>
  <c r="AE182" i="4"/>
  <c r="AE287" i="4" s="1"/>
  <c r="AF182" i="4"/>
  <c r="AG182" i="4"/>
  <c r="AH182" i="4"/>
  <c r="AH287" i="4" s="1"/>
  <c r="AI182" i="4"/>
  <c r="AI287" i="4" s="1"/>
  <c r="AJ182" i="4"/>
  <c r="AK182" i="4"/>
  <c r="AL182" i="4"/>
  <c r="AL287" i="4" s="1"/>
  <c r="AM182" i="4"/>
  <c r="AM287" i="4" s="1"/>
  <c r="AN182" i="4"/>
  <c r="AO182" i="4"/>
  <c r="AP182" i="4"/>
  <c r="AP287" i="4" s="1"/>
  <c r="AQ182" i="4"/>
  <c r="AQ287" i="4" s="1"/>
  <c r="AR182" i="4"/>
  <c r="AS182" i="4"/>
  <c r="AT182" i="4"/>
  <c r="AT287" i="4" s="1"/>
  <c r="AU182" i="4"/>
  <c r="AU287" i="4" s="1"/>
  <c r="AV182" i="4"/>
  <c r="AW182" i="4"/>
  <c r="AX182" i="4"/>
  <c r="AX287" i="4" s="1"/>
  <c r="D183" i="4"/>
  <c r="D288" i="4" s="1"/>
  <c r="E183" i="4"/>
  <c r="F183" i="4"/>
  <c r="G183" i="4"/>
  <c r="G288" i="4" s="1"/>
  <c r="H183" i="4"/>
  <c r="H288" i="4" s="1"/>
  <c r="I183" i="4"/>
  <c r="J183" i="4"/>
  <c r="K183" i="4"/>
  <c r="K288" i="4" s="1"/>
  <c r="L183" i="4"/>
  <c r="L288" i="4" s="1"/>
  <c r="M183" i="4"/>
  <c r="N183" i="4"/>
  <c r="O183" i="4"/>
  <c r="O288" i="4" s="1"/>
  <c r="P183" i="4"/>
  <c r="P288" i="4" s="1"/>
  <c r="Q183" i="4"/>
  <c r="R183" i="4"/>
  <c r="S183" i="4"/>
  <c r="S288" i="4" s="1"/>
  <c r="T183" i="4"/>
  <c r="T288" i="4" s="1"/>
  <c r="U183" i="4"/>
  <c r="V183" i="4"/>
  <c r="W183" i="4"/>
  <c r="W288" i="4" s="1"/>
  <c r="X183" i="4"/>
  <c r="X288" i="4" s="1"/>
  <c r="Y183" i="4"/>
  <c r="Z183" i="4"/>
  <c r="AA183" i="4"/>
  <c r="AA288" i="4" s="1"/>
  <c r="AB183" i="4"/>
  <c r="AB288" i="4" s="1"/>
  <c r="AC183" i="4"/>
  <c r="AD183" i="4"/>
  <c r="AE183" i="4"/>
  <c r="AE288" i="4" s="1"/>
  <c r="AF183" i="4"/>
  <c r="AF288" i="4" s="1"/>
  <c r="AG183" i="4"/>
  <c r="AH183" i="4"/>
  <c r="AI183" i="4"/>
  <c r="AI288" i="4" s="1"/>
  <c r="AJ183" i="4"/>
  <c r="AJ288" i="4" s="1"/>
  <c r="AK183" i="4"/>
  <c r="AL183" i="4"/>
  <c r="AM183" i="4"/>
  <c r="AM288" i="4" s="1"/>
  <c r="AN183" i="4"/>
  <c r="AN288" i="4" s="1"/>
  <c r="AO183" i="4"/>
  <c r="AP183" i="4"/>
  <c r="AQ183" i="4"/>
  <c r="AQ288" i="4" s="1"/>
  <c r="AR183" i="4"/>
  <c r="AR288" i="4" s="1"/>
  <c r="AS183" i="4"/>
  <c r="AT183" i="4"/>
  <c r="AU183" i="4"/>
  <c r="AU288" i="4" s="1"/>
  <c r="AV183" i="4"/>
  <c r="AV288" i="4" s="1"/>
  <c r="AW183" i="4"/>
  <c r="AX183" i="4"/>
  <c r="D184" i="4"/>
  <c r="D289" i="4" s="1"/>
  <c r="E184" i="4"/>
  <c r="E289" i="4" s="1"/>
  <c r="F184" i="4"/>
  <c r="G184" i="4"/>
  <c r="H184" i="4"/>
  <c r="H289" i="4" s="1"/>
  <c r="I184" i="4"/>
  <c r="I289" i="4" s="1"/>
  <c r="J184" i="4"/>
  <c r="K184" i="4"/>
  <c r="L184" i="4"/>
  <c r="L289" i="4" s="1"/>
  <c r="M184" i="4"/>
  <c r="M289" i="4" s="1"/>
  <c r="N184" i="4"/>
  <c r="O184" i="4"/>
  <c r="P184" i="4"/>
  <c r="P289" i="4" s="1"/>
  <c r="Q184" i="4"/>
  <c r="Q289" i="4" s="1"/>
  <c r="R184" i="4"/>
  <c r="S184" i="4"/>
  <c r="T184" i="4"/>
  <c r="T289" i="4" s="1"/>
  <c r="U184" i="4"/>
  <c r="U289" i="4" s="1"/>
  <c r="V184" i="4"/>
  <c r="W184" i="4"/>
  <c r="X184" i="4"/>
  <c r="X289" i="4" s="1"/>
  <c r="Y184" i="4"/>
  <c r="Y289" i="4" s="1"/>
  <c r="Z184" i="4"/>
  <c r="AA184" i="4"/>
  <c r="AB184" i="4"/>
  <c r="AB289" i="4" s="1"/>
  <c r="AC184" i="4"/>
  <c r="AC289" i="4" s="1"/>
  <c r="AD184" i="4"/>
  <c r="AE184" i="4"/>
  <c r="AF184" i="4"/>
  <c r="AF289" i="4" s="1"/>
  <c r="AG184" i="4"/>
  <c r="AG289" i="4" s="1"/>
  <c r="AH184" i="4"/>
  <c r="AI184" i="4"/>
  <c r="AJ184" i="4"/>
  <c r="AJ289" i="4" s="1"/>
  <c r="AK184" i="4"/>
  <c r="AK289" i="4" s="1"/>
  <c r="AL184" i="4"/>
  <c r="AM184" i="4"/>
  <c r="AN184" i="4"/>
  <c r="AN289" i="4" s="1"/>
  <c r="AO184" i="4"/>
  <c r="AO289" i="4" s="1"/>
  <c r="AP184" i="4"/>
  <c r="AQ184" i="4"/>
  <c r="AR184" i="4"/>
  <c r="AR289" i="4" s="1"/>
  <c r="AS184" i="4"/>
  <c r="AS289" i="4" s="1"/>
  <c r="AT184" i="4"/>
  <c r="AU184" i="4"/>
  <c r="AV184" i="4"/>
  <c r="AV289" i="4" s="1"/>
  <c r="AW184" i="4"/>
  <c r="AW289" i="4" s="1"/>
  <c r="AX184" i="4"/>
  <c r="D185" i="4"/>
  <c r="E185" i="4"/>
  <c r="E290" i="4" s="1"/>
  <c r="F185" i="4"/>
  <c r="F290" i="4" s="1"/>
  <c r="G185" i="4"/>
  <c r="H185" i="4"/>
  <c r="I185" i="4"/>
  <c r="I290" i="4" s="1"/>
  <c r="J185" i="4"/>
  <c r="J290" i="4" s="1"/>
  <c r="K185" i="4"/>
  <c r="L185" i="4"/>
  <c r="M185" i="4"/>
  <c r="M290" i="4" s="1"/>
  <c r="N185" i="4"/>
  <c r="N290" i="4" s="1"/>
  <c r="O185" i="4"/>
  <c r="P185" i="4"/>
  <c r="Q185" i="4"/>
  <c r="Q290" i="4" s="1"/>
  <c r="R185" i="4"/>
  <c r="R290" i="4" s="1"/>
  <c r="S185" i="4"/>
  <c r="T185" i="4"/>
  <c r="U185" i="4"/>
  <c r="U290" i="4" s="1"/>
  <c r="V185" i="4"/>
  <c r="V290" i="4" s="1"/>
  <c r="W185" i="4"/>
  <c r="X185" i="4"/>
  <c r="Y185" i="4"/>
  <c r="Y290" i="4" s="1"/>
  <c r="Z185" i="4"/>
  <c r="Z290" i="4" s="1"/>
  <c r="AA185" i="4"/>
  <c r="AB185" i="4"/>
  <c r="AC185" i="4"/>
  <c r="AC290" i="4" s="1"/>
  <c r="AD185" i="4"/>
  <c r="AD290" i="4" s="1"/>
  <c r="AE185" i="4"/>
  <c r="AF185" i="4"/>
  <c r="AG185" i="4"/>
  <c r="AG290" i="4" s="1"/>
  <c r="AH185" i="4"/>
  <c r="AH290" i="4" s="1"/>
  <c r="AI185" i="4"/>
  <c r="AJ185" i="4"/>
  <c r="AK185" i="4"/>
  <c r="AK290" i="4" s="1"/>
  <c r="AL185" i="4"/>
  <c r="AL290" i="4" s="1"/>
  <c r="AM185" i="4"/>
  <c r="AN185" i="4"/>
  <c r="AO185" i="4"/>
  <c r="AO290" i="4" s="1"/>
  <c r="AP185" i="4"/>
  <c r="AP290" i="4" s="1"/>
  <c r="AQ185" i="4"/>
  <c r="AR185" i="4"/>
  <c r="AS185" i="4"/>
  <c r="AS290" i="4" s="1"/>
  <c r="AT185" i="4"/>
  <c r="AT290" i="4" s="1"/>
  <c r="AU185" i="4"/>
  <c r="AV185" i="4"/>
  <c r="AW185" i="4"/>
  <c r="AW290" i="4" s="1"/>
  <c r="AX185" i="4"/>
  <c r="AX290" i="4" s="1"/>
  <c r="D186" i="4"/>
  <c r="E186" i="4"/>
  <c r="F186" i="4"/>
  <c r="F291" i="4" s="1"/>
  <c r="G186" i="4"/>
  <c r="G291" i="4" s="1"/>
  <c r="H186" i="4"/>
  <c r="I186" i="4"/>
  <c r="J186" i="4"/>
  <c r="J291" i="4" s="1"/>
  <c r="K186" i="4"/>
  <c r="K291" i="4" s="1"/>
  <c r="L186" i="4"/>
  <c r="M186" i="4"/>
  <c r="N186" i="4"/>
  <c r="N291" i="4" s="1"/>
  <c r="O186" i="4"/>
  <c r="O291" i="4" s="1"/>
  <c r="P186" i="4"/>
  <c r="Q186" i="4"/>
  <c r="R186" i="4"/>
  <c r="R291" i="4" s="1"/>
  <c r="S186" i="4"/>
  <c r="S291" i="4" s="1"/>
  <c r="T186" i="4"/>
  <c r="U186" i="4"/>
  <c r="V186" i="4"/>
  <c r="V291" i="4" s="1"/>
  <c r="W186" i="4"/>
  <c r="W291" i="4" s="1"/>
  <c r="X186" i="4"/>
  <c r="Y186" i="4"/>
  <c r="Z186" i="4"/>
  <c r="Z291" i="4" s="1"/>
  <c r="AA186" i="4"/>
  <c r="AA291" i="4" s="1"/>
  <c r="AB186" i="4"/>
  <c r="AC186" i="4"/>
  <c r="AD186" i="4"/>
  <c r="AD291" i="4" s="1"/>
  <c r="AE186" i="4"/>
  <c r="AE291" i="4" s="1"/>
  <c r="AF186" i="4"/>
  <c r="AG186" i="4"/>
  <c r="AH186" i="4"/>
  <c r="AH291" i="4" s="1"/>
  <c r="AI186" i="4"/>
  <c r="AI291" i="4" s="1"/>
  <c r="AJ186" i="4"/>
  <c r="AK186" i="4"/>
  <c r="AL186" i="4"/>
  <c r="AL291" i="4" s="1"/>
  <c r="AM186" i="4"/>
  <c r="AM291" i="4" s="1"/>
  <c r="AN186" i="4"/>
  <c r="AO186" i="4"/>
  <c r="AP186" i="4"/>
  <c r="AP291" i="4" s="1"/>
  <c r="AQ186" i="4"/>
  <c r="AQ291" i="4" s="1"/>
  <c r="AR186" i="4"/>
  <c r="AS186" i="4"/>
  <c r="AT186" i="4"/>
  <c r="AT291" i="4" s="1"/>
  <c r="AU186" i="4"/>
  <c r="AU291" i="4" s="1"/>
  <c r="AV186" i="4"/>
  <c r="AW186" i="4"/>
  <c r="AX186" i="4"/>
  <c r="AX291" i="4" s="1"/>
  <c r="D187" i="4"/>
  <c r="D292" i="4" s="1"/>
  <c r="E187" i="4"/>
  <c r="F187" i="4"/>
  <c r="G187" i="4"/>
  <c r="G292" i="4" s="1"/>
  <c r="H187" i="4"/>
  <c r="H292" i="4" s="1"/>
  <c r="I187" i="4"/>
  <c r="J187" i="4"/>
  <c r="K187" i="4"/>
  <c r="K292" i="4" s="1"/>
  <c r="L187" i="4"/>
  <c r="L292" i="4" s="1"/>
  <c r="M187" i="4"/>
  <c r="N187" i="4"/>
  <c r="O187" i="4"/>
  <c r="O292" i="4" s="1"/>
  <c r="P187" i="4"/>
  <c r="P292" i="4" s="1"/>
  <c r="Q187" i="4"/>
  <c r="R187" i="4"/>
  <c r="S187" i="4"/>
  <c r="S292" i="4" s="1"/>
  <c r="T187" i="4"/>
  <c r="T292" i="4" s="1"/>
  <c r="U187" i="4"/>
  <c r="V187" i="4"/>
  <c r="W187" i="4"/>
  <c r="W292" i="4" s="1"/>
  <c r="X187" i="4"/>
  <c r="X292" i="4" s="1"/>
  <c r="Y187" i="4"/>
  <c r="Z187" i="4"/>
  <c r="AA187" i="4"/>
  <c r="AA292" i="4" s="1"/>
  <c r="AB187" i="4"/>
  <c r="AB292" i="4" s="1"/>
  <c r="AC187" i="4"/>
  <c r="AD187" i="4"/>
  <c r="AE187" i="4"/>
  <c r="AE292" i="4" s="1"/>
  <c r="AF187" i="4"/>
  <c r="AF292" i="4" s="1"/>
  <c r="AG187" i="4"/>
  <c r="AH187" i="4"/>
  <c r="AI187" i="4"/>
  <c r="AI292" i="4" s="1"/>
  <c r="AJ187" i="4"/>
  <c r="AJ292" i="4" s="1"/>
  <c r="AK187" i="4"/>
  <c r="AL187" i="4"/>
  <c r="AM187" i="4"/>
  <c r="AM292" i="4" s="1"/>
  <c r="AN187" i="4"/>
  <c r="AN292" i="4" s="1"/>
  <c r="AO187" i="4"/>
  <c r="AP187" i="4"/>
  <c r="AQ187" i="4"/>
  <c r="AQ292" i="4" s="1"/>
  <c r="AR187" i="4"/>
  <c r="AR292" i="4" s="1"/>
  <c r="AS187" i="4"/>
  <c r="AT187" i="4"/>
  <c r="AU187" i="4"/>
  <c r="AU292" i="4" s="1"/>
  <c r="AV187" i="4"/>
  <c r="AV292" i="4" s="1"/>
  <c r="AW187" i="4"/>
  <c r="AX187" i="4"/>
  <c r="D188" i="4"/>
  <c r="D293" i="4" s="1"/>
  <c r="E188" i="4"/>
  <c r="E293" i="4" s="1"/>
  <c r="F188" i="4"/>
  <c r="G188" i="4"/>
  <c r="H188" i="4"/>
  <c r="H293" i="4" s="1"/>
  <c r="I188" i="4"/>
  <c r="I293" i="4" s="1"/>
  <c r="J188" i="4"/>
  <c r="K188" i="4"/>
  <c r="L188" i="4"/>
  <c r="L293" i="4" s="1"/>
  <c r="M188" i="4"/>
  <c r="M293" i="4" s="1"/>
  <c r="N188" i="4"/>
  <c r="O188" i="4"/>
  <c r="P188" i="4"/>
  <c r="P293" i="4" s="1"/>
  <c r="Q188" i="4"/>
  <c r="Q293" i="4" s="1"/>
  <c r="R188" i="4"/>
  <c r="S188" i="4"/>
  <c r="T188" i="4"/>
  <c r="T293" i="4" s="1"/>
  <c r="U188" i="4"/>
  <c r="U293" i="4" s="1"/>
  <c r="V188" i="4"/>
  <c r="W188" i="4"/>
  <c r="X188" i="4"/>
  <c r="X293" i="4" s="1"/>
  <c r="Y188" i="4"/>
  <c r="Y293" i="4" s="1"/>
  <c r="Z188" i="4"/>
  <c r="AA188" i="4"/>
  <c r="AB188" i="4"/>
  <c r="AB293" i="4" s="1"/>
  <c r="AC188" i="4"/>
  <c r="AC293" i="4" s="1"/>
  <c r="AD188" i="4"/>
  <c r="AE188" i="4"/>
  <c r="AF188" i="4"/>
  <c r="AF293" i="4" s="1"/>
  <c r="AG188" i="4"/>
  <c r="AG293" i="4" s="1"/>
  <c r="AH188" i="4"/>
  <c r="AI188" i="4"/>
  <c r="AJ188" i="4"/>
  <c r="AJ293" i="4" s="1"/>
  <c r="AK188" i="4"/>
  <c r="AK293" i="4" s="1"/>
  <c r="AL188" i="4"/>
  <c r="AM188" i="4"/>
  <c r="AN188" i="4"/>
  <c r="AN293" i="4" s="1"/>
  <c r="AO188" i="4"/>
  <c r="AO293" i="4" s="1"/>
  <c r="AP188" i="4"/>
  <c r="AQ188" i="4"/>
  <c r="AR188" i="4"/>
  <c r="AR293" i="4" s="1"/>
  <c r="AS188" i="4"/>
  <c r="AS293" i="4" s="1"/>
  <c r="AT188" i="4"/>
  <c r="AU188" i="4"/>
  <c r="AV188" i="4"/>
  <c r="AV293" i="4" s="1"/>
  <c r="AW188" i="4"/>
  <c r="AW293" i="4" s="1"/>
  <c r="AX188" i="4"/>
  <c r="D189" i="4"/>
  <c r="E189" i="4"/>
  <c r="E294" i="4" s="1"/>
  <c r="F189" i="4"/>
  <c r="F294" i="4" s="1"/>
  <c r="G189" i="4"/>
  <c r="H189" i="4"/>
  <c r="I189" i="4"/>
  <c r="I294" i="4" s="1"/>
  <c r="J189" i="4"/>
  <c r="J294" i="4" s="1"/>
  <c r="K189" i="4"/>
  <c r="L189" i="4"/>
  <c r="M189" i="4"/>
  <c r="M294" i="4" s="1"/>
  <c r="N189" i="4"/>
  <c r="N294" i="4" s="1"/>
  <c r="O189" i="4"/>
  <c r="P189" i="4"/>
  <c r="Q189" i="4"/>
  <c r="Q294" i="4" s="1"/>
  <c r="R189" i="4"/>
  <c r="R294" i="4" s="1"/>
  <c r="S189" i="4"/>
  <c r="T189" i="4"/>
  <c r="U189" i="4"/>
  <c r="U294" i="4" s="1"/>
  <c r="V189" i="4"/>
  <c r="V294" i="4" s="1"/>
  <c r="W189" i="4"/>
  <c r="X189" i="4"/>
  <c r="Y189" i="4"/>
  <c r="Y294" i="4" s="1"/>
  <c r="Z189" i="4"/>
  <c r="Z294" i="4" s="1"/>
  <c r="AA189" i="4"/>
  <c r="AB189" i="4"/>
  <c r="AC189" i="4"/>
  <c r="AC294" i="4" s="1"/>
  <c r="AD189" i="4"/>
  <c r="AD294" i="4" s="1"/>
  <c r="AE189" i="4"/>
  <c r="AF189" i="4"/>
  <c r="AG189" i="4"/>
  <c r="AG294" i="4" s="1"/>
  <c r="AH189" i="4"/>
  <c r="AH294" i="4" s="1"/>
  <c r="AI189" i="4"/>
  <c r="AJ189" i="4"/>
  <c r="AK189" i="4"/>
  <c r="AK294" i="4" s="1"/>
  <c r="AL189" i="4"/>
  <c r="AL294" i="4" s="1"/>
  <c r="AM189" i="4"/>
  <c r="AN189" i="4"/>
  <c r="AO189" i="4"/>
  <c r="AO294" i="4" s="1"/>
  <c r="AP189" i="4"/>
  <c r="AP294" i="4" s="1"/>
  <c r="AQ189" i="4"/>
  <c r="AR189" i="4"/>
  <c r="AS189" i="4"/>
  <c r="AS294" i="4" s="1"/>
  <c r="AT189" i="4"/>
  <c r="AT294" i="4" s="1"/>
  <c r="AU189" i="4"/>
  <c r="AV189" i="4"/>
  <c r="AW189" i="4"/>
  <c r="AW294" i="4" s="1"/>
  <c r="AX189" i="4"/>
  <c r="AX294" i="4" s="1"/>
  <c r="D190" i="4"/>
  <c r="E190" i="4"/>
  <c r="F190" i="4"/>
  <c r="F295" i="4" s="1"/>
  <c r="G190" i="4"/>
  <c r="G295" i="4" s="1"/>
  <c r="H190" i="4"/>
  <c r="I190" i="4"/>
  <c r="J190" i="4"/>
  <c r="J295" i="4" s="1"/>
  <c r="K190" i="4"/>
  <c r="K295" i="4" s="1"/>
  <c r="L190" i="4"/>
  <c r="M190" i="4"/>
  <c r="N190" i="4"/>
  <c r="N295" i="4" s="1"/>
  <c r="O190" i="4"/>
  <c r="O295" i="4" s="1"/>
  <c r="P190" i="4"/>
  <c r="Q190" i="4"/>
  <c r="R190" i="4"/>
  <c r="R295" i="4" s="1"/>
  <c r="S190" i="4"/>
  <c r="S295" i="4" s="1"/>
  <c r="T190" i="4"/>
  <c r="U190" i="4"/>
  <c r="V190" i="4"/>
  <c r="V295" i="4" s="1"/>
  <c r="W190" i="4"/>
  <c r="W295" i="4" s="1"/>
  <c r="X190" i="4"/>
  <c r="Y190" i="4"/>
  <c r="Z190" i="4"/>
  <c r="Z295" i="4" s="1"/>
  <c r="AA190" i="4"/>
  <c r="AA295" i="4" s="1"/>
  <c r="AB190" i="4"/>
  <c r="AC190" i="4"/>
  <c r="AD190" i="4"/>
  <c r="AD295" i="4" s="1"/>
  <c r="AE190" i="4"/>
  <c r="AE295" i="4" s="1"/>
  <c r="AF190" i="4"/>
  <c r="AG190" i="4"/>
  <c r="AH190" i="4"/>
  <c r="AH295" i="4" s="1"/>
  <c r="AI190" i="4"/>
  <c r="AI295" i="4" s="1"/>
  <c r="AJ190" i="4"/>
  <c r="AK190" i="4"/>
  <c r="AL190" i="4"/>
  <c r="AL295" i="4" s="1"/>
  <c r="AM190" i="4"/>
  <c r="AM295" i="4" s="1"/>
  <c r="AN190" i="4"/>
  <c r="AO190" i="4"/>
  <c r="AP190" i="4"/>
  <c r="AP295" i="4" s="1"/>
  <c r="AQ190" i="4"/>
  <c r="AQ295" i="4" s="1"/>
  <c r="AR190" i="4"/>
  <c r="AS190" i="4"/>
  <c r="AT190" i="4"/>
  <c r="AT295" i="4" s="1"/>
  <c r="AU190" i="4"/>
  <c r="AU295" i="4" s="1"/>
  <c r="AV190" i="4"/>
  <c r="AW190" i="4"/>
  <c r="AX190" i="4"/>
  <c r="AX295" i="4" s="1"/>
  <c r="D191" i="4"/>
  <c r="D296" i="4" s="1"/>
  <c r="E191" i="4"/>
  <c r="F191" i="4"/>
  <c r="G191" i="4"/>
  <c r="G296" i="4" s="1"/>
  <c r="H191" i="4"/>
  <c r="H296" i="4" s="1"/>
  <c r="I191" i="4"/>
  <c r="J191" i="4"/>
  <c r="K191" i="4"/>
  <c r="K296" i="4" s="1"/>
  <c r="L191" i="4"/>
  <c r="L296" i="4" s="1"/>
  <c r="M191" i="4"/>
  <c r="N191" i="4"/>
  <c r="O191" i="4"/>
  <c r="O296" i="4" s="1"/>
  <c r="P191" i="4"/>
  <c r="P296" i="4" s="1"/>
  <c r="Q191" i="4"/>
  <c r="R191" i="4"/>
  <c r="S191" i="4"/>
  <c r="S296" i="4" s="1"/>
  <c r="T191" i="4"/>
  <c r="T296" i="4" s="1"/>
  <c r="U191" i="4"/>
  <c r="V191" i="4"/>
  <c r="W191" i="4"/>
  <c r="W296" i="4" s="1"/>
  <c r="X191" i="4"/>
  <c r="X296" i="4" s="1"/>
  <c r="Y191" i="4"/>
  <c r="Z191" i="4"/>
  <c r="AA191" i="4"/>
  <c r="AA296" i="4" s="1"/>
  <c r="AB191" i="4"/>
  <c r="AB296" i="4" s="1"/>
  <c r="AC191" i="4"/>
  <c r="AD191" i="4"/>
  <c r="AE191" i="4"/>
  <c r="AE296" i="4" s="1"/>
  <c r="AF191" i="4"/>
  <c r="AF296" i="4" s="1"/>
  <c r="AG191" i="4"/>
  <c r="AH191" i="4"/>
  <c r="AI191" i="4"/>
  <c r="AI296" i="4" s="1"/>
  <c r="AJ191" i="4"/>
  <c r="AJ296" i="4" s="1"/>
  <c r="AK191" i="4"/>
  <c r="AL191" i="4"/>
  <c r="AM191" i="4"/>
  <c r="AM296" i="4" s="1"/>
  <c r="AN191" i="4"/>
  <c r="AN296" i="4" s="1"/>
  <c r="AO191" i="4"/>
  <c r="AP191" i="4"/>
  <c r="AQ191" i="4"/>
  <c r="AQ296" i="4" s="1"/>
  <c r="AR191" i="4"/>
  <c r="AR296" i="4" s="1"/>
  <c r="AS191" i="4"/>
  <c r="AT191" i="4"/>
  <c r="AU191" i="4"/>
  <c r="AU296" i="4" s="1"/>
  <c r="AV191" i="4"/>
  <c r="AV296" i="4" s="1"/>
  <c r="AW191" i="4"/>
  <c r="AX191" i="4"/>
  <c r="D192" i="4"/>
  <c r="D297" i="4" s="1"/>
  <c r="E192" i="4"/>
  <c r="E297" i="4" s="1"/>
  <c r="F192" i="4"/>
  <c r="G192" i="4"/>
  <c r="H192" i="4"/>
  <c r="H297" i="4" s="1"/>
  <c r="I192" i="4"/>
  <c r="I297" i="4" s="1"/>
  <c r="J192" i="4"/>
  <c r="K192" i="4"/>
  <c r="L192" i="4"/>
  <c r="L297" i="4" s="1"/>
  <c r="M192" i="4"/>
  <c r="M297" i="4" s="1"/>
  <c r="N192" i="4"/>
  <c r="O192" i="4"/>
  <c r="P192" i="4"/>
  <c r="P297" i="4" s="1"/>
  <c r="Q192" i="4"/>
  <c r="Q297" i="4" s="1"/>
  <c r="R192" i="4"/>
  <c r="S192" i="4"/>
  <c r="T192" i="4"/>
  <c r="T297" i="4" s="1"/>
  <c r="U192" i="4"/>
  <c r="U297" i="4" s="1"/>
  <c r="V192" i="4"/>
  <c r="W192" i="4"/>
  <c r="X192" i="4"/>
  <c r="X297" i="4" s="1"/>
  <c r="Y192" i="4"/>
  <c r="Y297" i="4" s="1"/>
  <c r="Z192" i="4"/>
  <c r="AA192" i="4"/>
  <c r="AB192" i="4"/>
  <c r="AB297" i="4" s="1"/>
  <c r="AC192" i="4"/>
  <c r="AC297" i="4" s="1"/>
  <c r="AD192" i="4"/>
  <c r="AE192" i="4"/>
  <c r="AF192" i="4"/>
  <c r="AF297" i="4" s="1"/>
  <c r="AG192" i="4"/>
  <c r="AG297" i="4" s="1"/>
  <c r="AH192" i="4"/>
  <c r="AI192" i="4"/>
  <c r="AJ192" i="4"/>
  <c r="AJ297" i="4" s="1"/>
  <c r="AK192" i="4"/>
  <c r="AK297" i="4" s="1"/>
  <c r="AL192" i="4"/>
  <c r="AM192" i="4"/>
  <c r="AN192" i="4"/>
  <c r="AN297" i="4" s="1"/>
  <c r="AO192" i="4"/>
  <c r="AO297" i="4" s="1"/>
  <c r="AP192" i="4"/>
  <c r="AQ192" i="4"/>
  <c r="AR192" i="4"/>
  <c r="AR297" i="4" s="1"/>
  <c r="AS192" i="4"/>
  <c r="AS297" i="4" s="1"/>
  <c r="AT192" i="4"/>
  <c r="AU192" i="4"/>
  <c r="AV192" i="4"/>
  <c r="AV297" i="4" s="1"/>
  <c r="AW192" i="4"/>
  <c r="AW297" i="4" s="1"/>
  <c r="AX192" i="4"/>
  <c r="D193" i="4"/>
  <c r="E193" i="4"/>
  <c r="E298" i="4" s="1"/>
  <c r="F193" i="4"/>
  <c r="F298" i="4" s="1"/>
  <c r="G193" i="4"/>
  <c r="H193" i="4"/>
  <c r="I193" i="4"/>
  <c r="I298" i="4" s="1"/>
  <c r="J193" i="4"/>
  <c r="J298" i="4" s="1"/>
  <c r="K193" i="4"/>
  <c r="L193" i="4"/>
  <c r="M193" i="4"/>
  <c r="M298" i="4" s="1"/>
  <c r="N193" i="4"/>
  <c r="N298" i="4" s="1"/>
  <c r="O193" i="4"/>
  <c r="P193" i="4"/>
  <c r="Q193" i="4"/>
  <c r="Q298" i="4" s="1"/>
  <c r="R193" i="4"/>
  <c r="R298" i="4" s="1"/>
  <c r="S193" i="4"/>
  <c r="T193" i="4"/>
  <c r="U193" i="4"/>
  <c r="U298" i="4" s="1"/>
  <c r="V193" i="4"/>
  <c r="V298" i="4" s="1"/>
  <c r="W193" i="4"/>
  <c r="X193" i="4"/>
  <c r="Y193" i="4"/>
  <c r="Y298" i="4" s="1"/>
  <c r="Z193" i="4"/>
  <c r="Z298" i="4" s="1"/>
  <c r="AA193" i="4"/>
  <c r="AB193" i="4"/>
  <c r="AC193" i="4"/>
  <c r="AC298" i="4" s="1"/>
  <c r="AD193" i="4"/>
  <c r="AD298" i="4" s="1"/>
  <c r="AE193" i="4"/>
  <c r="AF193" i="4"/>
  <c r="AG193" i="4"/>
  <c r="AG298" i="4" s="1"/>
  <c r="AH193" i="4"/>
  <c r="AH298" i="4" s="1"/>
  <c r="AI193" i="4"/>
  <c r="AJ193" i="4"/>
  <c r="AK193" i="4"/>
  <c r="AK298" i="4" s="1"/>
  <c r="AL193" i="4"/>
  <c r="AL298" i="4" s="1"/>
  <c r="AM193" i="4"/>
  <c r="AN193" i="4"/>
  <c r="AO193" i="4"/>
  <c r="AO298" i="4" s="1"/>
  <c r="AP193" i="4"/>
  <c r="AP298" i="4" s="1"/>
  <c r="AQ193" i="4"/>
  <c r="AR193" i="4"/>
  <c r="AS193" i="4"/>
  <c r="AS298" i="4" s="1"/>
  <c r="AT193" i="4"/>
  <c r="AT298" i="4" s="1"/>
  <c r="AU193" i="4"/>
  <c r="AV193" i="4"/>
  <c r="AW193" i="4"/>
  <c r="AW298" i="4" s="1"/>
  <c r="AX193" i="4"/>
  <c r="AX298" i="4" s="1"/>
  <c r="D194" i="4"/>
  <c r="E194" i="4"/>
  <c r="F194" i="4"/>
  <c r="F299" i="4" s="1"/>
  <c r="G194" i="4"/>
  <c r="G299" i="4" s="1"/>
  <c r="H194" i="4"/>
  <c r="I194" i="4"/>
  <c r="J194" i="4"/>
  <c r="J299" i="4" s="1"/>
  <c r="K194" i="4"/>
  <c r="K299" i="4" s="1"/>
  <c r="L194" i="4"/>
  <c r="M194" i="4"/>
  <c r="N194" i="4"/>
  <c r="N299" i="4" s="1"/>
  <c r="O194" i="4"/>
  <c r="O299" i="4" s="1"/>
  <c r="P194" i="4"/>
  <c r="Q194" i="4"/>
  <c r="R194" i="4"/>
  <c r="R299" i="4" s="1"/>
  <c r="S194" i="4"/>
  <c r="S299" i="4" s="1"/>
  <c r="T194" i="4"/>
  <c r="U194" i="4"/>
  <c r="V194" i="4"/>
  <c r="V299" i="4" s="1"/>
  <c r="W194" i="4"/>
  <c r="W299" i="4" s="1"/>
  <c r="X194" i="4"/>
  <c r="Y194" i="4"/>
  <c r="Z194" i="4"/>
  <c r="Z299" i="4" s="1"/>
  <c r="AA194" i="4"/>
  <c r="AA299" i="4" s="1"/>
  <c r="AB194" i="4"/>
  <c r="AC194" i="4"/>
  <c r="AD194" i="4"/>
  <c r="AD299" i="4" s="1"/>
  <c r="AE194" i="4"/>
  <c r="AE299" i="4" s="1"/>
  <c r="AF194" i="4"/>
  <c r="AG194" i="4"/>
  <c r="AH194" i="4"/>
  <c r="AH299" i="4" s="1"/>
  <c r="AI194" i="4"/>
  <c r="AI299" i="4" s="1"/>
  <c r="AJ194" i="4"/>
  <c r="AK194" i="4"/>
  <c r="AL194" i="4"/>
  <c r="AL299" i="4" s="1"/>
  <c r="AM194" i="4"/>
  <c r="AM299" i="4" s="1"/>
  <c r="AN194" i="4"/>
  <c r="AO194" i="4"/>
  <c r="AP194" i="4"/>
  <c r="AP299" i="4" s="1"/>
  <c r="AQ194" i="4"/>
  <c r="AQ299" i="4" s="1"/>
  <c r="AR194" i="4"/>
  <c r="AS194" i="4"/>
  <c r="AT194" i="4"/>
  <c r="AT299" i="4" s="1"/>
  <c r="AU194" i="4"/>
  <c r="AU299" i="4" s="1"/>
  <c r="AV194" i="4"/>
  <c r="AW194" i="4"/>
  <c r="AX194" i="4"/>
  <c r="AX299" i="4" s="1"/>
  <c r="D195" i="4"/>
  <c r="D300" i="4" s="1"/>
  <c r="E195" i="4"/>
  <c r="F195" i="4"/>
  <c r="G195" i="4"/>
  <c r="G300" i="4" s="1"/>
  <c r="H195" i="4"/>
  <c r="H300" i="4" s="1"/>
  <c r="I195" i="4"/>
  <c r="J195" i="4"/>
  <c r="K195" i="4"/>
  <c r="K300" i="4" s="1"/>
  <c r="L195" i="4"/>
  <c r="L300" i="4" s="1"/>
  <c r="M195" i="4"/>
  <c r="N195" i="4"/>
  <c r="O195" i="4"/>
  <c r="O300" i="4" s="1"/>
  <c r="P195" i="4"/>
  <c r="P300" i="4" s="1"/>
  <c r="Q195" i="4"/>
  <c r="R195" i="4"/>
  <c r="S195" i="4"/>
  <c r="S300" i="4" s="1"/>
  <c r="T195" i="4"/>
  <c r="T300" i="4" s="1"/>
  <c r="U195" i="4"/>
  <c r="V195" i="4"/>
  <c r="W195" i="4"/>
  <c r="W300" i="4" s="1"/>
  <c r="X195" i="4"/>
  <c r="X300" i="4" s="1"/>
  <c r="Y195" i="4"/>
  <c r="Z195" i="4"/>
  <c r="AA195" i="4"/>
  <c r="AA300" i="4" s="1"/>
  <c r="AB195" i="4"/>
  <c r="AB300" i="4" s="1"/>
  <c r="AC195" i="4"/>
  <c r="AD195" i="4"/>
  <c r="AE195" i="4"/>
  <c r="AE300" i="4" s="1"/>
  <c r="AF195" i="4"/>
  <c r="AF300" i="4" s="1"/>
  <c r="AG195" i="4"/>
  <c r="AH195" i="4"/>
  <c r="AI195" i="4"/>
  <c r="AI300" i="4" s="1"/>
  <c r="AJ195" i="4"/>
  <c r="AJ300" i="4" s="1"/>
  <c r="AK195" i="4"/>
  <c r="AL195" i="4"/>
  <c r="AM195" i="4"/>
  <c r="AM300" i="4" s="1"/>
  <c r="AN195" i="4"/>
  <c r="AN300" i="4" s="1"/>
  <c r="AO195" i="4"/>
  <c r="AP195" i="4"/>
  <c r="AQ195" i="4"/>
  <c r="AQ300" i="4" s="1"/>
  <c r="AR195" i="4"/>
  <c r="AR300" i="4" s="1"/>
  <c r="AS195" i="4"/>
  <c r="AT195" i="4"/>
  <c r="AU195" i="4"/>
  <c r="AU300" i="4" s="1"/>
  <c r="AV195" i="4"/>
  <c r="AV300" i="4" s="1"/>
  <c r="AW195" i="4"/>
  <c r="AX195" i="4"/>
  <c r="D196" i="4"/>
  <c r="D301" i="4" s="1"/>
  <c r="E196" i="4"/>
  <c r="E301" i="4" s="1"/>
  <c r="F196" i="4"/>
  <c r="G196" i="4"/>
  <c r="H196" i="4"/>
  <c r="H301" i="4" s="1"/>
  <c r="I196" i="4"/>
  <c r="I301" i="4" s="1"/>
  <c r="J196" i="4"/>
  <c r="K196" i="4"/>
  <c r="L196" i="4"/>
  <c r="L301" i="4" s="1"/>
  <c r="M196" i="4"/>
  <c r="M301" i="4" s="1"/>
  <c r="N196" i="4"/>
  <c r="O196" i="4"/>
  <c r="P196" i="4"/>
  <c r="P301" i="4" s="1"/>
  <c r="Q196" i="4"/>
  <c r="Q301" i="4" s="1"/>
  <c r="R196" i="4"/>
  <c r="S196" i="4"/>
  <c r="T196" i="4"/>
  <c r="T301" i="4" s="1"/>
  <c r="U196" i="4"/>
  <c r="U301" i="4" s="1"/>
  <c r="V196" i="4"/>
  <c r="W196" i="4"/>
  <c r="X196" i="4"/>
  <c r="X301" i="4" s="1"/>
  <c r="Y196" i="4"/>
  <c r="Y301" i="4" s="1"/>
  <c r="Z196" i="4"/>
  <c r="AA196" i="4"/>
  <c r="AB196" i="4"/>
  <c r="AB301" i="4" s="1"/>
  <c r="AC196" i="4"/>
  <c r="AC301" i="4" s="1"/>
  <c r="AD196" i="4"/>
  <c r="AE196" i="4"/>
  <c r="AF196" i="4"/>
  <c r="AF301" i="4" s="1"/>
  <c r="AG196" i="4"/>
  <c r="AG301" i="4" s="1"/>
  <c r="AH196" i="4"/>
  <c r="AI196" i="4"/>
  <c r="AJ196" i="4"/>
  <c r="AJ301" i="4" s="1"/>
  <c r="AK196" i="4"/>
  <c r="AK301" i="4" s="1"/>
  <c r="AL196" i="4"/>
  <c r="AM196" i="4"/>
  <c r="AN196" i="4"/>
  <c r="AN301" i="4" s="1"/>
  <c r="AO196" i="4"/>
  <c r="AO301" i="4" s="1"/>
  <c r="AP196" i="4"/>
  <c r="AQ196" i="4"/>
  <c r="AR196" i="4"/>
  <c r="AR301" i="4" s="1"/>
  <c r="AS196" i="4"/>
  <c r="AS301" i="4" s="1"/>
  <c r="AT196" i="4"/>
  <c r="AU196" i="4"/>
  <c r="AV196" i="4"/>
  <c r="AV301" i="4" s="1"/>
  <c r="AW196" i="4"/>
  <c r="AW301" i="4" s="1"/>
  <c r="AX196" i="4"/>
  <c r="D197" i="4"/>
  <c r="E197" i="4"/>
  <c r="E302" i="4" s="1"/>
  <c r="F197" i="4"/>
  <c r="F302" i="4" s="1"/>
  <c r="G197" i="4"/>
  <c r="H197" i="4"/>
  <c r="I197" i="4"/>
  <c r="I302" i="4" s="1"/>
  <c r="J197" i="4"/>
  <c r="J302" i="4" s="1"/>
  <c r="K197" i="4"/>
  <c r="L197" i="4"/>
  <c r="M197" i="4"/>
  <c r="M302" i="4" s="1"/>
  <c r="N197" i="4"/>
  <c r="N302" i="4" s="1"/>
  <c r="O197" i="4"/>
  <c r="P197" i="4"/>
  <c r="Q197" i="4"/>
  <c r="Q302" i="4" s="1"/>
  <c r="R197" i="4"/>
  <c r="R302" i="4" s="1"/>
  <c r="S197" i="4"/>
  <c r="T197" i="4"/>
  <c r="U197" i="4"/>
  <c r="U302" i="4" s="1"/>
  <c r="V197" i="4"/>
  <c r="V302" i="4" s="1"/>
  <c r="W197" i="4"/>
  <c r="X197" i="4"/>
  <c r="Y197" i="4"/>
  <c r="Y302" i="4" s="1"/>
  <c r="Z197" i="4"/>
  <c r="Z302" i="4" s="1"/>
  <c r="AA197" i="4"/>
  <c r="AB197" i="4"/>
  <c r="AC197" i="4"/>
  <c r="AC302" i="4" s="1"/>
  <c r="AD197" i="4"/>
  <c r="AD302" i="4" s="1"/>
  <c r="AE197" i="4"/>
  <c r="AF197" i="4"/>
  <c r="AG197" i="4"/>
  <c r="AG302" i="4" s="1"/>
  <c r="AH197" i="4"/>
  <c r="AH302" i="4" s="1"/>
  <c r="AI197" i="4"/>
  <c r="AJ197" i="4"/>
  <c r="AK197" i="4"/>
  <c r="AK302" i="4" s="1"/>
  <c r="AL197" i="4"/>
  <c r="AL302" i="4" s="1"/>
  <c r="AM197" i="4"/>
  <c r="AN197" i="4"/>
  <c r="AO197" i="4"/>
  <c r="AO302" i="4" s="1"/>
  <c r="AP197" i="4"/>
  <c r="AP302" i="4" s="1"/>
  <c r="AQ197" i="4"/>
  <c r="AR197" i="4"/>
  <c r="AS197" i="4"/>
  <c r="AS302" i="4" s="1"/>
  <c r="AT197" i="4"/>
  <c r="AT302" i="4" s="1"/>
  <c r="AU197" i="4"/>
  <c r="AV197" i="4"/>
  <c r="AW197" i="4"/>
  <c r="AW302" i="4" s="1"/>
  <c r="AX197" i="4"/>
  <c r="AX302" i="4" s="1"/>
  <c r="D198" i="4"/>
  <c r="E198" i="4"/>
  <c r="F198" i="4"/>
  <c r="F303" i="4" s="1"/>
  <c r="G198" i="4"/>
  <c r="G303" i="4" s="1"/>
  <c r="H198" i="4"/>
  <c r="I198" i="4"/>
  <c r="J198" i="4"/>
  <c r="J303" i="4" s="1"/>
  <c r="K198" i="4"/>
  <c r="K303" i="4" s="1"/>
  <c r="L198" i="4"/>
  <c r="M198" i="4"/>
  <c r="N198" i="4"/>
  <c r="N303" i="4" s="1"/>
  <c r="O198" i="4"/>
  <c r="O303" i="4" s="1"/>
  <c r="P198" i="4"/>
  <c r="Q198" i="4"/>
  <c r="R198" i="4"/>
  <c r="R303" i="4" s="1"/>
  <c r="S198" i="4"/>
  <c r="S303" i="4" s="1"/>
  <c r="T198" i="4"/>
  <c r="U198" i="4"/>
  <c r="V198" i="4"/>
  <c r="V303" i="4" s="1"/>
  <c r="W198" i="4"/>
  <c r="W303" i="4" s="1"/>
  <c r="X198" i="4"/>
  <c r="Y198" i="4"/>
  <c r="Z198" i="4"/>
  <c r="Z303" i="4" s="1"/>
  <c r="AA198" i="4"/>
  <c r="AA303" i="4" s="1"/>
  <c r="AB198" i="4"/>
  <c r="AC198" i="4"/>
  <c r="AD198" i="4"/>
  <c r="AD303" i="4" s="1"/>
  <c r="AE198" i="4"/>
  <c r="AE303" i="4" s="1"/>
  <c r="AF198" i="4"/>
  <c r="AG198" i="4"/>
  <c r="AH198" i="4"/>
  <c r="AH303" i="4" s="1"/>
  <c r="AI198" i="4"/>
  <c r="AI303" i="4" s="1"/>
  <c r="AJ198" i="4"/>
  <c r="AK198" i="4"/>
  <c r="AL198" i="4"/>
  <c r="AL303" i="4" s="1"/>
  <c r="AM198" i="4"/>
  <c r="AM303" i="4" s="1"/>
  <c r="AN198" i="4"/>
  <c r="AO198" i="4"/>
  <c r="AP198" i="4"/>
  <c r="AP303" i="4" s="1"/>
  <c r="AQ198" i="4"/>
  <c r="AQ303" i="4" s="1"/>
  <c r="AR198" i="4"/>
  <c r="AS198" i="4"/>
  <c r="AT198" i="4"/>
  <c r="AT303" i="4" s="1"/>
  <c r="AU198" i="4"/>
  <c r="AU303" i="4" s="1"/>
  <c r="AV198" i="4"/>
  <c r="AW198" i="4"/>
  <c r="AX198" i="4"/>
  <c r="AX303" i="4" s="1"/>
  <c r="D199" i="4"/>
  <c r="D304" i="4" s="1"/>
  <c r="E199" i="4"/>
  <c r="F199" i="4"/>
  <c r="G199" i="4"/>
  <c r="G304" i="4" s="1"/>
  <c r="H199" i="4"/>
  <c r="H304" i="4" s="1"/>
  <c r="I199" i="4"/>
  <c r="J199" i="4"/>
  <c r="K199" i="4"/>
  <c r="K304" i="4" s="1"/>
  <c r="L199" i="4"/>
  <c r="L304" i="4" s="1"/>
  <c r="M199" i="4"/>
  <c r="N199" i="4"/>
  <c r="O199" i="4"/>
  <c r="O304" i="4" s="1"/>
  <c r="P199" i="4"/>
  <c r="P304" i="4" s="1"/>
  <c r="Q199" i="4"/>
  <c r="R199" i="4"/>
  <c r="S199" i="4"/>
  <c r="S304" i="4" s="1"/>
  <c r="T199" i="4"/>
  <c r="T304" i="4" s="1"/>
  <c r="U199" i="4"/>
  <c r="V199" i="4"/>
  <c r="W199" i="4"/>
  <c r="W304" i="4" s="1"/>
  <c r="X199" i="4"/>
  <c r="X304" i="4" s="1"/>
  <c r="Y199" i="4"/>
  <c r="Z199" i="4"/>
  <c r="AA199" i="4"/>
  <c r="AA304" i="4" s="1"/>
  <c r="AB199" i="4"/>
  <c r="AB304" i="4" s="1"/>
  <c r="AC199" i="4"/>
  <c r="AD199" i="4"/>
  <c r="AE199" i="4"/>
  <c r="AE304" i="4" s="1"/>
  <c r="AF199" i="4"/>
  <c r="AF304" i="4" s="1"/>
  <c r="AG199" i="4"/>
  <c r="AH199" i="4"/>
  <c r="AI199" i="4"/>
  <c r="AI304" i="4" s="1"/>
  <c r="AJ199" i="4"/>
  <c r="AJ304" i="4" s="1"/>
  <c r="AK199" i="4"/>
  <c r="AL199" i="4"/>
  <c r="AM199" i="4"/>
  <c r="AM304" i="4" s="1"/>
  <c r="AN199" i="4"/>
  <c r="AN304" i="4" s="1"/>
  <c r="AO199" i="4"/>
  <c r="AP199" i="4"/>
  <c r="AQ199" i="4"/>
  <c r="AQ304" i="4" s="1"/>
  <c r="AR199" i="4"/>
  <c r="AR304" i="4" s="1"/>
  <c r="AS199" i="4"/>
  <c r="AT199" i="4"/>
  <c r="AU199" i="4"/>
  <c r="AU304" i="4" s="1"/>
  <c r="AV199" i="4"/>
  <c r="AV304" i="4" s="1"/>
  <c r="AW199" i="4"/>
  <c r="AX199" i="4"/>
  <c r="D200" i="4"/>
  <c r="D305" i="4" s="1"/>
  <c r="E200" i="4"/>
  <c r="E305" i="4" s="1"/>
  <c r="F200" i="4"/>
  <c r="G200" i="4"/>
  <c r="H200" i="4"/>
  <c r="H305" i="4" s="1"/>
  <c r="I200" i="4"/>
  <c r="I305" i="4" s="1"/>
  <c r="J200" i="4"/>
  <c r="K200" i="4"/>
  <c r="L200" i="4"/>
  <c r="L305" i="4" s="1"/>
  <c r="M200" i="4"/>
  <c r="M305" i="4" s="1"/>
  <c r="N200" i="4"/>
  <c r="O200" i="4"/>
  <c r="P200" i="4"/>
  <c r="P305" i="4" s="1"/>
  <c r="Q200" i="4"/>
  <c r="Q305" i="4" s="1"/>
  <c r="R200" i="4"/>
  <c r="S200" i="4"/>
  <c r="T200" i="4"/>
  <c r="T305" i="4" s="1"/>
  <c r="U200" i="4"/>
  <c r="U305" i="4" s="1"/>
  <c r="V200" i="4"/>
  <c r="W200" i="4"/>
  <c r="X200" i="4"/>
  <c r="X305" i="4" s="1"/>
  <c r="Y200" i="4"/>
  <c r="Y305" i="4" s="1"/>
  <c r="Z200" i="4"/>
  <c r="AA200" i="4"/>
  <c r="AB200" i="4"/>
  <c r="AB305" i="4" s="1"/>
  <c r="AC200" i="4"/>
  <c r="AC305" i="4" s="1"/>
  <c r="AD200" i="4"/>
  <c r="AE200" i="4"/>
  <c r="AF200" i="4"/>
  <c r="AF305" i="4" s="1"/>
  <c r="AG200" i="4"/>
  <c r="AG305" i="4" s="1"/>
  <c r="AH200" i="4"/>
  <c r="AI200" i="4"/>
  <c r="AJ200" i="4"/>
  <c r="AJ305" i="4" s="1"/>
  <c r="AK200" i="4"/>
  <c r="AK305" i="4" s="1"/>
  <c r="AL200" i="4"/>
  <c r="AM200" i="4"/>
  <c r="AN200" i="4"/>
  <c r="AN305" i="4" s="1"/>
  <c r="AO200" i="4"/>
  <c r="AO305" i="4" s="1"/>
  <c r="AP200" i="4"/>
  <c r="AQ200" i="4"/>
  <c r="AR200" i="4"/>
  <c r="AR305" i="4" s="1"/>
  <c r="AS200" i="4"/>
  <c r="AS305" i="4" s="1"/>
  <c r="AT200" i="4"/>
  <c r="AU200" i="4"/>
  <c r="AV200" i="4"/>
  <c r="AV305" i="4" s="1"/>
  <c r="AW200" i="4"/>
  <c r="AW305" i="4" s="1"/>
  <c r="AX200" i="4"/>
  <c r="D201" i="4"/>
  <c r="E201" i="4"/>
  <c r="E306" i="4" s="1"/>
  <c r="F201" i="4"/>
  <c r="F306" i="4" s="1"/>
  <c r="G201" i="4"/>
  <c r="H201" i="4"/>
  <c r="I201" i="4"/>
  <c r="I306" i="4" s="1"/>
  <c r="J201" i="4"/>
  <c r="J306" i="4" s="1"/>
  <c r="K201" i="4"/>
  <c r="L201" i="4"/>
  <c r="M201" i="4"/>
  <c r="M306" i="4" s="1"/>
  <c r="N201" i="4"/>
  <c r="N306" i="4" s="1"/>
  <c r="O201" i="4"/>
  <c r="P201" i="4"/>
  <c r="Q201" i="4"/>
  <c r="Q306" i="4" s="1"/>
  <c r="R201" i="4"/>
  <c r="R306" i="4" s="1"/>
  <c r="S201" i="4"/>
  <c r="T201" i="4"/>
  <c r="U201" i="4"/>
  <c r="U306" i="4" s="1"/>
  <c r="V201" i="4"/>
  <c r="V306" i="4" s="1"/>
  <c r="W201" i="4"/>
  <c r="X201" i="4"/>
  <c r="Y201" i="4"/>
  <c r="Y306" i="4" s="1"/>
  <c r="Z201" i="4"/>
  <c r="Z306" i="4" s="1"/>
  <c r="AA201" i="4"/>
  <c r="AB201" i="4"/>
  <c r="AC201" i="4"/>
  <c r="AC306" i="4" s="1"/>
  <c r="AD201" i="4"/>
  <c r="AD306" i="4" s="1"/>
  <c r="AE201" i="4"/>
  <c r="AF201" i="4"/>
  <c r="AG201" i="4"/>
  <c r="AG306" i="4" s="1"/>
  <c r="AH201" i="4"/>
  <c r="AH306" i="4" s="1"/>
  <c r="AI201" i="4"/>
  <c r="AJ201" i="4"/>
  <c r="AK201" i="4"/>
  <c r="AK306" i="4" s="1"/>
  <c r="AL201" i="4"/>
  <c r="AL306" i="4" s="1"/>
  <c r="AM201" i="4"/>
  <c r="AN201" i="4"/>
  <c r="AO201" i="4"/>
  <c r="AO306" i="4" s="1"/>
  <c r="AP201" i="4"/>
  <c r="AP306" i="4" s="1"/>
  <c r="AQ201" i="4"/>
  <c r="AR201" i="4"/>
  <c r="AS201" i="4"/>
  <c r="AS306" i="4" s="1"/>
  <c r="AT201" i="4"/>
  <c r="AT306" i="4" s="1"/>
  <c r="AU201" i="4"/>
  <c r="AV201" i="4"/>
  <c r="AW201" i="4"/>
  <c r="AW306" i="4" s="1"/>
  <c r="AX201" i="4"/>
  <c r="AX306" i="4" s="1"/>
  <c r="D202" i="4"/>
  <c r="E202" i="4"/>
  <c r="F202" i="4"/>
  <c r="F307" i="4" s="1"/>
  <c r="G202" i="4"/>
  <c r="G307" i="4" s="1"/>
  <c r="H202" i="4"/>
  <c r="I202" i="4"/>
  <c r="J202" i="4"/>
  <c r="J307" i="4" s="1"/>
  <c r="K202" i="4"/>
  <c r="K307" i="4" s="1"/>
  <c r="L202" i="4"/>
  <c r="M202" i="4"/>
  <c r="N202" i="4"/>
  <c r="N307" i="4" s="1"/>
  <c r="O202" i="4"/>
  <c r="O307" i="4" s="1"/>
  <c r="P202" i="4"/>
  <c r="Q202" i="4"/>
  <c r="R202" i="4"/>
  <c r="R307" i="4" s="1"/>
  <c r="S202" i="4"/>
  <c r="S307" i="4" s="1"/>
  <c r="T202" i="4"/>
  <c r="U202" i="4"/>
  <c r="V202" i="4"/>
  <c r="V307" i="4" s="1"/>
  <c r="W202" i="4"/>
  <c r="W307" i="4" s="1"/>
  <c r="X202" i="4"/>
  <c r="Y202" i="4"/>
  <c r="Z202" i="4"/>
  <c r="Z307" i="4" s="1"/>
  <c r="AA202" i="4"/>
  <c r="AA307" i="4" s="1"/>
  <c r="AB202" i="4"/>
  <c r="AC202" i="4"/>
  <c r="AD202" i="4"/>
  <c r="AD307" i="4" s="1"/>
  <c r="AE202" i="4"/>
  <c r="AE307" i="4" s="1"/>
  <c r="AF202" i="4"/>
  <c r="AG202" i="4"/>
  <c r="AH202" i="4"/>
  <c r="AH307" i="4" s="1"/>
  <c r="AI202" i="4"/>
  <c r="AI307" i="4" s="1"/>
  <c r="AJ202" i="4"/>
  <c r="AK202" i="4"/>
  <c r="AL202" i="4"/>
  <c r="AL307" i="4" s="1"/>
  <c r="AM202" i="4"/>
  <c r="AM307" i="4" s="1"/>
  <c r="AN202" i="4"/>
  <c r="AO202" i="4"/>
  <c r="AP202" i="4"/>
  <c r="AP307" i="4" s="1"/>
  <c r="AQ202" i="4"/>
  <c r="AQ307" i="4" s="1"/>
  <c r="AR202" i="4"/>
  <c r="AS202" i="4"/>
  <c r="AT202" i="4"/>
  <c r="AT307" i="4" s="1"/>
  <c r="AU202" i="4"/>
  <c r="AU307" i="4" s="1"/>
  <c r="AV202" i="4"/>
  <c r="AW202" i="4"/>
  <c r="AX202" i="4"/>
  <c r="AX307" i="4" s="1"/>
  <c r="D203" i="4"/>
  <c r="D308" i="4" s="1"/>
  <c r="E203" i="4"/>
  <c r="F203" i="4"/>
  <c r="G203" i="4"/>
  <c r="G308" i="4" s="1"/>
  <c r="H203" i="4"/>
  <c r="H308" i="4" s="1"/>
  <c r="I203" i="4"/>
  <c r="J203" i="4"/>
  <c r="K203" i="4"/>
  <c r="K308" i="4" s="1"/>
  <c r="L203" i="4"/>
  <c r="L308" i="4" s="1"/>
  <c r="M203" i="4"/>
  <c r="N203" i="4"/>
  <c r="O203" i="4"/>
  <c r="O308" i="4" s="1"/>
  <c r="P203" i="4"/>
  <c r="P308" i="4" s="1"/>
  <c r="Q203" i="4"/>
  <c r="R203" i="4"/>
  <c r="S203" i="4"/>
  <c r="S308" i="4" s="1"/>
  <c r="T203" i="4"/>
  <c r="T308" i="4" s="1"/>
  <c r="U203" i="4"/>
  <c r="V203" i="4"/>
  <c r="W203" i="4"/>
  <c r="W308" i="4" s="1"/>
  <c r="X203" i="4"/>
  <c r="X308" i="4" s="1"/>
  <c r="Y203" i="4"/>
  <c r="Z203" i="4"/>
  <c r="AA203" i="4"/>
  <c r="AA308" i="4" s="1"/>
  <c r="AB203" i="4"/>
  <c r="AB308" i="4" s="1"/>
  <c r="AC203" i="4"/>
  <c r="AD203" i="4"/>
  <c r="AE203" i="4"/>
  <c r="AE308" i="4" s="1"/>
  <c r="AF203" i="4"/>
  <c r="AF308" i="4" s="1"/>
  <c r="AG203" i="4"/>
  <c r="AH203" i="4"/>
  <c r="AI203" i="4"/>
  <c r="AI308" i="4" s="1"/>
  <c r="AJ203" i="4"/>
  <c r="AJ308" i="4" s="1"/>
  <c r="AK203" i="4"/>
  <c r="AL203" i="4"/>
  <c r="AM203" i="4"/>
  <c r="AM308" i="4" s="1"/>
  <c r="AN203" i="4"/>
  <c r="AN308" i="4" s="1"/>
  <c r="AO203" i="4"/>
  <c r="AP203" i="4"/>
  <c r="AQ203" i="4"/>
  <c r="AQ308" i="4" s="1"/>
  <c r="AR203" i="4"/>
  <c r="AR308" i="4" s="1"/>
  <c r="AS203" i="4"/>
  <c r="AT203" i="4"/>
  <c r="AU203" i="4"/>
  <c r="AU308" i="4" s="1"/>
  <c r="AV203" i="4"/>
  <c r="AV308" i="4" s="1"/>
  <c r="AW203" i="4"/>
  <c r="AX203" i="4"/>
  <c r="D204" i="4"/>
  <c r="D309" i="4" s="1"/>
  <c r="E204" i="4"/>
  <c r="E309" i="4" s="1"/>
  <c r="F204" i="4"/>
  <c r="G204" i="4"/>
  <c r="H204" i="4"/>
  <c r="H309" i="4" s="1"/>
  <c r="I204" i="4"/>
  <c r="I309" i="4" s="1"/>
  <c r="J204" i="4"/>
  <c r="K204" i="4"/>
  <c r="L204" i="4"/>
  <c r="L309" i="4" s="1"/>
  <c r="M204" i="4"/>
  <c r="M309" i="4" s="1"/>
  <c r="N204" i="4"/>
  <c r="O204" i="4"/>
  <c r="P204" i="4"/>
  <c r="P309" i="4" s="1"/>
  <c r="Q204" i="4"/>
  <c r="Q309" i="4" s="1"/>
  <c r="R204" i="4"/>
  <c r="S204" i="4"/>
  <c r="T204" i="4"/>
  <c r="T309" i="4" s="1"/>
  <c r="U204" i="4"/>
  <c r="U309" i="4" s="1"/>
  <c r="V204" i="4"/>
  <c r="W204" i="4"/>
  <c r="X204" i="4"/>
  <c r="X309" i="4" s="1"/>
  <c r="Y204" i="4"/>
  <c r="Y309" i="4" s="1"/>
  <c r="Z204" i="4"/>
  <c r="AA204" i="4"/>
  <c r="AB204" i="4"/>
  <c r="AB309" i="4" s="1"/>
  <c r="AC204" i="4"/>
  <c r="AC309" i="4" s="1"/>
  <c r="AD204" i="4"/>
  <c r="AE204" i="4"/>
  <c r="AF204" i="4"/>
  <c r="AF309" i="4" s="1"/>
  <c r="AG204" i="4"/>
  <c r="AG309" i="4" s="1"/>
  <c r="AH204" i="4"/>
  <c r="AI204" i="4"/>
  <c r="AJ204" i="4"/>
  <c r="AJ309" i="4" s="1"/>
  <c r="AK204" i="4"/>
  <c r="AK309" i="4" s="1"/>
  <c r="AL204" i="4"/>
  <c r="AM204" i="4"/>
  <c r="AN204" i="4"/>
  <c r="AN309" i="4" s="1"/>
  <c r="AO204" i="4"/>
  <c r="AO309" i="4" s="1"/>
  <c r="AP204" i="4"/>
  <c r="AQ204" i="4"/>
  <c r="AR204" i="4"/>
  <c r="AR309" i="4" s="1"/>
  <c r="AS204" i="4"/>
  <c r="AS309" i="4" s="1"/>
  <c r="AT204" i="4"/>
  <c r="AU204" i="4"/>
  <c r="AV204" i="4"/>
  <c r="AV309" i="4" s="1"/>
  <c r="AW204" i="4"/>
  <c r="AW309" i="4" s="1"/>
  <c r="AX204" i="4"/>
  <c r="D205" i="4"/>
  <c r="E205" i="4"/>
  <c r="E310" i="4" s="1"/>
  <c r="F205" i="4"/>
  <c r="F310" i="4" s="1"/>
  <c r="G205" i="4"/>
  <c r="H205" i="4"/>
  <c r="I205" i="4"/>
  <c r="I310" i="4" s="1"/>
  <c r="J205" i="4"/>
  <c r="J310" i="4" s="1"/>
  <c r="K205" i="4"/>
  <c r="L205" i="4"/>
  <c r="M205" i="4"/>
  <c r="M310" i="4" s="1"/>
  <c r="N205" i="4"/>
  <c r="N310" i="4" s="1"/>
  <c r="O205" i="4"/>
  <c r="P205" i="4"/>
  <c r="Q205" i="4"/>
  <c r="Q310" i="4" s="1"/>
  <c r="R205" i="4"/>
  <c r="R310" i="4" s="1"/>
  <c r="S205" i="4"/>
  <c r="T205" i="4"/>
  <c r="U205" i="4"/>
  <c r="U310" i="4" s="1"/>
  <c r="V205" i="4"/>
  <c r="V310" i="4" s="1"/>
  <c r="W205" i="4"/>
  <c r="X205" i="4"/>
  <c r="Y205" i="4"/>
  <c r="Y310" i="4" s="1"/>
  <c r="Z205" i="4"/>
  <c r="Z310" i="4" s="1"/>
  <c r="AA205" i="4"/>
  <c r="AB205" i="4"/>
  <c r="AC205" i="4"/>
  <c r="AC310" i="4" s="1"/>
  <c r="AD205" i="4"/>
  <c r="AD310" i="4" s="1"/>
  <c r="AE205" i="4"/>
  <c r="AF205" i="4"/>
  <c r="AG205" i="4"/>
  <c r="AG310" i="4" s="1"/>
  <c r="AH205" i="4"/>
  <c r="AH310" i="4" s="1"/>
  <c r="AI205" i="4"/>
  <c r="AJ205" i="4"/>
  <c r="AK205" i="4"/>
  <c r="AK310" i="4" s="1"/>
  <c r="AL205" i="4"/>
  <c r="AL310" i="4" s="1"/>
  <c r="AM205" i="4"/>
  <c r="AN205" i="4"/>
  <c r="AO205" i="4"/>
  <c r="AO310" i="4" s="1"/>
  <c r="AP205" i="4"/>
  <c r="AP310" i="4" s="1"/>
  <c r="AQ205" i="4"/>
  <c r="AR205" i="4"/>
  <c r="AS205" i="4"/>
  <c r="AS310" i="4" s="1"/>
  <c r="AT205" i="4"/>
  <c r="AT310" i="4" s="1"/>
  <c r="AU205" i="4"/>
  <c r="AV205" i="4"/>
  <c r="AW205" i="4"/>
  <c r="AW310" i="4" s="1"/>
  <c r="AX205" i="4"/>
  <c r="AX310" i="4" s="1"/>
  <c r="D206" i="4"/>
  <c r="E206" i="4"/>
  <c r="F206" i="4"/>
  <c r="F311" i="4" s="1"/>
  <c r="G206" i="4"/>
  <c r="G311" i="4" s="1"/>
  <c r="H206" i="4"/>
  <c r="I206" i="4"/>
  <c r="J206" i="4"/>
  <c r="J311" i="4" s="1"/>
  <c r="K206" i="4"/>
  <c r="K311" i="4" s="1"/>
  <c r="L206" i="4"/>
  <c r="M206" i="4"/>
  <c r="N206" i="4"/>
  <c r="N311" i="4" s="1"/>
  <c r="O206" i="4"/>
  <c r="O311" i="4" s="1"/>
  <c r="P206" i="4"/>
  <c r="Q206" i="4"/>
  <c r="R206" i="4"/>
  <c r="R311" i="4" s="1"/>
  <c r="S206" i="4"/>
  <c r="S311" i="4" s="1"/>
  <c r="T206" i="4"/>
  <c r="U206" i="4"/>
  <c r="V206" i="4"/>
  <c r="V311" i="4" s="1"/>
  <c r="W206" i="4"/>
  <c r="W311" i="4" s="1"/>
  <c r="X206" i="4"/>
  <c r="Y206" i="4"/>
  <c r="Z206" i="4"/>
  <c r="Z311" i="4" s="1"/>
  <c r="AA206" i="4"/>
  <c r="AA311" i="4" s="1"/>
  <c r="AB206" i="4"/>
  <c r="AC206" i="4"/>
  <c r="AD206" i="4"/>
  <c r="AD311" i="4" s="1"/>
  <c r="AE206" i="4"/>
  <c r="AE311" i="4" s="1"/>
  <c r="AF206" i="4"/>
  <c r="AG206" i="4"/>
  <c r="AH206" i="4"/>
  <c r="AH311" i="4" s="1"/>
  <c r="AI206" i="4"/>
  <c r="AI311" i="4" s="1"/>
  <c r="AJ206" i="4"/>
  <c r="AK206" i="4"/>
  <c r="AL206" i="4"/>
  <c r="AL311" i="4" s="1"/>
  <c r="AM206" i="4"/>
  <c r="AM311" i="4" s="1"/>
  <c r="AN206" i="4"/>
  <c r="AO206" i="4"/>
  <c r="AP206" i="4"/>
  <c r="AP311" i="4" s="1"/>
  <c r="AQ206" i="4"/>
  <c r="AQ311" i="4" s="1"/>
  <c r="AR206" i="4"/>
  <c r="AS206" i="4"/>
  <c r="AT206" i="4"/>
  <c r="AT311" i="4" s="1"/>
  <c r="AU206" i="4"/>
  <c r="AU311" i="4" s="1"/>
  <c r="AV206" i="4"/>
  <c r="AW206" i="4"/>
  <c r="AX206" i="4"/>
  <c r="AX311" i="4" s="1"/>
  <c r="D207" i="4"/>
  <c r="D312" i="4" s="1"/>
  <c r="E207" i="4"/>
  <c r="F207" i="4"/>
  <c r="G207" i="4"/>
  <c r="G312" i="4" s="1"/>
  <c r="H207" i="4"/>
  <c r="H312" i="4" s="1"/>
  <c r="I207" i="4"/>
  <c r="J207" i="4"/>
  <c r="K207" i="4"/>
  <c r="K312" i="4" s="1"/>
  <c r="L207" i="4"/>
  <c r="L312" i="4" s="1"/>
  <c r="M207" i="4"/>
  <c r="N207" i="4"/>
  <c r="O207" i="4"/>
  <c r="O312" i="4" s="1"/>
  <c r="P207" i="4"/>
  <c r="P312" i="4" s="1"/>
  <c r="Q207" i="4"/>
  <c r="R207" i="4"/>
  <c r="S207" i="4"/>
  <c r="S312" i="4" s="1"/>
  <c r="T207" i="4"/>
  <c r="T312" i="4" s="1"/>
  <c r="U207" i="4"/>
  <c r="V207" i="4"/>
  <c r="W207" i="4"/>
  <c r="W312" i="4" s="1"/>
  <c r="X207" i="4"/>
  <c r="X312" i="4" s="1"/>
  <c r="Y207" i="4"/>
  <c r="Z207" i="4"/>
  <c r="AA207" i="4"/>
  <c r="AA312" i="4" s="1"/>
  <c r="AB207" i="4"/>
  <c r="AB312" i="4" s="1"/>
  <c r="AC207" i="4"/>
  <c r="AD207" i="4"/>
  <c r="AE207" i="4"/>
  <c r="AE312" i="4" s="1"/>
  <c r="AF207" i="4"/>
  <c r="AF312" i="4" s="1"/>
  <c r="AG207" i="4"/>
  <c r="AH207" i="4"/>
  <c r="AI207" i="4"/>
  <c r="AI312" i="4" s="1"/>
  <c r="AJ207" i="4"/>
  <c r="AJ312" i="4" s="1"/>
  <c r="AK207" i="4"/>
  <c r="AL207" i="4"/>
  <c r="AM207" i="4"/>
  <c r="AM312" i="4" s="1"/>
  <c r="AN207" i="4"/>
  <c r="AN312" i="4" s="1"/>
  <c r="AO207" i="4"/>
  <c r="AP207" i="4"/>
  <c r="AQ207" i="4"/>
  <c r="AQ312" i="4" s="1"/>
  <c r="AR207" i="4"/>
  <c r="AR312" i="4" s="1"/>
  <c r="AS207" i="4"/>
  <c r="AT207" i="4"/>
  <c r="AU207" i="4"/>
  <c r="AU312" i="4" s="1"/>
  <c r="AV207" i="4"/>
  <c r="AV312" i="4" s="1"/>
  <c r="AW207" i="4"/>
  <c r="AX207" i="4"/>
  <c r="D208" i="4"/>
  <c r="D313" i="4" s="1"/>
  <c r="E208" i="4"/>
  <c r="E313" i="4" s="1"/>
  <c r="F208" i="4"/>
  <c r="G208" i="4"/>
  <c r="H208" i="4"/>
  <c r="H313" i="4" s="1"/>
  <c r="I208" i="4"/>
  <c r="I313" i="4" s="1"/>
  <c r="J208" i="4"/>
  <c r="K208" i="4"/>
  <c r="L208" i="4"/>
  <c r="L313" i="4" s="1"/>
  <c r="M208" i="4"/>
  <c r="M313" i="4" s="1"/>
  <c r="N208" i="4"/>
  <c r="O208" i="4"/>
  <c r="P208" i="4"/>
  <c r="P313" i="4" s="1"/>
  <c r="Q208" i="4"/>
  <c r="Q313" i="4" s="1"/>
  <c r="R208" i="4"/>
  <c r="S208" i="4"/>
  <c r="T208" i="4"/>
  <c r="T313" i="4" s="1"/>
  <c r="U208" i="4"/>
  <c r="U313" i="4" s="1"/>
  <c r="V208" i="4"/>
  <c r="W208" i="4"/>
  <c r="X208" i="4"/>
  <c r="X313" i="4" s="1"/>
  <c r="Y208" i="4"/>
  <c r="Y313" i="4" s="1"/>
  <c r="Z208" i="4"/>
  <c r="AA208" i="4"/>
  <c r="AB208" i="4"/>
  <c r="AB313" i="4" s="1"/>
  <c r="AC208" i="4"/>
  <c r="AC313" i="4" s="1"/>
  <c r="AD208" i="4"/>
  <c r="AE208" i="4"/>
  <c r="AF208" i="4"/>
  <c r="AF313" i="4" s="1"/>
  <c r="AG208" i="4"/>
  <c r="AG313" i="4" s="1"/>
  <c r="AH208" i="4"/>
  <c r="AI208" i="4"/>
  <c r="AJ208" i="4"/>
  <c r="AJ313" i="4" s="1"/>
  <c r="AK208" i="4"/>
  <c r="AK313" i="4" s="1"/>
  <c r="AL208" i="4"/>
  <c r="AM208" i="4"/>
  <c r="AN208" i="4"/>
  <c r="AN313" i="4" s="1"/>
  <c r="AO208" i="4"/>
  <c r="AO313" i="4" s="1"/>
  <c r="AP208" i="4"/>
  <c r="AQ208" i="4"/>
  <c r="AR208" i="4"/>
  <c r="AR313" i="4" s="1"/>
  <c r="AS208" i="4"/>
  <c r="AS313" i="4" s="1"/>
  <c r="AT208" i="4"/>
  <c r="AU208" i="4"/>
  <c r="AV208" i="4"/>
  <c r="AV313" i="4" s="1"/>
  <c r="AW208" i="4"/>
  <c r="AW313" i="4" s="1"/>
  <c r="AX2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108" i="4"/>
  <c r="C4"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6" i="4"/>
  <c r="C3" i="4"/>
  <c r="B3" i="4"/>
  <c r="C52" i="1"/>
  <c r="D52" i="1"/>
  <c r="E52" i="1"/>
  <c r="F52" i="1"/>
  <c r="G52" i="1"/>
  <c r="H52" i="1"/>
  <c r="I52" i="1"/>
  <c r="J52" i="1"/>
  <c r="K52" i="1"/>
  <c r="L52" i="1"/>
  <c r="M52" i="1"/>
  <c r="N52" i="1"/>
  <c r="O52" i="1"/>
  <c r="P52" i="1"/>
  <c r="Q52" i="1"/>
  <c r="R52" i="1"/>
  <c r="S52" i="1"/>
  <c r="T52" i="1"/>
  <c r="U52" i="1"/>
  <c r="B52" i="1"/>
  <c r="U29" i="1"/>
  <c r="C29" i="1"/>
  <c r="D29" i="1"/>
  <c r="E29" i="1"/>
  <c r="F29" i="1"/>
  <c r="G29" i="1"/>
  <c r="H29" i="1"/>
  <c r="I29" i="1"/>
  <c r="J29" i="1"/>
  <c r="K29" i="1"/>
  <c r="L29" i="1"/>
  <c r="M29" i="1"/>
  <c r="N29" i="1"/>
  <c r="O29" i="1"/>
  <c r="P29" i="1"/>
  <c r="Q29" i="1"/>
  <c r="R29" i="1"/>
  <c r="S29" i="1"/>
  <c r="T29" i="1"/>
  <c r="B29" i="1"/>
  <c r="O81" i="1"/>
  <c r="P81" i="1" s="1"/>
  <c r="Q81" i="1" s="1"/>
  <c r="T33" i="1"/>
  <c r="T41" i="1" s="1"/>
  <c r="S33" i="1"/>
  <c r="S37" i="1" s="1"/>
  <c r="S45" i="1" s="1"/>
  <c r="S59" i="1" s="1"/>
  <c r="R33" i="1"/>
  <c r="R37" i="1" s="1"/>
  <c r="R45" i="1" s="1"/>
  <c r="R59" i="1" s="1"/>
  <c r="Q33" i="1"/>
  <c r="Q41" i="1" s="1"/>
  <c r="P33" i="1"/>
  <c r="P41" i="1" s="1"/>
  <c r="O33" i="1"/>
  <c r="O37" i="1" s="1"/>
  <c r="O45" i="1" s="1"/>
  <c r="O59" i="1" s="1"/>
  <c r="N33" i="1"/>
  <c r="N37" i="1" s="1"/>
  <c r="N45" i="1" s="1"/>
  <c r="N59" i="1" s="1"/>
  <c r="M33" i="1"/>
  <c r="M41" i="1" s="1"/>
  <c r="L33" i="1"/>
  <c r="L41" i="1" s="1"/>
  <c r="K33" i="1"/>
  <c r="K37" i="1" s="1"/>
  <c r="K45" i="1" s="1"/>
  <c r="K59" i="1" s="1"/>
  <c r="J33" i="1"/>
  <c r="J37" i="1" s="1"/>
  <c r="J45" i="1" s="1"/>
  <c r="J59" i="1" s="1"/>
  <c r="I33" i="1"/>
  <c r="I41" i="1" s="1"/>
  <c r="H33" i="1"/>
  <c r="H41" i="1" s="1"/>
  <c r="G33" i="1"/>
  <c r="G37" i="1" s="1"/>
  <c r="G45" i="1" s="1"/>
  <c r="G59" i="1" s="1"/>
  <c r="F33" i="1"/>
  <c r="F37" i="1" s="1"/>
  <c r="F45" i="1" s="1"/>
  <c r="F59" i="1" s="1"/>
  <c r="E33" i="1"/>
  <c r="E41" i="1" s="1"/>
  <c r="D33" i="1"/>
  <c r="D41" i="1" s="1"/>
  <c r="C33" i="1"/>
  <c r="C37" i="1" s="1"/>
  <c r="C45" i="1" s="1"/>
  <c r="C59" i="1" s="1"/>
  <c r="B33" i="1"/>
  <c r="B37" i="1" s="1"/>
  <c r="B45" i="1" s="1"/>
  <c r="B59" i="1" s="1"/>
  <c r="T32" i="1"/>
  <c r="T40" i="1" s="1"/>
  <c r="S32" i="1"/>
  <c r="S36" i="1" s="1"/>
  <c r="S44" i="1" s="1"/>
  <c r="S58" i="1" s="1"/>
  <c r="S62" i="1" s="1"/>
  <c r="R32" i="1"/>
  <c r="R36" i="1" s="1"/>
  <c r="R44" i="1" s="1"/>
  <c r="R58" i="1" s="1"/>
  <c r="R62" i="1" s="1"/>
  <c r="Q32" i="1"/>
  <c r="Q40" i="1" s="1"/>
  <c r="P32" i="1"/>
  <c r="P40" i="1" s="1"/>
  <c r="O32" i="1"/>
  <c r="O40" i="1" s="1"/>
  <c r="N32" i="1"/>
  <c r="N36" i="1" s="1"/>
  <c r="N44" i="1" s="1"/>
  <c r="N58" i="1" s="1"/>
  <c r="N62" i="1" s="1"/>
  <c r="M32" i="1"/>
  <c r="M40" i="1" s="1"/>
  <c r="L32" i="1"/>
  <c r="L40" i="1" s="1"/>
  <c r="K32" i="1"/>
  <c r="K36" i="1" s="1"/>
  <c r="K44" i="1" s="1"/>
  <c r="K58" i="1" s="1"/>
  <c r="K62" i="1" s="1"/>
  <c r="J32" i="1"/>
  <c r="J36" i="1" s="1"/>
  <c r="J44" i="1" s="1"/>
  <c r="J58" i="1" s="1"/>
  <c r="J62" i="1" s="1"/>
  <c r="I32" i="1"/>
  <c r="I40" i="1" s="1"/>
  <c r="H32" i="1"/>
  <c r="H40" i="1" s="1"/>
  <c r="G32" i="1"/>
  <c r="G40" i="1" s="1"/>
  <c r="F32" i="1"/>
  <c r="F40" i="1" s="1"/>
  <c r="E32" i="1"/>
  <c r="E40" i="1" s="1"/>
  <c r="D32" i="1"/>
  <c r="D40" i="1" s="1"/>
  <c r="C32" i="1"/>
  <c r="C36" i="1" s="1"/>
  <c r="C44" i="1" s="1"/>
  <c r="C58" i="1" s="1"/>
  <c r="C62" i="1" s="1"/>
  <c r="B32" i="1"/>
  <c r="B36" i="1" s="1"/>
  <c r="B44" i="1" s="1"/>
  <c r="B58" i="1" s="1"/>
  <c r="B62" i="1" s="1"/>
  <c r="AR241" i="4" l="1"/>
  <c r="AN241" i="4"/>
  <c r="AJ241" i="4"/>
  <c r="AF241" i="4"/>
  <c r="AB241" i="4"/>
  <c r="X241" i="4"/>
  <c r="T241" i="4"/>
  <c r="P241" i="4"/>
  <c r="L241" i="4"/>
  <c r="H241" i="4"/>
  <c r="D241" i="4"/>
  <c r="AU240" i="4"/>
  <c r="AQ240" i="4"/>
  <c r="AM240" i="4"/>
  <c r="AI240" i="4"/>
  <c r="AE240" i="4"/>
  <c r="AA240" i="4"/>
  <c r="W240" i="4"/>
  <c r="S240" i="4"/>
  <c r="O240" i="4"/>
  <c r="K240" i="4"/>
  <c r="G240" i="4"/>
  <c r="AX239" i="4"/>
  <c r="AT239" i="4"/>
  <c r="AP239" i="4"/>
  <c r="AL239" i="4"/>
  <c r="AH239" i="4"/>
  <c r="AD239" i="4"/>
  <c r="Z239" i="4"/>
  <c r="V239" i="4"/>
  <c r="R239" i="4"/>
  <c r="N239" i="4"/>
  <c r="J239" i="4"/>
  <c r="F239" i="4"/>
  <c r="AW238" i="4"/>
  <c r="AS238" i="4"/>
  <c r="AO238" i="4"/>
  <c r="AK238" i="4"/>
  <c r="AG238" i="4"/>
  <c r="AC238" i="4"/>
  <c r="Y238" i="4"/>
  <c r="U238" i="4"/>
  <c r="Q238" i="4"/>
  <c r="M238" i="4"/>
  <c r="I238" i="4"/>
  <c r="E238" i="4"/>
  <c r="AV237" i="4"/>
  <c r="AR237" i="4"/>
  <c r="AN237" i="4"/>
  <c r="AJ237" i="4"/>
  <c r="AF237" i="4"/>
  <c r="AB237" i="4"/>
  <c r="X237" i="4"/>
  <c r="T237" i="4"/>
  <c r="P237" i="4"/>
  <c r="L237" i="4"/>
  <c r="H237" i="4"/>
  <c r="D237" i="4"/>
  <c r="AU236" i="4"/>
  <c r="AQ236" i="4"/>
  <c r="AM236" i="4"/>
  <c r="AI236" i="4"/>
  <c r="AE236" i="4"/>
  <c r="AA236" i="4"/>
  <c r="W236" i="4"/>
  <c r="S236" i="4"/>
  <c r="O236" i="4"/>
  <c r="K236" i="4"/>
  <c r="G236" i="4"/>
  <c r="AX235" i="4"/>
  <c r="AT235" i="4"/>
  <c r="AP235" i="4"/>
  <c r="AL235" i="4"/>
  <c r="AH235" i="4"/>
  <c r="AD235" i="4"/>
  <c r="Z235" i="4"/>
  <c r="V235" i="4"/>
  <c r="R235" i="4"/>
  <c r="N235" i="4"/>
  <c r="J235" i="4"/>
  <c r="F235" i="4"/>
  <c r="AW234" i="4"/>
  <c r="AS234" i="4"/>
  <c r="AO234" i="4"/>
  <c r="AK234" i="4"/>
  <c r="C313" i="4"/>
  <c r="C309" i="4"/>
  <c r="C305" i="4"/>
  <c r="C301" i="4"/>
  <c r="C297" i="4"/>
  <c r="C293" i="4"/>
  <c r="C289" i="4"/>
  <c r="C285" i="4"/>
  <c r="C281" i="4"/>
  <c r="C277" i="4"/>
  <c r="C273" i="4"/>
  <c r="C269" i="4"/>
  <c r="C265" i="4"/>
  <c r="C261" i="4"/>
  <c r="C257" i="4"/>
  <c r="C253" i="4"/>
  <c r="C249" i="4"/>
  <c r="C245" i="4"/>
  <c r="C241" i="4"/>
  <c r="C237" i="4"/>
  <c r="C233" i="4"/>
  <c r="C229" i="4"/>
  <c r="C225" i="4"/>
  <c r="C221" i="4"/>
  <c r="C217" i="4"/>
  <c r="AX313" i="4"/>
  <c r="AT313" i="4"/>
  <c r="AP313" i="4"/>
  <c r="AL313" i="4"/>
  <c r="AH313" i="4"/>
  <c r="AD313" i="4"/>
  <c r="Z313" i="4"/>
  <c r="V313" i="4"/>
  <c r="R313" i="4"/>
  <c r="N313" i="4"/>
  <c r="J313" i="4"/>
  <c r="F313" i="4"/>
  <c r="AW312" i="4"/>
  <c r="AS312" i="4"/>
  <c r="AO312" i="4"/>
  <c r="AK312" i="4"/>
  <c r="AG312" i="4"/>
  <c r="AC312" i="4"/>
  <c r="Y312" i="4"/>
  <c r="U312" i="4"/>
  <c r="Q312" i="4"/>
  <c r="M312" i="4"/>
  <c r="I312" i="4"/>
  <c r="E312" i="4"/>
  <c r="AV311" i="4"/>
  <c r="AR311" i="4"/>
  <c r="AN311" i="4"/>
  <c r="AJ311" i="4"/>
  <c r="AF311" i="4"/>
  <c r="AB311" i="4"/>
  <c r="X311" i="4"/>
  <c r="T311" i="4"/>
  <c r="P311" i="4"/>
  <c r="L311" i="4"/>
  <c r="H311" i="4"/>
  <c r="D311" i="4"/>
  <c r="AU310" i="4"/>
  <c r="AQ310" i="4"/>
  <c r="AM310" i="4"/>
  <c r="AI310" i="4"/>
  <c r="AE310" i="4"/>
  <c r="AA310" i="4"/>
  <c r="W310" i="4"/>
  <c r="S310" i="4"/>
  <c r="O310" i="4"/>
  <c r="K310" i="4"/>
  <c r="G310" i="4"/>
  <c r="AX309" i="4"/>
  <c r="AT309" i="4"/>
  <c r="AP309" i="4"/>
  <c r="AL309" i="4"/>
  <c r="AH309" i="4"/>
  <c r="AD309" i="4"/>
  <c r="Z309" i="4"/>
  <c r="V309" i="4"/>
  <c r="R309" i="4"/>
  <c r="N309" i="4"/>
  <c r="J309" i="4"/>
  <c r="F309" i="4"/>
  <c r="AW308" i="4"/>
  <c r="AS308" i="4"/>
  <c r="AO308" i="4"/>
  <c r="AK308" i="4"/>
  <c r="AG308" i="4"/>
  <c r="AC308" i="4"/>
  <c r="Y308" i="4"/>
  <c r="U308" i="4"/>
  <c r="Q308" i="4"/>
  <c r="M308" i="4"/>
  <c r="I308" i="4"/>
  <c r="E308" i="4"/>
  <c r="AV307" i="4"/>
  <c r="AR307" i="4"/>
  <c r="AN307" i="4"/>
  <c r="AJ307" i="4"/>
  <c r="AF307" i="4"/>
  <c r="AB307" i="4"/>
  <c r="X307" i="4"/>
  <c r="T307" i="4"/>
  <c r="P307" i="4"/>
  <c r="L307" i="4"/>
  <c r="H307" i="4"/>
  <c r="D307" i="4"/>
  <c r="AU306" i="4"/>
  <c r="AQ306" i="4"/>
  <c r="AM306" i="4"/>
  <c r="AI306" i="4"/>
  <c r="AE306" i="4"/>
  <c r="AA306" i="4"/>
  <c r="W306" i="4"/>
  <c r="S306" i="4"/>
  <c r="O306" i="4"/>
  <c r="K306" i="4"/>
  <c r="G306" i="4"/>
  <c r="AX305" i="4"/>
  <c r="AT305" i="4"/>
  <c r="AP305" i="4"/>
  <c r="AL305" i="4"/>
  <c r="AH305" i="4"/>
  <c r="AD305" i="4"/>
  <c r="Z305" i="4"/>
  <c r="V305" i="4"/>
  <c r="R305" i="4"/>
  <c r="N305" i="4"/>
  <c r="J305" i="4"/>
  <c r="F305" i="4"/>
  <c r="AW304" i="4"/>
  <c r="AS304" i="4"/>
  <c r="AO304" i="4"/>
  <c r="AK304" i="4"/>
  <c r="AG304" i="4"/>
  <c r="AC304" i="4"/>
  <c r="Y304" i="4"/>
  <c r="U304" i="4"/>
  <c r="Q304" i="4"/>
  <c r="M304" i="4"/>
  <c r="I304" i="4"/>
  <c r="E304" i="4"/>
  <c r="AV303" i="4"/>
  <c r="AR303" i="4"/>
  <c r="AN303" i="4"/>
  <c r="AJ303" i="4"/>
  <c r="AF303" i="4"/>
  <c r="AB303" i="4"/>
  <c r="X303" i="4"/>
  <c r="T303" i="4"/>
  <c r="P303" i="4"/>
  <c r="L303" i="4"/>
  <c r="H303" i="4"/>
  <c r="D303" i="4"/>
  <c r="AU302" i="4"/>
  <c r="AQ302" i="4"/>
  <c r="AM302" i="4"/>
  <c r="AI302" i="4"/>
  <c r="AE302" i="4"/>
  <c r="AA302" i="4"/>
  <c r="W302" i="4"/>
  <c r="S302" i="4"/>
  <c r="O302" i="4"/>
  <c r="K302" i="4"/>
  <c r="G302" i="4"/>
  <c r="AX301" i="4"/>
  <c r="AT301" i="4"/>
  <c r="AP301" i="4"/>
  <c r="AL301" i="4"/>
  <c r="AH301" i="4"/>
  <c r="AD301" i="4"/>
  <c r="Z301" i="4"/>
  <c r="V301" i="4"/>
  <c r="R301" i="4"/>
  <c r="N301" i="4"/>
  <c r="J301" i="4"/>
  <c r="F301" i="4"/>
  <c r="AW300" i="4"/>
  <c r="AS300" i="4"/>
  <c r="AO300" i="4"/>
  <c r="AK300" i="4"/>
  <c r="AG300" i="4"/>
  <c r="AC300" i="4"/>
  <c r="Y300" i="4"/>
  <c r="U300" i="4"/>
  <c r="Q300" i="4"/>
  <c r="M300" i="4"/>
  <c r="I300" i="4"/>
  <c r="E300" i="4"/>
  <c r="AV299" i="4"/>
  <c r="AR299" i="4"/>
  <c r="AN299" i="4"/>
  <c r="AJ299" i="4"/>
  <c r="AF299" i="4"/>
  <c r="AB299" i="4"/>
  <c r="X299" i="4"/>
  <c r="T299" i="4"/>
  <c r="P299" i="4"/>
  <c r="L299" i="4"/>
  <c r="H299" i="4"/>
  <c r="D299" i="4"/>
  <c r="AU298" i="4"/>
  <c r="AQ298" i="4"/>
  <c r="AM298" i="4"/>
  <c r="AI298" i="4"/>
  <c r="AE298" i="4"/>
  <c r="AA298" i="4"/>
  <c r="W298" i="4"/>
  <c r="S298" i="4"/>
  <c r="O298" i="4"/>
  <c r="K298" i="4"/>
  <c r="G298" i="4"/>
  <c r="AX297" i="4"/>
  <c r="AT297" i="4"/>
  <c r="AP297" i="4"/>
  <c r="AL297" i="4"/>
  <c r="AH297" i="4"/>
  <c r="AD297" i="4"/>
  <c r="Z297" i="4"/>
  <c r="V297" i="4"/>
  <c r="R297" i="4"/>
  <c r="N297" i="4"/>
  <c r="J297" i="4"/>
  <c r="F297" i="4"/>
  <c r="AW296" i="4"/>
  <c r="AS296" i="4"/>
  <c r="AO296" i="4"/>
  <c r="AK296" i="4"/>
  <c r="AG296" i="4"/>
  <c r="AC296" i="4"/>
  <c r="Y296" i="4"/>
  <c r="U296" i="4"/>
  <c r="Q296" i="4"/>
  <c r="M296" i="4"/>
  <c r="I296" i="4"/>
  <c r="E296" i="4"/>
  <c r="AV295" i="4"/>
  <c r="AR295" i="4"/>
  <c r="AN295" i="4"/>
  <c r="AJ295" i="4"/>
  <c r="AF295" i="4"/>
  <c r="AB295" i="4"/>
  <c r="X295" i="4"/>
  <c r="T295" i="4"/>
  <c r="P295" i="4"/>
  <c r="L295" i="4"/>
  <c r="H295" i="4"/>
  <c r="D295" i="4"/>
  <c r="AU294" i="4"/>
  <c r="AQ294" i="4"/>
  <c r="AM294" i="4"/>
  <c r="AI294" i="4"/>
  <c r="AE294" i="4"/>
  <c r="AA294" i="4"/>
  <c r="W294" i="4"/>
  <c r="S294" i="4"/>
  <c r="O294" i="4"/>
  <c r="K294" i="4"/>
  <c r="G294" i="4"/>
  <c r="AX293" i="4"/>
  <c r="AT293" i="4"/>
  <c r="AP293" i="4"/>
  <c r="AL293" i="4"/>
  <c r="AH293" i="4"/>
  <c r="AD293" i="4"/>
  <c r="Z293" i="4"/>
  <c r="V293" i="4"/>
  <c r="R293" i="4"/>
  <c r="N293" i="4"/>
  <c r="J293" i="4"/>
  <c r="F293" i="4"/>
  <c r="AW292" i="4"/>
  <c r="AS292" i="4"/>
  <c r="AO292" i="4"/>
  <c r="AK292" i="4"/>
  <c r="AG292" i="4"/>
  <c r="AC292" i="4"/>
  <c r="Y292" i="4"/>
  <c r="U292" i="4"/>
  <c r="Q292" i="4"/>
  <c r="M292" i="4"/>
  <c r="I292" i="4"/>
  <c r="E292" i="4"/>
  <c r="AV291" i="4"/>
  <c r="AR291" i="4"/>
  <c r="AN291" i="4"/>
  <c r="AJ291" i="4"/>
  <c r="AF291" i="4"/>
  <c r="AB291" i="4"/>
  <c r="X291" i="4"/>
  <c r="T291" i="4"/>
  <c r="P291" i="4"/>
  <c r="L291" i="4"/>
  <c r="H291" i="4"/>
  <c r="D291" i="4"/>
  <c r="AU290" i="4"/>
  <c r="AQ290" i="4"/>
  <c r="AM290" i="4"/>
  <c r="AI290" i="4"/>
  <c r="AE290" i="4"/>
  <c r="AA290" i="4"/>
  <c r="W290" i="4"/>
  <c r="S290" i="4"/>
  <c r="O290" i="4"/>
  <c r="K290" i="4"/>
  <c r="G290" i="4"/>
  <c r="AX289" i="4"/>
  <c r="AT289" i="4"/>
  <c r="AP289" i="4"/>
  <c r="AL289" i="4"/>
  <c r="AH289" i="4"/>
  <c r="AD289" i="4"/>
  <c r="Z289" i="4"/>
  <c r="V289" i="4"/>
  <c r="R289" i="4"/>
  <c r="N289" i="4"/>
  <c r="J289" i="4"/>
  <c r="F289" i="4"/>
  <c r="AW288" i="4"/>
  <c r="AS288" i="4"/>
  <c r="AO288" i="4"/>
  <c r="AK288" i="4"/>
  <c r="AG288" i="4"/>
  <c r="AC288" i="4"/>
  <c r="Y288" i="4"/>
  <c r="U288" i="4"/>
  <c r="Q288" i="4"/>
  <c r="M288" i="4"/>
  <c r="I288" i="4"/>
  <c r="E288" i="4"/>
  <c r="AV287" i="4"/>
  <c r="AR287" i="4"/>
  <c r="AN287" i="4"/>
  <c r="AJ287" i="4"/>
  <c r="AF287" i="4"/>
  <c r="AB287" i="4"/>
  <c r="X287" i="4"/>
  <c r="T287" i="4"/>
  <c r="P287" i="4"/>
  <c r="L287" i="4"/>
  <c r="H287" i="4"/>
  <c r="D287" i="4"/>
  <c r="AU286" i="4"/>
  <c r="AQ286" i="4"/>
  <c r="AM286" i="4"/>
  <c r="AI286" i="4"/>
  <c r="AE286" i="4"/>
  <c r="AA286" i="4"/>
  <c r="W286" i="4"/>
  <c r="S286" i="4"/>
  <c r="O286" i="4"/>
  <c r="K286" i="4"/>
  <c r="G286" i="4"/>
  <c r="AX285" i="4"/>
  <c r="AT285" i="4"/>
  <c r="AP285" i="4"/>
  <c r="AL285" i="4"/>
  <c r="AH285" i="4"/>
  <c r="AD285" i="4"/>
  <c r="Z285" i="4"/>
  <c r="V285" i="4"/>
  <c r="R285" i="4"/>
  <c r="N285" i="4"/>
  <c r="J285" i="4"/>
  <c r="F285" i="4"/>
  <c r="AW284" i="4"/>
  <c r="AS284" i="4"/>
  <c r="AO284" i="4"/>
  <c r="AK284" i="4"/>
  <c r="AG284" i="4"/>
  <c r="AC284" i="4"/>
  <c r="Y284" i="4"/>
  <c r="U284" i="4"/>
  <c r="Q284" i="4"/>
  <c r="M284" i="4"/>
  <c r="I284" i="4"/>
  <c r="E284" i="4"/>
  <c r="AV283" i="4"/>
  <c r="AR283" i="4"/>
  <c r="AN283" i="4"/>
  <c r="AJ283" i="4"/>
  <c r="AF283" i="4"/>
  <c r="AB283" i="4"/>
  <c r="X283" i="4"/>
  <c r="T283" i="4"/>
  <c r="P283" i="4"/>
  <c r="L283" i="4"/>
  <c r="H283" i="4"/>
  <c r="D283" i="4"/>
  <c r="AU282" i="4"/>
  <c r="AQ282" i="4"/>
  <c r="AM282" i="4"/>
  <c r="AI282" i="4"/>
  <c r="AE282" i="4"/>
  <c r="AA282" i="4"/>
  <c r="W282" i="4"/>
  <c r="S282" i="4"/>
  <c r="O282" i="4"/>
  <c r="K282" i="4"/>
  <c r="G282" i="4"/>
  <c r="AX281" i="4"/>
  <c r="AT281" i="4"/>
  <c r="AP281" i="4"/>
  <c r="AL281" i="4"/>
  <c r="AH281" i="4"/>
  <c r="AD281" i="4"/>
  <c r="Z281" i="4"/>
  <c r="V281" i="4"/>
  <c r="R281" i="4"/>
  <c r="N281" i="4"/>
  <c r="J281" i="4"/>
  <c r="F281" i="4"/>
  <c r="AW280" i="4"/>
  <c r="AS280" i="4"/>
  <c r="AO280" i="4"/>
  <c r="AK280" i="4"/>
  <c r="AG280" i="4"/>
  <c r="AC280" i="4"/>
  <c r="Y280" i="4"/>
  <c r="U280" i="4"/>
  <c r="Q280" i="4"/>
  <c r="M280" i="4"/>
  <c r="I280" i="4"/>
  <c r="E280" i="4"/>
  <c r="AV279" i="4"/>
  <c r="AR279" i="4"/>
  <c r="AN279" i="4"/>
  <c r="AJ279" i="4"/>
  <c r="AF279" i="4"/>
  <c r="AB279" i="4"/>
  <c r="X279" i="4"/>
  <c r="T279" i="4"/>
  <c r="P279" i="4"/>
  <c r="L279" i="4"/>
  <c r="H279" i="4"/>
  <c r="D279" i="4"/>
  <c r="AU278" i="4"/>
  <c r="AQ278" i="4"/>
  <c r="AM278" i="4"/>
  <c r="AI278" i="4"/>
  <c r="AE278" i="4"/>
  <c r="AA278" i="4"/>
  <c r="W278" i="4"/>
  <c r="S278" i="4"/>
  <c r="O278" i="4"/>
  <c r="K278" i="4"/>
  <c r="G278" i="4"/>
  <c r="AX277" i="4"/>
  <c r="AT277" i="4"/>
  <c r="AP277" i="4"/>
  <c r="AL277" i="4"/>
  <c r="AH277" i="4"/>
  <c r="AD277" i="4"/>
  <c r="Z277" i="4"/>
  <c r="V277" i="4"/>
  <c r="R277" i="4"/>
  <c r="N277" i="4"/>
  <c r="J277" i="4"/>
  <c r="F277" i="4"/>
  <c r="AW276" i="4"/>
  <c r="AS276" i="4"/>
  <c r="AO276" i="4"/>
  <c r="AK276" i="4"/>
  <c r="AG276" i="4"/>
  <c r="AC276" i="4"/>
  <c r="Y276" i="4"/>
  <c r="U276" i="4"/>
  <c r="Q276" i="4"/>
  <c r="M276" i="4"/>
  <c r="I276" i="4"/>
  <c r="E276" i="4"/>
  <c r="AV275" i="4"/>
  <c r="AR275" i="4"/>
  <c r="AN275" i="4"/>
  <c r="AJ275" i="4"/>
  <c r="AF275" i="4"/>
  <c r="AB275" i="4"/>
  <c r="X275" i="4"/>
  <c r="T275" i="4"/>
  <c r="P275" i="4"/>
  <c r="L275" i="4"/>
  <c r="H275" i="4"/>
  <c r="D275" i="4"/>
  <c r="AU274" i="4"/>
  <c r="AQ274" i="4"/>
  <c r="AM274" i="4"/>
  <c r="AI274" i="4"/>
  <c r="AE274" i="4"/>
  <c r="AA274" i="4"/>
  <c r="W274" i="4"/>
  <c r="S274" i="4"/>
  <c r="O274" i="4"/>
  <c r="K274" i="4"/>
  <c r="G274" i="4"/>
  <c r="AX273" i="4"/>
  <c r="AT273" i="4"/>
  <c r="AP273" i="4"/>
  <c r="AL273" i="4"/>
  <c r="AH273" i="4"/>
  <c r="AD273" i="4"/>
  <c r="Z273" i="4"/>
  <c r="V273" i="4"/>
  <c r="R273" i="4"/>
  <c r="N273" i="4"/>
  <c r="J273" i="4"/>
  <c r="F273" i="4"/>
  <c r="AW272" i="4"/>
  <c r="AS272" i="4"/>
  <c r="AO272" i="4"/>
  <c r="AK272" i="4"/>
  <c r="AG272" i="4"/>
  <c r="AC272" i="4"/>
  <c r="Y272" i="4"/>
  <c r="U272" i="4"/>
  <c r="Q272" i="4"/>
  <c r="M272" i="4"/>
  <c r="I272" i="4"/>
  <c r="E272" i="4"/>
  <c r="AV271" i="4"/>
  <c r="AR271" i="4"/>
  <c r="AN271" i="4"/>
  <c r="AJ271" i="4"/>
  <c r="AF271" i="4"/>
  <c r="AB271" i="4"/>
  <c r="X271" i="4"/>
  <c r="T271" i="4"/>
  <c r="P271" i="4"/>
  <c r="L271" i="4"/>
  <c r="H271" i="4"/>
  <c r="D271" i="4"/>
  <c r="AU270" i="4"/>
  <c r="AQ270" i="4"/>
  <c r="AM270" i="4"/>
  <c r="AI270" i="4"/>
  <c r="AE270" i="4"/>
  <c r="AA270" i="4"/>
  <c r="W270" i="4"/>
  <c r="S270" i="4"/>
  <c r="O270" i="4"/>
  <c r="K270" i="4"/>
  <c r="G270" i="4"/>
  <c r="AX269" i="4"/>
  <c r="AT269" i="4"/>
  <c r="AP269" i="4"/>
  <c r="AL269" i="4"/>
  <c r="AH269" i="4"/>
  <c r="AD269" i="4"/>
  <c r="Z269" i="4"/>
  <c r="V269" i="4"/>
  <c r="R269" i="4"/>
  <c r="N269" i="4"/>
  <c r="J269" i="4"/>
  <c r="F269" i="4"/>
  <c r="AW268" i="4"/>
  <c r="AS268" i="4"/>
  <c r="AO268" i="4"/>
  <c r="AK268" i="4"/>
  <c r="AG268" i="4"/>
  <c r="AC268" i="4"/>
  <c r="Y268" i="4"/>
  <c r="U268" i="4"/>
  <c r="Q268" i="4"/>
  <c r="M268" i="4"/>
  <c r="I268" i="4"/>
  <c r="E268" i="4"/>
  <c r="AV267" i="4"/>
  <c r="AR267" i="4"/>
  <c r="AN267" i="4"/>
  <c r="AJ267" i="4"/>
  <c r="AF267" i="4"/>
  <c r="AB267" i="4"/>
  <c r="X267" i="4"/>
  <c r="T267" i="4"/>
  <c r="P267" i="4"/>
  <c r="L267" i="4"/>
  <c r="H267" i="4"/>
  <c r="D267" i="4"/>
  <c r="AU266" i="4"/>
  <c r="AQ266" i="4"/>
  <c r="AM266" i="4"/>
  <c r="AI266" i="4"/>
  <c r="AE266" i="4"/>
  <c r="AA266" i="4"/>
  <c r="W266" i="4"/>
  <c r="S266" i="4"/>
  <c r="O266" i="4"/>
  <c r="K266" i="4"/>
  <c r="G266" i="4"/>
  <c r="AX265" i="4"/>
  <c r="AT265" i="4"/>
  <c r="AP265" i="4"/>
  <c r="AL265" i="4"/>
  <c r="AH265" i="4"/>
  <c r="AD265" i="4"/>
  <c r="Z265" i="4"/>
  <c r="V265" i="4"/>
  <c r="R265" i="4"/>
  <c r="N265" i="4"/>
  <c r="J265" i="4"/>
  <c r="F265" i="4"/>
  <c r="AW264" i="4"/>
  <c r="AS264" i="4"/>
  <c r="AO264" i="4"/>
  <c r="AK264" i="4"/>
  <c r="AG264" i="4"/>
  <c r="AC264" i="4"/>
  <c r="Y264" i="4"/>
  <c r="U264" i="4"/>
  <c r="Q264" i="4"/>
  <c r="M264" i="4"/>
  <c r="I264" i="4"/>
  <c r="E264" i="4"/>
  <c r="AV263" i="4"/>
  <c r="AR263" i="4"/>
  <c r="AN263" i="4"/>
  <c r="AJ263" i="4"/>
  <c r="AF263" i="4"/>
  <c r="AB263" i="4"/>
  <c r="X263" i="4"/>
  <c r="T263" i="4"/>
  <c r="P263" i="4"/>
  <c r="L263" i="4"/>
  <c r="H263" i="4"/>
  <c r="D263" i="4"/>
  <c r="AU262" i="4"/>
  <c r="AQ262" i="4"/>
  <c r="AM262" i="4"/>
  <c r="AI262" i="4"/>
  <c r="AE262" i="4"/>
  <c r="AA262" i="4"/>
  <c r="W262" i="4"/>
  <c r="S262" i="4"/>
  <c r="O262" i="4"/>
  <c r="K262" i="4"/>
  <c r="G262" i="4"/>
  <c r="AX261" i="4"/>
  <c r="AT261" i="4"/>
  <c r="AP261" i="4"/>
  <c r="AL261" i="4"/>
  <c r="AH261" i="4"/>
  <c r="AD261" i="4"/>
  <c r="Z261" i="4"/>
  <c r="V261" i="4"/>
  <c r="R261" i="4"/>
  <c r="N261" i="4"/>
  <c r="J261" i="4"/>
  <c r="F261" i="4"/>
  <c r="AW260" i="4"/>
  <c r="AS260" i="4"/>
  <c r="AO260" i="4"/>
  <c r="AK260" i="4"/>
  <c r="AG260" i="4"/>
  <c r="AC260" i="4"/>
  <c r="Y260" i="4"/>
  <c r="U260" i="4"/>
  <c r="Q260" i="4"/>
  <c r="M260" i="4"/>
  <c r="I260" i="4"/>
  <c r="E260" i="4"/>
  <c r="AV259" i="4"/>
  <c r="AR259" i="4"/>
  <c r="AN259" i="4"/>
  <c r="AJ259" i="4"/>
  <c r="AF259" i="4"/>
  <c r="AB259" i="4"/>
  <c r="X259" i="4"/>
  <c r="T259" i="4"/>
  <c r="P259" i="4"/>
  <c r="L259" i="4"/>
  <c r="H259" i="4"/>
  <c r="D259" i="4"/>
  <c r="AU258" i="4"/>
  <c r="AQ258" i="4"/>
  <c r="AM258" i="4"/>
  <c r="AI258" i="4"/>
  <c r="AE258" i="4"/>
  <c r="AA258" i="4"/>
  <c r="W258" i="4"/>
  <c r="S258" i="4"/>
  <c r="O258" i="4"/>
  <c r="K258" i="4"/>
  <c r="G258" i="4"/>
  <c r="AX257" i="4"/>
  <c r="AT257" i="4"/>
  <c r="AP257" i="4"/>
  <c r="AL257" i="4"/>
  <c r="AH257" i="4"/>
  <c r="AD257" i="4"/>
  <c r="Z257" i="4"/>
  <c r="V257" i="4"/>
  <c r="R257" i="4"/>
  <c r="N257" i="4"/>
  <c r="J257" i="4"/>
  <c r="F257" i="4"/>
  <c r="AW256" i="4"/>
  <c r="AS256" i="4"/>
  <c r="AO256" i="4"/>
  <c r="AK256" i="4"/>
  <c r="AG256" i="4"/>
  <c r="AC256" i="4"/>
  <c r="Y256" i="4"/>
  <c r="U256" i="4"/>
  <c r="Q256" i="4"/>
  <c r="M256" i="4"/>
  <c r="I256" i="4"/>
  <c r="E256" i="4"/>
  <c r="AV255" i="4"/>
  <c r="AR255" i="4"/>
  <c r="AN255" i="4"/>
  <c r="AJ255" i="4"/>
  <c r="AF255" i="4"/>
  <c r="AB255" i="4"/>
  <c r="X255" i="4"/>
  <c r="T255" i="4"/>
  <c r="P255" i="4"/>
  <c r="L255" i="4"/>
  <c r="H255" i="4"/>
  <c r="D255" i="4"/>
  <c r="AU254" i="4"/>
  <c r="AQ254" i="4"/>
  <c r="AM254" i="4"/>
  <c r="AI254" i="4"/>
  <c r="AE254" i="4"/>
  <c r="AA254" i="4"/>
  <c r="W254" i="4"/>
  <c r="S254" i="4"/>
  <c r="O254" i="4"/>
  <c r="K254" i="4"/>
  <c r="G254" i="4"/>
  <c r="AX253" i="4"/>
  <c r="AT253" i="4"/>
  <c r="AP253" i="4"/>
  <c r="AL253" i="4"/>
  <c r="AH253" i="4"/>
  <c r="AD253" i="4"/>
  <c r="Z253" i="4"/>
  <c r="V253" i="4"/>
  <c r="R253" i="4"/>
  <c r="N253" i="4"/>
  <c r="J253" i="4"/>
  <c r="F253" i="4"/>
  <c r="AW252" i="4"/>
  <c r="AS252" i="4"/>
  <c r="AO252" i="4"/>
  <c r="AK252" i="4"/>
  <c r="AG252" i="4"/>
  <c r="AC252" i="4"/>
  <c r="Y252" i="4"/>
  <c r="U252" i="4"/>
  <c r="Q252" i="4"/>
  <c r="M252" i="4"/>
  <c r="I252" i="4"/>
  <c r="E252" i="4"/>
  <c r="AV251" i="4"/>
  <c r="AR251" i="4"/>
  <c r="AN251" i="4"/>
  <c r="AJ251" i="4"/>
  <c r="AF251" i="4"/>
  <c r="AB251" i="4"/>
  <c r="X251" i="4"/>
  <c r="T251" i="4"/>
  <c r="P251" i="4"/>
  <c r="L251" i="4"/>
  <c r="H251" i="4"/>
  <c r="D251" i="4"/>
  <c r="AU250" i="4"/>
  <c r="AQ250" i="4"/>
  <c r="AM250" i="4"/>
  <c r="AI250" i="4"/>
  <c r="AE250" i="4"/>
  <c r="AA250" i="4"/>
  <c r="W250" i="4"/>
  <c r="S250" i="4"/>
  <c r="O250" i="4"/>
  <c r="K250" i="4"/>
  <c r="G250" i="4"/>
  <c r="AX249" i="4"/>
  <c r="AT249" i="4"/>
  <c r="AP249" i="4"/>
  <c r="AL249" i="4"/>
  <c r="AH249" i="4"/>
  <c r="AD249" i="4"/>
  <c r="Z249" i="4"/>
  <c r="V249" i="4"/>
  <c r="R249" i="4"/>
  <c r="N249" i="4"/>
  <c r="J249" i="4"/>
  <c r="F249" i="4"/>
  <c r="AW248" i="4"/>
  <c r="AS248" i="4"/>
  <c r="AO248" i="4"/>
  <c r="AK248" i="4"/>
  <c r="AG248" i="4"/>
  <c r="AC248" i="4"/>
  <c r="Y248" i="4"/>
  <c r="U248" i="4"/>
  <c r="Q248" i="4"/>
  <c r="M248" i="4"/>
  <c r="I248" i="4"/>
  <c r="E248" i="4"/>
  <c r="AV247" i="4"/>
  <c r="AR247" i="4"/>
  <c r="AN247" i="4"/>
  <c r="AJ247" i="4"/>
  <c r="AF247" i="4"/>
  <c r="AB247" i="4"/>
  <c r="X247" i="4"/>
  <c r="T247" i="4"/>
  <c r="P247" i="4"/>
  <c r="L247" i="4"/>
  <c r="H247" i="4"/>
  <c r="D247" i="4"/>
  <c r="AU246" i="4"/>
  <c r="AQ246" i="4"/>
  <c r="AM246" i="4"/>
  <c r="AI246" i="4"/>
  <c r="AE246" i="4"/>
  <c r="AA246" i="4"/>
  <c r="W246" i="4"/>
  <c r="S246" i="4"/>
  <c r="O246" i="4"/>
  <c r="K246" i="4"/>
  <c r="G246" i="4"/>
  <c r="AX245" i="4"/>
  <c r="AT245" i="4"/>
  <c r="AP245" i="4"/>
  <c r="AL245" i="4"/>
  <c r="AH245" i="4"/>
  <c r="AD245" i="4"/>
  <c r="Z245" i="4"/>
  <c r="V245" i="4"/>
  <c r="R245" i="4"/>
  <c r="N245" i="4"/>
  <c r="J245" i="4"/>
  <c r="F245" i="4"/>
  <c r="AW244" i="4"/>
  <c r="AS244" i="4"/>
  <c r="AO244" i="4"/>
  <c r="AK244" i="4"/>
  <c r="AG244" i="4"/>
  <c r="AC244" i="4"/>
  <c r="Y244" i="4"/>
  <c r="U244" i="4"/>
  <c r="Q244" i="4"/>
  <c r="M244" i="4"/>
  <c r="I244" i="4"/>
  <c r="E244" i="4"/>
  <c r="AV243" i="4"/>
  <c r="AR243" i="4"/>
  <c r="AN243" i="4"/>
  <c r="AJ243" i="4"/>
  <c r="AF243" i="4"/>
  <c r="AB243" i="4"/>
  <c r="X243" i="4"/>
  <c r="T243" i="4"/>
  <c r="P243" i="4"/>
  <c r="L243" i="4"/>
  <c r="H243" i="4"/>
  <c r="D243" i="4"/>
  <c r="AU242" i="4"/>
  <c r="AQ242" i="4"/>
  <c r="AM242" i="4"/>
  <c r="AI242" i="4"/>
  <c r="AE242" i="4"/>
  <c r="AA242" i="4"/>
  <c r="W242" i="4"/>
  <c r="S242" i="4"/>
  <c r="O242" i="4"/>
  <c r="K242" i="4"/>
  <c r="G242" i="4"/>
  <c r="AX241" i="4"/>
  <c r="AT241" i="4"/>
  <c r="AP241" i="4"/>
  <c r="AL241" i="4"/>
  <c r="AH241" i="4"/>
  <c r="AD241" i="4"/>
  <c r="Z241" i="4"/>
  <c r="V241" i="4"/>
  <c r="R241" i="4"/>
  <c r="N241" i="4"/>
  <c r="J241" i="4"/>
  <c r="F241" i="4"/>
  <c r="AW240" i="4"/>
  <c r="AS240" i="4"/>
  <c r="AO240" i="4"/>
  <c r="AK240" i="4"/>
  <c r="AG240" i="4"/>
  <c r="AC240" i="4"/>
  <c r="Y240" i="4"/>
  <c r="U240" i="4"/>
  <c r="Q240" i="4"/>
  <c r="M240" i="4"/>
  <c r="I240" i="4"/>
  <c r="E240" i="4"/>
  <c r="AV239" i="4"/>
  <c r="AR239" i="4"/>
  <c r="AN239" i="4"/>
  <c r="AJ239" i="4"/>
  <c r="AF239" i="4"/>
  <c r="AB239" i="4"/>
  <c r="X239" i="4"/>
  <c r="T239" i="4"/>
  <c r="P239" i="4"/>
  <c r="L239" i="4"/>
  <c r="H239" i="4"/>
  <c r="D239" i="4"/>
  <c r="AU238" i="4"/>
  <c r="AQ238" i="4"/>
  <c r="AM238" i="4"/>
  <c r="AI238" i="4"/>
  <c r="AE238" i="4"/>
  <c r="AA238" i="4"/>
  <c r="W238" i="4"/>
  <c r="S238" i="4"/>
  <c r="O238" i="4"/>
  <c r="K238" i="4"/>
  <c r="G238" i="4"/>
  <c r="AX237" i="4"/>
  <c r="AT237" i="4"/>
  <c r="AP237" i="4"/>
  <c r="AL237" i="4"/>
  <c r="AH237" i="4"/>
  <c r="AD237" i="4"/>
  <c r="Z237" i="4"/>
  <c r="V237" i="4"/>
  <c r="R237" i="4"/>
  <c r="N237" i="4"/>
  <c r="J237" i="4"/>
  <c r="F237" i="4"/>
  <c r="AW236" i="4"/>
  <c r="AS236" i="4"/>
  <c r="AO236" i="4"/>
  <c r="AK236" i="4"/>
  <c r="AG236" i="4"/>
  <c r="AC236" i="4"/>
  <c r="Y236" i="4"/>
  <c r="U236" i="4"/>
  <c r="Q236" i="4"/>
  <c r="M236" i="4"/>
  <c r="I236" i="4"/>
  <c r="E236" i="4"/>
  <c r="AV235" i="4"/>
  <c r="AR235" i="4"/>
  <c r="AN235" i="4"/>
  <c r="AJ235" i="4"/>
  <c r="AF235" i="4"/>
  <c r="AB235" i="4"/>
  <c r="X235" i="4"/>
  <c r="T235" i="4"/>
  <c r="P235" i="4"/>
  <c r="L235" i="4"/>
  <c r="H235" i="4"/>
  <c r="D235" i="4"/>
  <c r="AU234" i="4"/>
  <c r="AQ234" i="4"/>
  <c r="AM234" i="4"/>
  <c r="AI234" i="4"/>
  <c r="AE234" i="4"/>
  <c r="AA234" i="4"/>
  <c r="W234" i="4"/>
  <c r="S234" i="4"/>
  <c r="O234" i="4"/>
  <c r="K234" i="4"/>
  <c r="G234" i="4"/>
  <c r="AX233" i="4"/>
  <c r="AT233" i="4"/>
  <c r="AP233" i="4"/>
  <c r="AL233" i="4"/>
  <c r="AH233" i="4"/>
  <c r="AD233" i="4"/>
  <c r="Z233" i="4"/>
  <c r="V233" i="4"/>
  <c r="R233" i="4"/>
  <c r="N233" i="4"/>
  <c r="J233" i="4"/>
  <c r="F233" i="4"/>
  <c r="AW232" i="4"/>
  <c r="AS232" i="4"/>
  <c r="AO232" i="4"/>
  <c r="AK232" i="4"/>
  <c r="AG232" i="4"/>
  <c r="AC232" i="4"/>
  <c r="Y232" i="4"/>
  <c r="U232" i="4"/>
  <c r="Q232" i="4"/>
  <c r="M232" i="4"/>
  <c r="I232" i="4"/>
  <c r="E232" i="4"/>
  <c r="AV231" i="4"/>
  <c r="AR231" i="4"/>
  <c r="AN231" i="4"/>
  <c r="AJ231" i="4"/>
  <c r="AF231" i="4"/>
  <c r="AB231" i="4"/>
  <c r="X231" i="4"/>
  <c r="T231" i="4"/>
  <c r="P231" i="4"/>
  <c r="L231" i="4"/>
  <c r="H231" i="4"/>
  <c r="D231" i="4"/>
  <c r="AU230" i="4"/>
  <c r="AQ230" i="4"/>
  <c r="AM230" i="4"/>
  <c r="AI230" i="4"/>
  <c r="AE230" i="4"/>
  <c r="AA230" i="4"/>
  <c r="W230" i="4"/>
  <c r="S230" i="4"/>
  <c r="O230" i="4"/>
  <c r="K230" i="4"/>
  <c r="G230" i="4"/>
  <c r="AX229" i="4"/>
  <c r="AT229" i="4"/>
  <c r="AP229" i="4"/>
  <c r="AL229" i="4"/>
  <c r="AH229" i="4"/>
  <c r="AD229" i="4"/>
  <c r="Z229" i="4"/>
  <c r="V229" i="4"/>
  <c r="R229" i="4"/>
  <c r="N229" i="4"/>
  <c r="J229" i="4"/>
  <c r="F229" i="4"/>
  <c r="AW228" i="4"/>
  <c r="AS228" i="4"/>
  <c r="AO228" i="4"/>
  <c r="AK228" i="4"/>
  <c r="AG228" i="4"/>
  <c r="AC228" i="4"/>
  <c r="Y228" i="4"/>
  <c r="U228" i="4"/>
  <c r="Q228" i="4"/>
  <c r="M228" i="4"/>
  <c r="I228" i="4"/>
  <c r="E228" i="4"/>
  <c r="AV227" i="4"/>
  <c r="AR227" i="4"/>
  <c r="AN227" i="4"/>
  <c r="AJ227" i="4"/>
  <c r="AF227" i="4"/>
  <c r="AB227" i="4"/>
  <c r="X227" i="4"/>
  <c r="T227" i="4"/>
  <c r="P227" i="4"/>
  <c r="L227" i="4"/>
  <c r="H227" i="4"/>
  <c r="D227" i="4"/>
  <c r="AU226" i="4"/>
  <c r="AQ226" i="4"/>
  <c r="AM226" i="4"/>
  <c r="AI226" i="4"/>
  <c r="AE226" i="4"/>
  <c r="AA226" i="4"/>
  <c r="W226" i="4"/>
  <c r="S226" i="4"/>
  <c r="O226" i="4"/>
  <c r="K226" i="4"/>
  <c r="G226" i="4"/>
  <c r="AX225" i="4"/>
  <c r="AT225" i="4"/>
  <c r="AP225" i="4"/>
  <c r="AL225" i="4"/>
  <c r="AH225" i="4"/>
  <c r="AD225" i="4"/>
  <c r="Z225" i="4"/>
  <c r="V225" i="4"/>
  <c r="R225" i="4"/>
  <c r="N225" i="4"/>
  <c r="J225" i="4"/>
  <c r="F225" i="4"/>
  <c r="AW224" i="4"/>
  <c r="AS224" i="4"/>
  <c r="AO224" i="4"/>
  <c r="AK224" i="4"/>
  <c r="AG224" i="4"/>
  <c r="AC224" i="4"/>
  <c r="Y224" i="4"/>
  <c r="U224" i="4"/>
  <c r="Q224" i="4"/>
  <c r="M224" i="4"/>
  <c r="I224" i="4"/>
  <c r="E224" i="4"/>
  <c r="AV223" i="4"/>
  <c r="AR223" i="4"/>
  <c r="AN223" i="4"/>
  <c r="AJ223" i="4"/>
  <c r="AF223" i="4"/>
  <c r="AB223" i="4"/>
  <c r="X223" i="4"/>
  <c r="T223" i="4"/>
  <c r="P223" i="4"/>
  <c r="L223" i="4"/>
  <c r="H223" i="4"/>
  <c r="D223" i="4"/>
  <c r="AU222" i="4"/>
  <c r="AQ222" i="4"/>
  <c r="AM222" i="4"/>
  <c r="AI222" i="4"/>
  <c r="AE222" i="4"/>
  <c r="AA222" i="4"/>
  <c r="W222" i="4"/>
  <c r="S222" i="4"/>
  <c r="O222" i="4"/>
  <c r="K222" i="4"/>
  <c r="G222" i="4"/>
  <c r="AX221" i="4"/>
  <c r="AT221" i="4"/>
  <c r="AP221" i="4"/>
  <c r="AL221" i="4"/>
  <c r="AH221" i="4"/>
  <c r="AD221" i="4"/>
  <c r="Z221" i="4"/>
  <c r="V221" i="4"/>
  <c r="R221" i="4"/>
  <c r="N221" i="4"/>
  <c r="J221" i="4"/>
  <c r="F221" i="4"/>
  <c r="AW220" i="4"/>
  <c r="AS220" i="4"/>
  <c r="AO220" i="4"/>
  <c r="AK220" i="4"/>
  <c r="AG220" i="4"/>
  <c r="AC220" i="4"/>
  <c r="Y220" i="4"/>
  <c r="U220" i="4"/>
  <c r="Q220" i="4"/>
  <c r="C308" i="4"/>
  <c r="C300" i="4"/>
  <c r="C292" i="4"/>
  <c r="C284" i="4"/>
  <c r="C276" i="4"/>
  <c r="C268" i="4"/>
  <c r="C260" i="4"/>
  <c r="C252" i="4"/>
  <c r="C244" i="4"/>
  <c r="C236" i="4"/>
  <c r="C228" i="4"/>
  <c r="C216" i="4"/>
  <c r="C312" i="4"/>
  <c r="C304" i="4"/>
  <c r="C296" i="4"/>
  <c r="C288" i="4"/>
  <c r="C280" i="4"/>
  <c r="C272" i="4"/>
  <c r="C264" i="4"/>
  <c r="C256" i="4"/>
  <c r="C248" i="4"/>
  <c r="C240" i="4"/>
  <c r="C232" i="4"/>
  <c r="C224" i="4"/>
  <c r="C220" i="4"/>
  <c r="M220" i="4"/>
  <c r="I220" i="4"/>
  <c r="E220" i="4"/>
  <c r="AV219" i="4"/>
  <c r="AR219" i="4"/>
  <c r="AN219" i="4"/>
  <c r="AJ219" i="4"/>
  <c r="AF219" i="4"/>
  <c r="AB219" i="4"/>
  <c r="X219" i="4"/>
  <c r="T219" i="4"/>
  <c r="P219" i="4"/>
  <c r="L219" i="4"/>
  <c r="H219" i="4"/>
  <c r="D219" i="4"/>
  <c r="AU218" i="4"/>
  <c r="AQ218" i="4"/>
  <c r="AM218" i="4"/>
  <c r="AI218" i="4"/>
  <c r="AE218" i="4"/>
  <c r="AA218" i="4"/>
  <c r="W218" i="4"/>
  <c r="S218" i="4"/>
  <c r="O218" i="4"/>
  <c r="K218" i="4"/>
  <c r="G218" i="4"/>
  <c r="AX217" i="4"/>
  <c r="AT217" i="4"/>
  <c r="AP217" i="4"/>
  <c r="AL217" i="4"/>
  <c r="AH217" i="4"/>
  <c r="AD217" i="4"/>
  <c r="Z217" i="4"/>
  <c r="V217" i="4"/>
  <c r="R217" i="4"/>
  <c r="N217" i="4"/>
  <c r="J217" i="4"/>
  <c r="F217" i="4"/>
  <c r="AW216" i="4"/>
  <c r="AS216" i="4"/>
  <c r="AO216" i="4"/>
  <c r="AK216" i="4"/>
  <c r="AG216" i="4"/>
  <c r="AC216" i="4"/>
  <c r="Y216" i="4"/>
  <c r="U216" i="4"/>
  <c r="Q216" i="4"/>
  <c r="M216" i="4"/>
  <c r="I216" i="4"/>
  <c r="E216" i="4"/>
  <c r="AV215" i="4"/>
  <c r="AR215" i="4"/>
  <c r="AN215" i="4"/>
  <c r="AJ215" i="4"/>
  <c r="AF215" i="4"/>
  <c r="AB215" i="4"/>
  <c r="X215" i="4"/>
  <c r="T215" i="4"/>
  <c r="P215" i="4"/>
  <c r="L215" i="4"/>
  <c r="H215" i="4"/>
  <c r="D215" i="4"/>
  <c r="AU214" i="4"/>
  <c r="AQ214" i="4"/>
  <c r="AM214" i="4"/>
  <c r="AI214" i="4"/>
  <c r="AE214" i="4"/>
  <c r="AA214" i="4"/>
  <c r="W214" i="4"/>
  <c r="S214" i="4"/>
  <c r="O214" i="4"/>
  <c r="K214" i="4"/>
  <c r="G214" i="4"/>
  <c r="AX213" i="4"/>
  <c r="DD114" i="5" s="1"/>
  <c r="AT213" i="4"/>
  <c r="CZ114" i="5" s="1"/>
  <c r="AP213" i="4"/>
  <c r="CV114" i="5" s="1"/>
  <c r="AL213" i="4"/>
  <c r="CR114" i="5" s="1"/>
  <c r="AH213" i="4"/>
  <c r="CN114" i="5" s="1"/>
  <c r="AD213" i="4"/>
  <c r="CJ114" i="5" s="1"/>
  <c r="Z213" i="4"/>
  <c r="CF114" i="5" s="1"/>
  <c r="V213" i="4"/>
  <c r="CB114" i="5" s="1"/>
  <c r="R213" i="4"/>
  <c r="BX114" i="5" s="1"/>
  <c r="N213" i="4"/>
  <c r="BT114" i="5" s="1"/>
  <c r="J213" i="4"/>
  <c r="BP114" i="5" s="1"/>
  <c r="F213" i="4"/>
  <c r="BL114" i="5" s="1"/>
  <c r="AG234" i="4"/>
  <c r="AC234" i="4"/>
  <c r="Y234" i="4"/>
  <c r="U234" i="4"/>
  <c r="Q234" i="4"/>
  <c r="M234" i="4"/>
  <c r="I234" i="4"/>
  <c r="E234" i="4"/>
  <c r="AV233" i="4"/>
  <c r="AR233" i="4"/>
  <c r="AN233" i="4"/>
  <c r="AJ233" i="4"/>
  <c r="AF233" i="4"/>
  <c r="AB233" i="4"/>
  <c r="X233" i="4"/>
  <c r="T233" i="4"/>
  <c r="P233" i="4"/>
  <c r="L233" i="4"/>
  <c r="H233" i="4"/>
  <c r="D233" i="4"/>
  <c r="AU232" i="4"/>
  <c r="AQ232" i="4"/>
  <c r="AM232" i="4"/>
  <c r="AI232" i="4"/>
  <c r="AE232" i="4"/>
  <c r="AA232" i="4"/>
  <c r="W232" i="4"/>
  <c r="S232" i="4"/>
  <c r="O232" i="4"/>
  <c r="K232" i="4"/>
  <c r="G232" i="4"/>
  <c r="AX231" i="4"/>
  <c r="AT231" i="4"/>
  <c r="AP231" i="4"/>
  <c r="AL231" i="4"/>
  <c r="AH231" i="4"/>
  <c r="AD231" i="4"/>
  <c r="Z231" i="4"/>
  <c r="V231" i="4"/>
  <c r="R231" i="4"/>
  <c r="N231" i="4"/>
  <c r="J231" i="4"/>
  <c r="F231" i="4"/>
  <c r="AW230" i="4"/>
  <c r="AS230" i="4"/>
  <c r="AO230" i="4"/>
  <c r="AK230" i="4"/>
  <c r="AG230" i="4"/>
  <c r="AC230" i="4"/>
  <c r="Y230" i="4"/>
  <c r="U230" i="4"/>
  <c r="Q230" i="4"/>
  <c r="M230" i="4"/>
  <c r="I230" i="4"/>
  <c r="E230" i="4"/>
  <c r="AV229" i="4"/>
  <c r="AR229" i="4"/>
  <c r="AN229" i="4"/>
  <c r="AJ229" i="4"/>
  <c r="AF229" i="4"/>
  <c r="AB229" i="4"/>
  <c r="X229" i="4"/>
  <c r="T229" i="4"/>
  <c r="P229" i="4"/>
  <c r="L229" i="4"/>
  <c r="H229" i="4"/>
  <c r="D229" i="4"/>
  <c r="AU228" i="4"/>
  <c r="AQ228" i="4"/>
  <c r="AM228" i="4"/>
  <c r="AI228" i="4"/>
  <c r="AE228" i="4"/>
  <c r="AA228" i="4"/>
  <c r="W228" i="4"/>
  <c r="S228" i="4"/>
  <c r="O228" i="4"/>
  <c r="K228" i="4"/>
  <c r="G228" i="4"/>
  <c r="AX227" i="4"/>
  <c r="AT227" i="4"/>
  <c r="AP227" i="4"/>
  <c r="AL227" i="4"/>
  <c r="AH227" i="4"/>
  <c r="AD227" i="4"/>
  <c r="Z227" i="4"/>
  <c r="V227" i="4"/>
  <c r="R227" i="4"/>
  <c r="N227" i="4"/>
  <c r="J227" i="4"/>
  <c r="F227" i="4"/>
  <c r="AW226" i="4"/>
  <c r="AS226" i="4"/>
  <c r="AO226" i="4"/>
  <c r="AK226" i="4"/>
  <c r="AG226" i="4"/>
  <c r="AC226" i="4"/>
  <c r="Y226" i="4"/>
  <c r="U226" i="4"/>
  <c r="Q226" i="4"/>
  <c r="M226" i="4"/>
  <c r="I226" i="4"/>
  <c r="E226" i="4"/>
  <c r="AV225" i="4"/>
  <c r="AR225" i="4"/>
  <c r="AN225" i="4"/>
  <c r="AJ225" i="4"/>
  <c r="AF225" i="4"/>
  <c r="AB225" i="4"/>
  <c r="X225" i="4"/>
  <c r="T225" i="4"/>
  <c r="P225" i="4"/>
  <c r="L225" i="4"/>
  <c r="H225" i="4"/>
  <c r="D225" i="4"/>
  <c r="AU224" i="4"/>
  <c r="AQ224" i="4"/>
  <c r="AM224" i="4"/>
  <c r="AI224" i="4"/>
  <c r="AE224" i="4"/>
  <c r="AA224" i="4"/>
  <c r="W224" i="4"/>
  <c r="S224" i="4"/>
  <c r="O224" i="4"/>
  <c r="K224" i="4"/>
  <c r="G224" i="4"/>
  <c r="AX223" i="4"/>
  <c r="AT223" i="4"/>
  <c r="AP223" i="4"/>
  <c r="AL223" i="4"/>
  <c r="AH223" i="4"/>
  <c r="AD223" i="4"/>
  <c r="Z223" i="4"/>
  <c r="V223" i="4"/>
  <c r="R223" i="4"/>
  <c r="N223" i="4"/>
  <c r="J223" i="4"/>
  <c r="F223" i="4"/>
  <c r="AW222" i="4"/>
  <c r="AS222" i="4"/>
  <c r="AO222" i="4"/>
  <c r="AK222" i="4"/>
  <c r="AG222" i="4"/>
  <c r="AC222" i="4"/>
  <c r="Y222" i="4"/>
  <c r="U222" i="4"/>
  <c r="Q222" i="4"/>
  <c r="M222" i="4"/>
  <c r="I222" i="4"/>
  <c r="E222" i="4"/>
  <c r="AV221" i="4"/>
  <c r="AR221" i="4"/>
  <c r="AN221" i="4"/>
  <c r="AJ221" i="4"/>
  <c r="AF221" i="4"/>
  <c r="AB221" i="4"/>
  <c r="X221" i="4"/>
  <c r="T221" i="4"/>
  <c r="P221" i="4"/>
  <c r="L221" i="4"/>
  <c r="H221" i="4"/>
  <c r="D221" i="4"/>
  <c r="AU220" i="4"/>
  <c r="AQ220" i="4"/>
  <c r="AM220" i="4"/>
  <c r="AI220" i="4"/>
  <c r="AE220" i="4"/>
  <c r="AA220" i="4"/>
  <c r="W220" i="4"/>
  <c r="S220" i="4"/>
  <c r="O220" i="4"/>
  <c r="K220" i="4"/>
  <c r="G220" i="4"/>
  <c r="AX219" i="4"/>
  <c r="AT219" i="4"/>
  <c r="AP219" i="4"/>
  <c r="AL219" i="4"/>
  <c r="AH219" i="4"/>
  <c r="AD219" i="4"/>
  <c r="Z219" i="4"/>
  <c r="V219" i="4"/>
  <c r="R219" i="4"/>
  <c r="N219" i="4"/>
  <c r="J219" i="4"/>
  <c r="F219" i="4"/>
  <c r="AW218" i="4"/>
  <c r="AS218" i="4"/>
  <c r="AO218" i="4"/>
  <c r="AK218" i="4"/>
  <c r="AG218" i="4"/>
  <c r="AC218" i="4"/>
  <c r="Y218" i="4"/>
  <c r="U218" i="4"/>
  <c r="Q218" i="4"/>
  <c r="M218" i="4"/>
  <c r="I218" i="4"/>
  <c r="E218" i="4"/>
  <c r="AV217" i="4"/>
  <c r="AR217" i="4"/>
  <c r="AN217" i="4"/>
  <c r="AJ217" i="4"/>
  <c r="AF217" i="4"/>
  <c r="AB217" i="4"/>
  <c r="X217" i="4"/>
  <c r="T217" i="4"/>
  <c r="P217" i="4"/>
  <c r="L217" i="4"/>
  <c r="H217" i="4"/>
  <c r="D217" i="4"/>
  <c r="AU216" i="4"/>
  <c r="AQ216" i="4"/>
  <c r="AM216" i="4"/>
  <c r="AI216" i="4"/>
  <c r="AE216" i="4"/>
  <c r="AA216" i="4"/>
  <c r="W216" i="4"/>
  <c r="S216" i="4"/>
  <c r="O216" i="4"/>
  <c r="K216" i="4"/>
  <c r="G216" i="4"/>
  <c r="AX215" i="4"/>
  <c r="AT215" i="4"/>
  <c r="AP215" i="4"/>
  <c r="AL215" i="4"/>
  <c r="AH215" i="4"/>
  <c r="AD215" i="4"/>
  <c r="Z215" i="4"/>
  <c r="V215" i="4"/>
  <c r="R215" i="4"/>
  <c r="N215" i="4"/>
  <c r="J215" i="4"/>
  <c r="F215" i="4"/>
  <c r="AW214" i="4"/>
  <c r="AS214" i="4"/>
  <c r="AO214" i="4"/>
  <c r="AK214" i="4"/>
  <c r="AG214" i="4"/>
  <c r="AC214" i="4"/>
  <c r="Y214" i="4"/>
  <c r="U214" i="4"/>
  <c r="Q214" i="4"/>
  <c r="M214" i="4"/>
  <c r="I214" i="4"/>
  <c r="E214" i="4"/>
  <c r="AV213" i="4"/>
  <c r="DB114" i="5" s="1"/>
  <c r="AR213" i="4"/>
  <c r="CX114" i="5" s="1"/>
  <c r="AN213" i="4"/>
  <c r="CT114" i="5" s="1"/>
  <c r="AJ213" i="4"/>
  <c r="CP114" i="5" s="1"/>
  <c r="AF213" i="4"/>
  <c r="CL114" i="5" s="1"/>
  <c r="AB213" i="4"/>
  <c r="CH114" i="5" s="1"/>
  <c r="X213" i="4"/>
  <c r="CD114" i="5" s="1"/>
  <c r="T213" i="4"/>
  <c r="BZ114" i="5" s="1"/>
  <c r="P213" i="4"/>
  <c r="BV114" i="5" s="1"/>
  <c r="L213" i="4"/>
  <c r="BR114" i="5" s="1"/>
  <c r="H213" i="4"/>
  <c r="BN114" i="5" s="1"/>
  <c r="D213" i="4"/>
  <c r="BJ114" i="5" s="1"/>
  <c r="C307" i="4"/>
  <c r="C295" i="4"/>
  <c r="C287" i="4"/>
  <c r="C279" i="4"/>
  <c r="C275" i="4"/>
  <c r="B213" i="4"/>
  <c r="BH114" i="5" s="1"/>
  <c r="C311" i="4"/>
  <c r="C303" i="4"/>
  <c r="C299" i="4"/>
  <c r="C291" i="4"/>
  <c r="C283" i="4"/>
  <c r="C271" i="4"/>
  <c r="B311" i="4"/>
  <c r="B307" i="4"/>
  <c r="B303" i="4"/>
  <c r="B299" i="4"/>
  <c r="B295" i="4"/>
  <c r="B291" i="4"/>
  <c r="B287" i="4"/>
  <c r="B283" i="4"/>
  <c r="B279" i="4"/>
  <c r="B275" i="4"/>
  <c r="B271" i="4"/>
  <c r="B267" i="4"/>
  <c r="B263" i="4"/>
  <c r="B259" i="4"/>
  <c r="B255" i="4"/>
  <c r="B251" i="4"/>
  <c r="B247" i="4"/>
  <c r="B243" i="4"/>
  <c r="B239" i="4"/>
  <c r="B235" i="4"/>
  <c r="B231" i="4"/>
  <c r="B227" i="4"/>
  <c r="B223" i="4"/>
  <c r="B219" i="4"/>
  <c r="B215" i="4"/>
  <c r="C267" i="4"/>
  <c r="C255" i="4"/>
  <c r="C247" i="4"/>
  <c r="C235" i="4"/>
  <c r="C223" i="4"/>
  <c r="C215" i="4"/>
  <c r="B313" i="4"/>
  <c r="B309" i="4"/>
  <c r="B305" i="4"/>
  <c r="B301" i="4"/>
  <c r="B297" i="4"/>
  <c r="B293" i="4"/>
  <c r="B289" i="4"/>
  <c r="B285" i="4"/>
  <c r="B281" i="4"/>
  <c r="B277" i="4"/>
  <c r="B273" i="4"/>
  <c r="B269" i="4"/>
  <c r="B265" i="4"/>
  <c r="B261" i="4"/>
  <c r="B257" i="4"/>
  <c r="B253" i="4"/>
  <c r="B249" i="4"/>
  <c r="B245" i="4"/>
  <c r="B241" i="4"/>
  <c r="B237" i="4"/>
  <c r="B233" i="4"/>
  <c r="B229" i="4"/>
  <c r="B225" i="4"/>
  <c r="B221" i="4"/>
  <c r="B217" i="4"/>
  <c r="C263" i="4"/>
  <c r="C259" i="4"/>
  <c r="C251" i="4"/>
  <c r="C243" i="4"/>
  <c r="C239" i="4"/>
  <c r="C231" i="4"/>
  <c r="C227" i="4"/>
  <c r="C219" i="4"/>
  <c r="C213" i="4"/>
  <c r="BI114" i="5" s="1"/>
  <c r="C310" i="4"/>
  <c r="C306" i="4"/>
  <c r="C302" i="4"/>
  <c r="C298" i="4"/>
  <c r="C294" i="4"/>
  <c r="C290" i="4"/>
  <c r="C286" i="4"/>
  <c r="C282" i="4"/>
  <c r="C278" i="4"/>
  <c r="C274" i="4"/>
  <c r="C270" i="4"/>
  <c r="C266" i="4"/>
  <c r="C262" i="4"/>
  <c r="C258" i="4"/>
  <c r="C254" i="4"/>
  <c r="C250" i="4"/>
  <c r="C246" i="4"/>
  <c r="C242" i="4"/>
  <c r="C238" i="4"/>
  <c r="C234" i="4"/>
  <c r="C230" i="4"/>
  <c r="C226" i="4"/>
  <c r="C222" i="4"/>
  <c r="C218" i="4"/>
  <c r="C214" i="4"/>
  <c r="AU313" i="4"/>
  <c r="AQ313" i="4"/>
  <c r="AM313" i="4"/>
  <c r="AI313" i="4"/>
  <c r="AE313" i="4"/>
  <c r="AA313" i="4"/>
  <c r="W313" i="4"/>
  <c r="S313" i="4"/>
  <c r="O313" i="4"/>
  <c r="K313" i="4"/>
  <c r="G313" i="4"/>
  <c r="AX312" i="4"/>
  <c r="AT312" i="4"/>
  <c r="AP312" i="4"/>
  <c r="AL312" i="4"/>
  <c r="AH312" i="4"/>
  <c r="AD312" i="4"/>
  <c r="Z312" i="4"/>
  <c r="V312" i="4"/>
  <c r="R312" i="4"/>
  <c r="N312" i="4"/>
  <c r="J312" i="4"/>
  <c r="F312" i="4"/>
  <c r="AW311" i="4"/>
  <c r="AS311" i="4"/>
  <c r="AO311" i="4"/>
  <c r="AK311" i="4"/>
  <c r="AG311" i="4"/>
  <c r="AC311" i="4"/>
  <c r="Y311" i="4"/>
  <c r="U311" i="4"/>
  <c r="Q311" i="4"/>
  <c r="M311" i="4"/>
  <c r="I311" i="4"/>
  <c r="E311" i="4"/>
  <c r="AV310" i="4"/>
  <c r="AR310" i="4"/>
  <c r="AN310" i="4"/>
  <c r="AJ310" i="4"/>
  <c r="AF310" i="4"/>
  <c r="AB310" i="4"/>
  <c r="X310" i="4"/>
  <c r="T310" i="4"/>
  <c r="P310" i="4"/>
  <c r="L310" i="4"/>
  <c r="H310" i="4"/>
  <c r="D310" i="4"/>
  <c r="AU309" i="4"/>
  <c r="AQ309" i="4"/>
  <c r="AM309" i="4"/>
  <c r="AI309" i="4"/>
  <c r="AE309" i="4"/>
  <c r="AA309" i="4"/>
  <c r="W309" i="4"/>
  <c r="S309" i="4"/>
  <c r="O309" i="4"/>
  <c r="K309" i="4"/>
  <c r="G309" i="4"/>
  <c r="AX308" i="4"/>
  <c r="AT308" i="4"/>
  <c r="AP308" i="4"/>
  <c r="AL308" i="4"/>
  <c r="AH308" i="4"/>
  <c r="AD308" i="4"/>
  <c r="Z308" i="4"/>
  <c r="V308" i="4"/>
  <c r="R308" i="4"/>
  <c r="N308" i="4"/>
  <c r="J308" i="4"/>
  <c r="F308" i="4"/>
  <c r="AW307" i="4"/>
  <c r="AS307" i="4"/>
  <c r="AO307" i="4"/>
  <c r="AK307" i="4"/>
  <c r="AG307" i="4"/>
  <c r="AC307" i="4"/>
  <c r="Y307" i="4"/>
  <c r="U307" i="4"/>
  <c r="Q307" i="4"/>
  <c r="M307" i="4"/>
  <c r="I307" i="4"/>
  <c r="E307" i="4"/>
  <c r="AV306" i="4"/>
  <c r="AR306" i="4"/>
  <c r="AN306" i="4"/>
  <c r="AJ306" i="4"/>
  <c r="AF306" i="4"/>
  <c r="AB306" i="4"/>
  <c r="X306" i="4"/>
  <c r="T306" i="4"/>
  <c r="P306" i="4"/>
  <c r="L306" i="4"/>
  <c r="H306" i="4"/>
  <c r="D306" i="4"/>
  <c r="AU305" i="4"/>
  <c r="AQ305" i="4"/>
  <c r="AM305" i="4"/>
  <c r="AI305" i="4"/>
  <c r="AE305" i="4"/>
  <c r="AA305" i="4"/>
  <c r="W305" i="4"/>
  <c r="S305" i="4"/>
  <c r="O305" i="4"/>
  <c r="K305" i="4"/>
  <c r="G305" i="4"/>
  <c r="AX304" i="4"/>
  <c r="AT304" i="4"/>
  <c r="AP304" i="4"/>
  <c r="AL304" i="4"/>
  <c r="AH304" i="4"/>
  <c r="AD304" i="4"/>
  <c r="Z304" i="4"/>
  <c r="V304" i="4"/>
  <c r="R304" i="4"/>
  <c r="N304" i="4"/>
  <c r="J304" i="4"/>
  <c r="F304" i="4"/>
  <c r="AW303" i="4"/>
  <c r="AS303" i="4"/>
  <c r="AO303" i="4"/>
  <c r="AK303" i="4"/>
  <c r="AG303" i="4"/>
  <c r="AC303" i="4"/>
  <c r="Y303" i="4"/>
  <c r="U303" i="4"/>
  <c r="Q303" i="4"/>
  <c r="M303" i="4"/>
  <c r="I303" i="4"/>
  <c r="E303" i="4"/>
  <c r="AV302" i="4"/>
  <c r="AR302" i="4"/>
  <c r="AN302" i="4"/>
  <c r="AJ302" i="4"/>
  <c r="AF302" i="4"/>
  <c r="AB302" i="4"/>
  <c r="X302" i="4"/>
  <c r="T302" i="4"/>
  <c r="P302" i="4"/>
  <c r="L302" i="4"/>
  <c r="H302" i="4"/>
  <c r="D302" i="4"/>
  <c r="AU301" i="4"/>
  <c r="AQ301" i="4"/>
  <c r="AM301" i="4"/>
  <c r="AI301" i="4"/>
  <c r="AE301" i="4"/>
  <c r="AA301" i="4"/>
  <c r="W301" i="4"/>
  <c r="S301" i="4"/>
  <c r="O301" i="4"/>
  <c r="K301" i="4"/>
  <c r="G301" i="4"/>
  <c r="AX300" i="4"/>
  <c r="AT300" i="4"/>
  <c r="AP300" i="4"/>
  <c r="AL300" i="4"/>
  <c r="AH300" i="4"/>
  <c r="AD300" i="4"/>
  <c r="Z300" i="4"/>
  <c r="V300" i="4"/>
  <c r="R300" i="4"/>
  <c r="N300" i="4"/>
  <c r="J300" i="4"/>
  <c r="F300" i="4"/>
  <c r="AW299" i="4"/>
  <c r="AS299" i="4"/>
  <c r="AO299" i="4"/>
  <c r="AK299" i="4"/>
  <c r="AG299" i="4"/>
  <c r="AC299" i="4"/>
  <c r="Y299" i="4"/>
  <c r="U299" i="4"/>
  <c r="Q299" i="4"/>
  <c r="M299" i="4"/>
  <c r="I299" i="4"/>
  <c r="E299" i="4"/>
  <c r="AV298" i="4"/>
  <c r="AR298" i="4"/>
  <c r="AN298" i="4"/>
  <c r="AJ298" i="4"/>
  <c r="AF298" i="4"/>
  <c r="AB298" i="4"/>
  <c r="X298" i="4"/>
  <c r="T298" i="4"/>
  <c r="P298" i="4"/>
  <c r="L298" i="4"/>
  <c r="H298" i="4"/>
  <c r="D298" i="4"/>
  <c r="AU297" i="4"/>
  <c r="AQ297" i="4"/>
  <c r="AM297" i="4"/>
  <c r="AI297" i="4"/>
  <c r="AE297" i="4"/>
  <c r="AA297" i="4"/>
  <c r="W297" i="4"/>
  <c r="S297" i="4"/>
  <c r="O297" i="4"/>
  <c r="K297" i="4"/>
  <c r="G297" i="4"/>
  <c r="AX296" i="4"/>
  <c r="AT296" i="4"/>
  <c r="AP296" i="4"/>
  <c r="AL296" i="4"/>
  <c r="AH296" i="4"/>
  <c r="AD296" i="4"/>
  <c r="Z296" i="4"/>
  <c r="V296" i="4"/>
  <c r="R296" i="4"/>
  <c r="N296" i="4"/>
  <c r="J296" i="4"/>
  <c r="F296" i="4"/>
  <c r="AW295" i="4"/>
  <c r="AS295" i="4"/>
  <c r="AO295" i="4"/>
  <c r="AK295" i="4"/>
  <c r="AG295" i="4"/>
  <c r="AC295" i="4"/>
  <c r="Y295" i="4"/>
  <c r="U295" i="4"/>
  <c r="Q295" i="4"/>
  <c r="M295" i="4"/>
  <c r="I295" i="4"/>
  <c r="E295" i="4"/>
  <c r="AV294" i="4"/>
  <c r="AR294" i="4"/>
  <c r="AN294" i="4"/>
  <c r="AJ294" i="4"/>
  <c r="AF294" i="4"/>
  <c r="AB294" i="4"/>
  <c r="X294" i="4"/>
  <c r="T294" i="4"/>
  <c r="P294" i="4"/>
  <c r="L294" i="4"/>
  <c r="H294" i="4"/>
  <c r="D294" i="4"/>
  <c r="AU293" i="4"/>
  <c r="AQ293" i="4"/>
  <c r="AM293" i="4"/>
  <c r="AI293" i="4"/>
  <c r="AE293" i="4"/>
  <c r="AA293" i="4"/>
  <c r="W293" i="4"/>
  <c r="S293" i="4"/>
  <c r="O293" i="4"/>
  <c r="K293" i="4"/>
  <c r="G293" i="4"/>
  <c r="AX292" i="4"/>
  <c r="AT292" i="4"/>
  <c r="AP292" i="4"/>
  <c r="AL292" i="4"/>
  <c r="AH292" i="4"/>
  <c r="AD292" i="4"/>
  <c r="Z292" i="4"/>
  <c r="V292" i="4"/>
  <c r="R292" i="4"/>
  <c r="N292" i="4"/>
  <c r="J292" i="4"/>
  <c r="F292" i="4"/>
  <c r="AW291" i="4"/>
  <c r="AS291" i="4"/>
  <c r="AO291" i="4"/>
  <c r="AK291" i="4"/>
  <c r="AG291" i="4"/>
  <c r="AC291" i="4"/>
  <c r="Y291" i="4"/>
  <c r="U291" i="4"/>
  <c r="Q291" i="4"/>
  <c r="M291" i="4"/>
  <c r="I291" i="4"/>
  <c r="E291" i="4"/>
  <c r="AV290" i="4"/>
  <c r="AR290" i="4"/>
  <c r="AN290" i="4"/>
  <c r="AJ290" i="4"/>
  <c r="AF290" i="4"/>
  <c r="AB290" i="4"/>
  <c r="X290" i="4"/>
  <c r="T290" i="4"/>
  <c r="P290" i="4"/>
  <c r="L290" i="4"/>
  <c r="H290" i="4"/>
  <c r="D290" i="4"/>
  <c r="AU289" i="4"/>
  <c r="AQ289" i="4"/>
  <c r="AM289" i="4"/>
  <c r="AI289" i="4"/>
  <c r="AE289" i="4"/>
  <c r="AA289" i="4"/>
  <c r="W289" i="4"/>
  <c r="S289" i="4"/>
  <c r="O289" i="4"/>
  <c r="K289" i="4"/>
  <c r="G289" i="4"/>
  <c r="AX288" i="4"/>
  <c r="AT288" i="4"/>
  <c r="AP288" i="4"/>
  <c r="AL288" i="4"/>
  <c r="AH288" i="4"/>
  <c r="AD288" i="4"/>
  <c r="Z288" i="4"/>
  <c r="V288" i="4"/>
  <c r="R288" i="4"/>
  <c r="N288" i="4"/>
  <c r="J288" i="4"/>
  <c r="F288" i="4"/>
  <c r="AW287" i="4"/>
  <c r="AS287" i="4"/>
  <c r="AO287" i="4"/>
  <c r="AK287" i="4"/>
  <c r="AG287" i="4"/>
  <c r="AC287" i="4"/>
  <c r="Y287" i="4"/>
  <c r="U287" i="4"/>
  <c r="Q287" i="4"/>
  <c r="M287" i="4"/>
  <c r="I287" i="4"/>
  <c r="E287" i="4"/>
  <c r="AV286" i="4"/>
  <c r="AR286" i="4"/>
  <c r="AN286" i="4"/>
  <c r="AJ286" i="4"/>
  <c r="AF286" i="4"/>
  <c r="AB286" i="4"/>
  <c r="X286" i="4"/>
  <c r="T286" i="4"/>
  <c r="P286" i="4"/>
  <c r="L286" i="4"/>
  <c r="H286" i="4"/>
  <c r="D286" i="4"/>
  <c r="AU285" i="4"/>
  <c r="AQ285" i="4"/>
  <c r="AM285" i="4"/>
  <c r="AI285" i="4"/>
  <c r="AE285" i="4"/>
  <c r="AA285" i="4"/>
  <c r="W285" i="4"/>
  <c r="S285" i="4"/>
  <c r="O285" i="4"/>
  <c r="K285" i="4"/>
  <c r="G285" i="4"/>
  <c r="AX284" i="4"/>
  <c r="AT284" i="4"/>
  <c r="AP284" i="4"/>
  <c r="AL284" i="4"/>
  <c r="AH284" i="4"/>
  <c r="AD284" i="4"/>
  <c r="Z284" i="4"/>
  <c r="V284" i="4"/>
  <c r="R284" i="4"/>
  <c r="N284" i="4"/>
  <c r="J284" i="4"/>
  <c r="F284" i="4"/>
  <c r="AW283" i="4"/>
  <c r="AS283" i="4"/>
  <c r="AO283" i="4"/>
  <c r="AK283" i="4"/>
  <c r="AG283" i="4"/>
  <c r="AC283" i="4"/>
  <c r="Y283" i="4"/>
  <c r="U283" i="4"/>
  <c r="Q283" i="4"/>
  <c r="M283" i="4"/>
  <c r="I283" i="4"/>
  <c r="E283" i="4"/>
  <c r="AV282" i="4"/>
  <c r="AR282" i="4"/>
  <c r="AN282" i="4"/>
  <c r="AJ282" i="4"/>
  <c r="AF282" i="4"/>
  <c r="AB282" i="4"/>
  <c r="X282" i="4"/>
  <c r="T282" i="4"/>
  <c r="P282" i="4"/>
  <c r="L282" i="4"/>
  <c r="H282" i="4"/>
  <c r="D282" i="4"/>
  <c r="AU281" i="4"/>
  <c r="AQ281" i="4"/>
  <c r="AM281" i="4"/>
  <c r="AI281" i="4"/>
  <c r="AE281" i="4"/>
  <c r="AA281" i="4"/>
  <c r="W281" i="4"/>
  <c r="S281" i="4"/>
  <c r="O281" i="4"/>
  <c r="K281" i="4"/>
  <c r="G281" i="4"/>
  <c r="AX280" i="4"/>
  <c r="AT280" i="4"/>
  <c r="AP280" i="4"/>
  <c r="AL280" i="4"/>
  <c r="AH280" i="4"/>
  <c r="AD280" i="4"/>
  <c r="Z280" i="4"/>
  <c r="V280" i="4"/>
  <c r="R280" i="4"/>
  <c r="N280" i="4"/>
  <c r="J280" i="4"/>
  <c r="F280" i="4"/>
  <c r="AW279" i="4"/>
  <c r="AS279" i="4"/>
  <c r="AO279" i="4"/>
  <c r="AK279" i="4"/>
  <c r="AG279" i="4"/>
  <c r="AC279" i="4"/>
  <c r="Y279" i="4"/>
  <c r="U279" i="4"/>
  <c r="Q279" i="4"/>
  <c r="M279" i="4"/>
  <c r="I279" i="4"/>
  <c r="E279" i="4"/>
  <c r="AV278" i="4"/>
  <c r="AR278" i="4"/>
  <c r="AN278" i="4"/>
  <c r="AJ278" i="4"/>
  <c r="AF278" i="4"/>
  <c r="AB278" i="4"/>
  <c r="X278" i="4"/>
  <c r="T278" i="4"/>
  <c r="P278" i="4"/>
  <c r="L278" i="4"/>
  <c r="H278" i="4"/>
  <c r="D278" i="4"/>
  <c r="AU277" i="4"/>
  <c r="AQ277" i="4"/>
  <c r="AM277" i="4"/>
  <c r="AI277" i="4"/>
  <c r="AE277" i="4"/>
  <c r="AA277" i="4"/>
  <c r="W277" i="4"/>
  <c r="S277" i="4"/>
  <c r="O277" i="4"/>
  <c r="K277" i="4"/>
  <c r="G277" i="4"/>
  <c r="AX276" i="4"/>
  <c r="AT276" i="4"/>
  <c r="AP276" i="4"/>
  <c r="AL276" i="4"/>
  <c r="AH276" i="4"/>
  <c r="AD276" i="4"/>
  <c r="Z276" i="4"/>
  <c r="V276" i="4"/>
  <c r="R276" i="4"/>
  <c r="N276" i="4"/>
  <c r="J276" i="4"/>
  <c r="F276" i="4"/>
  <c r="AW275" i="4"/>
  <c r="AS275" i="4"/>
  <c r="AO275" i="4"/>
  <c r="AK275" i="4"/>
  <c r="AG275" i="4"/>
  <c r="AC275" i="4"/>
  <c r="Y275" i="4"/>
  <c r="U275" i="4"/>
  <c r="Q275" i="4"/>
  <c r="M275" i="4"/>
  <c r="I275" i="4"/>
  <c r="E275" i="4"/>
  <c r="AV274" i="4"/>
  <c r="AR274" i="4"/>
  <c r="AN274" i="4"/>
  <c r="AJ274" i="4"/>
  <c r="AF274" i="4"/>
  <c r="AB274" i="4"/>
  <c r="X274" i="4"/>
  <c r="T274" i="4"/>
  <c r="P274" i="4"/>
  <c r="L274" i="4"/>
  <c r="H274" i="4"/>
  <c r="D274" i="4"/>
  <c r="AU273" i="4"/>
  <c r="AQ273" i="4"/>
  <c r="AM273" i="4"/>
  <c r="AI273" i="4"/>
  <c r="AE273" i="4"/>
  <c r="AA273" i="4"/>
  <c r="W273" i="4"/>
  <c r="S273" i="4"/>
  <c r="O273" i="4"/>
  <c r="K273" i="4"/>
  <c r="G273" i="4"/>
  <c r="AX272" i="4"/>
  <c r="AT272" i="4"/>
  <c r="AP272" i="4"/>
  <c r="AL272" i="4"/>
  <c r="AH272" i="4"/>
  <c r="AD272" i="4"/>
  <c r="Z272" i="4"/>
  <c r="V272" i="4"/>
  <c r="R272" i="4"/>
  <c r="N272" i="4"/>
  <c r="J272" i="4"/>
  <c r="F272" i="4"/>
  <c r="AW271" i="4"/>
  <c r="AS271" i="4"/>
  <c r="AO271" i="4"/>
  <c r="AK271" i="4"/>
  <c r="AG271" i="4"/>
  <c r="AC271" i="4"/>
  <c r="Y271" i="4"/>
  <c r="U271" i="4"/>
  <c r="Q271" i="4"/>
  <c r="M271" i="4"/>
  <c r="I271" i="4"/>
  <c r="E271" i="4"/>
  <c r="AV270" i="4"/>
  <c r="AR270" i="4"/>
  <c r="AN270" i="4"/>
  <c r="AJ270" i="4"/>
  <c r="AF270" i="4"/>
  <c r="AB270" i="4"/>
  <c r="X270" i="4"/>
  <c r="T270" i="4"/>
  <c r="P270" i="4"/>
  <c r="L270" i="4"/>
  <c r="H270" i="4"/>
  <c r="D270" i="4"/>
  <c r="AU269" i="4"/>
  <c r="AQ269" i="4"/>
  <c r="AM269" i="4"/>
  <c r="AI269" i="4"/>
  <c r="AE269" i="4"/>
  <c r="AA269" i="4"/>
  <c r="W269" i="4"/>
  <c r="S269" i="4"/>
  <c r="O269" i="4"/>
  <c r="K269" i="4"/>
  <c r="G269" i="4"/>
  <c r="AX268" i="4"/>
  <c r="AT268" i="4"/>
  <c r="AP268" i="4"/>
  <c r="AL268" i="4"/>
  <c r="AH268" i="4"/>
  <c r="AD268" i="4"/>
  <c r="Z268" i="4"/>
  <c r="V268" i="4"/>
  <c r="R268" i="4"/>
  <c r="N268" i="4"/>
  <c r="J268" i="4"/>
  <c r="F268" i="4"/>
  <c r="AW267" i="4"/>
  <c r="AS267" i="4"/>
  <c r="AO267" i="4"/>
  <c r="AK267" i="4"/>
  <c r="AG267" i="4"/>
  <c r="AC267" i="4"/>
  <c r="Y267" i="4"/>
  <c r="U267" i="4"/>
  <c r="Q267" i="4"/>
  <c r="M267" i="4"/>
  <c r="I267" i="4"/>
  <c r="E267" i="4"/>
  <c r="AV266" i="4"/>
  <c r="AR266" i="4"/>
  <c r="AN266" i="4"/>
  <c r="AJ266" i="4"/>
  <c r="AF266" i="4"/>
  <c r="AB266" i="4"/>
  <c r="X266" i="4"/>
  <c r="T266" i="4"/>
  <c r="P266" i="4"/>
  <c r="L266" i="4"/>
  <c r="H266" i="4"/>
  <c r="D266" i="4"/>
  <c r="AU265" i="4"/>
  <c r="AQ265" i="4"/>
  <c r="AM265" i="4"/>
  <c r="AI265" i="4"/>
  <c r="AE265" i="4"/>
  <c r="AA265" i="4"/>
  <c r="W265" i="4"/>
  <c r="S265" i="4"/>
  <c r="O265" i="4"/>
  <c r="K265" i="4"/>
  <c r="G265" i="4"/>
  <c r="AX264" i="4"/>
  <c r="AT264" i="4"/>
  <c r="AP264" i="4"/>
  <c r="AL264" i="4"/>
  <c r="AH264" i="4"/>
  <c r="AD264" i="4"/>
  <c r="Z264" i="4"/>
  <c r="V264" i="4"/>
  <c r="R264" i="4"/>
  <c r="N264" i="4"/>
  <c r="J264" i="4"/>
  <c r="F264" i="4"/>
  <c r="AW263" i="4"/>
  <c r="AS263" i="4"/>
  <c r="AO263" i="4"/>
  <c r="AK263" i="4"/>
  <c r="AG263" i="4"/>
  <c r="AC263" i="4"/>
  <c r="Y263" i="4"/>
  <c r="U263" i="4"/>
  <c r="Q263" i="4"/>
  <c r="M263" i="4"/>
  <c r="I263" i="4"/>
  <c r="E263" i="4"/>
  <c r="AV262" i="4"/>
  <c r="AR262" i="4"/>
  <c r="AN262" i="4"/>
  <c r="AJ262" i="4"/>
  <c r="AF262" i="4"/>
  <c r="AB262" i="4"/>
  <c r="X262" i="4"/>
  <c r="T262" i="4"/>
  <c r="P262" i="4"/>
  <c r="L262" i="4"/>
  <c r="H262" i="4"/>
  <c r="D262" i="4"/>
  <c r="AU261" i="4"/>
  <c r="AQ261" i="4"/>
  <c r="AM261" i="4"/>
  <c r="AI261" i="4"/>
  <c r="AE261" i="4"/>
  <c r="AA261" i="4"/>
  <c r="W261" i="4"/>
  <c r="S261" i="4"/>
  <c r="O261" i="4"/>
  <c r="K261" i="4"/>
  <c r="G261" i="4"/>
  <c r="AX260" i="4"/>
  <c r="AT260" i="4"/>
  <c r="AP260" i="4"/>
  <c r="AL260" i="4"/>
  <c r="AH260" i="4"/>
  <c r="AD260" i="4"/>
  <c r="Z260" i="4"/>
  <c r="V260" i="4"/>
  <c r="R260" i="4"/>
  <c r="N260" i="4"/>
  <c r="J260" i="4"/>
  <c r="F260" i="4"/>
  <c r="AW259" i="4"/>
  <c r="AS259" i="4"/>
  <c r="AO259" i="4"/>
  <c r="AK259" i="4"/>
  <c r="AG259" i="4"/>
  <c r="AC259" i="4"/>
  <c r="Y259" i="4"/>
  <c r="U259" i="4"/>
  <c r="Q259" i="4"/>
  <c r="M259" i="4"/>
  <c r="I259" i="4"/>
  <c r="E259" i="4"/>
  <c r="AV258" i="4"/>
  <c r="AR258" i="4"/>
  <c r="AN258" i="4"/>
  <c r="AJ258" i="4"/>
  <c r="AF258" i="4"/>
  <c r="AB258" i="4"/>
  <c r="X258" i="4"/>
  <c r="T258" i="4"/>
  <c r="P258" i="4"/>
  <c r="L258" i="4"/>
  <c r="H258" i="4"/>
  <c r="D258" i="4"/>
  <c r="AU257" i="4"/>
  <c r="AQ257" i="4"/>
  <c r="AM257" i="4"/>
  <c r="AI257" i="4"/>
  <c r="AE257" i="4"/>
  <c r="AA257" i="4"/>
  <c r="W257" i="4"/>
  <c r="S257" i="4"/>
  <c r="O257" i="4"/>
  <c r="K257" i="4"/>
  <c r="G257" i="4"/>
  <c r="AX256" i="4"/>
  <c r="AT256" i="4"/>
  <c r="AP256" i="4"/>
  <c r="AL256" i="4"/>
  <c r="AH256" i="4"/>
  <c r="AD256" i="4"/>
  <c r="Z256" i="4"/>
  <c r="V256" i="4"/>
  <c r="R256" i="4"/>
  <c r="N256" i="4"/>
  <c r="J256" i="4"/>
  <c r="F256" i="4"/>
  <c r="AW255" i="4"/>
  <c r="AS255" i="4"/>
  <c r="AO255" i="4"/>
  <c r="AK255" i="4"/>
  <c r="AG255" i="4"/>
  <c r="AC255" i="4"/>
  <c r="Y255" i="4"/>
  <c r="U255" i="4"/>
  <c r="Q255" i="4"/>
  <c r="M255" i="4"/>
  <c r="I255" i="4"/>
  <c r="E255" i="4"/>
  <c r="AV254" i="4"/>
  <c r="AR254" i="4"/>
  <c r="AN254" i="4"/>
  <c r="AJ254" i="4"/>
  <c r="AF254" i="4"/>
  <c r="AB254" i="4"/>
  <c r="X254" i="4"/>
  <c r="T254" i="4"/>
  <c r="P254" i="4"/>
  <c r="L254" i="4"/>
  <c r="H254" i="4"/>
  <c r="D254" i="4"/>
  <c r="AU253" i="4"/>
  <c r="AQ253" i="4"/>
  <c r="AM253" i="4"/>
  <c r="AI253" i="4"/>
  <c r="AE253" i="4"/>
  <c r="AA253" i="4"/>
  <c r="W253" i="4"/>
  <c r="S253" i="4"/>
  <c r="O253" i="4"/>
  <c r="K253" i="4"/>
  <c r="G253" i="4"/>
  <c r="AX252" i="4"/>
  <c r="AT252" i="4"/>
  <c r="AP252" i="4"/>
  <c r="AL252" i="4"/>
  <c r="AH252" i="4"/>
  <c r="AD252" i="4"/>
  <c r="Z252" i="4"/>
  <c r="V252" i="4"/>
  <c r="R252" i="4"/>
  <c r="N252" i="4"/>
  <c r="J252" i="4"/>
  <c r="F252" i="4"/>
  <c r="AW251" i="4"/>
  <c r="AS251" i="4"/>
  <c r="AO251" i="4"/>
  <c r="AK251" i="4"/>
  <c r="AG251" i="4"/>
  <c r="AC251" i="4"/>
  <c r="Y251" i="4"/>
  <c r="U251" i="4"/>
  <c r="Q251" i="4"/>
  <c r="M251" i="4"/>
  <c r="I251" i="4"/>
  <c r="E251" i="4"/>
  <c r="AV250" i="4"/>
  <c r="AR250" i="4"/>
  <c r="AN250" i="4"/>
  <c r="AJ250" i="4"/>
  <c r="AF250" i="4"/>
  <c r="AB250" i="4"/>
  <c r="X250" i="4"/>
  <c r="T250" i="4"/>
  <c r="P250" i="4"/>
  <c r="L250" i="4"/>
  <c r="H250" i="4"/>
  <c r="D250" i="4"/>
  <c r="AU249" i="4"/>
  <c r="AQ249" i="4"/>
  <c r="AM249" i="4"/>
  <c r="AI249" i="4"/>
  <c r="AE249" i="4"/>
  <c r="AA249" i="4"/>
  <c r="W249" i="4"/>
  <c r="S249" i="4"/>
  <c r="O249" i="4"/>
  <c r="K249" i="4"/>
  <c r="G249" i="4"/>
  <c r="AX248" i="4"/>
  <c r="AT248" i="4"/>
  <c r="AP248" i="4"/>
  <c r="AL248" i="4"/>
  <c r="AH248" i="4"/>
  <c r="AD248" i="4"/>
  <c r="Z248" i="4"/>
  <c r="V248" i="4"/>
  <c r="R248" i="4"/>
  <c r="N248" i="4"/>
  <c r="J248" i="4"/>
  <c r="F248" i="4"/>
  <c r="AW247" i="4"/>
  <c r="AS247" i="4"/>
  <c r="AO247" i="4"/>
  <c r="AK247" i="4"/>
  <c r="AG247" i="4"/>
  <c r="AC247" i="4"/>
  <c r="Y247" i="4"/>
  <c r="U247" i="4"/>
  <c r="Q247" i="4"/>
  <c r="M247" i="4"/>
  <c r="I247" i="4"/>
  <c r="E247" i="4"/>
  <c r="AV246" i="4"/>
  <c r="AR246" i="4"/>
  <c r="AN246" i="4"/>
  <c r="AJ246" i="4"/>
  <c r="AF246" i="4"/>
  <c r="AB246" i="4"/>
  <c r="X246" i="4"/>
  <c r="T246" i="4"/>
  <c r="P246" i="4"/>
  <c r="L246" i="4"/>
  <c r="H246" i="4"/>
  <c r="D246" i="4"/>
  <c r="AU245" i="4"/>
  <c r="AQ245" i="4"/>
  <c r="AM245" i="4"/>
  <c r="AI245" i="4"/>
  <c r="AE245" i="4"/>
  <c r="AA245" i="4"/>
  <c r="W245" i="4"/>
  <c r="S245" i="4"/>
  <c r="O245" i="4"/>
  <c r="K245" i="4"/>
  <c r="G245" i="4"/>
  <c r="AX244" i="4"/>
  <c r="AT244" i="4"/>
  <c r="AP244" i="4"/>
  <c r="AL244" i="4"/>
  <c r="AH244" i="4"/>
  <c r="AD244" i="4"/>
  <c r="Z244" i="4"/>
  <c r="V244" i="4"/>
  <c r="R244" i="4"/>
  <c r="N244" i="4"/>
  <c r="J244" i="4"/>
  <c r="F244" i="4"/>
  <c r="AW243" i="4"/>
  <c r="AS243" i="4"/>
  <c r="AO243" i="4"/>
  <c r="AK243" i="4"/>
  <c r="AG243" i="4"/>
  <c r="AC243" i="4"/>
  <c r="Y243" i="4"/>
  <c r="U243" i="4"/>
  <c r="Q243" i="4"/>
  <c r="M243" i="4"/>
  <c r="I243" i="4"/>
  <c r="E243" i="4"/>
  <c r="AV242" i="4"/>
  <c r="AR242" i="4"/>
  <c r="AN242" i="4"/>
  <c r="AJ242" i="4"/>
  <c r="AF242" i="4"/>
  <c r="AB242" i="4"/>
  <c r="X242" i="4"/>
  <c r="T242" i="4"/>
  <c r="P242" i="4"/>
  <c r="L242" i="4"/>
  <c r="H242" i="4"/>
  <c r="D242" i="4"/>
  <c r="AU241" i="4"/>
  <c r="AQ241" i="4"/>
  <c r="AM241" i="4"/>
  <c r="AI241" i="4"/>
  <c r="AE241" i="4"/>
  <c r="AA241" i="4"/>
  <c r="W241" i="4"/>
  <c r="S241" i="4"/>
  <c r="O241" i="4"/>
  <c r="K241" i="4"/>
  <c r="G241" i="4"/>
  <c r="AX240" i="4"/>
  <c r="AT240" i="4"/>
  <c r="AP240" i="4"/>
  <c r="AL240" i="4"/>
  <c r="AH240" i="4"/>
  <c r="AD240" i="4"/>
  <c r="Z240" i="4"/>
  <c r="V240" i="4"/>
  <c r="R240" i="4"/>
  <c r="N240" i="4"/>
  <c r="J240" i="4"/>
  <c r="F240" i="4"/>
  <c r="AW239" i="4"/>
  <c r="AS239" i="4"/>
  <c r="AO239" i="4"/>
  <c r="AK239" i="4"/>
  <c r="AG239" i="4"/>
  <c r="AC239" i="4"/>
  <c r="Y239" i="4"/>
  <c r="U239" i="4"/>
  <c r="Q239" i="4"/>
  <c r="M239" i="4"/>
  <c r="I239" i="4"/>
  <c r="E239" i="4"/>
  <c r="AV238" i="4"/>
  <c r="AR238" i="4"/>
  <c r="AN238" i="4"/>
  <c r="AJ238" i="4"/>
  <c r="AF238" i="4"/>
  <c r="AB238" i="4"/>
  <c r="X238" i="4"/>
  <c r="T238" i="4"/>
  <c r="P238" i="4"/>
  <c r="L238" i="4"/>
  <c r="H238" i="4"/>
  <c r="D238" i="4"/>
  <c r="AU237" i="4"/>
  <c r="AQ237" i="4"/>
  <c r="AM237" i="4"/>
  <c r="AI237" i="4"/>
  <c r="AE237" i="4"/>
  <c r="AA237" i="4"/>
  <c r="W237" i="4"/>
  <c r="S237" i="4"/>
  <c r="O237" i="4"/>
  <c r="K237" i="4"/>
  <c r="G237" i="4"/>
  <c r="AX236" i="4"/>
  <c r="AT236" i="4"/>
  <c r="AP236" i="4"/>
  <c r="AL236" i="4"/>
  <c r="AH236" i="4"/>
  <c r="AD236" i="4"/>
  <c r="Z236" i="4"/>
  <c r="V236" i="4"/>
  <c r="R236" i="4"/>
  <c r="N236" i="4"/>
  <c r="J236" i="4"/>
  <c r="F236" i="4"/>
  <c r="AW235" i="4"/>
  <c r="AS235" i="4"/>
  <c r="AO235" i="4"/>
  <c r="AK235" i="4"/>
  <c r="AG235" i="4"/>
  <c r="AC235" i="4"/>
  <c r="Y235" i="4"/>
  <c r="U235" i="4"/>
  <c r="Q235" i="4"/>
  <c r="M235" i="4"/>
  <c r="I235" i="4"/>
  <c r="E235" i="4"/>
  <c r="AV234" i="4"/>
  <c r="AR234" i="4"/>
  <c r="AN234" i="4"/>
  <c r="AJ234" i="4"/>
  <c r="AF234" i="4"/>
  <c r="AB234" i="4"/>
  <c r="X234" i="4"/>
  <c r="T234" i="4"/>
  <c r="P234" i="4"/>
  <c r="L234" i="4"/>
  <c r="H234" i="4"/>
  <c r="D234" i="4"/>
  <c r="AU233" i="4"/>
  <c r="AQ233" i="4"/>
  <c r="AM233" i="4"/>
  <c r="AI233" i="4"/>
  <c r="AE233" i="4"/>
  <c r="AA233" i="4"/>
  <c r="W233" i="4"/>
  <c r="S233" i="4"/>
  <c r="O233" i="4"/>
  <c r="K233" i="4"/>
  <c r="G233" i="4"/>
  <c r="AX232" i="4"/>
  <c r="AT232" i="4"/>
  <c r="AP232" i="4"/>
  <c r="AL232" i="4"/>
  <c r="AH232" i="4"/>
  <c r="AD232" i="4"/>
  <c r="Z232" i="4"/>
  <c r="V232" i="4"/>
  <c r="R232" i="4"/>
  <c r="N232" i="4"/>
  <c r="J232" i="4"/>
  <c r="F232" i="4"/>
  <c r="AW231" i="4"/>
  <c r="AS231" i="4"/>
  <c r="AO231" i="4"/>
  <c r="AK231" i="4"/>
  <c r="AG231" i="4"/>
  <c r="AC231" i="4"/>
  <c r="Y231" i="4"/>
  <c r="U231" i="4"/>
  <c r="Q231" i="4"/>
  <c r="M231" i="4"/>
  <c r="I231" i="4"/>
  <c r="E231" i="4"/>
  <c r="AV230" i="4"/>
  <c r="AR230" i="4"/>
  <c r="AN230" i="4"/>
  <c r="AJ230" i="4"/>
  <c r="AF230" i="4"/>
  <c r="AB230" i="4"/>
  <c r="X230" i="4"/>
  <c r="T230" i="4"/>
  <c r="P230" i="4"/>
  <c r="L230" i="4"/>
  <c r="H230" i="4"/>
  <c r="D230" i="4"/>
  <c r="AU229" i="4"/>
  <c r="AQ229" i="4"/>
  <c r="AM229" i="4"/>
  <c r="AI229" i="4"/>
  <c r="AE229" i="4"/>
  <c r="AA229" i="4"/>
  <c r="W229" i="4"/>
  <c r="S229" i="4"/>
  <c r="O229" i="4"/>
  <c r="K229" i="4"/>
  <c r="G229" i="4"/>
  <c r="AX228" i="4"/>
  <c r="AT228" i="4"/>
  <c r="AP228" i="4"/>
  <c r="AL228" i="4"/>
  <c r="AH228" i="4"/>
  <c r="AD228" i="4"/>
  <c r="Z228" i="4"/>
  <c r="V228" i="4"/>
  <c r="R228" i="4"/>
  <c r="N228" i="4"/>
  <c r="J228" i="4"/>
  <c r="F228" i="4"/>
  <c r="AW227" i="4"/>
  <c r="AS227" i="4"/>
  <c r="AO227" i="4"/>
  <c r="AK227" i="4"/>
  <c r="AG227" i="4"/>
  <c r="AC227" i="4"/>
  <c r="Y227" i="4"/>
  <c r="U227" i="4"/>
  <c r="Q227" i="4"/>
  <c r="M227" i="4"/>
  <c r="I227" i="4"/>
  <c r="E227" i="4"/>
  <c r="AV226" i="4"/>
  <c r="AR226" i="4"/>
  <c r="AN226" i="4"/>
  <c r="AJ226" i="4"/>
  <c r="AF226" i="4"/>
  <c r="AB226" i="4"/>
  <c r="X226" i="4"/>
  <c r="T226" i="4"/>
  <c r="P226" i="4"/>
  <c r="L226" i="4"/>
  <c r="H226" i="4"/>
  <c r="D226" i="4"/>
  <c r="AU225" i="4"/>
  <c r="AQ225" i="4"/>
  <c r="AM225" i="4"/>
  <c r="AI225" i="4"/>
  <c r="AE225" i="4"/>
  <c r="AA225" i="4"/>
  <c r="W225" i="4"/>
  <c r="S225" i="4"/>
  <c r="O225" i="4"/>
  <c r="K225" i="4"/>
  <c r="G225" i="4"/>
  <c r="AX224" i="4"/>
  <c r="AT224" i="4"/>
  <c r="AP224" i="4"/>
  <c r="AL224" i="4"/>
  <c r="AH224" i="4"/>
  <c r="AD224" i="4"/>
  <c r="Z224" i="4"/>
  <c r="V224" i="4"/>
  <c r="R224" i="4"/>
  <c r="N224" i="4"/>
  <c r="J224" i="4"/>
  <c r="F224" i="4"/>
  <c r="AW223" i="4"/>
  <c r="AS223" i="4"/>
  <c r="AO223" i="4"/>
  <c r="AK223" i="4"/>
  <c r="AG223" i="4"/>
  <c r="AC223" i="4"/>
  <c r="Y223" i="4"/>
  <c r="U223" i="4"/>
  <c r="Q223" i="4"/>
  <c r="M223" i="4"/>
  <c r="I223" i="4"/>
  <c r="E223" i="4"/>
  <c r="AV222" i="4"/>
  <c r="AR222" i="4"/>
  <c r="AN222" i="4"/>
  <c r="AJ222" i="4"/>
  <c r="AF222" i="4"/>
  <c r="AB222" i="4"/>
  <c r="X222" i="4"/>
  <c r="T222" i="4"/>
  <c r="P222" i="4"/>
  <c r="L222" i="4"/>
  <c r="H222" i="4"/>
  <c r="D222" i="4"/>
  <c r="AU221" i="4"/>
  <c r="AQ221" i="4"/>
  <c r="AM221" i="4"/>
  <c r="AI221" i="4"/>
  <c r="AE221" i="4"/>
  <c r="AA221" i="4"/>
  <c r="W221" i="4"/>
  <c r="S221" i="4"/>
  <c r="O221" i="4"/>
  <c r="K221" i="4"/>
  <c r="G221" i="4"/>
  <c r="AX220" i="4"/>
  <c r="AT220" i="4"/>
  <c r="AP220" i="4"/>
  <c r="AL220" i="4"/>
  <c r="AH220" i="4"/>
  <c r="AD220" i="4"/>
  <c r="Z220" i="4"/>
  <c r="V220" i="4"/>
  <c r="R220" i="4"/>
  <c r="N220" i="4"/>
  <c r="J220" i="4"/>
  <c r="F220" i="4"/>
  <c r="AW219" i="4"/>
  <c r="AS219" i="4"/>
  <c r="AO219" i="4"/>
  <c r="AK219" i="4"/>
  <c r="AG219" i="4"/>
  <c r="AC219" i="4"/>
  <c r="Y219" i="4"/>
  <c r="U219" i="4"/>
  <c r="Q219" i="4"/>
  <c r="M219" i="4"/>
  <c r="I219" i="4"/>
  <c r="E219" i="4"/>
  <c r="AV218" i="4"/>
  <c r="AR218" i="4"/>
  <c r="AN218" i="4"/>
  <c r="AJ218" i="4"/>
  <c r="AF218" i="4"/>
  <c r="AB218" i="4"/>
  <c r="X218" i="4"/>
  <c r="T218" i="4"/>
  <c r="P218" i="4"/>
  <c r="L218" i="4"/>
  <c r="H218" i="4"/>
  <c r="D218" i="4"/>
  <c r="AU217" i="4"/>
  <c r="AQ217" i="4"/>
  <c r="AM217" i="4"/>
  <c r="AI217" i="4"/>
  <c r="AE217" i="4"/>
  <c r="AA217" i="4"/>
  <c r="W217" i="4"/>
  <c r="S217" i="4"/>
  <c r="O217" i="4"/>
  <c r="K217" i="4"/>
  <c r="G217" i="4"/>
  <c r="AX216" i="4"/>
  <c r="AT216" i="4"/>
  <c r="AP216" i="4"/>
  <c r="AL216" i="4"/>
  <c r="AH216" i="4"/>
  <c r="AD216" i="4"/>
  <c r="Z216" i="4"/>
  <c r="V216" i="4"/>
  <c r="R216" i="4"/>
  <c r="N216" i="4"/>
  <c r="J216" i="4"/>
  <c r="F216" i="4"/>
  <c r="AW215" i="4"/>
  <c r="AS215" i="4"/>
  <c r="AO215" i="4"/>
  <c r="AK215" i="4"/>
  <c r="AG215" i="4"/>
  <c r="AC215" i="4"/>
  <c r="Y215" i="4"/>
  <c r="U215" i="4"/>
  <c r="Q215" i="4"/>
  <c r="M215" i="4"/>
  <c r="I215" i="4"/>
  <c r="E215" i="4"/>
  <c r="AV214" i="4"/>
  <c r="AR214" i="4"/>
  <c r="AN214" i="4"/>
  <c r="AJ214" i="4"/>
  <c r="AF214" i="4"/>
  <c r="AB214" i="4"/>
  <c r="X214" i="4"/>
  <c r="T214" i="4"/>
  <c r="P214" i="4"/>
  <c r="L214" i="4"/>
  <c r="H214" i="4"/>
  <c r="D214" i="4"/>
  <c r="AU213" i="4"/>
  <c r="DA114" i="5" s="1"/>
  <c r="AQ213" i="4"/>
  <c r="CW114" i="5" s="1"/>
  <c r="AM213" i="4"/>
  <c r="CS114" i="5" s="1"/>
  <c r="AI213" i="4"/>
  <c r="CO114" i="5" s="1"/>
  <c r="AE213" i="4"/>
  <c r="CK114" i="5" s="1"/>
  <c r="AA213" i="4"/>
  <c r="CG114" i="5" s="1"/>
  <c r="W213" i="4"/>
  <c r="CC114" i="5" s="1"/>
  <c r="S213" i="4"/>
  <c r="BY114" i="5" s="1"/>
  <c r="O213" i="4"/>
  <c r="BU114" i="5" s="1"/>
  <c r="K213" i="4"/>
  <c r="BQ114" i="5" s="1"/>
  <c r="G213" i="4"/>
  <c r="BM114" i="5" s="1"/>
  <c r="B312" i="4"/>
  <c r="B308" i="4"/>
  <c r="B304" i="4"/>
  <c r="B300" i="4"/>
  <c r="B296" i="4"/>
  <c r="B292" i="4"/>
  <c r="B288" i="4"/>
  <c r="B284" i="4"/>
  <c r="B280" i="4"/>
  <c r="B276" i="4"/>
  <c r="B272" i="4"/>
  <c r="B268" i="4"/>
  <c r="B264" i="4"/>
  <c r="B260" i="4"/>
  <c r="B256" i="4"/>
  <c r="B252" i="4"/>
  <c r="B248" i="4"/>
  <c r="B244" i="4"/>
  <c r="B240" i="4"/>
  <c r="B236" i="4"/>
  <c r="B232" i="4"/>
  <c r="B228" i="4"/>
  <c r="B224" i="4"/>
  <c r="B220" i="4"/>
  <c r="B216" i="4"/>
  <c r="T82" i="1"/>
  <c r="K34" i="1"/>
  <c r="K42" i="1" s="1"/>
  <c r="O34" i="1"/>
  <c r="O42" i="1" s="1"/>
  <c r="G34" i="1"/>
  <c r="G42" i="1" s="1"/>
  <c r="S34" i="1"/>
  <c r="S42" i="1" s="1"/>
  <c r="C34" i="1"/>
  <c r="C42" i="1" s="1"/>
  <c r="T34" i="1"/>
  <c r="L34" i="1"/>
  <c r="D34" i="1"/>
  <c r="Q34" i="1"/>
  <c r="Q42" i="1" s="1"/>
  <c r="M34" i="1"/>
  <c r="M42" i="1" s="1"/>
  <c r="I34" i="1"/>
  <c r="I42" i="1" s="1"/>
  <c r="E34" i="1"/>
  <c r="E42" i="1" s="1"/>
  <c r="P34" i="1"/>
  <c r="H34" i="1"/>
  <c r="R34" i="1"/>
  <c r="N34" i="1"/>
  <c r="J34" i="1"/>
  <c r="F34" i="1"/>
  <c r="B34" i="1"/>
  <c r="B54" i="1"/>
  <c r="L54" i="1"/>
  <c r="T54" i="1"/>
  <c r="D54" i="1"/>
  <c r="H54" i="1"/>
  <c r="P54" i="1"/>
  <c r="J55" i="1"/>
  <c r="B55" i="1"/>
  <c r="Q55" i="1"/>
  <c r="M55" i="1"/>
  <c r="I55" i="1"/>
  <c r="E55" i="1"/>
  <c r="S54" i="1"/>
  <c r="O54" i="1"/>
  <c r="K54" i="1"/>
  <c r="G54" i="1"/>
  <c r="C54" i="1"/>
  <c r="R55" i="1"/>
  <c r="T55" i="1"/>
  <c r="P55" i="1"/>
  <c r="L55" i="1"/>
  <c r="H55" i="1"/>
  <c r="D55" i="1"/>
  <c r="R54" i="1"/>
  <c r="N54" i="1"/>
  <c r="J54" i="1"/>
  <c r="F54" i="1"/>
  <c r="N55" i="1"/>
  <c r="F55" i="1"/>
  <c r="S55" i="1"/>
  <c r="O55" i="1"/>
  <c r="K55" i="1"/>
  <c r="G55" i="1"/>
  <c r="C55" i="1"/>
  <c r="Q54" i="1"/>
  <c r="M54" i="1"/>
  <c r="I54" i="1"/>
  <c r="E54" i="1"/>
  <c r="N41" i="1"/>
  <c r="E36" i="1"/>
  <c r="E44" i="1" s="1"/>
  <c r="E58" i="1" s="1"/>
  <c r="E62" i="1" s="1"/>
  <c r="O41" i="1"/>
  <c r="T84" i="1"/>
  <c r="T88" i="1" s="1"/>
  <c r="T92" i="1" s="1"/>
  <c r="J40" i="1"/>
  <c r="C41" i="1"/>
  <c r="T86" i="1"/>
  <c r="T90" i="1" s="1"/>
  <c r="K40" i="1"/>
  <c r="T83" i="1"/>
  <c r="R81" i="1"/>
  <c r="Q37" i="1"/>
  <c r="Q45" i="1" s="1"/>
  <c r="Q59" i="1" s="1"/>
  <c r="Q63" i="1" s="1"/>
  <c r="F41" i="1"/>
  <c r="B40" i="1"/>
  <c r="R40" i="1"/>
  <c r="G41" i="1"/>
  <c r="S41" i="1"/>
  <c r="C40" i="1"/>
  <c r="S40" i="1"/>
  <c r="K41" i="1"/>
  <c r="F63" i="1"/>
  <c r="N63" i="1"/>
  <c r="R63" i="1"/>
  <c r="C63" i="1"/>
  <c r="G63" i="1"/>
  <c r="K63" i="1"/>
  <c r="O63" i="1"/>
  <c r="S63" i="1"/>
  <c r="I36" i="1"/>
  <c r="I44" i="1" s="1"/>
  <c r="I58" i="1" s="1"/>
  <c r="I62" i="1" s="1"/>
  <c r="E37" i="1"/>
  <c r="E45" i="1" s="1"/>
  <c r="E59" i="1" s="1"/>
  <c r="M36" i="1"/>
  <c r="M44" i="1" s="1"/>
  <c r="M58" i="1" s="1"/>
  <c r="M62" i="1" s="1"/>
  <c r="I37" i="1"/>
  <c r="I45" i="1" s="1"/>
  <c r="I59" i="1" s="1"/>
  <c r="B63" i="1"/>
  <c r="J63" i="1"/>
  <c r="U32" i="1"/>
  <c r="U33" i="1"/>
  <c r="U55" i="1" s="1"/>
  <c r="Q36" i="1"/>
  <c r="Q44" i="1" s="1"/>
  <c r="Q58" i="1" s="1"/>
  <c r="Q62" i="1" s="1"/>
  <c r="M37" i="1"/>
  <c r="M45" i="1" s="1"/>
  <c r="M59" i="1" s="1"/>
  <c r="F36" i="1"/>
  <c r="F44" i="1" s="1"/>
  <c r="F58" i="1" s="1"/>
  <c r="F62" i="1" s="1"/>
  <c r="G36" i="1"/>
  <c r="G44" i="1" s="1"/>
  <c r="G58" i="1" s="1"/>
  <c r="G62" i="1" s="1"/>
  <c r="O36" i="1"/>
  <c r="O44" i="1" s="1"/>
  <c r="O58" i="1" s="1"/>
  <c r="O62" i="1" s="1"/>
  <c r="N40" i="1"/>
  <c r="B41" i="1"/>
  <c r="J41" i="1"/>
  <c r="R41" i="1"/>
  <c r="D36" i="1"/>
  <c r="D44" i="1" s="1"/>
  <c r="D58" i="1" s="1"/>
  <c r="D62" i="1" s="1"/>
  <c r="H36" i="1"/>
  <c r="H44" i="1" s="1"/>
  <c r="H58" i="1" s="1"/>
  <c r="H62" i="1" s="1"/>
  <c r="L36" i="1"/>
  <c r="L44" i="1" s="1"/>
  <c r="L58" i="1" s="1"/>
  <c r="L62" i="1" s="1"/>
  <c r="P36" i="1"/>
  <c r="P44" i="1" s="1"/>
  <c r="P58" i="1" s="1"/>
  <c r="P62" i="1" s="1"/>
  <c r="T36" i="1"/>
  <c r="T44" i="1" s="1"/>
  <c r="T58" i="1" s="1"/>
  <c r="T62" i="1" s="1"/>
  <c r="D37" i="1"/>
  <c r="D45" i="1" s="1"/>
  <c r="D59" i="1" s="1"/>
  <c r="H37" i="1"/>
  <c r="H45" i="1" s="1"/>
  <c r="H59" i="1" s="1"/>
  <c r="L37" i="1"/>
  <c r="L45" i="1" s="1"/>
  <c r="L59" i="1" s="1"/>
  <c r="P37" i="1"/>
  <c r="P45" i="1" s="1"/>
  <c r="P59" i="1" s="1"/>
  <c r="T37" i="1"/>
  <c r="T45" i="1" s="1"/>
  <c r="T59" i="1" s="1"/>
  <c r="BH128" i="5" l="1"/>
  <c r="BM115" i="5"/>
  <c r="CC115" i="5"/>
  <c r="CF116" i="5"/>
  <c r="BQ116" i="5"/>
  <c r="CW116" i="5"/>
  <c r="BU117" i="5"/>
  <c r="DA117" i="5"/>
  <c r="BZ118" i="5"/>
  <c r="BO119" i="5"/>
  <c r="BP119" i="5"/>
  <c r="CV119" i="5"/>
  <c r="BU120" i="5"/>
  <c r="DA120" i="5"/>
  <c r="BY121" i="5"/>
  <c r="CS122" i="5"/>
  <c r="BN121" i="5"/>
  <c r="CT121" i="5"/>
  <c r="BR122" i="5"/>
  <c r="BS122" i="5"/>
  <c r="CY122" i="5"/>
  <c r="DB123" i="5"/>
  <c r="BX123" i="5"/>
  <c r="DD123" i="5"/>
  <c r="CQ124" i="5"/>
  <c r="CR124" i="5"/>
  <c r="CF125" i="5"/>
  <c r="CW125" i="5"/>
  <c r="CH125" i="5"/>
  <c r="DA126" i="5"/>
  <c r="DB126" i="5"/>
  <c r="CM126" i="5"/>
  <c r="BJ127" i="5"/>
  <c r="CQ127" i="5"/>
  <c r="CB127" i="5"/>
  <c r="BO128" i="5"/>
  <c r="BP128" i="5"/>
  <c r="CG128" i="5"/>
  <c r="BT129" i="5"/>
  <c r="CZ129" i="5"/>
  <c r="CK129" i="5"/>
  <c r="CL129" i="5"/>
  <c r="BY130" i="5"/>
  <c r="BJ130" i="5"/>
  <c r="BK130" i="5"/>
  <c r="CQ130" i="5"/>
  <c r="CT131" i="5"/>
  <c r="CU131" i="5"/>
  <c r="BL115" i="5"/>
  <c r="CR115" i="5"/>
  <c r="CS115" i="5"/>
  <c r="BP116" i="5"/>
  <c r="CV116" i="5"/>
  <c r="CG116" i="5"/>
  <c r="CJ117" i="5"/>
  <c r="CK117" i="5"/>
  <c r="BY118" i="5"/>
  <c r="CP118" i="5"/>
  <c r="BN119" i="5"/>
  <c r="CE119" i="5"/>
  <c r="CF119" i="5"/>
  <c r="BT120" i="5"/>
  <c r="CK120" i="5"/>
  <c r="CN121" i="5"/>
  <c r="CO121" i="5"/>
  <c r="CX119" i="5"/>
  <c r="CD121" i="5"/>
  <c r="BQ122" i="5"/>
  <c r="CX122" i="5"/>
  <c r="CI122" i="5"/>
  <c r="BV123" i="5"/>
  <c r="DC123" i="5"/>
  <c r="CN123" i="5"/>
  <c r="CA124" i="5"/>
  <c r="CB124" i="5"/>
  <c r="BP125" i="5"/>
  <c r="CG125" i="5"/>
  <c r="BR125" i="5"/>
  <c r="CX125" i="5"/>
  <c r="CL126" i="5"/>
  <c r="BW126" i="5"/>
  <c r="DC126" i="5"/>
  <c r="CP127" i="5"/>
  <c r="BL127" i="5"/>
  <c r="CR127" i="5"/>
  <c r="CU128" i="5"/>
  <c r="BQ128" i="5"/>
  <c r="CW128" i="5"/>
  <c r="CJ129" i="5"/>
  <c r="BU129" i="5"/>
  <c r="BV129" i="5"/>
  <c r="DB129" i="5"/>
  <c r="BZ130" i="5"/>
  <c r="CP130" i="5"/>
  <c r="CA130" i="5"/>
  <c r="CD131" i="5"/>
  <c r="CE131" i="5"/>
  <c r="CI132" i="5"/>
  <c r="BT132" i="5"/>
  <c r="CJ132" i="5"/>
  <c r="CZ132" i="5"/>
  <c r="BU132" i="5"/>
  <c r="CK132" i="5"/>
  <c r="DA132" i="5"/>
  <c r="BI123" i="5"/>
  <c r="BI126" i="5"/>
  <c r="BO115" i="5"/>
  <c r="CE115" i="5"/>
  <c r="CU115" i="5"/>
  <c r="BP115" i="5"/>
  <c r="CF115" i="5"/>
  <c r="BS116" i="5"/>
  <c r="CI116" i="5"/>
  <c r="CY116" i="5"/>
  <c r="BT116" i="5"/>
  <c r="CJ116" i="5"/>
  <c r="BX117" i="5"/>
  <c r="CN117" i="5"/>
  <c r="DD117" i="5"/>
  <c r="BY117" i="5"/>
  <c r="CO117" i="5"/>
  <c r="BJ117" i="5"/>
  <c r="BZ117" i="5"/>
  <c r="CP117" i="5"/>
  <c r="BM118" i="5"/>
  <c r="CC118" i="5"/>
  <c r="CS118" i="5"/>
  <c r="CD118" i="5"/>
  <c r="CT118" i="5"/>
  <c r="BO118" i="5"/>
  <c r="CE118" i="5"/>
  <c r="CU118" i="5"/>
  <c r="BR119" i="5"/>
  <c r="CI119" i="5"/>
  <c r="CY119" i="5"/>
  <c r="CJ119" i="5"/>
  <c r="CM120" i="5"/>
  <c r="BX120" i="5"/>
  <c r="DD120" i="5"/>
  <c r="CR121" i="5"/>
  <c r="CS121" i="5"/>
  <c r="BH132" i="5"/>
  <c r="BH130" i="5"/>
  <c r="BR115" i="5"/>
  <c r="CX115" i="5"/>
  <c r="CI115" i="5"/>
  <c r="BT115" i="5"/>
  <c r="CZ115" i="5"/>
  <c r="CK115" i="5"/>
  <c r="BV116" i="5"/>
  <c r="DB116" i="5"/>
  <c r="CM116" i="5"/>
  <c r="BX115" i="5"/>
  <c r="DD116" i="5"/>
  <c r="CO116" i="5"/>
  <c r="CA117" i="5"/>
  <c r="BL117" i="5"/>
  <c r="CB115" i="5"/>
  <c r="BM117" i="5"/>
  <c r="CS117" i="5"/>
  <c r="CT117" i="5"/>
  <c r="CU116" i="5"/>
  <c r="CF118" i="5"/>
  <c r="BQ118" i="5"/>
  <c r="CW118" i="5"/>
  <c r="CH118" i="5"/>
  <c r="BS118" i="5"/>
  <c r="CY118" i="5"/>
  <c r="BU119" i="5"/>
  <c r="DA119" i="5"/>
  <c r="DB119" i="5"/>
  <c r="CM118" i="5"/>
  <c r="BX119" i="5"/>
  <c r="DD119" i="5"/>
  <c r="BZ120" i="5"/>
  <c r="BK120" i="5"/>
  <c r="CQ120" i="5"/>
  <c r="CB120" i="5"/>
  <c r="BM120" i="5"/>
  <c r="CS120" i="5"/>
  <c r="BO121" i="5"/>
  <c r="CU121" i="5"/>
  <c r="CF121" i="5"/>
  <c r="BQ121" i="5"/>
  <c r="CW121" i="5"/>
  <c r="CH121" i="5"/>
  <c r="BT122" i="5"/>
  <c r="CZ122" i="5"/>
  <c r="CK121" i="5"/>
  <c r="BV122" i="5"/>
  <c r="CL122" i="5"/>
  <c r="BW120" i="5"/>
  <c r="DC122" i="5"/>
  <c r="BY123" i="5"/>
  <c r="BJ121" i="5"/>
  <c r="CP123" i="5"/>
  <c r="CA123" i="5"/>
  <c r="BL123" i="5"/>
  <c r="CR123" i="5"/>
  <c r="BN124" i="5"/>
  <c r="CT124" i="5"/>
  <c r="CE124" i="5"/>
  <c r="BP124" i="5"/>
  <c r="CV124" i="5"/>
  <c r="CW124" i="5"/>
  <c r="BS125" i="5"/>
  <c r="CY125" i="5"/>
  <c r="CJ125" i="5"/>
  <c r="BU125" i="5"/>
  <c r="DA125" i="5"/>
  <c r="CL125" i="5"/>
  <c r="BW123" i="5"/>
  <c r="BX126" i="5"/>
  <c r="DD126" i="5"/>
  <c r="CO125" i="5"/>
  <c r="BZ126" i="5"/>
  <c r="BK124" i="5"/>
  <c r="CQ126" i="5"/>
  <c r="BM127" i="5"/>
  <c r="CS127" i="5"/>
  <c r="CD127" i="5"/>
  <c r="BO127" i="5"/>
  <c r="CU126" i="5"/>
  <c r="CF127" i="5"/>
  <c r="BQ125" i="5"/>
  <c r="CH128" i="5"/>
  <c r="BS128" i="5"/>
  <c r="CI128" i="5"/>
  <c r="BT128" i="5"/>
  <c r="BU128" i="5"/>
  <c r="DA128" i="5"/>
  <c r="BV126" i="5"/>
  <c r="CM129" i="5"/>
  <c r="BX129" i="5"/>
  <c r="DD129" i="5"/>
  <c r="CO129" i="5"/>
  <c r="CP129" i="5"/>
  <c r="CA127" i="5"/>
  <c r="BL130" i="5"/>
  <c r="CR130" i="5"/>
  <c r="CC130" i="5"/>
  <c r="BN129" i="5"/>
  <c r="BO130" i="5"/>
  <c r="CU130" i="5"/>
  <c r="CF128" i="5"/>
  <c r="BQ131" i="5"/>
  <c r="CW131" i="5"/>
  <c r="CH131" i="5"/>
  <c r="BS131" i="5"/>
  <c r="CY131" i="5"/>
  <c r="CJ131" i="5"/>
  <c r="BV132" i="5"/>
  <c r="DB132" i="5"/>
  <c r="CM132" i="5"/>
  <c r="BX132" i="5"/>
  <c r="DD132" i="5"/>
  <c r="BY132" i="5"/>
  <c r="CO132" i="5"/>
  <c r="BK131" i="5"/>
  <c r="CQ132" i="5"/>
  <c r="CB132" i="5"/>
  <c r="BN131" i="5"/>
  <c r="BO131" i="5"/>
  <c r="BP131" i="5"/>
  <c r="CF132" i="5"/>
  <c r="CV131" i="5"/>
  <c r="BQ132" i="5"/>
  <c r="CG132" i="5"/>
  <c r="CW132" i="5"/>
  <c r="BS132" i="5"/>
  <c r="BI124" i="5"/>
  <c r="BI127" i="5"/>
  <c r="BI130" i="5"/>
  <c r="BH124" i="5"/>
  <c r="BH120" i="5"/>
  <c r="BT119" i="5"/>
  <c r="CZ119" i="5"/>
  <c r="DC120" i="5"/>
  <c r="CN120" i="5"/>
  <c r="BL121" i="5"/>
  <c r="BM121" i="5"/>
  <c r="BH116" i="5"/>
  <c r="CH115" i="5"/>
  <c r="BS115" i="5"/>
  <c r="CY115" i="5"/>
  <c r="CJ115" i="5"/>
  <c r="BU115" i="5"/>
  <c r="DA115" i="5"/>
  <c r="CL116" i="5"/>
  <c r="BW116" i="5"/>
  <c r="DC116" i="5"/>
  <c r="CN116" i="5"/>
  <c r="BY116" i="5"/>
  <c r="BK117" i="5"/>
  <c r="CQ117" i="5"/>
  <c r="CR117" i="5"/>
  <c r="CC117" i="5"/>
  <c r="BN117" i="5"/>
  <c r="CD117" i="5"/>
  <c r="BP118" i="5"/>
  <c r="CV118" i="5"/>
  <c r="CG117" i="5"/>
  <c r="BR118" i="5"/>
  <c r="CX118" i="5"/>
  <c r="CI118" i="5"/>
  <c r="CZ117" i="5"/>
  <c r="CK119" i="5"/>
  <c r="BV119" i="5"/>
  <c r="CL117" i="5"/>
  <c r="BW119" i="5"/>
  <c r="DC119" i="5"/>
  <c r="CN119" i="5"/>
  <c r="BJ120" i="5"/>
  <c r="CP120" i="5"/>
  <c r="CA120" i="5"/>
  <c r="BL120" i="5"/>
  <c r="CR120" i="5"/>
  <c r="CC120" i="5"/>
  <c r="BN118" i="5"/>
  <c r="CE121" i="5"/>
  <c r="BP121" i="5"/>
  <c r="CV121" i="5"/>
  <c r="CG121" i="5"/>
  <c r="BR121" i="5"/>
  <c r="CX121" i="5"/>
  <c r="BS119" i="5"/>
  <c r="CJ122" i="5"/>
  <c r="BU122" i="5"/>
  <c r="DA121" i="5"/>
  <c r="DB122" i="5"/>
  <c r="CM122" i="5"/>
  <c r="DD121" i="5"/>
  <c r="CO123" i="5"/>
  <c r="BZ123" i="5"/>
  <c r="BK122" i="5"/>
  <c r="CQ123" i="5"/>
  <c r="CB123" i="5"/>
  <c r="CC121" i="5"/>
  <c r="CD124" i="5"/>
  <c r="BO124" i="5"/>
  <c r="CU124" i="5"/>
  <c r="CF124" i="5"/>
  <c r="BQ124" i="5"/>
  <c r="CG122" i="5"/>
  <c r="CH122" i="5"/>
  <c r="CI125" i="5"/>
  <c r="BT125" i="5"/>
  <c r="CZ125" i="5"/>
  <c r="CK125" i="5"/>
  <c r="BV125" i="5"/>
  <c r="DB125" i="5"/>
  <c r="CM123" i="5"/>
  <c r="CN126" i="5"/>
  <c r="BY125" i="5"/>
  <c r="BJ126" i="5"/>
  <c r="CP126" i="5"/>
  <c r="CA126" i="5"/>
  <c r="BL125" i="5"/>
  <c r="CC127" i="5"/>
  <c r="BN127" i="5"/>
  <c r="CT127" i="5"/>
  <c r="CE126" i="5"/>
  <c r="BP127" i="5"/>
  <c r="CV127" i="5"/>
  <c r="BR128" i="5"/>
  <c r="CX128" i="5"/>
  <c r="CY127" i="5"/>
  <c r="CJ128" i="5"/>
  <c r="CZ128" i="5"/>
  <c r="CK128" i="5"/>
  <c r="BW129" i="5"/>
  <c r="DC129" i="5"/>
  <c r="CN129" i="5"/>
  <c r="BY129" i="5"/>
  <c r="BJ129" i="5"/>
  <c r="BZ127" i="5"/>
  <c r="BK127" i="5"/>
  <c r="CB130" i="5"/>
  <c r="BM128" i="5"/>
  <c r="CS130" i="5"/>
  <c r="CD130" i="5"/>
  <c r="CT130" i="5"/>
  <c r="CE130" i="5"/>
  <c r="CV128" i="5"/>
  <c r="CG131" i="5"/>
  <c r="BR131" i="5"/>
  <c r="CX131" i="5"/>
  <c r="CI131" i="5"/>
  <c r="BT131" i="5"/>
  <c r="CZ131" i="5"/>
  <c r="DA129" i="5"/>
  <c r="CL132" i="5"/>
  <c r="BW132" i="5"/>
  <c r="DC132" i="5"/>
  <c r="CN132" i="5"/>
  <c r="CP131" i="5"/>
  <c r="BW115" i="5"/>
  <c r="CM115" i="5"/>
  <c r="DC115" i="5"/>
  <c r="CN115" i="5"/>
  <c r="DD115" i="5"/>
  <c r="BY115" i="5"/>
  <c r="CO115" i="5"/>
  <c r="CQ116" i="5"/>
  <c r="BL116" i="5"/>
  <c r="CR116" i="5"/>
  <c r="BM116" i="5"/>
  <c r="CC116" i="5"/>
  <c r="CS116" i="5"/>
  <c r="CE116" i="5"/>
  <c r="BP117" i="5"/>
  <c r="CF117" i="5"/>
  <c r="CW117" i="5"/>
  <c r="BR117" i="5"/>
  <c r="CH117" i="5"/>
  <c r="CX117" i="5"/>
  <c r="BT117" i="5"/>
  <c r="BU118" i="5"/>
  <c r="DA118" i="5"/>
  <c r="BV118" i="5"/>
  <c r="BZ119" i="5"/>
  <c r="CP119" i="5"/>
  <c r="BK118" i="5"/>
  <c r="CA118" i="5"/>
  <c r="CQ118" i="5"/>
  <c r="BL119" i="5"/>
  <c r="CB119" i="5"/>
  <c r="CR119" i="5"/>
  <c r="CD119" i="5"/>
  <c r="BO120" i="5"/>
  <c r="CE120" i="5"/>
  <c r="CU120" i="5"/>
  <c r="BP120" i="5"/>
  <c r="CF120" i="5"/>
  <c r="CV120" i="5"/>
  <c r="BQ120" i="5"/>
  <c r="CG120" i="5"/>
  <c r="BN122" i="5"/>
  <c r="CT122" i="5"/>
  <c r="BO122" i="5"/>
  <c r="CE122" i="5"/>
  <c r="CU122" i="5"/>
  <c r="CH123" i="5"/>
  <c r="CX123" i="5"/>
  <c r="BS123" i="5"/>
  <c r="CI123" i="5"/>
  <c r="CY123" i="5"/>
  <c r="BT123" i="5"/>
  <c r="CJ123" i="5"/>
  <c r="CZ123" i="5"/>
  <c r="BW124" i="5"/>
  <c r="DD124" i="5"/>
  <c r="BY124" i="5"/>
  <c r="CO124" i="5"/>
  <c r="CB125" i="5"/>
  <c r="BM125" i="5"/>
  <c r="CC125" i="5"/>
  <c r="CS125" i="5"/>
  <c r="CG126" i="5"/>
  <c r="CH126" i="5"/>
  <c r="CX126" i="5"/>
  <c r="BS126" i="5"/>
  <c r="CI126" i="5"/>
  <c r="CY126" i="5"/>
  <c r="BV127" i="5"/>
  <c r="CL127" i="5"/>
  <c r="DB127" i="5"/>
  <c r="BW127" i="5"/>
  <c r="CM127" i="5"/>
  <c r="BX127" i="5"/>
  <c r="CN127" i="5"/>
  <c r="DD127" i="5"/>
  <c r="CQ128" i="5"/>
  <c r="BL128" i="5"/>
  <c r="CB128" i="5"/>
  <c r="CR128" i="5"/>
  <c r="CV129" i="5"/>
  <c r="BQ129" i="5"/>
  <c r="CG129" i="5"/>
  <c r="BR129" i="5"/>
  <c r="CH129" i="5"/>
  <c r="CX129" i="5"/>
  <c r="CK130" i="5"/>
  <c r="DA130" i="5"/>
  <c r="BV130" i="5"/>
  <c r="DB130" i="5"/>
  <c r="BW130" i="5"/>
  <c r="CM130" i="5"/>
  <c r="DC130" i="5"/>
  <c r="CA131" i="5"/>
  <c r="CQ131" i="5"/>
  <c r="BL131" i="5"/>
  <c r="CB131" i="5"/>
  <c r="CR131" i="5"/>
  <c r="CE132" i="5"/>
  <c r="CU132" i="5"/>
  <c r="BP132" i="5"/>
  <c r="CV132" i="5"/>
  <c r="BI119" i="5"/>
  <c r="BI122" i="5"/>
  <c r="BH115" i="5"/>
  <c r="CW120" i="5"/>
  <c r="BT121" i="5"/>
  <c r="CJ121" i="5"/>
  <c r="BU121" i="5"/>
  <c r="BV121" i="5"/>
  <c r="CL121" i="5"/>
  <c r="DB121" i="5"/>
  <c r="BY122" i="5"/>
  <c r="CO122" i="5"/>
  <c r="BJ122" i="5"/>
  <c r="BZ122" i="5"/>
  <c r="CP122" i="5"/>
  <c r="CC122" i="5"/>
  <c r="BN123" i="5"/>
  <c r="CD123" i="5"/>
  <c r="BO123" i="5"/>
  <c r="CE123" i="5"/>
  <c r="CU123" i="5"/>
  <c r="BP123" i="5"/>
  <c r="CF123" i="5"/>
  <c r="CV123" i="5"/>
  <c r="BS124" i="5"/>
  <c r="CI124" i="5"/>
  <c r="CY124" i="5"/>
  <c r="BT124" i="5"/>
  <c r="CJ124" i="5"/>
  <c r="CZ124" i="5"/>
  <c r="BU124" i="5"/>
  <c r="CK124" i="5"/>
  <c r="DA124" i="5"/>
  <c r="DC124" i="5"/>
  <c r="BX125" i="5"/>
  <c r="DD125" i="5"/>
  <c r="BJ125" i="5"/>
  <c r="BZ125" i="5"/>
  <c r="CP125" i="5"/>
  <c r="BM126" i="5"/>
  <c r="CC126" i="5"/>
  <c r="BN126" i="5"/>
  <c r="CD126" i="5"/>
  <c r="CT126" i="5"/>
  <c r="BQ126" i="5"/>
  <c r="BR127" i="5"/>
  <c r="BS127" i="5"/>
  <c r="CI127" i="5"/>
  <c r="BT127" i="5"/>
  <c r="CJ127" i="5"/>
  <c r="CZ127" i="5"/>
  <c r="CM128" i="5"/>
  <c r="BX128" i="5"/>
  <c r="CN128" i="5"/>
  <c r="DD128" i="5"/>
  <c r="BY128" i="5"/>
  <c r="CO128" i="5"/>
  <c r="CA128" i="5"/>
  <c r="BL129" i="5"/>
  <c r="CB129" i="5"/>
  <c r="CR129" i="5"/>
  <c r="CC129" i="5"/>
  <c r="CG130" i="5"/>
  <c r="CW130" i="5"/>
  <c r="BR130" i="5"/>
  <c r="CH130" i="5"/>
  <c r="CX130" i="5"/>
  <c r="BS130" i="5"/>
  <c r="CI130" i="5"/>
  <c r="CY130" i="5"/>
  <c r="BV131" i="5"/>
  <c r="CL131" i="5"/>
  <c r="DB131" i="5"/>
  <c r="CM131" i="5"/>
  <c r="BX131" i="5"/>
  <c r="CN131" i="5"/>
  <c r="DD131" i="5"/>
  <c r="BJ131" i="5"/>
  <c r="BK132" i="5"/>
  <c r="CA132" i="5"/>
  <c r="BL132" i="5"/>
  <c r="CR132" i="5"/>
  <c r="BM132" i="5"/>
  <c r="CC132" i="5"/>
  <c r="CS132" i="5"/>
  <c r="CY132" i="5"/>
  <c r="BI118" i="5"/>
  <c r="BI131" i="5"/>
  <c r="CB117" i="5"/>
  <c r="CL119" i="5"/>
  <c r="CZ121" i="5"/>
  <c r="CL123" i="5"/>
  <c r="BU126" i="5"/>
  <c r="CE128" i="5"/>
  <c r="CO130" i="5"/>
  <c r="CA115" i="5"/>
  <c r="CV117" i="5"/>
  <c r="CT123" i="5"/>
  <c r="CH127" i="5"/>
  <c r="BO132" i="5"/>
  <c r="CW115" i="5"/>
  <c r="BV117" i="5"/>
  <c r="BW118" i="5"/>
  <c r="BY120" i="5"/>
  <c r="CP121" i="5"/>
  <c r="CQ122" i="5"/>
  <c r="BN125" i="5"/>
  <c r="BO126" i="5"/>
  <c r="BI129" i="5"/>
  <c r="CZ116" i="5"/>
  <c r="CL118" i="5"/>
  <c r="CZ120" i="5"/>
  <c r="BK123" i="5"/>
  <c r="BQ117" i="5"/>
  <c r="CJ120" i="5"/>
  <c r="BX124" i="5"/>
  <c r="DC127" i="5"/>
  <c r="CS129" i="5"/>
  <c r="CC128" i="5"/>
  <c r="CT129" i="5"/>
  <c r="CF131" i="5"/>
  <c r="BH126" i="5"/>
  <c r="BN115" i="5"/>
  <c r="CD115" i="5"/>
  <c r="CT115" i="5"/>
  <c r="BR116" i="5"/>
  <c r="CH116" i="5"/>
  <c r="CX116" i="5"/>
  <c r="BW117" i="5"/>
  <c r="CM117" i="5"/>
  <c r="DC117" i="5"/>
  <c r="BL118" i="5"/>
  <c r="CB118" i="5"/>
  <c r="CR118" i="5"/>
  <c r="BQ119" i="5"/>
  <c r="CG119" i="5"/>
  <c r="CW119" i="5"/>
  <c r="BV120" i="5"/>
  <c r="CL120" i="5"/>
  <c r="DB120" i="5"/>
  <c r="BK121" i="5"/>
  <c r="CA121" i="5"/>
  <c r="CQ121" i="5"/>
  <c r="BP122" i="5"/>
  <c r="CF122" i="5"/>
  <c r="CV122" i="5"/>
  <c r="BU123" i="5"/>
  <c r="CK123" i="5"/>
  <c r="DA123" i="5"/>
  <c r="BJ124" i="5"/>
  <c r="BZ124" i="5"/>
  <c r="CP124" i="5"/>
  <c r="BO125" i="5"/>
  <c r="CE125" i="5"/>
  <c r="CU125" i="5"/>
  <c r="BT126" i="5"/>
  <c r="CJ126" i="5"/>
  <c r="CZ126" i="5"/>
  <c r="BY127" i="5"/>
  <c r="CO127" i="5"/>
  <c r="BN128" i="5"/>
  <c r="CD128" i="5"/>
  <c r="CT128" i="5"/>
  <c r="BS129" i="5"/>
  <c r="CI129" i="5"/>
  <c r="CY129" i="5"/>
  <c r="BX130" i="5"/>
  <c r="CN130" i="5"/>
  <c r="DD130" i="5"/>
  <c r="BM131" i="5"/>
  <c r="CC131" i="5"/>
  <c r="CS131" i="5"/>
  <c r="BR132" i="5"/>
  <c r="CH132" i="5"/>
  <c r="CX132" i="5"/>
  <c r="BI120" i="5"/>
  <c r="DA122" i="5"/>
  <c r="CO126" i="5"/>
  <c r="CY128" i="5"/>
  <c r="BI121" i="5"/>
  <c r="BH119" i="5"/>
  <c r="CK122" i="5"/>
  <c r="BY126" i="5"/>
  <c r="BH129" i="5"/>
  <c r="BW122" i="5"/>
  <c r="BK126" i="5"/>
  <c r="CM119" i="5"/>
  <c r="CU127" i="5"/>
  <c r="BZ129" i="5"/>
  <c r="CG118" i="5"/>
  <c r="CB121" i="5"/>
  <c r="BJ123" i="5"/>
  <c r="CM124" i="5"/>
  <c r="CF129" i="5"/>
  <c r="BH123" i="5"/>
  <c r="CQ115" i="5"/>
  <c r="CH119" i="5"/>
  <c r="CW122" i="5"/>
  <c r="CK126" i="5"/>
  <c r="BQ115" i="5"/>
  <c r="CK116" i="5"/>
  <c r="DC118" i="5"/>
  <c r="CA122" i="5"/>
  <c r="BM124" i="5"/>
  <c r="CD125" i="5"/>
  <c r="CV115" i="5"/>
  <c r="BJ118" i="5"/>
  <c r="CQ119" i="5"/>
  <c r="BL124" i="5"/>
  <c r="CL130" i="5"/>
  <c r="BX116" i="5"/>
  <c r="CU119" i="5"/>
  <c r="CS128" i="5"/>
  <c r="BH118" i="5"/>
  <c r="CL115" i="5"/>
  <c r="CP116" i="5"/>
  <c r="CE117" i="5"/>
  <c r="CJ118" i="5"/>
  <c r="BY119" i="5"/>
  <c r="CT120" i="5"/>
  <c r="CI121" i="5"/>
  <c r="DD122" i="5"/>
  <c r="CC123" i="5"/>
  <c r="CX124" i="5"/>
  <c r="DC125" i="5"/>
  <c r="CB126" i="5"/>
  <c r="CG127" i="5"/>
  <c r="CL128" i="5"/>
  <c r="CA129" i="5"/>
  <c r="CF130" i="5"/>
  <c r="CK131" i="5"/>
  <c r="BZ132" i="5"/>
  <c r="CG124" i="5"/>
  <c r="CA119" i="5"/>
  <c r="CE127" i="5"/>
  <c r="BK119" i="5"/>
  <c r="BN130" i="5"/>
  <c r="BJ119" i="5"/>
  <c r="BS120" i="5"/>
  <c r="CN125" i="5"/>
  <c r="CS126" i="5"/>
  <c r="CX127" i="5"/>
  <c r="DC128" i="5"/>
  <c r="BM130" i="5"/>
  <c r="BK115" i="5"/>
  <c r="BK116" i="5"/>
  <c r="CA116" i="5"/>
  <c r="CK118" i="5"/>
  <c r="CV125" i="5"/>
  <c r="BW128" i="5"/>
  <c r="BQ130" i="5"/>
  <c r="BH117" i="5"/>
  <c r="CG115" i="5"/>
  <c r="BU116" i="5"/>
  <c r="DA116" i="5"/>
  <c r="DB117" i="5"/>
  <c r="CO120" i="5"/>
  <c r="BZ121" i="5"/>
  <c r="CC124" i="5"/>
  <c r="CS124" i="5"/>
  <c r="CT125" i="5"/>
  <c r="CB116" i="5"/>
  <c r="CD122" i="5"/>
  <c r="CN124" i="5"/>
  <c r="BR126" i="5"/>
  <c r="BM129" i="5"/>
  <c r="BW131" i="5"/>
  <c r="DC131" i="5"/>
  <c r="DB118" i="5"/>
  <c r="CD129" i="5"/>
  <c r="CW129" i="5"/>
  <c r="BV115" i="5"/>
  <c r="DB115" i="5"/>
  <c r="BJ116" i="5"/>
  <c r="BZ116" i="5"/>
  <c r="BO117" i="5"/>
  <c r="CU117" i="5"/>
  <c r="BT118" i="5"/>
  <c r="CZ118" i="5"/>
  <c r="CO119" i="5"/>
  <c r="BN120" i="5"/>
  <c r="CD120" i="5"/>
  <c r="BS121" i="5"/>
  <c r="CY121" i="5"/>
  <c r="BX122" i="5"/>
  <c r="CN122" i="5"/>
  <c r="BM123" i="5"/>
  <c r="CS123" i="5"/>
  <c r="BR124" i="5"/>
  <c r="CH124" i="5"/>
  <c r="BW125" i="5"/>
  <c r="CM125" i="5"/>
  <c r="BL126" i="5"/>
  <c r="CR126" i="5"/>
  <c r="BQ127" i="5"/>
  <c r="CW127" i="5"/>
  <c r="BV128" i="5"/>
  <c r="DB128" i="5"/>
  <c r="BK129" i="5"/>
  <c r="CQ129" i="5"/>
  <c r="BP130" i="5"/>
  <c r="CV130" i="5"/>
  <c r="BU131" i="5"/>
  <c r="DA131" i="5"/>
  <c r="BJ132" i="5"/>
  <c r="CP132" i="5"/>
  <c r="BI115" i="5"/>
  <c r="BI128" i="5"/>
  <c r="CO118" i="5"/>
  <c r="CY120" i="5"/>
  <c r="BM122" i="5"/>
  <c r="BR123" i="5"/>
  <c r="CR125" i="5"/>
  <c r="BK128" i="5"/>
  <c r="BP129" i="5"/>
  <c r="BU130" i="5"/>
  <c r="BZ131" i="5"/>
  <c r="BH127" i="5"/>
  <c r="BO116" i="5"/>
  <c r="CT119" i="5"/>
  <c r="CI120" i="5"/>
  <c r="BX121" i="5"/>
  <c r="CW126" i="5"/>
  <c r="BI117" i="5"/>
  <c r="BH121" i="5"/>
  <c r="BH122" i="5"/>
  <c r="BJ115" i="5"/>
  <c r="BZ115" i="5"/>
  <c r="CP115" i="5"/>
  <c r="BN116" i="5"/>
  <c r="CD116" i="5"/>
  <c r="CT116" i="5"/>
  <c r="BS117" i="5"/>
  <c r="CI117" i="5"/>
  <c r="CY117" i="5"/>
  <c r="BX118" i="5"/>
  <c r="CN118" i="5"/>
  <c r="DD118" i="5"/>
  <c r="BM119" i="5"/>
  <c r="CC119" i="5"/>
  <c r="CS119" i="5"/>
  <c r="BR120" i="5"/>
  <c r="CH120" i="5"/>
  <c r="CX120" i="5"/>
  <c r="BW121" i="5"/>
  <c r="CM121" i="5"/>
  <c r="DC121" i="5"/>
  <c r="BL122" i="5"/>
  <c r="CB122" i="5"/>
  <c r="CR122" i="5"/>
  <c r="BQ123" i="5"/>
  <c r="CG123" i="5"/>
  <c r="CW123" i="5"/>
  <c r="BV124" i="5"/>
  <c r="CL124" i="5"/>
  <c r="DB124" i="5"/>
  <c r="BK125" i="5"/>
  <c r="CA125" i="5"/>
  <c r="CQ125" i="5"/>
  <c r="BP126" i="5"/>
  <c r="CF126" i="5"/>
  <c r="CV126" i="5"/>
  <c r="BU127" i="5"/>
  <c r="CK127" i="5"/>
  <c r="DA127" i="5"/>
  <c r="BJ128" i="5"/>
  <c r="BZ128" i="5"/>
  <c r="CP128" i="5"/>
  <c r="BO129" i="5"/>
  <c r="CE129" i="5"/>
  <c r="CU129" i="5"/>
  <c r="BT130" i="5"/>
  <c r="CJ130" i="5"/>
  <c r="CZ130" i="5"/>
  <c r="BY131" i="5"/>
  <c r="CO131" i="5"/>
  <c r="BN132" i="5"/>
  <c r="CD132" i="5"/>
  <c r="CT132" i="5"/>
  <c r="BI116" i="5"/>
  <c r="BI132" i="5"/>
  <c r="BI125" i="5"/>
  <c r="BH131" i="5"/>
  <c r="BH125" i="5"/>
  <c r="F42" i="1"/>
  <c r="H42" i="1"/>
  <c r="T42" i="1"/>
  <c r="B42" i="1"/>
  <c r="R42" i="1"/>
  <c r="L42" i="1"/>
  <c r="J42" i="1"/>
  <c r="P42" i="1"/>
  <c r="N42" i="1"/>
  <c r="D42" i="1"/>
  <c r="U62" i="1"/>
  <c r="T95" i="1"/>
  <c r="D56" i="1"/>
  <c r="D38" i="1"/>
  <c r="D46" i="1" s="1"/>
  <c r="D60" i="1" s="1"/>
  <c r="D64" i="1" s="1"/>
  <c r="B56" i="1"/>
  <c r="B38" i="1"/>
  <c r="B46" i="1" s="1"/>
  <c r="B60" i="1" s="1"/>
  <c r="B64" i="1" s="1"/>
  <c r="R56" i="1"/>
  <c r="R38" i="1"/>
  <c r="R46" i="1" s="1"/>
  <c r="R60" i="1" s="1"/>
  <c r="R64" i="1" s="1"/>
  <c r="I56" i="1"/>
  <c r="I38" i="1"/>
  <c r="I46" i="1" s="1"/>
  <c r="I60" i="1" s="1"/>
  <c r="I64" i="1" s="1"/>
  <c r="G56" i="1"/>
  <c r="G38" i="1"/>
  <c r="G46" i="1" s="1"/>
  <c r="G60" i="1" s="1"/>
  <c r="G64" i="1" s="1"/>
  <c r="F56" i="1"/>
  <c r="F38" i="1"/>
  <c r="F46" i="1" s="1"/>
  <c r="F60" i="1" s="1"/>
  <c r="F64" i="1" s="1"/>
  <c r="H56" i="1"/>
  <c r="H38" i="1"/>
  <c r="H46" i="1" s="1"/>
  <c r="H60" i="1" s="1"/>
  <c r="H64" i="1" s="1"/>
  <c r="M56" i="1"/>
  <c r="M38" i="1"/>
  <c r="M46" i="1" s="1"/>
  <c r="M60" i="1" s="1"/>
  <c r="M64" i="1" s="1"/>
  <c r="T56" i="1"/>
  <c r="T38" i="1"/>
  <c r="T46" i="1" s="1"/>
  <c r="T60" i="1" s="1"/>
  <c r="T64" i="1" s="1"/>
  <c r="O38" i="1"/>
  <c r="O46" i="1" s="1"/>
  <c r="O60" i="1" s="1"/>
  <c r="O64" i="1" s="1"/>
  <c r="O56" i="1"/>
  <c r="N56" i="1"/>
  <c r="N38" i="1"/>
  <c r="N46" i="1" s="1"/>
  <c r="N60" i="1" s="1"/>
  <c r="N64" i="1" s="1"/>
  <c r="E56" i="1"/>
  <c r="E38" i="1"/>
  <c r="E46" i="1" s="1"/>
  <c r="E60" i="1" s="1"/>
  <c r="E64" i="1" s="1"/>
  <c r="S56" i="1"/>
  <c r="S38" i="1"/>
  <c r="S46" i="1" s="1"/>
  <c r="S60" i="1" s="1"/>
  <c r="S64" i="1" s="1"/>
  <c r="L56" i="1"/>
  <c r="L38" i="1"/>
  <c r="L46" i="1" s="1"/>
  <c r="L60" i="1" s="1"/>
  <c r="L64" i="1" s="1"/>
  <c r="J56" i="1"/>
  <c r="J38" i="1"/>
  <c r="J46" i="1" s="1"/>
  <c r="J60" i="1" s="1"/>
  <c r="J64" i="1" s="1"/>
  <c r="P56" i="1"/>
  <c r="P38" i="1"/>
  <c r="P46" i="1" s="1"/>
  <c r="P60" i="1" s="1"/>
  <c r="P64" i="1" s="1"/>
  <c r="Q56" i="1"/>
  <c r="Q38" i="1"/>
  <c r="Q46" i="1" s="1"/>
  <c r="Q60" i="1" s="1"/>
  <c r="Q64" i="1" s="1"/>
  <c r="C56" i="1"/>
  <c r="C38" i="1"/>
  <c r="C46" i="1" s="1"/>
  <c r="C60" i="1" s="1"/>
  <c r="C64" i="1" s="1"/>
  <c r="K56" i="1"/>
  <c r="K38" i="1"/>
  <c r="K46" i="1" s="1"/>
  <c r="K60" i="1" s="1"/>
  <c r="K64" i="1" s="1"/>
  <c r="U54" i="1"/>
  <c r="U34" i="1"/>
  <c r="U42" i="1" s="1"/>
  <c r="C82" i="1"/>
  <c r="C86" i="1" s="1"/>
  <c r="C90" i="1" s="1"/>
  <c r="C95" i="1" s="1"/>
  <c r="Q82" i="1"/>
  <c r="Q86" i="1" s="1"/>
  <c r="Q90" i="1" s="1"/>
  <c r="Q95" i="1" s="1"/>
  <c r="B82" i="1"/>
  <c r="B86" i="1" s="1"/>
  <c r="B90" i="1" s="1"/>
  <c r="B95" i="1" s="1"/>
  <c r="R82" i="1"/>
  <c r="R86" i="1" s="1"/>
  <c r="R90" i="1" s="1"/>
  <c r="R95" i="1" s="1"/>
  <c r="R84" i="1"/>
  <c r="R88" i="1" s="1"/>
  <c r="R92" i="1" s="1"/>
  <c r="N84" i="1"/>
  <c r="N88" i="1" s="1"/>
  <c r="N92" i="1" s="1"/>
  <c r="N97" i="1" s="1"/>
  <c r="J84" i="1"/>
  <c r="J88" i="1" s="1"/>
  <c r="J92" i="1" s="1"/>
  <c r="F84" i="1"/>
  <c r="F88" i="1" s="1"/>
  <c r="F92" i="1" s="1"/>
  <c r="F97" i="1" s="1"/>
  <c r="B84" i="1"/>
  <c r="B88" i="1" s="1"/>
  <c r="B92" i="1" s="1"/>
  <c r="Q84" i="1"/>
  <c r="Q88" i="1" s="1"/>
  <c r="Q92" i="1" s="1"/>
  <c r="Q97" i="1" s="1"/>
  <c r="M84" i="1"/>
  <c r="M88" i="1" s="1"/>
  <c r="M92" i="1" s="1"/>
  <c r="I84" i="1"/>
  <c r="I88" i="1" s="1"/>
  <c r="I92" i="1" s="1"/>
  <c r="I97" i="1" s="1"/>
  <c r="E84" i="1"/>
  <c r="E88" i="1" s="1"/>
  <c r="E92" i="1" s="1"/>
  <c r="S84" i="1"/>
  <c r="S88" i="1" s="1"/>
  <c r="S92" i="1" s="1"/>
  <c r="S97" i="1" s="1"/>
  <c r="P84" i="1"/>
  <c r="P88" i="1" s="1"/>
  <c r="P92" i="1" s="1"/>
  <c r="L84" i="1"/>
  <c r="L88" i="1" s="1"/>
  <c r="L92" i="1" s="1"/>
  <c r="L97" i="1" s="1"/>
  <c r="H84" i="1"/>
  <c r="H88" i="1" s="1"/>
  <c r="H92" i="1" s="1"/>
  <c r="D84" i="1"/>
  <c r="D88" i="1" s="1"/>
  <c r="D92" i="1" s="1"/>
  <c r="D97" i="1" s="1"/>
  <c r="O84" i="1"/>
  <c r="O88" i="1" s="1"/>
  <c r="O92" i="1" s="1"/>
  <c r="O97" i="1" s="1"/>
  <c r="K84" i="1"/>
  <c r="K88" i="1" s="1"/>
  <c r="K92" i="1" s="1"/>
  <c r="G84" i="1"/>
  <c r="G88" i="1" s="1"/>
  <c r="G92" i="1" s="1"/>
  <c r="C84" i="1"/>
  <c r="C88" i="1" s="1"/>
  <c r="C92" i="1" s="1"/>
  <c r="B83" i="1"/>
  <c r="B87" i="1" s="1"/>
  <c r="B91" i="1" s="1"/>
  <c r="B96" i="1" s="1"/>
  <c r="T87" i="1"/>
  <c r="T91" i="1" s="1"/>
  <c r="T96" i="1" s="1"/>
  <c r="C83" i="1"/>
  <c r="C87" i="1" s="1"/>
  <c r="C91" i="1" s="1"/>
  <c r="C96" i="1" s="1"/>
  <c r="D83" i="1"/>
  <c r="D87" i="1" s="1"/>
  <c r="D91" i="1" s="1"/>
  <c r="D96" i="1" s="1"/>
  <c r="P83" i="1"/>
  <c r="P87" i="1" s="1"/>
  <c r="P91" i="1" s="1"/>
  <c r="P96" i="1" s="1"/>
  <c r="Q83" i="1"/>
  <c r="Q87" i="1" s="1"/>
  <c r="Q91" i="1" s="1"/>
  <c r="Q96" i="1" s="1"/>
  <c r="D82" i="1"/>
  <c r="D86" i="1" s="1"/>
  <c r="D90" i="1" s="1"/>
  <c r="D95" i="1" s="1"/>
  <c r="P82" i="1"/>
  <c r="P86" i="1" s="1"/>
  <c r="P90" i="1" s="1"/>
  <c r="P95" i="1" s="1"/>
  <c r="R83" i="1"/>
  <c r="R87" i="1" s="1"/>
  <c r="R91" i="1" s="1"/>
  <c r="R96" i="1" s="1"/>
  <c r="S81" i="1"/>
  <c r="E82" i="1"/>
  <c r="E86" i="1" s="1"/>
  <c r="E90" i="1" s="1"/>
  <c r="E95" i="1" s="1"/>
  <c r="E83" i="1"/>
  <c r="E87" i="1" s="1"/>
  <c r="E91" i="1" s="1"/>
  <c r="E96" i="1" s="1"/>
  <c r="I63" i="1"/>
  <c r="K68" i="1"/>
  <c r="K77" i="1" s="1"/>
  <c r="K72" i="1"/>
  <c r="N67" i="1"/>
  <c r="N76" i="1" s="1"/>
  <c r="N71" i="1"/>
  <c r="S68" i="1"/>
  <c r="S77" i="1" s="1"/>
  <c r="S72" i="1"/>
  <c r="K71" i="1"/>
  <c r="K67" i="1"/>
  <c r="K76" i="1" s="1"/>
  <c r="N68" i="1"/>
  <c r="N77" i="1" s="1"/>
  <c r="N72" i="1"/>
  <c r="T63" i="1"/>
  <c r="D63" i="1"/>
  <c r="M63" i="1"/>
  <c r="Q72" i="1"/>
  <c r="Q68" i="1"/>
  <c r="Q77" i="1" s="1"/>
  <c r="B67" i="1"/>
  <c r="B76" i="1" s="1"/>
  <c r="B71" i="1"/>
  <c r="E63" i="1"/>
  <c r="O68" i="1"/>
  <c r="O77" i="1" s="1"/>
  <c r="O72" i="1"/>
  <c r="G68" i="1"/>
  <c r="G77" i="1" s="1"/>
  <c r="G72" i="1"/>
  <c r="R67" i="1"/>
  <c r="R76" i="1" s="1"/>
  <c r="R71" i="1"/>
  <c r="F67" i="1"/>
  <c r="F76" i="1" s="1"/>
  <c r="F71" i="1"/>
  <c r="L63" i="1"/>
  <c r="U41" i="1"/>
  <c r="U37" i="1"/>
  <c r="U45" i="1" s="1"/>
  <c r="U59" i="1" s="1"/>
  <c r="J67" i="1"/>
  <c r="J76" i="1" s="1"/>
  <c r="J71" i="1"/>
  <c r="S71" i="1"/>
  <c r="S67" i="1"/>
  <c r="S76" i="1" s="1"/>
  <c r="C71" i="1"/>
  <c r="C67" i="1"/>
  <c r="C76" i="1" s="1"/>
  <c r="H63" i="1"/>
  <c r="U40" i="1"/>
  <c r="U36" i="1"/>
  <c r="U44" i="1" s="1"/>
  <c r="U58" i="1" s="1"/>
  <c r="J68" i="1"/>
  <c r="J77" i="1" s="1"/>
  <c r="J72" i="1"/>
  <c r="C68" i="1"/>
  <c r="C77" i="1" s="1"/>
  <c r="C72" i="1"/>
  <c r="P63" i="1"/>
  <c r="Q67" i="1"/>
  <c r="Q76" i="1" s="1"/>
  <c r="Q71" i="1"/>
  <c r="B68" i="1"/>
  <c r="B77" i="1" s="1"/>
  <c r="B72" i="1"/>
  <c r="O71" i="1"/>
  <c r="O67" i="1"/>
  <c r="O76" i="1" s="1"/>
  <c r="G71" i="1"/>
  <c r="G67" i="1"/>
  <c r="G76" i="1" s="1"/>
  <c r="R68" i="1"/>
  <c r="R77" i="1" s="1"/>
  <c r="R72" i="1"/>
  <c r="F68" i="1"/>
  <c r="F77" i="1" s="1"/>
  <c r="F72" i="1"/>
  <c r="BH133" i="5" l="1"/>
  <c r="BH158" i="5" s="1"/>
  <c r="CY133" i="5"/>
  <c r="CB133" i="5"/>
  <c r="DD133" i="5"/>
  <c r="CC133" i="5"/>
  <c r="DC133" i="5"/>
  <c r="CU133" i="5"/>
  <c r="CF133" i="5"/>
  <c r="BU133" i="5"/>
  <c r="BI133" i="5"/>
  <c r="BW133" i="5"/>
  <c r="BS133" i="5"/>
  <c r="BZ133" i="5"/>
  <c r="BV133" i="5"/>
  <c r="CV133" i="5"/>
  <c r="CG133" i="5"/>
  <c r="BN133" i="5"/>
  <c r="CW133" i="5"/>
  <c r="CN133" i="5"/>
  <c r="BO133" i="5"/>
  <c r="CH133" i="5"/>
  <c r="BX133" i="5"/>
  <c r="CZ133" i="5"/>
  <c r="BJ133" i="5"/>
  <c r="BY133" i="5"/>
  <c r="CL133" i="5"/>
  <c r="BQ133" i="5"/>
  <c r="CR133" i="5"/>
  <c r="CM133" i="5"/>
  <c r="BR133" i="5"/>
  <c r="CE133" i="5"/>
  <c r="BT133" i="5"/>
  <c r="CO133" i="5"/>
  <c r="CK133" i="5"/>
  <c r="CQ133" i="5"/>
  <c r="CT133" i="5"/>
  <c r="CS133" i="5"/>
  <c r="BM133" i="5"/>
  <c r="BL133" i="5"/>
  <c r="BP133" i="5"/>
  <c r="CA133" i="5"/>
  <c r="CP133" i="5"/>
  <c r="DB133" i="5"/>
  <c r="BK133" i="5"/>
  <c r="DA133" i="5"/>
  <c r="CD133" i="5"/>
  <c r="CX133" i="5"/>
  <c r="CJ133" i="5"/>
  <c r="CI133" i="5"/>
  <c r="E97" i="1"/>
  <c r="B97" i="1"/>
  <c r="U63" i="1"/>
  <c r="U68" i="1" s="1"/>
  <c r="U77" i="1" s="1"/>
  <c r="U64" i="1"/>
  <c r="H97" i="1"/>
  <c r="J97" i="1"/>
  <c r="G97" i="1"/>
  <c r="R97" i="1"/>
  <c r="K97" i="1"/>
  <c r="C97" i="1"/>
  <c r="P97" i="1"/>
  <c r="M97" i="1"/>
  <c r="T97" i="1"/>
  <c r="C69" i="1"/>
  <c r="C78" i="1" s="1"/>
  <c r="C73" i="1"/>
  <c r="P69" i="1"/>
  <c r="P78" i="1" s="1"/>
  <c r="P73" i="1"/>
  <c r="L69" i="1"/>
  <c r="L78" i="1" s="1"/>
  <c r="L73" i="1"/>
  <c r="E69" i="1"/>
  <c r="E78" i="1" s="1"/>
  <c r="E73" i="1"/>
  <c r="M69" i="1"/>
  <c r="M78" i="1" s="1"/>
  <c r="M73" i="1"/>
  <c r="F73" i="1"/>
  <c r="F69" i="1"/>
  <c r="F78" i="1" s="1"/>
  <c r="I69" i="1"/>
  <c r="I78" i="1" s="1"/>
  <c r="I73" i="1"/>
  <c r="B73" i="1"/>
  <c r="B69" i="1"/>
  <c r="B78" i="1" s="1"/>
  <c r="O69" i="1"/>
  <c r="O78" i="1" s="1"/>
  <c r="O73" i="1"/>
  <c r="K69" i="1"/>
  <c r="K78" i="1" s="1"/>
  <c r="K73" i="1"/>
  <c r="Q73" i="1"/>
  <c r="Q69" i="1"/>
  <c r="Q78" i="1" s="1"/>
  <c r="J73" i="1"/>
  <c r="J69" i="1"/>
  <c r="J78" i="1" s="1"/>
  <c r="S69" i="1"/>
  <c r="S78" i="1" s="1"/>
  <c r="S73" i="1"/>
  <c r="N73" i="1"/>
  <c r="N69" i="1"/>
  <c r="N78" i="1" s="1"/>
  <c r="T69" i="1"/>
  <c r="T78" i="1" s="1"/>
  <c r="T73" i="1"/>
  <c r="H69" i="1"/>
  <c r="H78" i="1" s="1"/>
  <c r="H73" i="1"/>
  <c r="G69" i="1"/>
  <c r="G78" i="1" s="1"/>
  <c r="G73" i="1"/>
  <c r="R73" i="1"/>
  <c r="R69" i="1"/>
  <c r="R78" i="1" s="1"/>
  <c r="D69" i="1"/>
  <c r="D78" i="1" s="1"/>
  <c r="D73" i="1"/>
  <c r="U56" i="1"/>
  <c r="U38" i="1"/>
  <c r="U46" i="1" s="1"/>
  <c r="U60" i="1" s="1"/>
  <c r="U67" i="1"/>
  <c r="U76" i="1" s="1"/>
  <c r="U71" i="1"/>
  <c r="T81" i="1"/>
  <c r="S83" i="1"/>
  <c r="S87" i="1" s="1"/>
  <c r="S91" i="1" s="1"/>
  <c r="S96" i="1" s="1"/>
  <c r="S82" i="1"/>
  <c r="S86" i="1" s="1"/>
  <c r="S90" i="1" s="1"/>
  <c r="S95" i="1" s="1"/>
  <c r="T71" i="1"/>
  <c r="T67" i="1"/>
  <c r="T76" i="1" s="1"/>
  <c r="P72" i="1"/>
  <c r="P68" i="1"/>
  <c r="P77" i="1" s="1"/>
  <c r="H72" i="1"/>
  <c r="H68" i="1"/>
  <c r="H77" i="1" s="1"/>
  <c r="F83" i="1"/>
  <c r="F87" i="1" s="1"/>
  <c r="F91" i="1" s="1"/>
  <c r="F96" i="1" s="1"/>
  <c r="F82" i="1"/>
  <c r="F86" i="1" s="1"/>
  <c r="F90" i="1" s="1"/>
  <c r="F95" i="1" s="1"/>
  <c r="P71" i="1"/>
  <c r="P67" i="1"/>
  <c r="P76" i="1" s="1"/>
  <c r="H71" i="1"/>
  <c r="H67" i="1"/>
  <c r="H76" i="1" s="1"/>
  <c r="E67" i="1"/>
  <c r="E76" i="1" s="1"/>
  <c r="E71" i="1"/>
  <c r="D71" i="1"/>
  <c r="D67" i="1"/>
  <c r="D76" i="1" s="1"/>
  <c r="L71" i="1"/>
  <c r="L67" i="1"/>
  <c r="L76" i="1" s="1"/>
  <c r="M67" i="1"/>
  <c r="M76" i="1" s="1"/>
  <c r="M71" i="1"/>
  <c r="I67" i="1"/>
  <c r="I76" i="1" s="1"/>
  <c r="I71" i="1"/>
  <c r="E72" i="1"/>
  <c r="E68" i="1"/>
  <c r="E77" i="1" s="1"/>
  <c r="D72" i="1"/>
  <c r="D68" i="1"/>
  <c r="D77" i="1" s="1"/>
  <c r="L72" i="1"/>
  <c r="L68" i="1"/>
  <c r="L77" i="1" s="1"/>
  <c r="M72" i="1"/>
  <c r="M68" i="1"/>
  <c r="M77" i="1" s="1"/>
  <c r="T72" i="1"/>
  <c r="T68" i="1"/>
  <c r="T77" i="1" s="1"/>
  <c r="I72" i="1"/>
  <c r="I68" i="1"/>
  <c r="I77" i="1" s="1"/>
  <c r="U73" i="1" l="1"/>
  <c r="N74" i="1" s="1"/>
  <c r="U69" i="1"/>
  <c r="U78" i="1" s="1"/>
  <c r="K79" i="1" s="1"/>
  <c r="U72" i="1"/>
  <c r="G82" i="1"/>
  <c r="G86" i="1" s="1"/>
  <c r="G90" i="1" s="1"/>
  <c r="G95" i="1" s="1"/>
  <c r="G83" i="1"/>
  <c r="G87" i="1" s="1"/>
  <c r="G91" i="1" s="1"/>
  <c r="G96" i="1" s="1"/>
  <c r="F79" i="1" l="1"/>
  <c r="D79" i="1"/>
  <c r="T79" i="1"/>
  <c r="H74" i="1"/>
  <c r="M74" i="1"/>
  <c r="T74" i="1"/>
  <c r="B74" i="1"/>
  <c r="N79" i="1"/>
  <c r="P74" i="1"/>
  <c r="Q74" i="1"/>
  <c r="I74" i="1"/>
  <c r="G74" i="1"/>
  <c r="J74" i="1"/>
  <c r="G79" i="1"/>
  <c r="J22" i="6"/>
  <c r="K22" i="6" s="1"/>
  <c r="R79" i="1"/>
  <c r="H79" i="1"/>
  <c r="E74" i="1"/>
  <c r="C74" i="1"/>
  <c r="O74" i="1"/>
  <c r="D74" i="1"/>
  <c r="J23" i="6"/>
  <c r="U74" i="1"/>
  <c r="S79" i="1"/>
  <c r="I79" i="1"/>
  <c r="K74" i="1"/>
  <c r="L74" i="1"/>
  <c r="S74" i="1"/>
  <c r="F74" i="1"/>
  <c r="R74" i="1"/>
  <c r="B79" i="1"/>
  <c r="L79" i="1"/>
  <c r="P79" i="1"/>
  <c r="C79" i="1"/>
  <c r="U79" i="1"/>
  <c r="J79" i="1"/>
  <c r="O79" i="1"/>
  <c r="E79" i="1"/>
  <c r="M79" i="1"/>
  <c r="Q79" i="1"/>
  <c r="H83" i="1"/>
  <c r="H87" i="1" s="1"/>
  <c r="H91" i="1" s="1"/>
  <c r="H96" i="1" s="1"/>
  <c r="H82" i="1"/>
  <c r="H86" i="1" s="1"/>
  <c r="H90" i="1" s="1"/>
  <c r="H95" i="1" s="1"/>
  <c r="J24" i="6" l="1"/>
  <c r="E133" i="5"/>
  <c r="E156" i="5"/>
  <c r="K23" i="6"/>
  <c r="I82" i="1"/>
  <c r="I86" i="1" s="1"/>
  <c r="I90" i="1" s="1"/>
  <c r="I95" i="1" s="1"/>
  <c r="I83" i="1"/>
  <c r="I87" i="1" s="1"/>
  <c r="I91" i="1" s="1"/>
  <c r="I96" i="1" s="1"/>
  <c r="F156" i="5" l="1"/>
  <c r="L23" i="6"/>
  <c r="E141" i="5"/>
  <c r="DH141" i="5" s="1"/>
  <c r="E145" i="5"/>
  <c r="DH145" i="5" s="1"/>
  <c r="E149" i="5"/>
  <c r="DH149" i="5" s="1"/>
  <c r="E153" i="5"/>
  <c r="DH153" i="5" s="1"/>
  <c r="E138" i="5"/>
  <c r="DH138" i="5" s="1"/>
  <c r="E142" i="5"/>
  <c r="DH142" i="5" s="1"/>
  <c r="E146" i="5"/>
  <c r="DH146" i="5" s="1"/>
  <c r="E150" i="5"/>
  <c r="DH150" i="5" s="1"/>
  <c r="E154" i="5"/>
  <c r="DH154" i="5" s="1"/>
  <c r="E139" i="5"/>
  <c r="DH139" i="5" s="1"/>
  <c r="E143" i="5"/>
  <c r="DH143" i="5" s="1"/>
  <c r="E147" i="5"/>
  <c r="DH147" i="5" s="1"/>
  <c r="E151" i="5"/>
  <c r="DH151" i="5" s="1"/>
  <c r="E155" i="5"/>
  <c r="DH155" i="5" s="1"/>
  <c r="E140" i="5"/>
  <c r="DH140" i="5" s="1"/>
  <c r="E144" i="5"/>
  <c r="DH144" i="5" s="1"/>
  <c r="E148" i="5"/>
  <c r="DH148" i="5" s="1"/>
  <c r="E152" i="5"/>
  <c r="DH152" i="5" s="1"/>
  <c r="E137" i="5"/>
  <c r="DH137" i="5" s="1"/>
  <c r="L22" i="6"/>
  <c r="F133" i="5"/>
  <c r="E131" i="5"/>
  <c r="DH131" i="5" s="1"/>
  <c r="E127" i="5"/>
  <c r="DH127" i="5" s="1"/>
  <c r="E123" i="5"/>
  <c r="DH123" i="5" s="1"/>
  <c r="E119" i="5"/>
  <c r="DH119" i="5" s="1"/>
  <c r="E115" i="5"/>
  <c r="DH115" i="5" s="1"/>
  <c r="E130" i="5"/>
  <c r="DH130" i="5" s="1"/>
  <c r="E126" i="5"/>
  <c r="DH126" i="5" s="1"/>
  <c r="E122" i="5"/>
  <c r="DH122" i="5" s="1"/>
  <c r="E118" i="5"/>
  <c r="DH118" i="5" s="1"/>
  <c r="E114" i="5"/>
  <c r="DH114" i="5" s="1"/>
  <c r="E129" i="5"/>
  <c r="DH129" i="5" s="1"/>
  <c r="E125" i="5"/>
  <c r="DH125" i="5" s="1"/>
  <c r="E121" i="5"/>
  <c r="DH121" i="5" s="1"/>
  <c r="E117" i="5"/>
  <c r="DH117" i="5" s="1"/>
  <c r="E132" i="5"/>
  <c r="DH132" i="5" s="1"/>
  <c r="E128" i="5"/>
  <c r="DH128" i="5" s="1"/>
  <c r="E124" i="5"/>
  <c r="DH124" i="5" s="1"/>
  <c r="E120" i="5"/>
  <c r="DH120" i="5" s="1"/>
  <c r="E116" i="5"/>
  <c r="DH116" i="5" s="1"/>
  <c r="J83" i="1"/>
  <c r="J87" i="1" s="1"/>
  <c r="J91" i="1" s="1"/>
  <c r="J96" i="1" s="1"/>
  <c r="J82" i="1"/>
  <c r="J86" i="1" s="1"/>
  <c r="J90" i="1" s="1"/>
  <c r="J95" i="1" s="1"/>
  <c r="DH133" i="5" l="1"/>
  <c r="DH156" i="5"/>
  <c r="F123" i="5"/>
  <c r="DI123" i="5" s="1"/>
  <c r="F117" i="5"/>
  <c r="DI117" i="5" s="1"/>
  <c r="F115" i="5"/>
  <c r="DI115" i="5" s="1"/>
  <c r="F128" i="5"/>
  <c r="DI128" i="5" s="1"/>
  <c r="F130" i="5"/>
  <c r="DI130" i="5" s="1"/>
  <c r="F132" i="5"/>
  <c r="DI132" i="5" s="1"/>
  <c r="F126" i="5"/>
  <c r="DI126" i="5" s="1"/>
  <c r="F124" i="5"/>
  <c r="DI124" i="5" s="1"/>
  <c r="F120" i="5"/>
  <c r="DI120" i="5" s="1"/>
  <c r="F129" i="5"/>
  <c r="DI129" i="5" s="1"/>
  <c r="F127" i="5"/>
  <c r="DI127" i="5" s="1"/>
  <c r="F116" i="5"/>
  <c r="DI116" i="5" s="1"/>
  <c r="F114" i="5"/>
  <c r="DI114" i="5" s="1"/>
  <c r="F118" i="5"/>
  <c r="DI118" i="5" s="1"/>
  <c r="F119" i="5"/>
  <c r="DI119" i="5" s="1"/>
  <c r="F131" i="5"/>
  <c r="DI131" i="5" s="1"/>
  <c r="F122" i="5"/>
  <c r="DI122" i="5" s="1"/>
  <c r="F125" i="5"/>
  <c r="DI125" i="5" s="1"/>
  <c r="F121" i="5"/>
  <c r="DI121" i="5" s="1"/>
  <c r="M22" i="6"/>
  <c r="G133" i="5"/>
  <c r="M23" i="6"/>
  <c r="G156" i="5"/>
  <c r="F154" i="5"/>
  <c r="DI154" i="5" s="1"/>
  <c r="F141" i="5"/>
  <c r="DI141" i="5" s="1"/>
  <c r="F143" i="5"/>
  <c r="DI143" i="5" s="1"/>
  <c r="F152" i="5"/>
  <c r="DI152" i="5" s="1"/>
  <c r="F153" i="5"/>
  <c r="DI153" i="5" s="1"/>
  <c r="F142" i="5"/>
  <c r="DI142" i="5" s="1"/>
  <c r="F139" i="5"/>
  <c r="DI139" i="5" s="1"/>
  <c r="F151" i="5"/>
  <c r="DI151" i="5" s="1"/>
  <c r="F149" i="5"/>
  <c r="DI149" i="5" s="1"/>
  <c r="F138" i="5"/>
  <c r="DI138" i="5" s="1"/>
  <c r="F148" i="5"/>
  <c r="DI148" i="5" s="1"/>
  <c r="F140" i="5"/>
  <c r="DI140" i="5" s="1"/>
  <c r="F146" i="5"/>
  <c r="DI146" i="5" s="1"/>
  <c r="F155" i="5"/>
  <c r="DI155" i="5" s="1"/>
  <c r="F145" i="5"/>
  <c r="DI145" i="5" s="1"/>
  <c r="F147" i="5"/>
  <c r="DI147" i="5" s="1"/>
  <c r="F137" i="5"/>
  <c r="DI137" i="5" s="1"/>
  <c r="F150" i="5"/>
  <c r="DI150" i="5" s="1"/>
  <c r="F144" i="5"/>
  <c r="DI144" i="5" s="1"/>
  <c r="K83" i="1"/>
  <c r="K87" i="1" s="1"/>
  <c r="K91" i="1" s="1"/>
  <c r="K96" i="1" s="1"/>
  <c r="K82" i="1"/>
  <c r="K86" i="1" s="1"/>
  <c r="K90" i="1" s="1"/>
  <c r="K95" i="1" s="1"/>
  <c r="DI156" i="5" l="1"/>
  <c r="D10" i="7"/>
  <c r="D18" i="7" s="1"/>
  <c r="N22" i="6"/>
  <c r="H133" i="5"/>
  <c r="G148" i="5"/>
  <c r="DJ148" i="5" s="1"/>
  <c r="G146" i="5"/>
  <c r="DJ146" i="5" s="1"/>
  <c r="G144" i="5"/>
  <c r="DJ144" i="5" s="1"/>
  <c r="G138" i="5"/>
  <c r="DJ138" i="5" s="1"/>
  <c r="G142" i="5"/>
  <c r="DJ142" i="5" s="1"/>
  <c r="G145" i="5"/>
  <c r="DJ145" i="5" s="1"/>
  <c r="G154" i="5"/>
  <c r="DJ154" i="5" s="1"/>
  <c r="G153" i="5"/>
  <c r="DJ153" i="5" s="1"/>
  <c r="G137" i="5"/>
  <c r="DJ137" i="5" s="1"/>
  <c r="G139" i="5"/>
  <c r="DJ139" i="5" s="1"/>
  <c r="G152" i="5"/>
  <c r="DJ152" i="5" s="1"/>
  <c r="G150" i="5"/>
  <c r="DJ150" i="5" s="1"/>
  <c r="G140" i="5"/>
  <c r="DJ140" i="5" s="1"/>
  <c r="G155" i="5"/>
  <c r="DJ155" i="5" s="1"/>
  <c r="G141" i="5"/>
  <c r="DJ141" i="5" s="1"/>
  <c r="G143" i="5"/>
  <c r="DJ143" i="5" s="1"/>
  <c r="G147" i="5"/>
  <c r="DJ147" i="5" s="1"/>
  <c r="G149" i="5"/>
  <c r="DJ149" i="5" s="1"/>
  <c r="G151" i="5"/>
  <c r="DJ151" i="5" s="1"/>
  <c r="N23" i="6"/>
  <c r="H156" i="5"/>
  <c r="G126" i="5"/>
  <c r="DJ126" i="5" s="1"/>
  <c r="G119" i="5"/>
  <c r="DJ119" i="5" s="1"/>
  <c r="G129" i="5"/>
  <c r="DJ129" i="5" s="1"/>
  <c r="G122" i="5"/>
  <c r="DJ122" i="5" s="1"/>
  <c r="G115" i="5"/>
  <c r="DJ115" i="5" s="1"/>
  <c r="G124" i="5"/>
  <c r="DJ124" i="5" s="1"/>
  <c r="G132" i="5"/>
  <c r="DJ132" i="5" s="1"/>
  <c r="G128" i="5"/>
  <c r="DJ128" i="5" s="1"/>
  <c r="G123" i="5"/>
  <c r="DJ123" i="5" s="1"/>
  <c r="G127" i="5"/>
  <c r="DJ127" i="5" s="1"/>
  <c r="G130" i="5"/>
  <c r="DJ130" i="5" s="1"/>
  <c r="G125" i="5"/>
  <c r="DJ125" i="5" s="1"/>
  <c r="G116" i="5"/>
  <c r="DJ116" i="5" s="1"/>
  <c r="G131" i="5"/>
  <c r="DJ131" i="5" s="1"/>
  <c r="G118" i="5"/>
  <c r="DJ118" i="5" s="1"/>
  <c r="G114" i="5"/>
  <c r="DJ114" i="5" s="1"/>
  <c r="G120" i="5"/>
  <c r="DJ120" i="5" s="1"/>
  <c r="G117" i="5"/>
  <c r="DJ117" i="5" s="1"/>
  <c r="G121" i="5"/>
  <c r="DJ121" i="5" s="1"/>
  <c r="DI133" i="5"/>
  <c r="E10" i="7" s="1"/>
  <c r="L83" i="1"/>
  <c r="L87" i="1" s="1"/>
  <c r="L91" i="1" s="1"/>
  <c r="L96" i="1" s="1"/>
  <c r="L82" i="1"/>
  <c r="L86" i="1" s="1"/>
  <c r="L90" i="1" s="1"/>
  <c r="L95" i="1" s="1"/>
  <c r="D24" i="7" l="1"/>
  <c r="E18" i="7"/>
  <c r="D12" i="7"/>
  <c r="D13" i="7" s="1"/>
  <c r="D11" i="7"/>
  <c r="DJ133" i="5"/>
  <c r="E12" i="7"/>
  <c r="E13" i="7" s="1"/>
  <c r="E11" i="7"/>
  <c r="H154" i="5"/>
  <c r="DK154" i="5" s="1"/>
  <c r="H143" i="5"/>
  <c r="DK143" i="5" s="1"/>
  <c r="H144" i="5"/>
  <c r="DK144" i="5" s="1"/>
  <c r="H147" i="5"/>
  <c r="DK147" i="5" s="1"/>
  <c r="H139" i="5"/>
  <c r="DK139" i="5" s="1"/>
  <c r="H152" i="5"/>
  <c r="DK152" i="5" s="1"/>
  <c r="H141" i="5"/>
  <c r="DK141" i="5" s="1"/>
  <c r="H153" i="5"/>
  <c r="DK153" i="5" s="1"/>
  <c r="H146" i="5"/>
  <c r="DK146" i="5" s="1"/>
  <c r="H142" i="5"/>
  <c r="DK142" i="5" s="1"/>
  <c r="H145" i="5"/>
  <c r="DK145" i="5" s="1"/>
  <c r="H137" i="5"/>
  <c r="DK137" i="5" s="1"/>
  <c r="H155" i="5"/>
  <c r="DK155" i="5" s="1"/>
  <c r="H150" i="5"/>
  <c r="DK150" i="5" s="1"/>
  <c r="H140" i="5"/>
  <c r="DK140" i="5" s="1"/>
  <c r="H138" i="5"/>
  <c r="DK138" i="5" s="1"/>
  <c r="H151" i="5"/>
  <c r="DK151" i="5" s="1"/>
  <c r="H149" i="5"/>
  <c r="DK149" i="5" s="1"/>
  <c r="H148" i="5"/>
  <c r="DK148" i="5" s="1"/>
  <c r="DJ156" i="5"/>
  <c r="I156" i="5"/>
  <c r="O23" i="6"/>
  <c r="H119" i="5"/>
  <c r="DK119" i="5" s="1"/>
  <c r="H116" i="5"/>
  <c r="DK116" i="5" s="1"/>
  <c r="H117" i="5"/>
  <c r="DK117" i="5" s="1"/>
  <c r="H120" i="5"/>
  <c r="DK120" i="5" s="1"/>
  <c r="H125" i="5"/>
  <c r="DK125" i="5" s="1"/>
  <c r="H127" i="5"/>
  <c r="DK127" i="5" s="1"/>
  <c r="H123" i="5"/>
  <c r="DK123" i="5" s="1"/>
  <c r="H122" i="5"/>
  <c r="DK122" i="5" s="1"/>
  <c r="H131" i="5"/>
  <c r="DK131" i="5" s="1"/>
  <c r="H121" i="5"/>
  <c r="DK121" i="5" s="1"/>
  <c r="H126" i="5"/>
  <c r="DK126" i="5" s="1"/>
  <c r="H128" i="5"/>
  <c r="DK128" i="5" s="1"/>
  <c r="H118" i="5"/>
  <c r="DK118" i="5" s="1"/>
  <c r="H132" i="5"/>
  <c r="DK132" i="5" s="1"/>
  <c r="H130" i="5"/>
  <c r="DK130" i="5" s="1"/>
  <c r="H129" i="5"/>
  <c r="DK129" i="5" s="1"/>
  <c r="H114" i="5"/>
  <c r="DK114" i="5" s="1"/>
  <c r="H115" i="5"/>
  <c r="DK115" i="5" s="1"/>
  <c r="H124" i="5"/>
  <c r="DK124" i="5" s="1"/>
  <c r="I133" i="5"/>
  <c r="O22" i="6"/>
  <c r="M82" i="1"/>
  <c r="M86" i="1" s="1"/>
  <c r="M90" i="1" s="1"/>
  <c r="M95" i="1" s="1"/>
  <c r="M83" i="1"/>
  <c r="M87" i="1" s="1"/>
  <c r="M91" i="1" s="1"/>
  <c r="M96" i="1" s="1"/>
  <c r="E24" i="7" l="1"/>
  <c r="D19" i="7"/>
  <c r="D25" i="7" s="1"/>
  <c r="E19" i="7"/>
  <c r="E25" i="7" s="1"/>
  <c r="F10" i="7"/>
  <c r="F18" i="7" s="1"/>
  <c r="P22" i="6"/>
  <c r="J133" i="5"/>
  <c r="DK133" i="5"/>
  <c r="I130" i="5"/>
  <c r="DL130" i="5" s="1"/>
  <c r="I121" i="5"/>
  <c r="DL121" i="5" s="1"/>
  <c r="I114" i="5"/>
  <c r="DL114" i="5" s="1"/>
  <c r="I127" i="5"/>
  <c r="DL127" i="5" s="1"/>
  <c r="I117" i="5"/>
  <c r="DL117" i="5" s="1"/>
  <c r="I131" i="5"/>
  <c r="DL131" i="5" s="1"/>
  <c r="I119" i="5"/>
  <c r="DL119" i="5" s="1"/>
  <c r="I118" i="5"/>
  <c r="DL118" i="5" s="1"/>
  <c r="I123" i="5"/>
  <c r="DL123" i="5" s="1"/>
  <c r="I122" i="5"/>
  <c r="DL122" i="5" s="1"/>
  <c r="I124" i="5"/>
  <c r="DL124" i="5" s="1"/>
  <c r="I116" i="5"/>
  <c r="DL116" i="5" s="1"/>
  <c r="I125" i="5"/>
  <c r="DL125" i="5" s="1"/>
  <c r="I115" i="5"/>
  <c r="DL115" i="5" s="1"/>
  <c r="I126" i="5"/>
  <c r="DL126" i="5" s="1"/>
  <c r="I120" i="5"/>
  <c r="DL120" i="5" s="1"/>
  <c r="I128" i="5"/>
  <c r="DL128" i="5" s="1"/>
  <c r="I129" i="5"/>
  <c r="DL129" i="5" s="1"/>
  <c r="I132" i="5"/>
  <c r="DL132" i="5" s="1"/>
  <c r="P23" i="6"/>
  <c r="J156" i="5"/>
  <c r="I155" i="5"/>
  <c r="DL155" i="5" s="1"/>
  <c r="I142" i="5"/>
  <c r="DL142" i="5" s="1"/>
  <c r="I138" i="5"/>
  <c r="DL138" i="5" s="1"/>
  <c r="I149" i="5"/>
  <c r="DL149" i="5" s="1"/>
  <c r="I148" i="5"/>
  <c r="DL148" i="5" s="1"/>
  <c r="I151" i="5"/>
  <c r="DL151" i="5" s="1"/>
  <c r="I152" i="5"/>
  <c r="DL152" i="5" s="1"/>
  <c r="I144" i="5"/>
  <c r="DL144" i="5" s="1"/>
  <c r="I153" i="5"/>
  <c r="DL153" i="5" s="1"/>
  <c r="I140" i="5"/>
  <c r="DL140" i="5" s="1"/>
  <c r="I150" i="5"/>
  <c r="DL150" i="5" s="1"/>
  <c r="I141" i="5"/>
  <c r="DL141" i="5" s="1"/>
  <c r="I143" i="5"/>
  <c r="DL143" i="5" s="1"/>
  <c r="I147" i="5"/>
  <c r="DL147" i="5" s="1"/>
  <c r="I154" i="5"/>
  <c r="DL154" i="5" s="1"/>
  <c r="I137" i="5"/>
  <c r="DL137" i="5" s="1"/>
  <c r="I145" i="5"/>
  <c r="DL145" i="5" s="1"/>
  <c r="I139" i="5"/>
  <c r="DL139" i="5" s="1"/>
  <c r="I146" i="5"/>
  <c r="DL146" i="5" s="1"/>
  <c r="DK156" i="5"/>
  <c r="N83" i="1"/>
  <c r="N87" i="1" s="1"/>
  <c r="N91" i="1" s="1"/>
  <c r="N96" i="1" s="1"/>
  <c r="N82" i="1"/>
  <c r="N86" i="1" s="1"/>
  <c r="N90" i="1" s="1"/>
  <c r="N95" i="1" s="1"/>
  <c r="F24" i="7" l="1"/>
  <c r="F12" i="7"/>
  <c r="F13" i="7" s="1"/>
  <c r="F19" i="7" s="1"/>
  <c r="F25" i="7" s="1"/>
  <c r="F11" i="7"/>
  <c r="DL156" i="5"/>
  <c r="J151" i="5"/>
  <c r="DM151" i="5" s="1"/>
  <c r="J154" i="5"/>
  <c r="DM154" i="5" s="1"/>
  <c r="J138" i="5"/>
  <c r="DM138" i="5" s="1"/>
  <c r="J152" i="5"/>
  <c r="DM152" i="5" s="1"/>
  <c r="J145" i="5"/>
  <c r="DM145" i="5" s="1"/>
  <c r="J150" i="5"/>
  <c r="DM150" i="5" s="1"/>
  <c r="J155" i="5"/>
  <c r="DM155" i="5" s="1"/>
  <c r="J137" i="5"/>
  <c r="DM137" i="5" s="1"/>
  <c r="J142" i="5"/>
  <c r="DM142" i="5" s="1"/>
  <c r="J146" i="5"/>
  <c r="DM146" i="5" s="1"/>
  <c r="J153" i="5"/>
  <c r="DM153" i="5" s="1"/>
  <c r="J140" i="5"/>
  <c r="DM140" i="5" s="1"/>
  <c r="J144" i="5"/>
  <c r="DM144" i="5" s="1"/>
  <c r="J139" i="5"/>
  <c r="DM139" i="5" s="1"/>
  <c r="J147" i="5"/>
  <c r="DM147" i="5" s="1"/>
  <c r="J149" i="5"/>
  <c r="DM149" i="5" s="1"/>
  <c r="J141" i="5"/>
  <c r="DM141" i="5" s="1"/>
  <c r="J143" i="5"/>
  <c r="DM143" i="5" s="1"/>
  <c r="J148" i="5"/>
  <c r="DM148" i="5" s="1"/>
  <c r="Q23" i="6"/>
  <c r="K156" i="5"/>
  <c r="G10" i="7"/>
  <c r="G18" i="7" s="1"/>
  <c r="DL133" i="5"/>
  <c r="J121" i="5"/>
  <c r="DM121" i="5" s="1"/>
  <c r="J116" i="5"/>
  <c r="DM116" i="5" s="1"/>
  <c r="J119" i="5"/>
  <c r="DM119" i="5" s="1"/>
  <c r="J122" i="5"/>
  <c r="DM122" i="5" s="1"/>
  <c r="J117" i="5"/>
  <c r="DM117" i="5" s="1"/>
  <c r="J128" i="5"/>
  <c r="DM128" i="5" s="1"/>
  <c r="J120" i="5"/>
  <c r="DM120" i="5" s="1"/>
  <c r="J124" i="5"/>
  <c r="DM124" i="5" s="1"/>
  <c r="J131" i="5"/>
  <c r="DM131" i="5" s="1"/>
  <c r="J125" i="5"/>
  <c r="DM125" i="5" s="1"/>
  <c r="J130" i="5"/>
  <c r="DM130" i="5" s="1"/>
  <c r="J127" i="5"/>
  <c r="DM127" i="5" s="1"/>
  <c r="J115" i="5"/>
  <c r="DM115" i="5" s="1"/>
  <c r="J126" i="5"/>
  <c r="DM126" i="5" s="1"/>
  <c r="J132" i="5"/>
  <c r="DM132" i="5" s="1"/>
  <c r="J129" i="5"/>
  <c r="DM129" i="5" s="1"/>
  <c r="J114" i="5"/>
  <c r="DM114" i="5" s="1"/>
  <c r="J123" i="5"/>
  <c r="DM123" i="5" s="1"/>
  <c r="J118" i="5"/>
  <c r="DM118" i="5" s="1"/>
  <c r="Q22" i="6"/>
  <c r="K133" i="5"/>
  <c r="O83" i="1"/>
  <c r="O87" i="1" s="1"/>
  <c r="O91" i="1" s="1"/>
  <c r="O96" i="1" s="1"/>
  <c r="O82" i="1"/>
  <c r="O86" i="1" s="1"/>
  <c r="O90" i="1" s="1"/>
  <c r="O95" i="1" s="1"/>
  <c r="G24" i="7" l="1"/>
  <c r="H10" i="7"/>
  <c r="DM133" i="5"/>
  <c r="G12" i="7"/>
  <c r="G13" i="7" s="1"/>
  <c r="G11" i="7"/>
  <c r="K125" i="5"/>
  <c r="DN125" i="5" s="1"/>
  <c r="K129" i="5"/>
  <c r="DN129" i="5" s="1"/>
  <c r="K120" i="5"/>
  <c r="DN120" i="5" s="1"/>
  <c r="K127" i="5"/>
  <c r="DN127" i="5" s="1"/>
  <c r="K117" i="5"/>
  <c r="DN117" i="5" s="1"/>
  <c r="K126" i="5"/>
  <c r="DN126" i="5" s="1"/>
  <c r="K130" i="5"/>
  <c r="DN130" i="5" s="1"/>
  <c r="K131" i="5"/>
  <c r="DN131" i="5" s="1"/>
  <c r="K124" i="5"/>
  <c r="DN124" i="5" s="1"/>
  <c r="K118" i="5"/>
  <c r="DN118" i="5" s="1"/>
  <c r="K114" i="5"/>
  <c r="DN114" i="5" s="1"/>
  <c r="K116" i="5"/>
  <c r="DN116" i="5" s="1"/>
  <c r="K119" i="5"/>
  <c r="DN119" i="5" s="1"/>
  <c r="K132" i="5"/>
  <c r="DN132" i="5" s="1"/>
  <c r="K121" i="5"/>
  <c r="DN121" i="5" s="1"/>
  <c r="K122" i="5"/>
  <c r="DN122" i="5" s="1"/>
  <c r="K115" i="5"/>
  <c r="DN115" i="5" s="1"/>
  <c r="K123" i="5"/>
  <c r="DN123" i="5" s="1"/>
  <c r="K128" i="5"/>
  <c r="DN128" i="5" s="1"/>
  <c r="R22" i="6"/>
  <c r="L133" i="5"/>
  <c r="K153" i="5"/>
  <c r="DN153" i="5" s="1"/>
  <c r="K152" i="5"/>
  <c r="DN152" i="5" s="1"/>
  <c r="K148" i="5"/>
  <c r="DN148" i="5" s="1"/>
  <c r="K141" i="5"/>
  <c r="DN141" i="5" s="1"/>
  <c r="K138" i="5"/>
  <c r="DN138" i="5" s="1"/>
  <c r="K150" i="5"/>
  <c r="DN150" i="5" s="1"/>
  <c r="K144" i="5"/>
  <c r="DN144" i="5" s="1"/>
  <c r="K151" i="5"/>
  <c r="DN151" i="5" s="1"/>
  <c r="K142" i="5"/>
  <c r="DN142" i="5" s="1"/>
  <c r="K149" i="5"/>
  <c r="DN149" i="5" s="1"/>
  <c r="K143" i="5"/>
  <c r="DN143" i="5" s="1"/>
  <c r="K155" i="5"/>
  <c r="DN155" i="5" s="1"/>
  <c r="K139" i="5"/>
  <c r="DN139" i="5" s="1"/>
  <c r="K154" i="5"/>
  <c r="DN154" i="5" s="1"/>
  <c r="K137" i="5"/>
  <c r="DN137" i="5" s="1"/>
  <c r="K146" i="5"/>
  <c r="DN146" i="5" s="1"/>
  <c r="K140" i="5"/>
  <c r="DN140" i="5" s="1"/>
  <c r="K145" i="5"/>
  <c r="DN145" i="5" s="1"/>
  <c r="K147" i="5"/>
  <c r="DN147" i="5" s="1"/>
  <c r="R23" i="6"/>
  <c r="L156" i="5"/>
  <c r="DM156" i="5"/>
  <c r="G19" i="7" l="1"/>
  <c r="G25" i="7" s="1"/>
  <c r="H18" i="7"/>
  <c r="H11" i="7"/>
  <c r="H12" i="7"/>
  <c r="H13" i="7" s="1"/>
  <c r="I10" i="7"/>
  <c r="I18" i="7" s="1"/>
  <c r="DN156" i="5"/>
  <c r="M133" i="5"/>
  <c r="S22" i="6"/>
  <c r="DN133" i="5"/>
  <c r="L150" i="5"/>
  <c r="DO150" i="5" s="1"/>
  <c r="L141" i="5"/>
  <c r="DO141" i="5" s="1"/>
  <c r="L144" i="5"/>
  <c r="DO144" i="5" s="1"/>
  <c r="L148" i="5"/>
  <c r="DO148" i="5" s="1"/>
  <c r="L152" i="5"/>
  <c r="DO152" i="5" s="1"/>
  <c r="L151" i="5"/>
  <c r="DO151" i="5" s="1"/>
  <c r="L154" i="5"/>
  <c r="DO154" i="5" s="1"/>
  <c r="L143" i="5"/>
  <c r="DO143" i="5" s="1"/>
  <c r="L147" i="5"/>
  <c r="DO147" i="5" s="1"/>
  <c r="L138" i="5"/>
  <c r="DO138" i="5" s="1"/>
  <c r="L155" i="5"/>
  <c r="DO155" i="5" s="1"/>
  <c r="L145" i="5"/>
  <c r="DO145" i="5" s="1"/>
  <c r="L149" i="5"/>
  <c r="DO149" i="5" s="1"/>
  <c r="L153" i="5"/>
  <c r="DO153" i="5" s="1"/>
  <c r="L137" i="5"/>
  <c r="DO137" i="5" s="1"/>
  <c r="L142" i="5"/>
  <c r="DO142" i="5" s="1"/>
  <c r="L140" i="5"/>
  <c r="DO140" i="5" s="1"/>
  <c r="L146" i="5"/>
  <c r="DO146" i="5" s="1"/>
  <c r="L139" i="5"/>
  <c r="DO139" i="5" s="1"/>
  <c r="S23" i="6"/>
  <c r="M156" i="5"/>
  <c r="L123" i="5"/>
  <c r="DO123" i="5" s="1"/>
  <c r="L131" i="5"/>
  <c r="DO131" i="5" s="1"/>
  <c r="L114" i="5"/>
  <c r="DO114" i="5" s="1"/>
  <c r="L118" i="5"/>
  <c r="DO118" i="5" s="1"/>
  <c r="L129" i="5"/>
  <c r="DO129" i="5" s="1"/>
  <c r="L127" i="5"/>
  <c r="DO127" i="5" s="1"/>
  <c r="L115" i="5"/>
  <c r="DO115" i="5" s="1"/>
  <c r="L120" i="5"/>
  <c r="DO120" i="5" s="1"/>
  <c r="L126" i="5"/>
  <c r="DO126" i="5" s="1"/>
  <c r="L121" i="5"/>
  <c r="DO121" i="5" s="1"/>
  <c r="L124" i="5"/>
  <c r="DO124" i="5" s="1"/>
  <c r="L119" i="5"/>
  <c r="DO119" i="5" s="1"/>
  <c r="L122" i="5"/>
  <c r="DO122" i="5" s="1"/>
  <c r="L128" i="5"/>
  <c r="DO128" i="5" s="1"/>
  <c r="L117" i="5"/>
  <c r="DO117" i="5" s="1"/>
  <c r="L132" i="5"/>
  <c r="DO132" i="5" s="1"/>
  <c r="L125" i="5"/>
  <c r="DO125" i="5" s="1"/>
  <c r="L116" i="5"/>
  <c r="DO116" i="5" s="1"/>
  <c r="L130" i="5"/>
  <c r="DO130" i="5" s="1"/>
  <c r="H24" i="7" l="1"/>
  <c r="H19" i="7"/>
  <c r="H25" i="7" s="1"/>
  <c r="I24" i="7"/>
  <c r="I11" i="7"/>
  <c r="I12" i="7"/>
  <c r="I13" i="7" s="1"/>
  <c r="J10" i="7"/>
  <c r="DO133" i="5"/>
  <c r="T23" i="6"/>
  <c r="N156" i="5"/>
  <c r="DO156" i="5"/>
  <c r="T22" i="6"/>
  <c r="N133" i="5"/>
  <c r="M131" i="5"/>
  <c r="DP131" i="5" s="1"/>
  <c r="M122" i="5"/>
  <c r="DP122" i="5" s="1"/>
  <c r="M128" i="5"/>
  <c r="DP128" i="5" s="1"/>
  <c r="M121" i="5"/>
  <c r="DP121" i="5" s="1"/>
  <c r="M118" i="5"/>
  <c r="DP118" i="5" s="1"/>
  <c r="M126" i="5"/>
  <c r="DP126" i="5" s="1"/>
  <c r="M114" i="5"/>
  <c r="DP114" i="5" s="1"/>
  <c r="M115" i="5"/>
  <c r="DP115" i="5" s="1"/>
  <c r="M117" i="5"/>
  <c r="DP117" i="5" s="1"/>
  <c r="M130" i="5"/>
  <c r="DP130" i="5" s="1"/>
  <c r="M119" i="5"/>
  <c r="DP119" i="5" s="1"/>
  <c r="M120" i="5"/>
  <c r="DP120" i="5" s="1"/>
  <c r="M124" i="5"/>
  <c r="DP124" i="5" s="1"/>
  <c r="M132" i="5"/>
  <c r="DP132" i="5" s="1"/>
  <c r="M129" i="5"/>
  <c r="DP129" i="5" s="1"/>
  <c r="M125" i="5"/>
  <c r="DP125" i="5" s="1"/>
  <c r="M123" i="5"/>
  <c r="DP123" i="5" s="1"/>
  <c r="M127" i="5"/>
  <c r="DP127" i="5" s="1"/>
  <c r="M116" i="5"/>
  <c r="DP116" i="5" s="1"/>
  <c r="M150" i="5"/>
  <c r="DP150" i="5" s="1"/>
  <c r="M155" i="5"/>
  <c r="DP155" i="5" s="1"/>
  <c r="M141" i="5"/>
  <c r="DP141" i="5" s="1"/>
  <c r="M144" i="5"/>
  <c r="DP144" i="5" s="1"/>
  <c r="M142" i="5"/>
  <c r="DP142" i="5" s="1"/>
  <c r="M146" i="5"/>
  <c r="DP146" i="5" s="1"/>
  <c r="M138" i="5"/>
  <c r="DP138" i="5" s="1"/>
  <c r="M145" i="5"/>
  <c r="DP145" i="5" s="1"/>
  <c r="M149" i="5"/>
  <c r="DP149" i="5" s="1"/>
  <c r="M151" i="5"/>
  <c r="DP151" i="5" s="1"/>
  <c r="M147" i="5"/>
  <c r="DP147" i="5" s="1"/>
  <c r="M137" i="5"/>
  <c r="DP137" i="5" s="1"/>
  <c r="M153" i="5"/>
  <c r="DP153" i="5" s="1"/>
  <c r="M139" i="5"/>
  <c r="DP139" i="5" s="1"/>
  <c r="M154" i="5"/>
  <c r="DP154" i="5" s="1"/>
  <c r="M140" i="5"/>
  <c r="DP140" i="5" s="1"/>
  <c r="M143" i="5"/>
  <c r="DP143" i="5" s="1"/>
  <c r="M148" i="5"/>
  <c r="DP148" i="5" s="1"/>
  <c r="M152" i="5"/>
  <c r="DP152" i="5" s="1"/>
  <c r="J18" i="7" l="1"/>
  <c r="I19" i="7"/>
  <c r="I25" i="7" s="1"/>
  <c r="J12" i="7"/>
  <c r="J13" i="7" s="1"/>
  <c r="J11" i="7"/>
  <c r="N141" i="5"/>
  <c r="DQ141" i="5" s="1"/>
  <c r="N150" i="5"/>
  <c r="DQ150" i="5" s="1"/>
  <c r="N143" i="5"/>
  <c r="DQ143" i="5" s="1"/>
  <c r="N147" i="5"/>
  <c r="DQ147" i="5" s="1"/>
  <c r="N142" i="5"/>
  <c r="DQ142" i="5" s="1"/>
  <c r="N153" i="5"/>
  <c r="DQ153" i="5" s="1"/>
  <c r="N146" i="5"/>
  <c r="DQ146" i="5" s="1"/>
  <c r="N144" i="5"/>
  <c r="DQ144" i="5" s="1"/>
  <c r="N140" i="5"/>
  <c r="DQ140" i="5" s="1"/>
  <c r="N148" i="5"/>
  <c r="DQ148" i="5" s="1"/>
  <c r="N149" i="5"/>
  <c r="DQ149" i="5" s="1"/>
  <c r="N151" i="5"/>
  <c r="DQ151" i="5" s="1"/>
  <c r="N152" i="5"/>
  <c r="DQ152" i="5" s="1"/>
  <c r="N137" i="5"/>
  <c r="DQ137" i="5" s="1"/>
  <c r="N138" i="5"/>
  <c r="DQ138" i="5" s="1"/>
  <c r="N154" i="5"/>
  <c r="DQ154" i="5" s="1"/>
  <c r="N155" i="5"/>
  <c r="DQ155" i="5" s="1"/>
  <c r="N145" i="5"/>
  <c r="DQ145" i="5" s="1"/>
  <c r="N139" i="5"/>
  <c r="DQ139" i="5" s="1"/>
  <c r="N118" i="5"/>
  <c r="DQ118" i="5" s="1"/>
  <c r="N116" i="5"/>
  <c r="DQ116" i="5" s="1"/>
  <c r="N120" i="5"/>
  <c r="DQ120" i="5" s="1"/>
  <c r="N132" i="5"/>
  <c r="DQ132" i="5" s="1"/>
  <c r="N115" i="5"/>
  <c r="DQ115" i="5" s="1"/>
  <c r="N124" i="5"/>
  <c r="DQ124" i="5" s="1"/>
  <c r="N117" i="5"/>
  <c r="DQ117" i="5" s="1"/>
  <c r="N114" i="5"/>
  <c r="DQ114" i="5" s="1"/>
  <c r="N131" i="5"/>
  <c r="DQ131" i="5" s="1"/>
  <c r="N123" i="5"/>
  <c r="DQ123" i="5" s="1"/>
  <c r="N130" i="5"/>
  <c r="DQ130" i="5" s="1"/>
  <c r="N125" i="5"/>
  <c r="DQ125" i="5" s="1"/>
  <c r="N122" i="5"/>
  <c r="DQ122" i="5" s="1"/>
  <c r="N129" i="5"/>
  <c r="DQ129" i="5" s="1"/>
  <c r="N127" i="5"/>
  <c r="DQ127" i="5" s="1"/>
  <c r="N119" i="5"/>
  <c r="DQ119" i="5" s="1"/>
  <c r="N128" i="5"/>
  <c r="DQ128" i="5" s="1"/>
  <c r="N126" i="5"/>
  <c r="DQ126" i="5" s="1"/>
  <c r="N121" i="5"/>
  <c r="DQ121" i="5" s="1"/>
  <c r="O156" i="5"/>
  <c r="U23" i="6"/>
  <c r="DP156" i="5"/>
  <c r="DP133" i="5"/>
  <c r="U22" i="6"/>
  <c r="O133" i="5"/>
  <c r="K10" i="7"/>
  <c r="K18" i="7" s="1"/>
  <c r="J24" i="7" l="1"/>
  <c r="J19" i="7"/>
  <c r="J25" i="7" s="1"/>
  <c r="K24" i="7"/>
  <c r="L10" i="7"/>
  <c r="K12" i="7"/>
  <c r="K13" i="7" s="1"/>
  <c r="K11" i="7"/>
  <c r="O131" i="5"/>
  <c r="DR131" i="5" s="1"/>
  <c r="O128" i="5"/>
  <c r="DR128" i="5" s="1"/>
  <c r="O132" i="5"/>
  <c r="DR132" i="5" s="1"/>
  <c r="O130" i="5"/>
  <c r="DR130" i="5" s="1"/>
  <c r="O114" i="5"/>
  <c r="DR114" i="5" s="1"/>
  <c r="O116" i="5"/>
  <c r="DR116" i="5" s="1"/>
  <c r="O117" i="5"/>
  <c r="DR117" i="5" s="1"/>
  <c r="O115" i="5"/>
  <c r="DR115" i="5" s="1"/>
  <c r="O121" i="5"/>
  <c r="DR121" i="5" s="1"/>
  <c r="O125" i="5"/>
  <c r="DR125" i="5" s="1"/>
  <c r="O120" i="5"/>
  <c r="DR120" i="5" s="1"/>
  <c r="O122" i="5"/>
  <c r="DR122" i="5" s="1"/>
  <c r="O118" i="5"/>
  <c r="DR118" i="5" s="1"/>
  <c r="O124" i="5"/>
  <c r="DR124" i="5" s="1"/>
  <c r="O127" i="5"/>
  <c r="DR127" i="5" s="1"/>
  <c r="O126" i="5"/>
  <c r="DR126" i="5" s="1"/>
  <c r="O129" i="5"/>
  <c r="DR129" i="5" s="1"/>
  <c r="O123" i="5"/>
  <c r="DR123" i="5" s="1"/>
  <c r="O119" i="5"/>
  <c r="DR119" i="5" s="1"/>
  <c r="V23" i="6"/>
  <c r="P156" i="5"/>
  <c r="V22" i="6"/>
  <c r="P133" i="5"/>
  <c r="O149" i="5"/>
  <c r="DR149" i="5" s="1"/>
  <c r="O146" i="5"/>
  <c r="DR146" i="5" s="1"/>
  <c r="O152" i="5"/>
  <c r="DR152" i="5" s="1"/>
  <c r="O151" i="5"/>
  <c r="DR151" i="5" s="1"/>
  <c r="O141" i="5"/>
  <c r="DR141" i="5" s="1"/>
  <c r="O137" i="5"/>
  <c r="DR137" i="5" s="1"/>
  <c r="O139" i="5"/>
  <c r="DR139" i="5" s="1"/>
  <c r="O150" i="5"/>
  <c r="DR150" i="5" s="1"/>
  <c r="O148" i="5"/>
  <c r="DR148" i="5" s="1"/>
  <c r="O145" i="5"/>
  <c r="DR145" i="5" s="1"/>
  <c r="O140" i="5"/>
  <c r="DR140" i="5" s="1"/>
  <c r="O144" i="5"/>
  <c r="DR144" i="5" s="1"/>
  <c r="O143" i="5"/>
  <c r="DR143" i="5" s="1"/>
  <c r="O138" i="5"/>
  <c r="DR138" i="5" s="1"/>
  <c r="O153" i="5"/>
  <c r="DR153" i="5" s="1"/>
  <c r="O142" i="5"/>
  <c r="DR142" i="5" s="1"/>
  <c r="O147" i="5"/>
  <c r="DR147" i="5" s="1"/>
  <c r="O154" i="5"/>
  <c r="DR154" i="5" s="1"/>
  <c r="O155" i="5"/>
  <c r="DR155" i="5" s="1"/>
  <c r="DQ133" i="5"/>
  <c r="DQ156" i="5"/>
  <c r="L18" i="7" l="1"/>
  <c r="K19" i="7"/>
  <c r="K25" i="7" s="1"/>
  <c r="L12" i="7"/>
  <c r="L13" i="7" s="1"/>
  <c r="L19" i="7" s="1"/>
  <c r="L25" i="7" s="1"/>
  <c r="L11" i="7"/>
  <c r="M10" i="7"/>
  <c r="M18" i="7" s="1"/>
  <c r="W23" i="6"/>
  <c r="Q156" i="5"/>
  <c r="P130" i="5"/>
  <c r="DS130" i="5" s="1"/>
  <c r="P114" i="5"/>
  <c r="DS114" i="5" s="1"/>
  <c r="P119" i="5"/>
  <c r="DS119" i="5" s="1"/>
  <c r="P122" i="5"/>
  <c r="DS122" i="5" s="1"/>
  <c r="P127" i="5"/>
  <c r="DS127" i="5" s="1"/>
  <c r="P131" i="5"/>
  <c r="DS131" i="5" s="1"/>
  <c r="P124" i="5"/>
  <c r="DS124" i="5" s="1"/>
  <c r="P128" i="5"/>
  <c r="DS128" i="5" s="1"/>
  <c r="P123" i="5"/>
  <c r="DS123" i="5" s="1"/>
  <c r="P117" i="5"/>
  <c r="DS117" i="5" s="1"/>
  <c r="P132" i="5"/>
  <c r="DS132" i="5" s="1"/>
  <c r="P115" i="5"/>
  <c r="DS115" i="5" s="1"/>
  <c r="P116" i="5"/>
  <c r="DS116" i="5" s="1"/>
  <c r="P126" i="5"/>
  <c r="DS126" i="5" s="1"/>
  <c r="P125" i="5"/>
  <c r="DS125" i="5" s="1"/>
  <c r="P120" i="5"/>
  <c r="DS120" i="5" s="1"/>
  <c r="P121" i="5"/>
  <c r="DS121" i="5" s="1"/>
  <c r="P118" i="5"/>
  <c r="DS118" i="5" s="1"/>
  <c r="P129" i="5"/>
  <c r="DS129" i="5" s="1"/>
  <c r="W22" i="6"/>
  <c r="Q133" i="5"/>
  <c r="DR156" i="5"/>
  <c r="P137" i="5"/>
  <c r="DS137" i="5" s="1"/>
  <c r="P146" i="5"/>
  <c r="DS146" i="5" s="1"/>
  <c r="P144" i="5"/>
  <c r="DS144" i="5" s="1"/>
  <c r="P150" i="5"/>
  <c r="DS150" i="5" s="1"/>
  <c r="P145" i="5"/>
  <c r="DS145" i="5" s="1"/>
  <c r="P154" i="5"/>
  <c r="DS154" i="5" s="1"/>
  <c r="P155" i="5"/>
  <c r="DS155" i="5" s="1"/>
  <c r="P147" i="5"/>
  <c r="DS147" i="5" s="1"/>
  <c r="P149" i="5"/>
  <c r="DS149" i="5" s="1"/>
  <c r="P152" i="5"/>
  <c r="DS152" i="5" s="1"/>
  <c r="P153" i="5"/>
  <c r="DS153" i="5" s="1"/>
  <c r="P139" i="5"/>
  <c r="DS139" i="5" s="1"/>
  <c r="P148" i="5"/>
  <c r="DS148" i="5" s="1"/>
  <c r="P138" i="5"/>
  <c r="DS138" i="5" s="1"/>
  <c r="P142" i="5"/>
  <c r="DS142" i="5" s="1"/>
  <c r="P141" i="5"/>
  <c r="DS141" i="5" s="1"/>
  <c r="P140" i="5"/>
  <c r="DS140" i="5" s="1"/>
  <c r="P143" i="5"/>
  <c r="DS143" i="5" s="1"/>
  <c r="P151" i="5"/>
  <c r="DS151" i="5" s="1"/>
  <c r="DR133" i="5"/>
  <c r="N10" i="7" s="1"/>
  <c r="L24" i="7" l="1"/>
  <c r="N18" i="7"/>
  <c r="M24" i="7"/>
  <c r="M12" i="7"/>
  <c r="M13" i="7" s="1"/>
  <c r="M19" i="7" s="1"/>
  <c r="M25" i="7" s="1"/>
  <c r="M11" i="7"/>
  <c r="N12" i="7"/>
  <c r="N13" i="7" s="1"/>
  <c r="N11" i="7"/>
  <c r="DS133" i="5"/>
  <c r="Q114" i="5"/>
  <c r="DT114" i="5" s="1"/>
  <c r="Q115" i="5"/>
  <c r="DT115" i="5" s="1"/>
  <c r="Q116" i="5"/>
  <c r="DT116" i="5" s="1"/>
  <c r="Q121" i="5"/>
  <c r="DT121" i="5" s="1"/>
  <c r="Q123" i="5"/>
  <c r="DT123" i="5" s="1"/>
  <c r="Q118" i="5"/>
  <c r="DT118" i="5" s="1"/>
  <c r="Q117" i="5"/>
  <c r="DT117" i="5" s="1"/>
  <c r="Q120" i="5"/>
  <c r="DT120" i="5" s="1"/>
  <c r="Q126" i="5"/>
  <c r="DT126" i="5" s="1"/>
  <c r="Q122" i="5"/>
  <c r="DT122" i="5" s="1"/>
  <c r="Q124" i="5"/>
  <c r="DT124" i="5" s="1"/>
  <c r="Q125" i="5"/>
  <c r="DT125" i="5" s="1"/>
  <c r="Q127" i="5"/>
  <c r="DT127" i="5" s="1"/>
  <c r="Q130" i="5"/>
  <c r="DT130" i="5" s="1"/>
  <c r="Q131" i="5"/>
  <c r="DT131" i="5" s="1"/>
  <c r="Q128" i="5"/>
  <c r="DT128" i="5" s="1"/>
  <c r="Q129" i="5"/>
  <c r="DT129" i="5" s="1"/>
  <c r="Q119" i="5"/>
  <c r="DT119" i="5" s="1"/>
  <c r="Q132" i="5"/>
  <c r="DT132" i="5" s="1"/>
  <c r="X22" i="6"/>
  <c r="R133" i="5"/>
  <c r="Q155" i="5"/>
  <c r="DT155" i="5" s="1"/>
  <c r="Q150" i="5"/>
  <c r="DT150" i="5" s="1"/>
  <c r="Q141" i="5"/>
  <c r="DT141" i="5" s="1"/>
  <c r="Q152" i="5"/>
  <c r="DT152" i="5" s="1"/>
  <c r="Q147" i="5"/>
  <c r="DT147" i="5" s="1"/>
  <c r="Q151" i="5"/>
  <c r="DT151" i="5" s="1"/>
  <c r="Q137" i="5"/>
  <c r="DT137" i="5" s="1"/>
  <c r="Q138" i="5"/>
  <c r="DT138" i="5" s="1"/>
  <c r="Q146" i="5"/>
  <c r="DT146" i="5" s="1"/>
  <c r="Q144" i="5"/>
  <c r="DT144" i="5" s="1"/>
  <c r="Q148" i="5"/>
  <c r="DT148" i="5" s="1"/>
  <c r="Q145" i="5"/>
  <c r="DT145" i="5" s="1"/>
  <c r="Q140" i="5"/>
  <c r="DT140" i="5" s="1"/>
  <c r="Q139" i="5"/>
  <c r="DT139" i="5" s="1"/>
  <c r="Q153" i="5"/>
  <c r="DT153" i="5" s="1"/>
  <c r="Q154" i="5"/>
  <c r="DT154" i="5" s="1"/>
  <c r="Q142" i="5"/>
  <c r="DT142" i="5" s="1"/>
  <c r="Q143" i="5"/>
  <c r="DT143" i="5" s="1"/>
  <c r="Q149" i="5"/>
  <c r="DT149" i="5" s="1"/>
  <c r="DS156" i="5"/>
  <c r="R156" i="5"/>
  <c r="X23" i="6"/>
  <c r="N24" i="7" l="1"/>
  <c r="N19" i="7"/>
  <c r="N25" i="7" s="1"/>
  <c r="Y23" i="6"/>
  <c r="S156" i="5"/>
  <c r="R150" i="5"/>
  <c r="DU150" i="5" s="1"/>
  <c r="R154" i="5"/>
  <c r="DU154" i="5" s="1"/>
  <c r="R147" i="5"/>
  <c r="DU147" i="5" s="1"/>
  <c r="R140" i="5"/>
  <c r="DU140" i="5" s="1"/>
  <c r="R144" i="5"/>
  <c r="DU144" i="5" s="1"/>
  <c r="R142" i="5"/>
  <c r="DU142" i="5" s="1"/>
  <c r="R151" i="5"/>
  <c r="DU151" i="5" s="1"/>
  <c r="R138" i="5"/>
  <c r="DU138" i="5" s="1"/>
  <c r="R143" i="5"/>
  <c r="DU143" i="5" s="1"/>
  <c r="R152" i="5"/>
  <c r="DU152" i="5" s="1"/>
  <c r="R153" i="5"/>
  <c r="DU153" i="5" s="1"/>
  <c r="R155" i="5"/>
  <c r="DU155" i="5" s="1"/>
  <c r="R148" i="5"/>
  <c r="DU148" i="5" s="1"/>
  <c r="R146" i="5"/>
  <c r="DU146" i="5" s="1"/>
  <c r="R137" i="5"/>
  <c r="DU137" i="5" s="1"/>
  <c r="R149" i="5"/>
  <c r="DU149" i="5" s="1"/>
  <c r="R145" i="5"/>
  <c r="DU145" i="5" s="1"/>
  <c r="R141" i="5"/>
  <c r="DU141" i="5" s="1"/>
  <c r="R139" i="5"/>
  <c r="DU139" i="5" s="1"/>
  <c r="R132" i="5"/>
  <c r="DU132" i="5" s="1"/>
  <c r="R120" i="5"/>
  <c r="DU120" i="5" s="1"/>
  <c r="R129" i="5"/>
  <c r="DU129" i="5" s="1"/>
  <c r="R122" i="5"/>
  <c r="DU122" i="5" s="1"/>
  <c r="R125" i="5"/>
  <c r="DU125" i="5" s="1"/>
  <c r="R130" i="5"/>
  <c r="DU130" i="5" s="1"/>
  <c r="R127" i="5"/>
  <c r="DU127" i="5" s="1"/>
  <c r="R114" i="5"/>
  <c r="DU114" i="5" s="1"/>
  <c r="R131" i="5"/>
  <c r="DU131" i="5" s="1"/>
  <c r="R117" i="5"/>
  <c r="DU117" i="5" s="1"/>
  <c r="R126" i="5"/>
  <c r="DU126" i="5" s="1"/>
  <c r="R116" i="5"/>
  <c r="DU116" i="5" s="1"/>
  <c r="R119" i="5"/>
  <c r="DU119" i="5" s="1"/>
  <c r="R123" i="5"/>
  <c r="DU123" i="5" s="1"/>
  <c r="R128" i="5"/>
  <c r="DU128" i="5" s="1"/>
  <c r="R118" i="5"/>
  <c r="DU118" i="5" s="1"/>
  <c r="R121" i="5"/>
  <c r="DU121" i="5" s="1"/>
  <c r="R124" i="5"/>
  <c r="DU124" i="5" s="1"/>
  <c r="R115" i="5"/>
  <c r="DU115" i="5" s="1"/>
  <c r="DT133" i="5"/>
  <c r="DT156" i="5"/>
  <c r="Y22" i="6"/>
  <c r="S133" i="5"/>
  <c r="O10" i="7"/>
  <c r="O18" i="7" s="1"/>
  <c r="O24" i="7" l="1"/>
  <c r="P10" i="7"/>
  <c r="O12" i="7"/>
  <c r="O13" i="7" s="1"/>
  <c r="O11" i="7"/>
  <c r="Z22" i="6"/>
  <c r="T133" i="5"/>
  <c r="S121" i="5"/>
  <c r="DV121" i="5" s="1"/>
  <c r="S124" i="5"/>
  <c r="DV124" i="5" s="1"/>
  <c r="S132" i="5"/>
  <c r="DV132" i="5" s="1"/>
  <c r="S116" i="5"/>
  <c r="DV116" i="5" s="1"/>
  <c r="S128" i="5"/>
  <c r="DV128" i="5" s="1"/>
  <c r="S131" i="5"/>
  <c r="DV131" i="5" s="1"/>
  <c r="S118" i="5"/>
  <c r="DV118" i="5" s="1"/>
  <c r="S120" i="5"/>
  <c r="DV120" i="5" s="1"/>
  <c r="S126" i="5"/>
  <c r="DV126" i="5" s="1"/>
  <c r="S117" i="5"/>
  <c r="DV117" i="5" s="1"/>
  <c r="S115" i="5"/>
  <c r="DV115" i="5" s="1"/>
  <c r="S125" i="5"/>
  <c r="DV125" i="5" s="1"/>
  <c r="S114" i="5"/>
  <c r="DV114" i="5" s="1"/>
  <c r="S129" i="5"/>
  <c r="DV129" i="5" s="1"/>
  <c r="S122" i="5"/>
  <c r="DV122" i="5" s="1"/>
  <c r="S123" i="5"/>
  <c r="DV123" i="5" s="1"/>
  <c r="S130" i="5"/>
  <c r="DV130" i="5" s="1"/>
  <c r="S127" i="5"/>
  <c r="DV127" i="5" s="1"/>
  <c r="S119" i="5"/>
  <c r="DV119" i="5" s="1"/>
  <c r="S150" i="5"/>
  <c r="DV150" i="5" s="1"/>
  <c r="S140" i="5"/>
  <c r="DV140" i="5" s="1"/>
  <c r="S147" i="5"/>
  <c r="DV147" i="5" s="1"/>
  <c r="S138" i="5"/>
  <c r="DV138" i="5" s="1"/>
  <c r="S148" i="5"/>
  <c r="DV148" i="5" s="1"/>
  <c r="S154" i="5"/>
  <c r="DV154" i="5" s="1"/>
  <c r="S144" i="5"/>
  <c r="DV144" i="5" s="1"/>
  <c r="S143" i="5"/>
  <c r="DV143" i="5" s="1"/>
  <c r="S152" i="5"/>
  <c r="DV152" i="5" s="1"/>
  <c r="S149" i="5"/>
  <c r="DV149" i="5" s="1"/>
  <c r="S139" i="5"/>
  <c r="DV139" i="5" s="1"/>
  <c r="S145" i="5"/>
  <c r="DV145" i="5" s="1"/>
  <c r="S141" i="5"/>
  <c r="DV141" i="5" s="1"/>
  <c r="S151" i="5"/>
  <c r="DV151" i="5" s="1"/>
  <c r="S153" i="5"/>
  <c r="DV153" i="5" s="1"/>
  <c r="S137" i="5"/>
  <c r="DV137" i="5" s="1"/>
  <c r="S142" i="5"/>
  <c r="DV142" i="5" s="1"/>
  <c r="S155" i="5"/>
  <c r="DV155" i="5" s="1"/>
  <c r="S146" i="5"/>
  <c r="DV146" i="5" s="1"/>
  <c r="DU133" i="5"/>
  <c r="DU156" i="5"/>
  <c r="Z23" i="6"/>
  <c r="T156" i="5"/>
  <c r="P18" i="7" l="1"/>
  <c r="O19" i="7"/>
  <c r="O25" i="7" s="1"/>
  <c r="P12" i="7"/>
  <c r="P13" i="7" s="1"/>
  <c r="P11" i="7"/>
  <c r="Q10" i="7"/>
  <c r="Q18" i="7" s="1"/>
  <c r="T152" i="5"/>
  <c r="DW152" i="5" s="1"/>
  <c r="T145" i="5"/>
  <c r="DW145" i="5" s="1"/>
  <c r="T151" i="5"/>
  <c r="DW151" i="5" s="1"/>
  <c r="T150" i="5"/>
  <c r="DW150" i="5" s="1"/>
  <c r="T149" i="5"/>
  <c r="DW149" i="5" s="1"/>
  <c r="T139" i="5"/>
  <c r="DW139" i="5" s="1"/>
  <c r="T153" i="5"/>
  <c r="DW153" i="5" s="1"/>
  <c r="T147" i="5"/>
  <c r="DW147" i="5" s="1"/>
  <c r="T140" i="5"/>
  <c r="DW140" i="5" s="1"/>
  <c r="T142" i="5"/>
  <c r="DW142" i="5" s="1"/>
  <c r="T137" i="5"/>
  <c r="DW137" i="5" s="1"/>
  <c r="T143" i="5"/>
  <c r="DW143" i="5" s="1"/>
  <c r="T138" i="5"/>
  <c r="DW138" i="5" s="1"/>
  <c r="T155" i="5"/>
  <c r="DW155" i="5" s="1"/>
  <c r="T144" i="5"/>
  <c r="DW144" i="5" s="1"/>
  <c r="T146" i="5"/>
  <c r="DW146" i="5" s="1"/>
  <c r="T148" i="5"/>
  <c r="DW148" i="5" s="1"/>
  <c r="T141" i="5"/>
  <c r="DW141" i="5" s="1"/>
  <c r="T154" i="5"/>
  <c r="DW154" i="5" s="1"/>
  <c r="DV133" i="5"/>
  <c r="AA23" i="6"/>
  <c r="U156" i="5"/>
  <c r="T132" i="5"/>
  <c r="DW132" i="5" s="1"/>
  <c r="T115" i="5"/>
  <c r="DW115" i="5" s="1"/>
  <c r="T114" i="5"/>
  <c r="DW114" i="5" s="1"/>
  <c r="T118" i="5"/>
  <c r="DW118" i="5" s="1"/>
  <c r="T117" i="5"/>
  <c r="DW117" i="5" s="1"/>
  <c r="T127" i="5"/>
  <c r="DW127" i="5" s="1"/>
  <c r="T119" i="5"/>
  <c r="DW119" i="5" s="1"/>
  <c r="T120" i="5"/>
  <c r="DW120" i="5" s="1"/>
  <c r="T126" i="5"/>
  <c r="DW126" i="5" s="1"/>
  <c r="T128" i="5"/>
  <c r="DW128" i="5" s="1"/>
  <c r="T130" i="5"/>
  <c r="DW130" i="5" s="1"/>
  <c r="T125" i="5"/>
  <c r="DW125" i="5" s="1"/>
  <c r="T122" i="5"/>
  <c r="DW122" i="5" s="1"/>
  <c r="T123" i="5"/>
  <c r="DW123" i="5" s="1"/>
  <c r="T124" i="5"/>
  <c r="DW124" i="5" s="1"/>
  <c r="T131" i="5"/>
  <c r="DW131" i="5" s="1"/>
  <c r="T129" i="5"/>
  <c r="DW129" i="5" s="1"/>
  <c r="T116" i="5"/>
  <c r="DW116" i="5" s="1"/>
  <c r="T121" i="5"/>
  <c r="DW121" i="5" s="1"/>
  <c r="DV156" i="5"/>
  <c r="AA22" i="6"/>
  <c r="U133" i="5"/>
  <c r="P24" i="7" l="1"/>
  <c r="P19" i="7"/>
  <c r="P25" i="7" s="1"/>
  <c r="Q24" i="7"/>
  <c r="Q12" i="7"/>
  <c r="Q13" i="7" s="1"/>
  <c r="Q19" i="7" s="1"/>
  <c r="Q25" i="7" s="1"/>
  <c r="Q11" i="7"/>
  <c r="R10" i="7"/>
  <c r="AB22" i="6"/>
  <c r="V133" i="5"/>
  <c r="DW156" i="5"/>
  <c r="U146" i="5"/>
  <c r="DX146" i="5" s="1"/>
  <c r="U151" i="5"/>
  <c r="DX151" i="5" s="1"/>
  <c r="U141" i="5"/>
  <c r="DX141" i="5" s="1"/>
  <c r="U152" i="5"/>
  <c r="DX152" i="5" s="1"/>
  <c r="U153" i="5"/>
  <c r="DX153" i="5" s="1"/>
  <c r="U154" i="5"/>
  <c r="DX154" i="5" s="1"/>
  <c r="U147" i="5"/>
  <c r="DX147" i="5" s="1"/>
  <c r="U145" i="5"/>
  <c r="DX145" i="5" s="1"/>
  <c r="U142" i="5"/>
  <c r="DX142" i="5" s="1"/>
  <c r="U149" i="5"/>
  <c r="DX149" i="5" s="1"/>
  <c r="U150" i="5"/>
  <c r="DX150" i="5" s="1"/>
  <c r="U148" i="5"/>
  <c r="DX148" i="5" s="1"/>
  <c r="U137" i="5"/>
  <c r="DX137" i="5" s="1"/>
  <c r="U138" i="5"/>
  <c r="DX138" i="5" s="1"/>
  <c r="U143" i="5"/>
  <c r="DX143" i="5" s="1"/>
  <c r="U155" i="5"/>
  <c r="DX155" i="5" s="1"/>
  <c r="U144" i="5"/>
  <c r="DX144" i="5" s="1"/>
  <c r="U139" i="5"/>
  <c r="DX139" i="5" s="1"/>
  <c r="U140" i="5"/>
  <c r="DX140" i="5" s="1"/>
  <c r="U116" i="5"/>
  <c r="DX116" i="5" s="1"/>
  <c r="U118" i="5"/>
  <c r="DX118" i="5" s="1"/>
  <c r="U125" i="5"/>
  <c r="DX125" i="5" s="1"/>
  <c r="U117" i="5"/>
  <c r="DX117" i="5" s="1"/>
  <c r="U131" i="5"/>
  <c r="DX131" i="5" s="1"/>
  <c r="U124" i="5"/>
  <c r="DX124" i="5" s="1"/>
  <c r="U127" i="5"/>
  <c r="DX127" i="5" s="1"/>
  <c r="U122" i="5"/>
  <c r="DX122" i="5" s="1"/>
  <c r="U123" i="5"/>
  <c r="DX123" i="5" s="1"/>
  <c r="U129" i="5"/>
  <c r="DX129" i="5" s="1"/>
  <c r="U126" i="5"/>
  <c r="DX126" i="5" s="1"/>
  <c r="U114" i="5"/>
  <c r="DX114" i="5" s="1"/>
  <c r="U115" i="5"/>
  <c r="DX115" i="5" s="1"/>
  <c r="U128" i="5"/>
  <c r="DX128" i="5" s="1"/>
  <c r="U130" i="5"/>
  <c r="DX130" i="5" s="1"/>
  <c r="U119" i="5"/>
  <c r="DX119" i="5" s="1"/>
  <c r="U120" i="5"/>
  <c r="DX120" i="5" s="1"/>
  <c r="U121" i="5"/>
  <c r="DX121" i="5" s="1"/>
  <c r="U132" i="5"/>
  <c r="DX132" i="5" s="1"/>
  <c r="DW133" i="5"/>
  <c r="V156" i="5"/>
  <c r="AB23" i="6"/>
  <c r="R18" i="7" l="1"/>
  <c r="S10" i="7"/>
  <c r="S18" i="7" s="1"/>
  <c r="R12" i="7"/>
  <c r="R13" i="7" s="1"/>
  <c r="R11" i="7"/>
  <c r="DX133" i="5"/>
  <c r="V121" i="5"/>
  <c r="DY121" i="5" s="1"/>
  <c r="V126" i="5"/>
  <c r="DY126" i="5" s="1"/>
  <c r="V127" i="5"/>
  <c r="DY127" i="5" s="1"/>
  <c r="V120" i="5"/>
  <c r="DY120" i="5" s="1"/>
  <c r="V131" i="5"/>
  <c r="DY131" i="5" s="1"/>
  <c r="V125" i="5"/>
  <c r="DY125" i="5" s="1"/>
  <c r="V132" i="5"/>
  <c r="DY132" i="5" s="1"/>
  <c r="V114" i="5"/>
  <c r="DY114" i="5" s="1"/>
  <c r="V130" i="5"/>
  <c r="DY130" i="5" s="1"/>
  <c r="V122" i="5"/>
  <c r="DY122" i="5" s="1"/>
  <c r="V119" i="5"/>
  <c r="DY119" i="5" s="1"/>
  <c r="V116" i="5"/>
  <c r="DY116" i="5" s="1"/>
  <c r="V117" i="5"/>
  <c r="DY117" i="5" s="1"/>
  <c r="V129" i="5"/>
  <c r="DY129" i="5" s="1"/>
  <c r="V118" i="5"/>
  <c r="DY118" i="5" s="1"/>
  <c r="V123" i="5"/>
  <c r="DY123" i="5" s="1"/>
  <c r="V124" i="5"/>
  <c r="DY124" i="5" s="1"/>
  <c r="V128" i="5"/>
  <c r="DY128" i="5" s="1"/>
  <c r="V115" i="5"/>
  <c r="DY115" i="5" s="1"/>
  <c r="V138" i="5"/>
  <c r="DY138" i="5" s="1"/>
  <c r="V154" i="5"/>
  <c r="DY154" i="5" s="1"/>
  <c r="V151" i="5"/>
  <c r="DY151" i="5" s="1"/>
  <c r="V145" i="5"/>
  <c r="DY145" i="5" s="1"/>
  <c r="V144" i="5"/>
  <c r="DY144" i="5" s="1"/>
  <c r="V153" i="5"/>
  <c r="DY153" i="5" s="1"/>
  <c r="V142" i="5"/>
  <c r="DY142" i="5" s="1"/>
  <c r="V141" i="5"/>
  <c r="DY141" i="5" s="1"/>
  <c r="V148" i="5"/>
  <c r="DY148" i="5" s="1"/>
  <c r="V140" i="5"/>
  <c r="DY140" i="5" s="1"/>
  <c r="V146" i="5"/>
  <c r="DY146" i="5" s="1"/>
  <c r="V150" i="5"/>
  <c r="DY150" i="5" s="1"/>
  <c r="V147" i="5"/>
  <c r="DY147" i="5" s="1"/>
  <c r="V139" i="5"/>
  <c r="DY139" i="5" s="1"/>
  <c r="V143" i="5"/>
  <c r="DY143" i="5" s="1"/>
  <c r="V149" i="5"/>
  <c r="DY149" i="5" s="1"/>
  <c r="V155" i="5"/>
  <c r="DY155" i="5" s="1"/>
  <c r="V137" i="5"/>
  <c r="DY137" i="5" s="1"/>
  <c r="V152" i="5"/>
  <c r="DY152" i="5" s="1"/>
  <c r="AC22" i="6"/>
  <c r="W133" i="5"/>
  <c r="AC23" i="6"/>
  <c r="W156" i="5"/>
  <c r="DX156" i="5"/>
  <c r="R24" i="7" l="1"/>
  <c r="R19" i="7"/>
  <c r="R25" i="7" s="1"/>
  <c r="S24" i="7"/>
  <c r="S12" i="7"/>
  <c r="S13" i="7" s="1"/>
  <c r="S11" i="7"/>
  <c r="DY156" i="5"/>
  <c r="AD23" i="6"/>
  <c r="X156" i="5"/>
  <c r="X133" i="5"/>
  <c r="AD22" i="6"/>
  <c r="W149" i="5"/>
  <c r="DZ149" i="5" s="1"/>
  <c r="W143" i="5"/>
  <c r="DZ143" i="5" s="1"/>
  <c r="W140" i="5"/>
  <c r="DZ140" i="5" s="1"/>
  <c r="W146" i="5"/>
  <c r="DZ146" i="5" s="1"/>
  <c r="W145" i="5"/>
  <c r="DZ145" i="5" s="1"/>
  <c r="W139" i="5"/>
  <c r="DZ139" i="5" s="1"/>
  <c r="W137" i="5"/>
  <c r="DZ137" i="5" s="1"/>
  <c r="W142" i="5"/>
  <c r="DZ142" i="5" s="1"/>
  <c r="W155" i="5"/>
  <c r="DZ155" i="5" s="1"/>
  <c r="W148" i="5"/>
  <c r="DZ148" i="5" s="1"/>
  <c r="W138" i="5"/>
  <c r="DZ138" i="5" s="1"/>
  <c r="W147" i="5"/>
  <c r="DZ147" i="5" s="1"/>
  <c r="W144" i="5"/>
  <c r="DZ144" i="5" s="1"/>
  <c r="W150" i="5"/>
  <c r="DZ150" i="5" s="1"/>
  <c r="W153" i="5"/>
  <c r="DZ153" i="5" s="1"/>
  <c r="W141" i="5"/>
  <c r="DZ141" i="5" s="1"/>
  <c r="W152" i="5"/>
  <c r="DZ152" i="5" s="1"/>
  <c r="W154" i="5"/>
  <c r="DZ154" i="5" s="1"/>
  <c r="W151" i="5"/>
  <c r="DZ151" i="5" s="1"/>
  <c r="W131" i="5"/>
  <c r="DZ131" i="5" s="1"/>
  <c r="W116" i="5"/>
  <c r="DZ116" i="5" s="1"/>
  <c r="W132" i="5"/>
  <c r="DZ132" i="5" s="1"/>
  <c r="W130" i="5"/>
  <c r="DZ130" i="5" s="1"/>
  <c r="W119" i="5"/>
  <c r="DZ119" i="5" s="1"/>
  <c r="W126" i="5"/>
  <c r="DZ126" i="5" s="1"/>
  <c r="W120" i="5"/>
  <c r="DZ120" i="5" s="1"/>
  <c r="W124" i="5"/>
  <c r="DZ124" i="5" s="1"/>
  <c r="W115" i="5"/>
  <c r="DZ115" i="5" s="1"/>
  <c r="W123" i="5"/>
  <c r="DZ123" i="5" s="1"/>
  <c r="W125" i="5"/>
  <c r="DZ125" i="5" s="1"/>
  <c r="W129" i="5"/>
  <c r="DZ129" i="5" s="1"/>
  <c r="W117" i="5"/>
  <c r="DZ117" i="5" s="1"/>
  <c r="W118" i="5"/>
  <c r="DZ118" i="5" s="1"/>
  <c r="W114" i="5"/>
  <c r="DZ114" i="5" s="1"/>
  <c r="W128" i="5"/>
  <c r="DZ128" i="5" s="1"/>
  <c r="W127" i="5"/>
  <c r="DZ127" i="5" s="1"/>
  <c r="W122" i="5"/>
  <c r="DZ122" i="5" s="1"/>
  <c r="W121" i="5"/>
  <c r="DZ121" i="5" s="1"/>
  <c r="DY133" i="5"/>
  <c r="T10" i="7"/>
  <c r="S19" i="7" l="1"/>
  <c r="S25" i="7" s="1"/>
  <c r="T18" i="7"/>
  <c r="U10" i="7"/>
  <c r="U18" i="7" s="1"/>
  <c r="T12" i="7"/>
  <c r="T13" i="7" s="1"/>
  <c r="T11" i="7"/>
  <c r="AE22" i="6"/>
  <c r="Y133" i="5"/>
  <c r="DZ156" i="5"/>
  <c r="X131" i="5"/>
  <c r="EA131" i="5" s="1"/>
  <c r="X125" i="5"/>
  <c r="EA125" i="5" s="1"/>
  <c r="X128" i="5"/>
  <c r="EA128" i="5" s="1"/>
  <c r="X123" i="5"/>
  <c r="EA123" i="5" s="1"/>
  <c r="X119" i="5"/>
  <c r="EA119" i="5" s="1"/>
  <c r="X118" i="5"/>
  <c r="EA118" i="5" s="1"/>
  <c r="X124" i="5"/>
  <c r="EA124" i="5" s="1"/>
  <c r="X115" i="5"/>
  <c r="EA115" i="5" s="1"/>
  <c r="X127" i="5"/>
  <c r="EA127" i="5" s="1"/>
  <c r="X129" i="5"/>
  <c r="EA129" i="5" s="1"/>
  <c r="X132" i="5"/>
  <c r="EA132" i="5" s="1"/>
  <c r="X117" i="5"/>
  <c r="EA117" i="5" s="1"/>
  <c r="X120" i="5"/>
  <c r="EA120" i="5" s="1"/>
  <c r="X121" i="5"/>
  <c r="EA121" i="5" s="1"/>
  <c r="X130" i="5"/>
  <c r="EA130" i="5" s="1"/>
  <c r="X114" i="5"/>
  <c r="EA114" i="5" s="1"/>
  <c r="X122" i="5"/>
  <c r="EA122" i="5" s="1"/>
  <c r="X126" i="5"/>
  <c r="EA126" i="5" s="1"/>
  <c r="X116" i="5"/>
  <c r="EA116" i="5" s="1"/>
  <c r="DZ133" i="5"/>
  <c r="X140" i="5"/>
  <c r="EA140" i="5" s="1"/>
  <c r="X143" i="5"/>
  <c r="EA143" i="5" s="1"/>
  <c r="X142" i="5"/>
  <c r="EA142" i="5" s="1"/>
  <c r="X147" i="5"/>
  <c r="EA147" i="5" s="1"/>
  <c r="X146" i="5"/>
  <c r="EA146" i="5" s="1"/>
  <c r="X148" i="5"/>
  <c r="EA148" i="5" s="1"/>
  <c r="X150" i="5"/>
  <c r="EA150" i="5" s="1"/>
  <c r="X145" i="5"/>
  <c r="EA145" i="5" s="1"/>
  <c r="X141" i="5"/>
  <c r="EA141" i="5" s="1"/>
  <c r="X144" i="5"/>
  <c r="EA144" i="5" s="1"/>
  <c r="X151" i="5"/>
  <c r="EA151" i="5" s="1"/>
  <c r="X149" i="5"/>
  <c r="EA149" i="5" s="1"/>
  <c r="X154" i="5"/>
  <c r="EA154" i="5" s="1"/>
  <c r="X139" i="5"/>
  <c r="EA139" i="5" s="1"/>
  <c r="X137" i="5"/>
  <c r="EA137" i="5" s="1"/>
  <c r="X138" i="5"/>
  <c r="EA138" i="5" s="1"/>
  <c r="X155" i="5"/>
  <c r="EA155" i="5" s="1"/>
  <c r="X153" i="5"/>
  <c r="EA153" i="5" s="1"/>
  <c r="X152" i="5"/>
  <c r="EA152" i="5" s="1"/>
  <c r="AE23" i="6"/>
  <c r="Y156" i="5"/>
  <c r="T24" i="7" l="1"/>
  <c r="T19" i="7"/>
  <c r="T25" i="7" s="1"/>
  <c r="U24" i="7"/>
  <c r="U12" i="7"/>
  <c r="U13" i="7" s="1"/>
  <c r="U19" i="7" s="1"/>
  <c r="U25" i="7" s="1"/>
  <c r="V10" i="7"/>
  <c r="U11" i="7"/>
  <c r="EA133" i="5"/>
  <c r="Y154" i="5"/>
  <c r="EB154" i="5" s="1"/>
  <c r="Y138" i="5"/>
  <c r="EB138" i="5" s="1"/>
  <c r="Y152" i="5"/>
  <c r="EB152" i="5" s="1"/>
  <c r="Y141" i="5"/>
  <c r="EB141" i="5" s="1"/>
  <c r="Y148" i="5"/>
  <c r="EB148" i="5" s="1"/>
  <c r="Y155" i="5"/>
  <c r="EB155" i="5" s="1"/>
  <c r="Y140" i="5"/>
  <c r="EB140" i="5" s="1"/>
  <c r="Y142" i="5"/>
  <c r="EB142" i="5" s="1"/>
  <c r="Y144" i="5"/>
  <c r="EB144" i="5" s="1"/>
  <c r="Y149" i="5"/>
  <c r="EB149" i="5" s="1"/>
  <c r="Y150" i="5"/>
  <c r="EB150" i="5" s="1"/>
  <c r="Y143" i="5"/>
  <c r="EB143" i="5" s="1"/>
  <c r="Y137" i="5"/>
  <c r="EB137" i="5" s="1"/>
  <c r="Y146" i="5"/>
  <c r="EB146" i="5" s="1"/>
  <c r="Y147" i="5"/>
  <c r="EB147" i="5" s="1"/>
  <c r="Y151" i="5"/>
  <c r="EB151" i="5" s="1"/>
  <c r="Y139" i="5"/>
  <c r="EB139" i="5" s="1"/>
  <c r="Y145" i="5"/>
  <c r="EB145" i="5" s="1"/>
  <c r="Y153" i="5"/>
  <c r="EB153" i="5" s="1"/>
  <c r="EA156" i="5"/>
  <c r="Y115" i="5"/>
  <c r="EB115" i="5" s="1"/>
  <c r="Y116" i="5"/>
  <c r="EB116" i="5" s="1"/>
  <c r="Y124" i="5"/>
  <c r="EB124" i="5" s="1"/>
  <c r="Y122" i="5"/>
  <c r="EB122" i="5" s="1"/>
  <c r="Y131" i="5"/>
  <c r="EB131" i="5" s="1"/>
  <c r="Y120" i="5"/>
  <c r="EB120" i="5" s="1"/>
  <c r="Y119" i="5"/>
  <c r="EB119" i="5" s="1"/>
  <c r="Y114" i="5"/>
  <c r="EB114" i="5" s="1"/>
  <c r="Y126" i="5"/>
  <c r="EB126" i="5" s="1"/>
  <c r="Y121" i="5"/>
  <c r="EB121" i="5" s="1"/>
  <c r="Y127" i="5"/>
  <c r="EB127" i="5" s="1"/>
  <c r="Y128" i="5"/>
  <c r="EB128" i="5" s="1"/>
  <c r="Y117" i="5"/>
  <c r="EB117" i="5" s="1"/>
  <c r="Y125" i="5"/>
  <c r="EB125" i="5" s="1"/>
  <c r="Y130" i="5"/>
  <c r="EB130" i="5" s="1"/>
  <c r="Y129" i="5"/>
  <c r="EB129" i="5" s="1"/>
  <c r="Y118" i="5"/>
  <c r="EB118" i="5" s="1"/>
  <c r="Y132" i="5"/>
  <c r="EB132" i="5" s="1"/>
  <c r="Y123" i="5"/>
  <c r="EB123" i="5" s="1"/>
  <c r="Z156" i="5"/>
  <c r="AF23" i="6"/>
  <c r="AF22" i="6"/>
  <c r="Z133" i="5"/>
  <c r="V18" i="7" l="1"/>
  <c r="V12" i="7"/>
  <c r="V13" i="7" s="1"/>
  <c r="V11" i="7"/>
  <c r="W10" i="7"/>
  <c r="W18" i="7" s="1"/>
  <c r="Z130" i="5"/>
  <c r="EC130" i="5" s="1"/>
  <c r="Z126" i="5"/>
  <c r="EC126" i="5" s="1"/>
  <c r="Z127" i="5"/>
  <c r="EC127" i="5" s="1"/>
  <c r="Z131" i="5"/>
  <c r="EC131" i="5" s="1"/>
  <c r="Z118" i="5"/>
  <c r="EC118" i="5" s="1"/>
  <c r="Z129" i="5"/>
  <c r="EC129" i="5" s="1"/>
  <c r="Z114" i="5"/>
  <c r="EC114" i="5" s="1"/>
  <c r="Z115" i="5"/>
  <c r="EC115" i="5" s="1"/>
  <c r="Z117" i="5"/>
  <c r="EC117" i="5" s="1"/>
  <c r="Z132" i="5"/>
  <c r="EC132" i="5" s="1"/>
  <c r="Z116" i="5"/>
  <c r="EC116" i="5" s="1"/>
  <c r="Z119" i="5"/>
  <c r="EC119" i="5" s="1"/>
  <c r="Z123" i="5"/>
  <c r="EC123" i="5" s="1"/>
  <c r="Z125" i="5"/>
  <c r="EC125" i="5" s="1"/>
  <c r="Z128" i="5"/>
  <c r="EC128" i="5" s="1"/>
  <c r="Z120" i="5"/>
  <c r="EC120" i="5" s="1"/>
  <c r="Z124" i="5"/>
  <c r="EC124" i="5" s="1"/>
  <c r="Z121" i="5"/>
  <c r="EC121" i="5" s="1"/>
  <c r="Z122" i="5"/>
  <c r="EC122" i="5" s="1"/>
  <c r="AG22" i="6"/>
  <c r="AA133" i="5"/>
  <c r="AG23" i="6"/>
  <c r="AA156" i="5"/>
  <c r="Z150" i="5"/>
  <c r="EC150" i="5" s="1"/>
  <c r="Z154" i="5"/>
  <c r="EC154" i="5" s="1"/>
  <c r="Z144" i="5"/>
  <c r="EC144" i="5" s="1"/>
  <c r="Z152" i="5"/>
  <c r="EC152" i="5" s="1"/>
  <c r="Z155" i="5"/>
  <c r="EC155" i="5" s="1"/>
  <c r="Z138" i="5"/>
  <c r="EC138" i="5" s="1"/>
  <c r="Z151" i="5"/>
  <c r="EC151" i="5" s="1"/>
  <c r="Z143" i="5"/>
  <c r="EC143" i="5" s="1"/>
  <c r="Z146" i="5"/>
  <c r="EC146" i="5" s="1"/>
  <c r="Z145" i="5"/>
  <c r="EC145" i="5" s="1"/>
  <c r="Z153" i="5"/>
  <c r="EC153" i="5" s="1"/>
  <c r="Z140" i="5"/>
  <c r="EC140" i="5" s="1"/>
  <c r="Z137" i="5"/>
  <c r="EC137" i="5" s="1"/>
  <c r="Z142" i="5"/>
  <c r="EC142" i="5" s="1"/>
  <c r="Z139" i="5"/>
  <c r="EC139" i="5" s="1"/>
  <c r="Z149" i="5"/>
  <c r="EC149" i="5" s="1"/>
  <c r="Z141" i="5"/>
  <c r="EC141" i="5" s="1"/>
  <c r="Z147" i="5"/>
  <c r="EC147" i="5" s="1"/>
  <c r="Z148" i="5"/>
  <c r="EC148" i="5" s="1"/>
  <c r="EB133" i="5"/>
  <c r="EB156" i="5"/>
  <c r="V24" i="7" l="1"/>
  <c r="V19" i="7"/>
  <c r="V25" i="7" s="1"/>
  <c r="W24" i="7"/>
  <c r="W12" i="7"/>
  <c r="W13" i="7" s="1"/>
  <c r="W11" i="7"/>
  <c r="EC156" i="5"/>
  <c r="AB133" i="5"/>
  <c r="AH22" i="6"/>
  <c r="AA148" i="5"/>
  <c r="ED148" i="5" s="1"/>
  <c r="AA145" i="5"/>
  <c r="ED145" i="5" s="1"/>
  <c r="AA147" i="5"/>
  <c r="ED147" i="5" s="1"/>
  <c r="AA146" i="5"/>
  <c r="ED146" i="5" s="1"/>
  <c r="AA150" i="5"/>
  <c r="ED150" i="5" s="1"/>
  <c r="AA144" i="5"/>
  <c r="ED144" i="5" s="1"/>
  <c r="AA155" i="5"/>
  <c r="ED155" i="5" s="1"/>
  <c r="AA151" i="5"/>
  <c r="ED151" i="5" s="1"/>
  <c r="AA152" i="5"/>
  <c r="ED152" i="5" s="1"/>
  <c r="AA149" i="5"/>
  <c r="ED149" i="5" s="1"/>
  <c r="AA137" i="5"/>
  <c r="ED137" i="5" s="1"/>
  <c r="AA139" i="5"/>
  <c r="ED139" i="5" s="1"/>
  <c r="AA154" i="5"/>
  <c r="ED154" i="5" s="1"/>
  <c r="AA141" i="5"/>
  <c r="ED141" i="5" s="1"/>
  <c r="AA153" i="5"/>
  <c r="ED153" i="5" s="1"/>
  <c r="AA140" i="5"/>
  <c r="ED140" i="5" s="1"/>
  <c r="AA138" i="5"/>
  <c r="ED138" i="5" s="1"/>
  <c r="AA143" i="5"/>
  <c r="ED143" i="5" s="1"/>
  <c r="AA142" i="5"/>
  <c r="ED142" i="5" s="1"/>
  <c r="EC133" i="5"/>
  <c r="X10" i="7"/>
  <c r="AH23" i="6"/>
  <c r="AB156" i="5"/>
  <c r="AA117" i="5"/>
  <c r="ED117" i="5" s="1"/>
  <c r="AA118" i="5"/>
  <c r="ED118" i="5" s="1"/>
  <c r="AA132" i="5"/>
  <c r="ED132" i="5" s="1"/>
  <c r="AA130" i="5"/>
  <c r="ED130" i="5" s="1"/>
  <c r="AA127" i="5"/>
  <c r="ED127" i="5" s="1"/>
  <c r="AA116" i="5"/>
  <c r="ED116" i="5" s="1"/>
  <c r="AA121" i="5"/>
  <c r="ED121" i="5" s="1"/>
  <c r="AA115" i="5"/>
  <c r="ED115" i="5" s="1"/>
  <c r="AA119" i="5"/>
  <c r="ED119" i="5" s="1"/>
  <c r="AA120" i="5"/>
  <c r="ED120" i="5" s="1"/>
  <c r="AA125" i="5"/>
  <c r="ED125" i="5" s="1"/>
  <c r="AA129" i="5"/>
  <c r="ED129" i="5" s="1"/>
  <c r="AA122" i="5"/>
  <c r="ED122" i="5" s="1"/>
  <c r="AA131" i="5"/>
  <c r="ED131" i="5" s="1"/>
  <c r="AA128" i="5"/>
  <c r="ED128" i="5" s="1"/>
  <c r="AA124" i="5"/>
  <c r="ED124" i="5" s="1"/>
  <c r="AA126" i="5"/>
  <c r="ED126" i="5" s="1"/>
  <c r="AA114" i="5"/>
  <c r="ED114" i="5" s="1"/>
  <c r="AA123" i="5"/>
  <c r="ED123" i="5" s="1"/>
  <c r="W19" i="7" l="1"/>
  <c r="W25" i="7" s="1"/>
  <c r="X18" i="7"/>
  <c r="Y10" i="7"/>
  <c r="Y18" i="7" s="1"/>
  <c r="X12" i="7"/>
  <c r="X13" i="7" s="1"/>
  <c r="X11" i="7"/>
  <c r="ED133" i="5"/>
  <c r="AI22" i="6"/>
  <c r="AC133" i="5"/>
  <c r="AB139" i="5"/>
  <c r="EE139" i="5" s="1"/>
  <c r="AB138" i="5"/>
  <c r="EE138" i="5" s="1"/>
  <c r="AB142" i="5"/>
  <c r="EE142" i="5" s="1"/>
  <c r="AB148" i="5"/>
  <c r="EE148" i="5" s="1"/>
  <c r="AB146" i="5"/>
  <c r="EE146" i="5" s="1"/>
  <c r="AB150" i="5"/>
  <c r="EE150" i="5" s="1"/>
  <c r="AB143" i="5"/>
  <c r="EE143" i="5" s="1"/>
  <c r="AB144" i="5"/>
  <c r="EE144" i="5" s="1"/>
  <c r="AB151" i="5"/>
  <c r="EE151" i="5" s="1"/>
  <c r="AB141" i="5"/>
  <c r="EE141" i="5" s="1"/>
  <c r="AB155" i="5"/>
  <c r="EE155" i="5" s="1"/>
  <c r="AB154" i="5"/>
  <c r="EE154" i="5" s="1"/>
  <c r="AB147" i="5"/>
  <c r="EE147" i="5" s="1"/>
  <c r="AB153" i="5"/>
  <c r="EE153" i="5" s="1"/>
  <c r="AB152" i="5"/>
  <c r="EE152" i="5" s="1"/>
  <c r="AB137" i="5"/>
  <c r="EE137" i="5" s="1"/>
  <c r="AB145" i="5"/>
  <c r="EE145" i="5" s="1"/>
  <c r="AB149" i="5"/>
  <c r="EE149" i="5" s="1"/>
  <c r="AB140" i="5"/>
  <c r="EE140" i="5" s="1"/>
  <c r="ED156" i="5"/>
  <c r="AB127" i="5"/>
  <c r="EE127" i="5" s="1"/>
  <c r="AB117" i="5"/>
  <c r="EE117" i="5" s="1"/>
  <c r="AB120" i="5"/>
  <c r="EE120" i="5" s="1"/>
  <c r="AB118" i="5"/>
  <c r="EE118" i="5" s="1"/>
  <c r="AB126" i="5"/>
  <c r="EE126" i="5" s="1"/>
  <c r="AB132" i="5"/>
  <c r="EE132" i="5" s="1"/>
  <c r="AB121" i="5"/>
  <c r="EE121" i="5" s="1"/>
  <c r="AB125" i="5"/>
  <c r="EE125" i="5" s="1"/>
  <c r="AB122" i="5"/>
  <c r="EE122" i="5" s="1"/>
  <c r="AB130" i="5"/>
  <c r="EE130" i="5" s="1"/>
  <c r="AB124" i="5"/>
  <c r="EE124" i="5" s="1"/>
  <c r="AB128" i="5"/>
  <c r="EE128" i="5" s="1"/>
  <c r="AB129" i="5"/>
  <c r="EE129" i="5" s="1"/>
  <c r="AB116" i="5"/>
  <c r="EE116" i="5" s="1"/>
  <c r="AB123" i="5"/>
  <c r="EE123" i="5" s="1"/>
  <c r="AB131" i="5"/>
  <c r="EE131" i="5" s="1"/>
  <c r="AB115" i="5"/>
  <c r="EE115" i="5" s="1"/>
  <c r="AB114" i="5"/>
  <c r="EE114" i="5" s="1"/>
  <c r="AB119" i="5"/>
  <c r="EE119" i="5" s="1"/>
  <c r="AI23" i="6"/>
  <c r="AC156" i="5"/>
  <c r="X24" i="7" l="1"/>
  <c r="X19" i="7"/>
  <c r="X25" i="7" s="1"/>
  <c r="Y24" i="7"/>
  <c r="Y12" i="7"/>
  <c r="Y13" i="7" s="1"/>
  <c r="Y19" i="7" s="1"/>
  <c r="Y25" i="7" s="1"/>
  <c r="Y11" i="7"/>
  <c r="EE156" i="5"/>
  <c r="EE133" i="5"/>
  <c r="AC147" i="5"/>
  <c r="EF147" i="5" s="1"/>
  <c r="AC146" i="5"/>
  <c r="EF146" i="5" s="1"/>
  <c r="AC143" i="5"/>
  <c r="EF143" i="5" s="1"/>
  <c r="AC144" i="5"/>
  <c r="EF144" i="5" s="1"/>
  <c r="AC149" i="5"/>
  <c r="EF149" i="5" s="1"/>
  <c r="AC151" i="5"/>
  <c r="EF151" i="5" s="1"/>
  <c r="AC155" i="5"/>
  <c r="EF155" i="5" s="1"/>
  <c r="AC137" i="5"/>
  <c r="EF137" i="5" s="1"/>
  <c r="AC148" i="5"/>
  <c r="EF148" i="5" s="1"/>
  <c r="AC142" i="5"/>
  <c r="EF142" i="5" s="1"/>
  <c r="AC154" i="5"/>
  <c r="EF154" i="5" s="1"/>
  <c r="AC141" i="5"/>
  <c r="EF141" i="5" s="1"/>
  <c r="AC140" i="5"/>
  <c r="EF140" i="5" s="1"/>
  <c r="AC153" i="5"/>
  <c r="EF153" i="5" s="1"/>
  <c r="AC138" i="5"/>
  <c r="EF138" i="5" s="1"/>
  <c r="AC150" i="5"/>
  <c r="EF150" i="5" s="1"/>
  <c r="AC145" i="5"/>
  <c r="EF145" i="5" s="1"/>
  <c r="AC139" i="5"/>
  <c r="EF139" i="5" s="1"/>
  <c r="AC152" i="5"/>
  <c r="EF152" i="5" s="1"/>
  <c r="AD156" i="5"/>
  <c r="AJ23" i="6"/>
  <c r="AC116" i="5"/>
  <c r="EF116" i="5" s="1"/>
  <c r="AC125" i="5"/>
  <c r="EF125" i="5" s="1"/>
  <c r="AC124" i="5"/>
  <c r="EF124" i="5" s="1"/>
  <c r="AC115" i="5"/>
  <c r="EF115" i="5" s="1"/>
  <c r="AC131" i="5"/>
  <c r="EF131" i="5" s="1"/>
  <c r="AC121" i="5"/>
  <c r="EF121" i="5" s="1"/>
  <c r="AC122" i="5"/>
  <c r="EF122" i="5" s="1"/>
  <c r="AC118" i="5"/>
  <c r="EF118" i="5" s="1"/>
  <c r="AC119" i="5"/>
  <c r="EF119" i="5" s="1"/>
  <c r="AC117" i="5"/>
  <c r="EF117" i="5" s="1"/>
  <c r="AC127" i="5"/>
  <c r="EF127" i="5" s="1"/>
  <c r="AC130" i="5"/>
  <c r="EF130" i="5" s="1"/>
  <c r="AC128" i="5"/>
  <c r="EF128" i="5" s="1"/>
  <c r="AC132" i="5"/>
  <c r="EF132" i="5" s="1"/>
  <c r="AC129" i="5"/>
  <c r="EF129" i="5" s="1"/>
  <c r="AC120" i="5"/>
  <c r="EF120" i="5" s="1"/>
  <c r="AC114" i="5"/>
  <c r="EF114" i="5" s="1"/>
  <c r="AC123" i="5"/>
  <c r="EF123" i="5" s="1"/>
  <c r="AC126" i="5"/>
  <c r="EF126" i="5" s="1"/>
  <c r="AJ22" i="6"/>
  <c r="AD133" i="5"/>
  <c r="Z10" i="7"/>
  <c r="Z18" i="7" l="1"/>
  <c r="AA10" i="7"/>
  <c r="AA18" i="7" s="1"/>
  <c r="Z12" i="7"/>
  <c r="Z13" i="7" s="1"/>
  <c r="Z11" i="7"/>
  <c r="AD153" i="5"/>
  <c r="EG153" i="5" s="1"/>
  <c r="AD146" i="5"/>
  <c r="EG146" i="5" s="1"/>
  <c r="AD142" i="5"/>
  <c r="EG142" i="5" s="1"/>
  <c r="AD137" i="5"/>
  <c r="EG137" i="5" s="1"/>
  <c r="AD141" i="5"/>
  <c r="EG141" i="5" s="1"/>
  <c r="AD149" i="5"/>
  <c r="EG149" i="5" s="1"/>
  <c r="AD151" i="5"/>
  <c r="EG151" i="5" s="1"/>
  <c r="AD145" i="5"/>
  <c r="EG145" i="5" s="1"/>
  <c r="AD140" i="5"/>
  <c r="EG140" i="5" s="1"/>
  <c r="AD139" i="5"/>
  <c r="EG139" i="5" s="1"/>
  <c r="AD154" i="5"/>
  <c r="EG154" i="5" s="1"/>
  <c r="AD155" i="5"/>
  <c r="EG155" i="5" s="1"/>
  <c r="AD148" i="5"/>
  <c r="EG148" i="5" s="1"/>
  <c r="AD144" i="5"/>
  <c r="EG144" i="5" s="1"/>
  <c r="AD147" i="5"/>
  <c r="EG147" i="5" s="1"/>
  <c r="AD150" i="5"/>
  <c r="EG150" i="5" s="1"/>
  <c r="AD138" i="5"/>
  <c r="EG138" i="5" s="1"/>
  <c r="AD152" i="5"/>
  <c r="EG152" i="5" s="1"/>
  <c r="AD143" i="5"/>
  <c r="EG143" i="5" s="1"/>
  <c r="EF156" i="5"/>
  <c r="EF133" i="5"/>
  <c r="AD120" i="5"/>
  <c r="EG120" i="5" s="1"/>
  <c r="AD132" i="5"/>
  <c r="EG132" i="5" s="1"/>
  <c r="AD126" i="5"/>
  <c r="EG126" i="5" s="1"/>
  <c r="AD128" i="5"/>
  <c r="EG128" i="5" s="1"/>
  <c r="AD129" i="5"/>
  <c r="EG129" i="5" s="1"/>
  <c r="AD114" i="5"/>
  <c r="EG114" i="5" s="1"/>
  <c r="AD115" i="5"/>
  <c r="EG115" i="5" s="1"/>
  <c r="AD118" i="5"/>
  <c r="EG118" i="5" s="1"/>
  <c r="AD119" i="5"/>
  <c r="EG119" i="5" s="1"/>
  <c r="AD131" i="5"/>
  <c r="EG131" i="5" s="1"/>
  <c r="AD117" i="5"/>
  <c r="EG117" i="5" s="1"/>
  <c r="AD123" i="5"/>
  <c r="EG123" i="5" s="1"/>
  <c r="AD116" i="5"/>
  <c r="EG116" i="5" s="1"/>
  <c r="AD122" i="5"/>
  <c r="EG122" i="5" s="1"/>
  <c r="AD124" i="5"/>
  <c r="EG124" i="5" s="1"/>
  <c r="AD121" i="5"/>
  <c r="EG121" i="5" s="1"/>
  <c r="AD125" i="5"/>
  <c r="EG125" i="5" s="1"/>
  <c r="AD127" i="5"/>
  <c r="EG127" i="5" s="1"/>
  <c r="AD130" i="5"/>
  <c r="EG130" i="5" s="1"/>
  <c r="AK22" i="6"/>
  <c r="AE133" i="5"/>
  <c r="AE156" i="5"/>
  <c r="AK23" i="6"/>
  <c r="Z24" i="7" l="1"/>
  <c r="Z19" i="7"/>
  <c r="Z25" i="7" s="1"/>
  <c r="AA24" i="7"/>
  <c r="AA12" i="7"/>
  <c r="AA13" i="7" s="1"/>
  <c r="AA11" i="7"/>
  <c r="AB10" i="7"/>
  <c r="EG156" i="5"/>
  <c r="AL23" i="6"/>
  <c r="AF156" i="5"/>
  <c r="AE149" i="5"/>
  <c r="EH149" i="5" s="1"/>
  <c r="AE137" i="5"/>
  <c r="EH137" i="5" s="1"/>
  <c r="AE140" i="5"/>
  <c r="EH140" i="5" s="1"/>
  <c r="AE150" i="5"/>
  <c r="EH150" i="5" s="1"/>
  <c r="AE145" i="5"/>
  <c r="EH145" i="5" s="1"/>
  <c r="AE143" i="5"/>
  <c r="EH143" i="5" s="1"/>
  <c r="AE146" i="5"/>
  <c r="EH146" i="5" s="1"/>
  <c r="AE139" i="5"/>
  <c r="EH139" i="5" s="1"/>
  <c r="AE151" i="5"/>
  <c r="EH151" i="5" s="1"/>
  <c r="AE155" i="5"/>
  <c r="EH155" i="5" s="1"/>
  <c r="AE141" i="5"/>
  <c r="EH141" i="5" s="1"/>
  <c r="AE142" i="5"/>
  <c r="EH142" i="5" s="1"/>
  <c r="AE144" i="5"/>
  <c r="EH144" i="5" s="1"/>
  <c r="AE148" i="5"/>
  <c r="EH148" i="5" s="1"/>
  <c r="AE153" i="5"/>
  <c r="EH153" i="5" s="1"/>
  <c r="AE152" i="5"/>
  <c r="EH152" i="5" s="1"/>
  <c r="AE138" i="5"/>
  <c r="EH138" i="5" s="1"/>
  <c r="AE154" i="5"/>
  <c r="EH154" i="5" s="1"/>
  <c r="AE147" i="5"/>
  <c r="EH147" i="5" s="1"/>
  <c r="EG133" i="5"/>
  <c r="AE125" i="5"/>
  <c r="EH125" i="5" s="1"/>
  <c r="AE119" i="5"/>
  <c r="EH119" i="5" s="1"/>
  <c r="AE130" i="5"/>
  <c r="EH130" i="5" s="1"/>
  <c r="AE124" i="5"/>
  <c r="EH124" i="5" s="1"/>
  <c r="AE120" i="5"/>
  <c r="EH120" i="5" s="1"/>
  <c r="AE131" i="5"/>
  <c r="EH131" i="5" s="1"/>
  <c r="AE121" i="5"/>
  <c r="EH121" i="5" s="1"/>
  <c r="AE115" i="5"/>
  <c r="EH115" i="5" s="1"/>
  <c r="AE127" i="5"/>
  <c r="EH127" i="5" s="1"/>
  <c r="AE129" i="5"/>
  <c r="EH129" i="5" s="1"/>
  <c r="AE116" i="5"/>
  <c r="EH116" i="5" s="1"/>
  <c r="AE117" i="5"/>
  <c r="EH117" i="5" s="1"/>
  <c r="AE118" i="5"/>
  <c r="EH118" i="5" s="1"/>
  <c r="AE114" i="5"/>
  <c r="EH114" i="5" s="1"/>
  <c r="AE128" i="5"/>
  <c r="EH128" i="5" s="1"/>
  <c r="AE122" i="5"/>
  <c r="EH122" i="5" s="1"/>
  <c r="AE123" i="5"/>
  <c r="EH123" i="5" s="1"/>
  <c r="AE126" i="5"/>
  <c r="EH126" i="5" s="1"/>
  <c r="AE132" i="5"/>
  <c r="EH132" i="5" s="1"/>
  <c r="AF133" i="5"/>
  <c r="AL22" i="6"/>
  <c r="AB18" i="7" l="1"/>
  <c r="AA19" i="7"/>
  <c r="AA25" i="7" s="1"/>
  <c r="AB12" i="7"/>
  <c r="AB13" i="7" s="1"/>
  <c r="AB11" i="7"/>
  <c r="AC10" i="7"/>
  <c r="AC18" i="7" s="1"/>
  <c r="AF145" i="5"/>
  <c r="EI145" i="5" s="1"/>
  <c r="AF141" i="5"/>
  <c r="EI141" i="5" s="1"/>
  <c r="AF140" i="5"/>
  <c r="EI140" i="5" s="1"/>
  <c r="AF148" i="5"/>
  <c r="EI148" i="5" s="1"/>
  <c r="AF144" i="5"/>
  <c r="EI144" i="5" s="1"/>
  <c r="AF147" i="5"/>
  <c r="EI147" i="5" s="1"/>
  <c r="AF143" i="5"/>
  <c r="EI143" i="5" s="1"/>
  <c r="AF146" i="5"/>
  <c r="EI146" i="5" s="1"/>
  <c r="AF138" i="5"/>
  <c r="EI138" i="5" s="1"/>
  <c r="AF152" i="5"/>
  <c r="EI152" i="5" s="1"/>
  <c r="AF149" i="5"/>
  <c r="EI149" i="5" s="1"/>
  <c r="AF150" i="5"/>
  <c r="EI150" i="5" s="1"/>
  <c r="AF154" i="5"/>
  <c r="EI154" i="5" s="1"/>
  <c r="AF155" i="5"/>
  <c r="EI155" i="5" s="1"/>
  <c r="AF142" i="5"/>
  <c r="EI142" i="5" s="1"/>
  <c r="AF137" i="5"/>
  <c r="EI137" i="5" s="1"/>
  <c r="AF153" i="5"/>
  <c r="EI153" i="5" s="1"/>
  <c r="AF151" i="5"/>
  <c r="EI151" i="5" s="1"/>
  <c r="AF139" i="5"/>
  <c r="EI139" i="5" s="1"/>
  <c r="AM22" i="6"/>
  <c r="AG133" i="5"/>
  <c r="AF131" i="5"/>
  <c r="EI131" i="5" s="1"/>
  <c r="AF126" i="5"/>
  <c r="EI126" i="5" s="1"/>
  <c r="AF124" i="5"/>
  <c r="EI124" i="5" s="1"/>
  <c r="AF128" i="5"/>
  <c r="EI128" i="5" s="1"/>
  <c r="AF122" i="5"/>
  <c r="EI122" i="5" s="1"/>
  <c r="AF132" i="5"/>
  <c r="EI132" i="5" s="1"/>
  <c r="AF129" i="5"/>
  <c r="EI129" i="5" s="1"/>
  <c r="AF115" i="5"/>
  <c r="EI115" i="5" s="1"/>
  <c r="AF116" i="5"/>
  <c r="EI116" i="5" s="1"/>
  <c r="AF127" i="5"/>
  <c r="EI127" i="5" s="1"/>
  <c r="AF117" i="5"/>
  <c r="EI117" i="5" s="1"/>
  <c r="AF114" i="5"/>
  <c r="EI114" i="5" s="1"/>
  <c r="AF119" i="5"/>
  <c r="EI119" i="5" s="1"/>
  <c r="AF120" i="5"/>
  <c r="EI120" i="5" s="1"/>
  <c r="AF130" i="5"/>
  <c r="EI130" i="5" s="1"/>
  <c r="AF121" i="5"/>
  <c r="EI121" i="5" s="1"/>
  <c r="AF118" i="5"/>
  <c r="EI118" i="5" s="1"/>
  <c r="AF125" i="5"/>
  <c r="EI125" i="5" s="1"/>
  <c r="AF123" i="5"/>
  <c r="EI123" i="5" s="1"/>
  <c r="AM23" i="6"/>
  <c r="AG156" i="5"/>
  <c r="EH133" i="5"/>
  <c r="EH156" i="5"/>
  <c r="AB24" i="7" l="1"/>
  <c r="AB19" i="7"/>
  <c r="AB25" i="7" s="1"/>
  <c r="AC24" i="7"/>
  <c r="AC12" i="7"/>
  <c r="AC13" i="7" s="1"/>
  <c r="AC19" i="7" s="1"/>
  <c r="AC25" i="7" s="1"/>
  <c r="AC11" i="7"/>
  <c r="EI156" i="5"/>
  <c r="AN22" i="6"/>
  <c r="AH133" i="5"/>
  <c r="AD10" i="7"/>
  <c r="AG143" i="5"/>
  <c r="EJ143" i="5" s="1"/>
  <c r="AG151" i="5"/>
  <c r="EJ151" i="5" s="1"/>
  <c r="AG137" i="5"/>
  <c r="EJ137" i="5" s="1"/>
  <c r="AG152" i="5"/>
  <c r="EJ152" i="5" s="1"/>
  <c r="AG145" i="5"/>
  <c r="EJ145" i="5" s="1"/>
  <c r="AG155" i="5"/>
  <c r="EJ155" i="5" s="1"/>
  <c r="AG154" i="5"/>
  <c r="EJ154" i="5" s="1"/>
  <c r="AG144" i="5"/>
  <c r="EJ144" i="5" s="1"/>
  <c r="AG146" i="5"/>
  <c r="EJ146" i="5" s="1"/>
  <c r="AG142" i="5"/>
  <c r="EJ142" i="5" s="1"/>
  <c r="AG147" i="5"/>
  <c r="EJ147" i="5" s="1"/>
  <c r="AG150" i="5"/>
  <c r="EJ150" i="5" s="1"/>
  <c r="AG141" i="5"/>
  <c r="EJ141" i="5" s="1"/>
  <c r="AG138" i="5"/>
  <c r="EJ138" i="5" s="1"/>
  <c r="AG153" i="5"/>
  <c r="EJ153" i="5" s="1"/>
  <c r="AG148" i="5"/>
  <c r="EJ148" i="5" s="1"/>
  <c r="AG139" i="5"/>
  <c r="EJ139" i="5" s="1"/>
  <c r="AG140" i="5"/>
  <c r="EJ140" i="5" s="1"/>
  <c r="AG149" i="5"/>
  <c r="EJ149" i="5" s="1"/>
  <c r="AH156" i="5"/>
  <c r="AN23" i="6"/>
  <c r="EI133" i="5"/>
  <c r="AG118" i="5"/>
  <c r="EJ118" i="5" s="1"/>
  <c r="AG117" i="5"/>
  <c r="EJ117" i="5" s="1"/>
  <c r="AG119" i="5"/>
  <c r="EJ119" i="5" s="1"/>
  <c r="AG127" i="5"/>
  <c r="EJ127" i="5" s="1"/>
  <c r="AG122" i="5"/>
  <c r="EJ122" i="5" s="1"/>
  <c r="AG121" i="5"/>
  <c r="EJ121" i="5" s="1"/>
  <c r="AG124" i="5"/>
  <c r="EJ124" i="5" s="1"/>
  <c r="AG125" i="5"/>
  <c r="EJ125" i="5" s="1"/>
  <c r="AG132" i="5"/>
  <c r="EJ132" i="5" s="1"/>
  <c r="AG131" i="5"/>
  <c r="EJ131" i="5" s="1"/>
  <c r="AG126" i="5"/>
  <c r="EJ126" i="5" s="1"/>
  <c r="AG128" i="5"/>
  <c r="EJ128" i="5" s="1"/>
  <c r="AG120" i="5"/>
  <c r="EJ120" i="5" s="1"/>
  <c r="AG116" i="5"/>
  <c r="EJ116" i="5" s="1"/>
  <c r="AG123" i="5"/>
  <c r="EJ123" i="5" s="1"/>
  <c r="AG114" i="5"/>
  <c r="EJ114" i="5" s="1"/>
  <c r="AG115" i="5"/>
  <c r="EJ115" i="5" s="1"/>
  <c r="AG129" i="5"/>
  <c r="EJ129" i="5" s="1"/>
  <c r="AG130" i="5"/>
  <c r="EJ130" i="5" s="1"/>
  <c r="AD18" i="7" l="1"/>
  <c r="AE10" i="7"/>
  <c r="AE18" i="7" s="1"/>
  <c r="EJ133" i="5"/>
  <c r="AD12" i="7"/>
  <c r="AD13" i="7" s="1"/>
  <c r="AD11" i="7"/>
  <c r="AI156" i="5"/>
  <c r="AO23" i="6"/>
  <c r="AH150" i="5"/>
  <c r="EK150" i="5" s="1"/>
  <c r="AH154" i="5"/>
  <c r="EK154" i="5" s="1"/>
  <c r="AH145" i="5"/>
  <c r="EK145" i="5" s="1"/>
  <c r="AH148" i="5"/>
  <c r="EK148" i="5" s="1"/>
  <c r="AH152" i="5"/>
  <c r="EK152" i="5" s="1"/>
  <c r="AH147" i="5"/>
  <c r="EK147" i="5" s="1"/>
  <c r="AH155" i="5"/>
  <c r="EK155" i="5" s="1"/>
  <c r="AH141" i="5"/>
  <c r="EK141" i="5" s="1"/>
  <c r="AH140" i="5"/>
  <c r="EK140" i="5" s="1"/>
  <c r="AH137" i="5"/>
  <c r="EK137" i="5" s="1"/>
  <c r="AH153" i="5"/>
  <c r="EK153" i="5" s="1"/>
  <c r="AH138" i="5"/>
  <c r="EK138" i="5" s="1"/>
  <c r="AH146" i="5"/>
  <c r="EK146" i="5" s="1"/>
  <c r="AH144" i="5"/>
  <c r="EK144" i="5" s="1"/>
  <c r="AH151" i="5"/>
  <c r="EK151" i="5" s="1"/>
  <c r="AH149" i="5"/>
  <c r="EK149" i="5" s="1"/>
  <c r="AH142" i="5"/>
  <c r="EK142" i="5" s="1"/>
  <c r="AH143" i="5"/>
  <c r="EK143" i="5" s="1"/>
  <c r="AH139" i="5"/>
  <c r="EK139" i="5" s="1"/>
  <c r="EJ156" i="5"/>
  <c r="AH130" i="5"/>
  <c r="EK130" i="5" s="1"/>
  <c r="AH116" i="5"/>
  <c r="EK116" i="5" s="1"/>
  <c r="AH119" i="5"/>
  <c r="EK119" i="5" s="1"/>
  <c r="AH123" i="5"/>
  <c r="EK123" i="5" s="1"/>
  <c r="AH131" i="5"/>
  <c r="EK131" i="5" s="1"/>
  <c r="AH128" i="5"/>
  <c r="EK128" i="5" s="1"/>
  <c r="AH121" i="5"/>
  <c r="EK121" i="5" s="1"/>
  <c r="AH124" i="5"/>
  <c r="EK124" i="5" s="1"/>
  <c r="AH117" i="5"/>
  <c r="EK117" i="5" s="1"/>
  <c r="AH129" i="5"/>
  <c r="EK129" i="5" s="1"/>
  <c r="AH126" i="5"/>
  <c r="EK126" i="5" s="1"/>
  <c r="AH127" i="5"/>
  <c r="EK127" i="5" s="1"/>
  <c r="AH132" i="5"/>
  <c r="EK132" i="5" s="1"/>
  <c r="AH118" i="5"/>
  <c r="EK118" i="5" s="1"/>
  <c r="AH122" i="5"/>
  <c r="EK122" i="5" s="1"/>
  <c r="AH125" i="5"/>
  <c r="EK125" i="5" s="1"/>
  <c r="AH114" i="5"/>
  <c r="EK114" i="5" s="1"/>
  <c r="AH115" i="5"/>
  <c r="EK115" i="5" s="1"/>
  <c r="AH120" i="5"/>
  <c r="EK120" i="5" s="1"/>
  <c r="AO22" i="6"/>
  <c r="AI133" i="5"/>
  <c r="AD24" i="7" l="1"/>
  <c r="AD19" i="7"/>
  <c r="AD25" i="7" s="1"/>
  <c r="AE12" i="7"/>
  <c r="AE13" i="7" s="1"/>
  <c r="AE24" i="7"/>
  <c r="AE11" i="7"/>
  <c r="AF10" i="7"/>
  <c r="EK133" i="5"/>
  <c r="AI118" i="5"/>
  <c r="EL118" i="5" s="1"/>
  <c r="AI122" i="5"/>
  <c r="EL122" i="5" s="1"/>
  <c r="AI123" i="5"/>
  <c r="EL123" i="5" s="1"/>
  <c r="AI115" i="5"/>
  <c r="EL115" i="5" s="1"/>
  <c r="AI125" i="5"/>
  <c r="EL125" i="5" s="1"/>
  <c r="AI129" i="5"/>
  <c r="EL129" i="5" s="1"/>
  <c r="AI116" i="5"/>
  <c r="EL116" i="5" s="1"/>
  <c r="AI124" i="5"/>
  <c r="EL124" i="5" s="1"/>
  <c r="AI127" i="5"/>
  <c r="EL127" i="5" s="1"/>
  <c r="AI120" i="5"/>
  <c r="EL120" i="5" s="1"/>
  <c r="AI132" i="5"/>
  <c r="EL132" i="5" s="1"/>
  <c r="AI131" i="5"/>
  <c r="EL131" i="5" s="1"/>
  <c r="AI130" i="5"/>
  <c r="EL130" i="5" s="1"/>
  <c r="AI121" i="5"/>
  <c r="EL121" i="5" s="1"/>
  <c r="AI126" i="5"/>
  <c r="EL126" i="5" s="1"/>
  <c r="AI114" i="5"/>
  <c r="EL114" i="5" s="1"/>
  <c r="AI117" i="5"/>
  <c r="EL117" i="5" s="1"/>
  <c r="AI119" i="5"/>
  <c r="EL119" i="5" s="1"/>
  <c r="AI128" i="5"/>
  <c r="EL128" i="5" s="1"/>
  <c r="EK156" i="5"/>
  <c r="AJ133" i="5"/>
  <c r="AP22" i="6"/>
  <c r="AP23" i="6"/>
  <c r="AJ156" i="5"/>
  <c r="AI140" i="5"/>
  <c r="EL140" i="5" s="1"/>
  <c r="AI150" i="5"/>
  <c r="EL150" i="5" s="1"/>
  <c r="AI147" i="5"/>
  <c r="EL147" i="5" s="1"/>
  <c r="AI152" i="5"/>
  <c r="EL152" i="5" s="1"/>
  <c r="AI143" i="5"/>
  <c r="EL143" i="5" s="1"/>
  <c r="AI149" i="5"/>
  <c r="EL149" i="5" s="1"/>
  <c r="AI148" i="5"/>
  <c r="EL148" i="5" s="1"/>
  <c r="AI138" i="5"/>
  <c r="EL138" i="5" s="1"/>
  <c r="AI142" i="5"/>
  <c r="EL142" i="5" s="1"/>
  <c r="AI146" i="5"/>
  <c r="EL146" i="5" s="1"/>
  <c r="AI153" i="5"/>
  <c r="EL153" i="5" s="1"/>
  <c r="AI139" i="5"/>
  <c r="EL139" i="5" s="1"/>
  <c r="AI145" i="5"/>
  <c r="EL145" i="5" s="1"/>
  <c r="AI155" i="5"/>
  <c r="EL155" i="5" s="1"/>
  <c r="AI141" i="5"/>
  <c r="EL141" i="5" s="1"/>
  <c r="AI154" i="5"/>
  <c r="EL154" i="5" s="1"/>
  <c r="AI137" i="5"/>
  <c r="EL137" i="5" s="1"/>
  <c r="AI144" i="5"/>
  <c r="EL144" i="5" s="1"/>
  <c r="AI151" i="5"/>
  <c r="EL151" i="5" s="1"/>
  <c r="AE19" i="7" l="1"/>
  <c r="AE25" i="7" s="1"/>
  <c r="AF18" i="7"/>
  <c r="AF11" i="7"/>
  <c r="AF12" i="7"/>
  <c r="AF13" i="7" s="1"/>
  <c r="AG10" i="7"/>
  <c r="AG18" i="7" s="1"/>
  <c r="EL133" i="5"/>
  <c r="AQ23" i="6"/>
  <c r="AK156" i="5"/>
  <c r="AQ22" i="6"/>
  <c r="AK133" i="5"/>
  <c r="EL156" i="5"/>
  <c r="AJ124" i="5"/>
  <c r="EM124" i="5" s="1"/>
  <c r="AJ131" i="5"/>
  <c r="EM131" i="5" s="1"/>
  <c r="AJ115" i="5"/>
  <c r="EM115" i="5" s="1"/>
  <c r="AJ114" i="5"/>
  <c r="EM114" i="5" s="1"/>
  <c r="AJ116" i="5"/>
  <c r="EM116" i="5" s="1"/>
  <c r="AJ130" i="5"/>
  <c r="EM130" i="5" s="1"/>
  <c r="AJ117" i="5"/>
  <c r="EM117" i="5" s="1"/>
  <c r="AJ120" i="5"/>
  <c r="EM120" i="5" s="1"/>
  <c r="AJ118" i="5"/>
  <c r="EM118" i="5" s="1"/>
  <c r="AJ121" i="5"/>
  <c r="EM121" i="5" s="1"/>
  <c r="AJ127" i="5"/>
  <c r="EM127" i="5" s="1"/>
  <c r="AJ119" i="5"/>
  <c r="EM119" i="5" s="1"/>
  <c r="AJ125" i="5"/>
  <c r="EM125" i="5" s="1"/>
  <c r="AJ122" i="5"/>
  <c r="EM122" i="5" s="1"/>
  <c r="AJ126" i="5"/>
  <c r="EM126" i="5" s="1"/>
  <c r="AJ132" i="5"/>
  <c r="EM132" i="5" s="1"/>
  <c r="AJ128" i="5"/>
  <c r="EM128" i="5" s="1"/>
  <c r="AJ129" i="5"/>
  <c r="EM129" i="5" s="1"/>
  <c r="AJ123" i="5"/>
  <c r="EM123" i="5" s="1"/>
  <c r="AJ143" i="5"/>
  <c r="EM143" i="5" s="1"/>
  <c r="AJ138" i="5"/>
  <c r="EM138" i="5" s="1"/>
  <c r="AJ153" i="5"/>
  <c r="EM153" i="5" s="1"/>
  <c r="AJ155" i="5"/>
  <c r="EM155" i="5" s="1"/>
  <c r="AJ139" i="5"/>
  <c r="EM139" i="5" s="1"/>
  <c r="AJ144" i="5"/>
  <c r="EM144" i="5" s="1"/>
  <c r="AJ141" i="5"/>
  <c r="EM141" i="5" s="1"/>
  <c r="AJ142" i="5"/>
  <c r="EM142" i="5" s="1"/>
  <c r="AJ145" i="5"/>
  <c r="EM145" i="5" s="1"/>
  <c r="AJ150" i="5"/>
  <c r="EM150" i="5" s="1"/>
  <c r="AJ154" i="5"/>
  <c r="EM154" i="5" s="1"/>
  <c r="AJ146" i="5"/>
  <c r="EM146" i="5" s="1"/>
  <c r="AJ140" i="5"/>
  <c r="EM140" i="5" s="1"/>
  <c r="AJ147" i="5"/>
  <c r="EM147" i="5" s="1"/>
  <c r="AJ152" i="5"/>
  <c r="EM152" i="5" s="1"/>
  <c r="AJ149" i="5"/>
  <c r="EM149" i="5" s="1"/>
  <c r="AJ151" i="5"/>
  <c r="EM151" i="5" s="1"/>
  <c r="AJ148" i="5"/>
  <c r="EM148" i="5" s="1"/>
  <c r="AJ137" i="5"/>
  <c r="EM137" i="5" s="1"/>
  <c r="AF24" i="7" l="1"/>
  <c r="AF19" i="7"/>
  <c r="AF25" i="7" s="1"/>
  <c r="AG24" i="7"/>
  <c r="AG11" i="7"/>
  <c r="AG12" i="7"/>
  <c r="AG13" i="7" s="1"/>
  <c r="AG19" i="7" s="1"/>
  <c r="AG25" i="7" s="1"/>
  <c r="AH10" i="7"/>
  <c r="EM156" i="5"/>
  <c r="AR22" i="6"/>
  <c r="AL133" i="5"/>
  <c r="EM133" i="5"/>
  <c r="AK139" i="5"/>
  <c r="EN139" i="5" s="1"/>
  <c r="AK144" i="5"/>
  <c r="EN144" i="5" s="1"/>
  <c r="AK151" i="5"/>
  <c r="EN151" i="5" s="1"/>
  <c r="AK152" i="5"/>
  <c r="EN152" i="5" s="1"/>
  <c r="AK153" i="5"/>
  <c r="EN153" i="5" s="1"/>
  <c r="AK146" i="5"/>
  <c r="EN146" i="5" s="1"/>
  <c r="AK150" i="5"/>
  <c r="EN150" i="5" s="1"/>
  <c r="AK137" i="5"/>
  <c r="EN137" i="5" s="1"/>
  <c r="AK142" i="5"/>
  <c r="EN142" i="5" s="1"/>
  <c r="AK147" i="5"/>
  <c r="EN147" i="5" s="1"/>
  <c r="AK154" i="5"/>
  <c r="EN154" i="5" s="1"/>
  <c r="AK155" i="5"/>
  <c r="EN155" i="5" s="1"/>
  <c r="AK145" i="5"/>
  <c r="EN145" i="5" s="1"/>
  <c r="AK140" i="5"/>
  <c r="EN140" i="5" s="1"/>
  <c r="AK149" i="5"/>
  <c r="EN149" i="5" s="1"/>
  <c r="AK143" i="5"/>
  <c r="EN143" i="5" s="1"/>
  <c r="AK148" i="5"/>
  <c r="EN148" i="5" s="1"/>
  <c r="AK141" i="5"/>
  <c r="EN141" i="5" s="1"/>
  <c r="AK138" i="5"/>
  <c r="EN138" i="5" s="1"/>
  <c r="AK116" i="5"/>
  <c r="EN116" i="5" s="1"/>
  <c r="AK119" i="5"/>
  <c r="EN119" i="5" s="1"/>
  <c r="AK120" i="5"/>
  <c r="EN120" i="5" s="1"/>
  <c r="AK121" i="5"/>
  <c r="EN121" i="5" s="1"/>
  <c r="AK131" i="5"/>
  <c r="EN131" i="5" s="1"/>
  <c r="AK124" i="5"/>
  <c r="EN124" i="5" s="1"/>
  <c r="AK118" i="5"/>
  <c r="EN118" i="5" s="1"/>
  <c r="AK125" i="5"/>
  <c r="EN125" i="5" s="1"/>
  <c r="AK122" i="5"/>
  <c r="EN122" i="5" s="1"/>
  <c r="AK130" i="5"/>
  <c r="EN130" i="5" s="1"/>
  <c r="AK123" i="5"/>
  <c r="EN123" i="5" s="1"/>
  <c r="AK126" i="5"/>
  <c r="EN126" i="5" s="1"/>
  <c r="AK127" i="5"/>
  <c r="EN127" i="5" s="1"/>
  <c r="AK132" i="5"/>
  <c r="EN132" i="5" s="1"/>
  <c r="AK129" i="5"/>
  <c r="EN129" i="5" s="1"/>
  <c r="AK128" i="5"/>
  <c r="EN128" i="5" s="1"/>
  <c r="AK114" i="5"/>
  <c r="EN114" i="5" s="1"/>
  <c r="AK117" i="5"/>
  <c r="EN117" i="5" s="1"/>
  <c r="AK115" i="5"/>
  <c r="EN115" i="5" s="1"/>
  <c r="AL156" i="5"/>
  <c r="AR23" i="6"/>
  <c r="AH18" i="7" l="1"/>
  <c r="AH11" i="7"/>
  <c r="AI10" i="7"/>
  <c r="AI18" i="7" s="1"/>
  <c r="AH12" i="7"/>
  <c r="AH13" i="7" s="1"/>
  <c r="EN133" i="5"/>
  <c r="EN156" i="5"/>
  <c r="AL151" i="5"/>
  <c r="EO151" i="5" s="1"/>
  <c r="AL154" i="5"/>
  <c r="EO154" i="5" s="1"/>
  <c r="AL141" i="5"/>
  <c r="EO141" i="5" s="1"/>
  <c r="AL137" i="5"/>
  <c r="EO137" i="5" s="1"/>
  <c r="AL152" i="5"/>
  <c r="EO152" i="5" s="1"/>
  <c r="AL153" i="5"/>
  <c r="EO153" i="5" s="1"/>
  <c r="AL150" i="5"/>
  <c r="EO150" i="5" s="1"/>
  <c r="AL138" i="5"/>
  <c r="EO138" i="5" s="1"/>
  <c r="AL139" i="5"/>
  <c r="EO139" i="5" s="1"/>
  <c r="AL140" i="5"/>
  <c r="EO140" i="5" s="1"/>
  <c r="AL146" i="5"/>
  <c r="EO146" i="5" s="1"/>
  <c r="AL147" i="5"/>
  <c r="EO147" i="5" s="1"/>
  <c r="AL148" i="5"/>
  <c r="EO148" i="5" s="1"/>
  <c r="AL142" i="5"/>
  <c r="EO142" i="5" s="1"/>
  <c r="AL143" i="5"/>
  <c r="EO143" i="5" s="1"/>
  <c r="AL149" i="5"/>
  <c r="EO149" i="5" s="1"/>
  <c r="AL155" i="5"/>
  <c r="EO155" i="5" s="1"/>
  <c r="AL145" i="5"/>
  <c r="EO145" i="5" s="1"/>
  <c r="AL144" i="5"/>
  <c r="EO144" i="5" s="1"/>
  <c r="AL120" i="5"/>
  <c r="EO120" i="5" s="1"/>
  <c r="AL117" i="5"/>
  <c r="EO117" i="5" s="1"/>
  <c r="AL124" i="5"/>
  <c r="EO124" i="5" s="1"/>
  <c r="AL129" i="5"/>
  <c r="EO129" i="5" s="1"/>
  <c r="AL122" i="5"/>
  <c r="EO122" i="5" s="1"/>
  <c r="AL116" i="5"/>
  <c r="EO116" i="5" s="1"/>
  <c r="AL123" i="5"/>
  <c r="EO123" i="5" s="1"/>
  <c r="AL127" i="5"/>
  <c r="EO127" i="5" s="1"/>
  <c r="AL128" i="5"/>
  <c r="EO128" i="5" s="1"/>
  <c r="AL118" i="5"/>
  <c r="EO118" i="5" s="1"/>
  <c r="AL121" i="5"/>
  <c r="EO121" i="5" s="1"/>
  <c r="AL126" i="5"/>
  <c r="EO126" i="5" s="1"/>
  <c r="AL114" i="5"/>
  <c r="EO114" i="5" s="1"/>
  <c r="AL130" i="5"/>
  <c r="EO130" i="5" s="1"/>
  <c r="AL119" i="5"/>
  <c r="EO119" i="5" s="1"/>
  <c r="AL125" i="5"/>
  <c r="EO125" i="5" s="1"/>
  <c r="AL132" i="5"/>
  <c r="EO132" i="5" s="1"/>
  <c r="AL131" i="5"/>
  <c r="EO131" i="5" s="1"/>
  <c r="AL115" i="5"/>
  <c r="EO115" i="5" s="1"/>
  <c r="AS23" i="6"/>
  <c r="AM156" i="5"/>
  <c r="AS22" i="6"/>
  <c r="AM133" i="5"/>
  <c r="AH24" i="7" l="1"/>
  <c r="AH19" i="7"/>
  <c r="AH25" i="7" s="1"/>
  <c r="AI24" i="7"/>
  <c r="AI12" i="7"/>
  <c r="AI13" i="7" s="1"/>
  <c r="AI11" i="7"/>
  <c r="AJ10" i="7"/>
  <c r="AT22" i="6"/>
  <c r="AN133" i="5"/>
  <c r="AM149" i="5"/>
  <c r="EP149" i="5" s="1"/>
  <c r="AM143" i="5"/>
  <c r="EP143" i="5" s="1"/>
  <c r="AM147" i="5"/>
  <c r="EP147" i="5" s="1"/>
  <c r="AM152" i="5"/>
  <c r="EP152" i="5" s="1"/>
  <c r="AM151" i="5"/>
  <c r="EP151" i="5" s="1"/>
  <c r="AM148" i="5"/>
  <c r="EP148" i="5" s="1"/>
  <c r="AM146" i="5"/>
  <c r="EP146" i="5" s="1"/>
  <c r="AM144" i="5"/>
  <c r="EP144" i="5" s="1"/>
  <c r="AM141" i="5"/>
  <c r="EP141" i="5" s="1"/>
  <c r="AM145" i="5"/>
  <c r="EP145" i="5" s="1"/>
  <c r="AM139" i="5"/>
  <c r="EP139" i="5" s="1"/>
  <c r="AM142" i="5"/>
  <c r="EP142" i="5" s="1"/>
  <c r="AM154" i="5"/>
  <c r="EP154" i="5" s="1"/>
  <c r="AM137" i="5"/>
  <c r="EP137" i="5" s="1"/>
  <c r="AM153" i="5"/>
  <c r="EP153" i="5" s="1"/>
  <c r="AM138" i="5"/>
  <c r="EP138" i="5" s="1"/>
  <c r="AM140" i="5"/>
  <c r="EP140" i="5" s="1"/>
  <c r="AM150" i="5"/>
  <c r="EP150" i="5" s="1"/>
  <c r="AM155" i="5"/>
  <c r="EP155" i="5" s="1"/>
  <c r="EO133" i="5"/>
  <c r="EO156" i="5"/>
  <c r="AM116" i="5"/>
  <c r="EP116" i="5" s="1"/>
  <c r="AM124" i="5"/>
  <c r="EP124" i="5" s="1"/>
  <c r="AM115" i="5"/>
  <c r="EP115" i="5" s="1"/>
  <c r="AM127" i="5"/>
  <c r="EP127" i="5" s="1"/>
  <c r="AM126" i="5"/>
  <c r="EP126" i="5" s="1"/>
  <c r="AM122" i="5"/>
  <c r="EP122" i="5" s="1"/>
  <c r="AM117" i="5"/>
  <c r="EP117" i="5" s="1"/>
  <c r="AM118" i="5"/>
  <c r="EP118" i="5" s="1"/>
  <c r="AM123" i="5"/>
  <c r="EP123" i="5" s="1"/>
  <c r="AM131" i="5"/>
  <c r="EP131" i="5" s="1"/>
  <c r="AM129" i="5"/>
  <c r="EP129" i="5" s="1"/>
  <c r="AM119" i="5"/>
  <c r="EP119" i="5" s="1"/>
  <c r="AM121" i="5"/>
  <c r="EP121" i="5" s="1"/>
  <c r="AM114" i="5"/>
  <c r="EP114" i="5" s="1"/>
  <c r="AM128" i="5"/>
  <c r="EP128" i="5" s="1"/>
  <c r="AM132" i="5"/>
  <c r="EP132" i="5" s="1"/>
  <c r="AM130" i="5"/>
  <c r="EP130" i="5" s="1"/>
  <c r="AM125" i="5"/>
  <c r="EP125" i="5" s="1"/>
  <c r="AM120" i="5"/>
  <c r="EP120" i="5" s="1"/>
  <c r="AT23" i="6"/>
  <c r="AN156" i="5"/>
  <c r="AI19" i="7" l="1"/>
  <c r="AI25" i="7" s="1"/>
  <c r="AJ18" i="7"/>
  <c r="AJ12" i="7"/>
  <c r="AJ13" i="7" s="1"/>
  <c r="AJ11" i="7"/>
  <c r="EP156" i="5"/>
  <c r="AU23" i="6"/>
  <c r="AO156" i="5"/>
  <c r="AN147" i="5"/>
  <c r="EQ147" i="5" s="1"/>
  <c r="AN155" i="5"/>
  <c r="EQ155" i="5" s="1"/>
  <c r="AN146" i="5"/>
  <c r="EQ146" i="5" s="1"/>
  <c r="AN150" i="5"/>
  <c r="EQ150" i="5" s="1"/>
  <c r="AN139" i="5"/>
  <c r="EQ139" i="5" s="1"/>
  <c r="AN137" i="5"/>
  <c r="EQ137" i="5" s="1"/>
  <c r="AN144" i="5"/>
  <c r="EQ144" i="5" s="1"/>
  <c r="AN149" i="5"/>
  <c r="EQ149" i="5" s="1"/>
  <c r="AN153" i="5"/>
  <c r="EQ153" i="5" s="1"/>
  <c r="AN145" i="5"/>
  <c r="EQ145" i="5" s="1"/>
  <c r="AN140" i="5"/>
  <c r="EQ140" i="5" s="1"/>
  <c r="AN138" i="5"/>
  <c r="EQ138" i="5" s="1"/>
  <c r="AN142" i="5"/>
  <c r="EQ142" i="5" s="1"/>
  <c r="AN152" i="5"/>
  <c r="EQ152" i="5" s="1"/>
  <c r="AN154" i="5"/>
  <c r="EQ154" i="5" s="1"/>
  <c r="AN148" i="5"/>
  <c r="EQ148" i="5" s="1"/>
  <c r="AN143" i="5"/>
  <c r="EQ143" i="5" s="1"/>
  <c r="AN141" i="5"/>
  <c r="EQ141" i="5" s="1"/>
  <c r="AN151" i="5"/>
  <c r="EQ151" i="5" s="1"/>
  <c r="AK10" i="7"/>
  <c r="AK18" i="7" s="1"/>
  <c r="AN131" i="5"/>
  <c r="EQ131" i="5" s="1"/>
  <c r="AN124" i="5"/>
  <c r="EQ124" i="5" s="1"/>
  <c r="AN128" i="5"/>
  <c r="EQ128" i="5" s="1"/>
  <c r="AN123" i="5"/>
  <c r="EQ123" i="5" s="1"/>
  <c r="AN115" i="5"/>
  <c r="EQ115" i="5" s="1"/>
  <c r="AN132" i="5"/>
  <c r="EQ132" i="5" s="1"/>
  <c r="AN129" i="5"/>
  <c r="EQ129" i="5" s="1"/>
  <c r="AN117" i="5"/>
  <c r="EQ117" i="5" s="1"/>
  <c r="AN119" i="5"/>
  <c r="EQ119" i="5" s="1"/>
  <c r="AN120" i="5"/>
  <c r="EQ120" i="5" s="1"/>
  <c r="AN116" i="5"/>
  <c r="EQ116" i="5" s="1"/>
  <c r="AN114" i="5"/>
  <c r="EQ114" i="5" s="1"/>
  <c r="AN122" i="5"/>
  <c r="EQ122" i="5" s="1"/>
  <c r="AN127" i="5"/>
  <c r="EQ127" i="5" s="1"/>
  <c r="AN130" i="5"/>
  <c r="EQ130" i="5" s="1"/>
  <c r="AN121" i="5"/>
  <c r="EQ121" i="5" s="1"/>
  <c r="AN125" i="5"/>
  <c r="EQ125" i="5" s="1"/>
  <c r="AN118" i="5"/>
  <c r="EQ118" i="5" s="1"/>
  <c r="AN126" i="5"/>
  <c r="EQ126" i="5" s="1"/>
  <c r="EP133" i="5"/>
  <c r="AU22" i="6"/>
  <c r="AO133" i="5"/>
  <c r="AJ24" i="7" l="1"/>
  <c r="AJ19" i="7"/>
  <c r="AJ25" i="7" s="1"/>
  <c r="AK24" i="7"/>
  <c r="AL10" i="7"/>
  <c r="AK12" i="7"/>
  <c r="AK13" i="7" s="1"/>
  <c r="AK19" i="7" s="1"/>
  <c r="AK25" i="7" s="1"/>
  <c r="AK11" i="7"/>
  <c r="AV22" i="6"/>
  <c r="AP133" i="5"/>
  <c r="EQ133" i="5"/>
  <c r="AO151" i="5"/>
  <c r="ER151" i="5" s="1"/>
  <c r="AO145" i="5"/>
  <c r="ER145" i="5" s="1"/>
  <c r="AO140" i="5"/>
  <c r="ER140" i="5" s="1"/>
  <c r="AO149" i="5"/>
  <c r="ER149" i="5" s="1"/>
  <c r="AO139" i="5"/>
  <c r="ER139" i="5" s="1"/>
  <c r="AO150" i="5"/>
  <c r="ER150" i="5" s="1"/>
  <c r="AO152" i="5"/>
  <c r="ER152" i="5" s="1"/>
  <c r="AO144" i="5"/>
  <c r="ER144" i="5" s="1"/>
  <c r="AO137" i="5"/>
  <c r="ER137" i="5" s="1"/>
  <c r="AO154" i="5"/>
  <c r="ER154" i="5" s="1"/>
  <c r="AO143" i="5"/>
  <c r="ER143" i="5" s="1"/>
  <c r="AO138" i="5"/>
  <c r="ER138" i="5" s="1"/>
  <c r="AO153" i="5"/>
  <c r="ER153" i="5" s="1"/>
  <c r="AO146" i="5"/>
  <c r="ER146" i="5" s="1"/>
  <c r="AO155" i="5"/>
  <c r="ER155" i="5" s="1"/>
  <c r="AO141" i="5"/>
  <c r="ER141" i="5" s="1"/>
  <c r="AO142" i="5"/>
  <c r="ER142" i="5" s="1"/>
  <c r="AO147" i="5"/>
  <c r="ER147" i="5" s="1"/>
  <c r="AO148" i="5"/>
  <c r="ER148" i="5" s="1"/>
  <c r="AV23" i="6"/>
  <c r="AP156" i="5"/>
  <c r="AO131" i="5"/>
  <c r="ER131" i="5" s="1"/>
  <c r="AO118" i="5"/>
  <c r="ER118" i="5" s="1"/>
  <c r="AO119" i="5"/>
  <c r="ER119" i="5" s="1"/>
  <c r="AO117" i="5"/>
  <c r="ER117" i="5" s="1"/>
  <c r="AO122" i="5"/>
  <c r="ER122" i="5" s="1"/>
  <c r="AO116" i="5"/>
  <c r="ER116" i="5" s="1"/>
  <c r="AO124" i="5"/>
  <c r="ER124" i="5" s="1"/>
  <c r="AO125" i="5"/>
  <c r="ER125" i="5" s="1"/>
  <c r="AO127" i="5"/>
  <c r="ER127" i="5" s="1"/>
  <c r="AO126" i="5"/>
  <c r="ER126" i="5" s="1"/>
  <c r="AO120" i="5"/>
  <c r="ER120" i="5" s="1"/>
  <c r="AO128" i="5"/>
  <c r="ER128" i="5" s="1"/>
  <c r="AO129" i="5"/>
  <c r="ER129" i="5" s="1"/>
  <c r="AO123" i="5"/>
  <c r="ER123" i="5" s="1"/>
  <c r="AO130" i="5"/>
  <c r="ER130" i="5" s="1"/>
  <c r="AO121" i="5"/>
  <c r="ER121" i="5" s="1"/>
  <c r="AO114" i="5"/>
  <c r="ER114" i="5" s="1"/>
  <c r="AO115" i="5"/>
  <c r="ER115" i="5" s="1"/>
  <c r="AO132" i="5"/>
  <c r="ER132" i="5" s="1"/>
  <c r="EQ156" i="5"/>
  <c r="AL18" i="7" l="1"/>
  <c r="AL12" i="7"/>
  <c r="AL13" i="7" s="1"/>
  <c r="AL11" i="7"/>
  <c r="ER133" i="5"/>
  <c r="AP150" i="5"/>
  <c r="ES150" i="5" s="1"/>
  <c r="AP151" i="5"/>
  <c r="ES151" i="5" s="1"/>
  <c r="AP139" i="5"/>
  <c r="ES139" i="5" s="1"/>
  <c r="AP147" i="5"/>
  <c r="ES147" i="5" s="1"/>
  <c r="AP146" i="5"/>
  <c r="ES146" i="5" s="1"/>
  <c r="AP153" i="5"/>
  <c r="ES153" i="5" s="1"/>
  <c r="AP142" i="5"/>
  <c r="ES142" i="5" s="1"/>
  <c r="AP137" i="5"/>
  <c r="ES137" i="5" s="1"/>
  <c r="AP155" i="5"/>
  <c r="ES155" i="5" s="1"/>
  <c r="AP144" i="5"/>
  <c r="ES144" i="5" s="1"/>
  <c r="AP149" i="5"/>
  <c r="ES149" i="5" s="1"/>
  <c r="AP138" i="5"/>
  <c r="ES138" i="5" s="1"/>
  <c r="AP143" i="5"/>
  <c r="ES143" i="5" s="1"/>
  <c r="AP141" i="5"/>
  <c r="ES141" i="5" s="1"/>
  <c r="AP145" i="5"/>
  <c r="ES145" i="5" s="1"/>
  <c r="AP154" i="5"/>
  <c r="ES154" i="5" s="1"/>
  <c r="AP140" i="5"/>
  <c r="ES140" i="5" s="1"/>
  <c r="AP152" i="5"/>
  <c r="ES152" i="5" s="1"/>
  <c r="AP148" i="5"/>
  <c r="ES148" i="5" s="1"/>
  <c r="ER156" i="5"/>
  <c r="AW23" i="6"/>
  <c r="AQ156" i="5"/>
  <c r="AM10" i="7"/>
  <c r="AM18" i="7" s="1"/>
  <c r="AP121" i="5"/>
  <c r="ES121" i="5" s="1"/>
  <c r="AP116" i="5"/>
  <c r="ES116" i="5" s="1"/>
  <c r="AP114" i="5"/>
  <c r="ES114" i="5" s="1"/>
  <c r="AP123" i="5"/>
  <c r="ES123" i="5" s="1"/>
  <c r="AP118" i="5"/>
  <c r="ES118" i="5" s="1"/>
  <c r="AP130" i="5"/>
  <c r="ES130" i="5" s="1"/>
  <c r="AP120" i="5"/>
  <c r="ES120" i="5" s="1"/>
  <c r="AP119" i="5"/>
  <c r="ES119" i="5" s="1"/>
  <c r="AP122" i="5"/>
  <c r="ES122" i="5" s="1"/>
  <c r="AP117" i="5"/>
  <c r="ES117" i="5" s="1"/>
  <c r="AP128" i="5"/>
  <c r="ES128" i="5" s="1"/>
  <c r="AP127" i="5"/>
  <c r="ES127" i="5" s="1"/>
  <c r="AP124" i="5"/>
  <c r="ES124" i="5" s="1"/>
  <c r="AP131" i="5"/>
  <c r="ES131" i="5" s="1"/>
  <c r="AP126" i="5"/>
  <c r="ES126" i="5" s="1"/>
  <c r="AP132" i="5"/>
  <c r="ES132" i="5" s="1"/>
  <c r="AP129" i="5"/>
  <c r="ES129" i="5" s="1"/>
  <c r="AP115" i="5"/>
  <c r="ES115" i="5" s="1"/>
  <c r="AP125" i="5"/>
  <c r="ES125" i="5" s="1"/>
  <c r="AW22" i="6"/>
  <c r="AQ133" i="5"/>
  <c r="AL24" i="7" l="1"/>
  <c r="AL19" i="7"/>
  <c r="AL25" i="7" s="1"/>
  <c r="AM24" i="7"/>
  <c r="AN10" i="7"/>
  <c r="AN18" i="7" s="1"/>
  <c r="AM12" i="7"/>
  <c r="AM13" i="7" s="1"/>
  <c r="AM11" i="7"/>
  <c r="AX22" i="6"/>
  <c r="AR133" i="5"/>
  <c r="ES133" i="5"/>
  <c r="AQ149" i="5"/>
  <c r="ET149" i="5" s="1"/>
  <c r="AQ144" i="5"/>
  <c r="ET144" i="5" s="1"/>
  <c r="AQ155" i="5"/>
  <c r="ET155" i="5" s="1"/>
  <c r="AQ151" i="5"/>
  <c r="ET151" i="5" s="1"/>
  <c r="AQ141" i="5"/>
  <c r="ET141" i="5" s="1"/>
  <c r="AQ142" i="5"/>
  <c r="ET142" i="5" s="1"/>
  <c r="AQ152" i="5"/>
  <c r="ET152" i="5" s="1"/>
  <c r="AQ154" i="5"/>
  <c r="ET154" i="5" s="1"/>
  <c r="AQ145" i="5"/>
  <c r="ET145" i="5" s="1"/>
  <c r="AQ137" i="5"/>
  <c r="ET137" i="5" s="1"/>
  <c r="AQ153" i="5"/>
  <c r="ET153" i="5" s="1"/>
  <c r="AQ140" i="5"/>
  <c r="ET140" i="5" s="1"/>
  <c r="AQ139" i="5"/>
  <c r="ET139" i="5" s="1"/>
  <c r="AQ143" i="5"/>
  <c r="ET143" i="5" s="1"/>
  <c r="AQ150" i="5"/>
  <c r="ET150" i="5" s="1"/>
  <c r="AQ138" i="5"/>
  <c r="ET138" i="5" s="1"/>
  <c r="AQ148" i="5"/>
  <c r="ET148" i="5" s="1"/>
  <c r="AQ146" i="5"/>
  <c r="ET146" i="5" s="1"/>
  <c r="AQ147" i="5"/>
  <c r="ET147" i="5" s="1"/>
  <c r="AX23" i="6"/>
  <c r="AR156" i="5"/>
  <c r="AQ129" i="5"/>
  <c r="ET129" i="5" s="1"/>
  <c r="AQ120" i="5"/>
  <c r="ET120" i="5" s="1"/>
  <c r="AQ124" i="5"/>
  <c r="ET124" i="5" s="1"/>
  <c r="AQ127" i="5"/>
  <c r="ET127" i="5" s="1"/>
  <c r="AQ122" i="5"/>
  <c r="ET122" i="5" s="1"/>
  <c r="AQ130" i="5"/>
  <c r="ET130" i="5" s="1"/>
  <c r="AQ117" i="5"/>
  <c r="ET117" i="5" s="1"/>
  <c r="AQ125" i="5"/>
  <c r="ET125" i="5" s="1"/>
  <c r="AQ118" i="5"/>
  <c r="ET118" i="5" s="1"/>
  <c r="AQ114" i="5"/>
  <c r="ET114" i="5" s="1"/>
  <c r="AQ116" i="5"/>
  <c r="ET116" i="5" s="1"/>
  <c r="AQ121" i="5"/>
  <c r="ET121" i="5" s="1"/>
  <c r="AQ131" i="5"/>
  <c r="ET131" i="5" s="1"/>
  <c r="AQ132" i="5"/>
  <c r="ET132" i="5" s="1"/>
  <c r="AQ123" i="5"/>
  <c r="ET123" i="5" s="1"/>
  <c r="AQ115" i="5"/>
  <c r="ET115" i="5" s="1"/>
  <c r="AQ119" i="5"/>
  <c r="ET119" i="5" s="1"/>
  <c r="AQ126" i="5"/>
  <c r="ET126" i="5" s="1"/>
  <c r="AQ128" i="5"/>
  <c r="ET128" i="5" s="1"/>
  <c r="ES156" i="5"/>
  <c r="AM19" i="7" l="1"/>
  <c r="AM25" i="7" s="1"/>
  <c r="AN12" i="7"/>
  <c r="AN13" i="7" s="1"/>
  <c r="AN24" i="7"/>
  <c r="AN11" i="7"/>
  <c r="AO10" i="7"/>
  <c r="AO18" i="7" s="1"/>
  <c r="AY23" i="6"/>
  <c r="AS156" i="5"/>
  <c r="AR152" i="5"/>
  <c r="EU152" i="5" s="1"/>
  <c r="AR155" i="5"/>
  <c r="EU155" i="5" s="1"/>
  <c r="AR150" i="5"/>
  <c r="EU150" i="5" s="1"/>
  <c r="AR141" i="5"/>
  <c r="EU141" i="5" s="1"/>
  <c r="AR139" i="5"/>
  <c r="EU139" i="5" s="1"/>
  <c r="AR138" i="5"/>
  <c r="EU138" i="5" s="1"/>
  <c r="AR147" i="5"/>
  <c r="EU147" i="5" s="1"/>
  <c r="AR143" i="5"/>
  <c r="EU143" i="5" s="1"/>
  <c r="AR154" i="5"/>
  <c r="EU154" i="5" s="1"/>
  <c r="AR144" i="5"/>
  <c r="EU144" i="5" s="1"/>
  <c r="AR137" i="5"/>
  <c r="EU137" i="5" s="1"/>
  <c r="AR142" i="5"/>
  <c r="EU142" i="5" s="1"/>
  <c r="AR148" i="5"/>
  <c r="EU148" i="5" s="1"/>
  <c r="AR149" i="5"/>
  <c r="EU149" i="5" s="1"/>
  <c r="AR151" i="5"/>
  <c r="EU151" i="5" s="1"/>
  <c r="AR146" i="5"/>
  <c r="EU146" i="5" s="1"/>
  <c r="AR145" i="5"/>
  <c r="EU145" i="5" s="1"/>
  <c r="AR140" i="5"/>
  <c r="EU140" i="5" s="1"/>
  <c r="AR153" i="5"/>
  <c r="EU153" i="5" s="1"/>
  <c r="ET133" i="5"/>
  <c r="AR124" i="5"/>
  <c r="EU124" i="5" s="1"/>
  <c r="AR132" i="5"/>
  <c r="EU132" i="5" s="1"/>
  <c r="AR116" i="5"/>
  <c r="EU116" i="5" s="1"/>
  <c r="AR119" i="5"/>
  <c r="EU119" i="5" s="1"/>
  <c r="AR120" i="5"/>
  <c r="EU120" i="5" s="1"/>
  <c r="AR127" i="5"/>
  <c r="EU127" i="5" s="1"/>
  <c r="AR114" i="5"/>
  <c r="EU114" i="5" s="1"/>
  <c r="AR121" i="5"/>
  <c r="EU121" i="5" s="1"/>
  <c r="AR129" i="5"/>
  <c r="EU129" i="5" s="1"/>
  <c r="AR115" i="5"/>
  <c r="EU115" i="5" s="1"/>
  <c r="AR126" i="5"/>
  <c r="EU126" i="5" s="1"/>
  <c r="AR118" i="5"/>
  <c r="EU118" i="5" s="1"/>
  <c r="AR128" i="5"/>
  <c r="EU128" i="5" s="1"/>
  <c r="AR130" i="5"/>
  <c r="EU130" i="5" s="1"/>
  <c r="AR123" i="5"/>
  <c r="EU123" i="5" s="1"/>
  <c r="AR131" i="5"/>
  <c r="EU131" i="5" s="1"/>
  <c r="AR122" i="5"/>
  <c r="EU122" i="5" s="1"/>
  <c r="AR117" i="5"/>
  <c r="EU117" i="5" s="1"/>
  <c r="AR125" i="5"/>
  <c r="EU125" i="5" s="1"/>
  <c r="ET156" i="5"/>
  <c r="AY22" i="6"/>
  <c r="AS133" i="5"/>
  <c r="AN19" i="7" l="1"/>
  <c r="AN25" i="7" s="1"/>
  <c r="AO24" i="7"/>
  <c r="AO12" i="7"/>
  <c r="AO13" i="7" s="1"/>
  <c r="AO19" i="7" s="1"/>
  <c r="AO25" i="7" s="1"/>
  <c r="AO11" i="7"/>
  <c r="AS131" i="5"/>
  <c r="EV131" i="5" s="1"/>
  <c r="AS130" i="5"/>
  <c r="EV130" i="5" s="1"/>
  <c r="AS128" i="5"/>
  <c r="EV128" i="5" s="1"/>
  <c r="AS116" i="5"/>
  <c r="EV116" i="5" s="1"/>
  <c r="AS132" i="5"/>
  <c r="EV132" i="5" s="1"/>
  <c r="AS119" i="5"/>
  <c r="EV119" i="5" s="1"/>
  <c r="AS114" i="5"/>
  <c r="EV114" i="5" s="1"/>
  <c r="AS115" i="5"/>
  <c r="EV115" i="5" s="1"/>
  <c r="AS121" i="5"/>
  <c r="EV121" i="5" s="1"/>
  <c r="AS118" i="5"/>
  <c r="EV118" i="5" s="1"/>
  <c r="AS125" i="5"/>
  <c r="EV125" i="5" s="1"/>
  <c r="AS120" i="5"/>
  <c r="EV120" i="5" s="1"/>
  <c r="AS124" i="5"/>
  <c r="EV124" i="5" s="1"/>
  <c r="AS126" i="5"/>
  <c r="EV126" i="5" s="1"/>
  <c r="AS129" i="5"/>
  <c r="EV129" i="5" s="1"/>
  <c r="AS122" i="5"/>
  <c r="EV122" i="5" s="1"/>
  <c r="AS123" i="5"/>
  <c r="EV123" i="5" s="1"/>
  <c r="AS127" i="5"/>
  <c r="EV127" i="5" s="1"/>
  <c r="AS117" i="5"/>
  <c r="EV117" i="5" s="1"/>
  <c r="AP10" i="7"/>
  <c r="AS150" i="5"/>
  <c r="EV150" i="5" s="1"/>
  <c r="AS145" i="5"/>
  <c r="EV145" i="5" s="1"/>
  <c r="AS137" i="5"/>
  <c r="EV137" i="5" s="1"/>
  <c r="AS153" i="5"/>
  <c r="EV153" i="5" s="1"/>
  <c r="AS151" i="5"/>
  <c r="EV151" i="5" s="1"/>
  <c r="AS146" i="5"/>
  <c r="EV146" i="5" s="1"/>
  <c r="AS138" i="5"/>
  <c r="EV138" i="5" s="1"/>
  <c r="AS142" i="5"/>
  <c r="EV142" i="5" s="1"/>
  <c r="AS149" i="5"/>
  <c r="EV149" i="5" s="1"/>
  <c r="AS154" i="5"/>
  <c r="EV154" i="5" s="1"/>
  <c r="AS155" i="5"/>
  <c r="EV155" i="5" s="1"/>
  <c r="AS143" i="5"/>
  <c r="EV143" i="5" s="1"/>
  <c r="AS152" i="5"/>
  <c r="EV152" i="5" s="1"/>
  <c r="AS141" i="5"/>
  <c r="EV141" i="5" s="1"/>
  <c r="AS147" i="5"/>
  <c r="EV147" i="5" s="1"/>
  <c r="AS139" i="5"/>
  <c r="EV139" i="5" s="1"/>
  <c r="AS148" i="5"/>
  <c r="EV148" i="5" s="1"/>
  <c r="AS144" i="5"/>
  <c r="EV144" i="5" s="1"/>
  <c r="AS140" i="5"/>
  <c r="EV140" i="5" s="1"/>
  <c r="AZ22" i="6"/>
  <c r="AT133" i="5"/>
  <c r="EU133" i="5"/>
  <c r="EU156" i="5"/>
  <c r="AZ23" i="6"/>
  <c r="AT156" i="5"/>
  <c r="AP18" i="7" l="1"/>
  <c r="AP12" i="7"/>
  <c r="AP13" i="7" s="1"/>
  <c r="AP11" i="7"/>
  <c r="EV156" i="5"/>
  <c r="EV133" i="5"/>
  <c r="BA22" i="6"/>
  <c r="AU133" i="5"/>
  <c r="AQ10" i="7"/>
  <c r="AQ18" i="7" s="1"/>
  <c r="BA23" i="6"/>
  <c r="AU156" i="5"/>
  <c r="AT153" i="5"/>
  <c r="EW153" i="5" s="1"/>
  <c r="AT150" i="5"/>
  <c r="EW150" i="5" s="1"/>
  <c r="AT143" i="5"/>
  <c r="EW143" i="5" s="1"/>
  <c r="AT142" i="5"/>
  <c r="EW142" i="5" s="1"/>
  <c r="AT151" i="5"/>
  <c r="EW151" i="5" s="1"/>
  <c r="AT149" i="5"/>
  <c r="EW149" i="5" s="1"/>
  <c r="AT141" i="5"/>
  <c r="EW141" i="5" s="1"/>
  <c r="AT139" i="5"/>
  <c r="EW139" i="5" s="1"/>
  <c r="AT140" i="5"/>
  <c r="EW140" i="5" s="1"/>
  <c r="AT148" i="5"/>
  <c r="EW148" i="5" s="1"/>
  <c r="AT154" i="5"/>
  <c r="EW154" i="5" s="1"/>
  <c r="AT146" i="5"/>
  <c r="EW146" i="5" s="1"/>
  <c r="AT137" i="5"/>
  <c r="EW137" i="5" s="1"/>
  <c r="AT144" i="5"/>
  <c r="EW144" i="5" s="1"/>
  <c r="AT147" i="5"/>
  <c r="EW147" i="5" s="1"/>
  <c r="AT145" i="5"/>
  <c r="EW145" i="5" s="1"/>
  <c r="AT155" i="5"/>
  <c r="EW155" i="5" s="1"/>
  <c r="AT152" i="5"/>
  <c r="EW152" i="5" s="1"/>
  <c r="AT138" i="5"/>
  <c r="EW138" i="5" s="1"/>
  <c r="AT117" i="5"/>
  <c r="EW117" i="5" s="1"/>
  <c r="AT114" i="5"/>
  <c r="EW114" i="5" s="1"/>
  <c r="AT115" i="5"/>
  <c r="EW115" i="5" s="1"/>
  <c r="AT116" i="5"/>
  <c r="EW116" i="5" s="1"/>
  <c r="AT128" i="5"/>
  <c r="EW128" i="5" s="1"/>
  <c r="AT126" i="5"/>
  <c r="EW126" i="5" s="1"/>
  <c r="AT119" i="5"/>
  <c r="EW119" i="5" s="1"/>
  <c r="AT123" i="5"/>
  <c r="EW123" i="5" s="1"/>
  <c r="AT124" i="5"/>
  <c r="EW124" i="5" s="1"/>
  <c r="AT129" i="5"/>
  <c r="EW129" i="5" s="1"/>
  <c r="AT130" i="5"/>
  <c r="EW130" i="5" s="1"/>
  <c r="AT125" i="5"/>
  <c r="EW125" i="5" s="1"/>
  <c r="AT127" i="5"/>
  <c r="EW127" i="5" s="1"/>
  <c r="AT122" i="5"/>
  <c r="EW122" i="5" s="1"/>
  <c r="AT131" i="5"/>
  <c r="EW131" i="5" s="1"/>
  <c r="AT132" i="5"/>
  <c r="EW132" i="5" s="1"/>
  <c r="AT121" i="5"/>
  <c r="EW121" i="5" s="1"/>
  <c r="AT118" i="5"/>
  <c r="EW118" i="5" s="1"/>
  <c r="AT120" i="5"/>
  <c r="EW120" i="5" s="1"/>
  <c r="AP24" i="7" l="1"/>
  <c r="AP19" i="7"/>
  <c r="AP25" i="7" s="1"/>
  <c r="AQ24" i="7"/>
  <c r="AQ12" i="7"/>
  <c r="AQ13" i="7" s="1"/>
  <c r="AQ11" i="7"/>
  <c r="EW133" i="5"/>
  <c r="EW156" i="5"/>
  <c r="AU115" i="5"/>
  <c r="EX115" i="5" s="1"/>
  <c r="AU114" i="5"/>
  <c r="EX114" i="5" s="1"/>
  <c r="AU132" i="5"/>
  <c r="EX132" i="5" s="1"/>
  <c r="AU125" i="5"/>
  <c r="EX125" i="5" s="1"/>
  <c r="AU117" i="5"/>
  <c r="EX117" i="5" s="1"/>
  <c r="AU118" i="5"/>
  <c r="EX118" i="5" s="1"/>
  <c r="AU120" i="5"/>
  <c r="EX120" i="5" s="1"/>
  <c r="AU131" i="5"/>
  <c r="EX131" i="5" s="1"/>
  <c r="AU128" i="5"/>
  <c r="EX128" i="5" s="1"/>
  <c r="AU119" i="5"/>
  <c r="EX119" i="5" s="1"/>
  <c r="AU123" i="5"/>
  <c r="EX123" i="5" s="1"/>
  <c r="AU121" i="5"/>
  <c r="EX121" i="5" s="1"/>
  <c r="AU122" i="5"/>
  <c r="EX122" i="5" s="1"/>
  <c r="AU116" i="5"/>
  <c r="EX116" i="5" s="1"/>
  <c r="AU126" i="5"/>
  <c r="EX126" i="5" s="1"/>
  <c r="AU130" i="5"/>
  <c r="EX130" i="5" s="1"/>
  <c r="AU127" i="5"/>
  <c r="EX127" i="5" s="1"/>
  <c r="AU129" i="5"/>
  <c r="EX129" i="5" s="1"/>
  <c r="AU124" i="5"/>
  <c r="EX124" i="5" s="1"/>
  <c r="BB22" i="6"/>
  <c r="AV133" i="5"/>
  <c r="BB23" i="6"/>
  <c r="AV156" i="5"/>
  <c r="AR10" i="7"/>
  <c r="AU149" i="5"/>
  <c r="EX149" i="5" s="1"/>
  <c r="AU137" i="5"/>
  <c r="EX137" i="5" s="1"/>
  <c r="AU152" i="5"/>
  <c r="EX152" i="5" s="1"/>
  <c r="AU151" i="5"/>
  <c r="EX151" i="5" s="1"/>
  <c r="AU155" i="5"/>
  <c r="EX155" i="5" s="1"/>
  <c r="AU145" i="5"/>
  <c r="EX145" i="5" s="1"/>
  <c r="AU140" i="5"/>
  <c r="EX140" i="5" s="1"/>
  <c r="AU139" i="5"/>
  <c r="EX139" i="5" s="1"/>
  <c r="AU147" i="5"/>
  <c r="EX147" i="5" s="1"/>
  <c r="AU153" i="5"/>
  <c r="EX153" i="5" s="1"/>
  <c r="AU143" i="5"/>
  <c r="EX143" i="5" s="1"/>
  <c r="AU142" i="5"/>
  <c r="EX142" i="5" s="1"/>
  <c r="AU144" i="5"/>
  <c r="EX144" i="5" s="1"/>
  <c r="AU150" i="5"/>
  <c r="EX150" i="5" s="1"/>
  <c r="AU138" i="5"/>
  <c r="EX138" i="5" s="1"/>
  <c r="AU141" i="5"/>
  <c r="EX141" i="5" s="1"/>
  <c r="AU146" i="5"/>
  <c r="EX146" i="5" s="1"/>
  <c r="AU154" i="5"/>
  <c r="EX154" i="5" s="1"/>
  <c r="AU148" i="5"/>
  <c r="EX148" i="5" s="1"/>
  <c r="AQ19" i="7" l="1"/>
  <c r="AQ25" i="7" s="1"/>
  <c r="AR18" i="7"/>
  <c r="AS10" i="7"/>
  <c r="AS18" i="7" s="1"/>
  <c r="AR12" i="7"/>
  <c r="AR13" i="7" s="1"/>
  <c r="AR11" i="7"/>
  <c r="EX156" i="5"/>
  <c r="BC23" i="6"/>
  <c r="AW156" i="5"/>
  <c r="EX133" i="5"/>
  <c r="AV131" i="5"/>
  <c r="EY131" i="5" s="1"/>
  <c r="AV125" i="5"/>
  <c r="EY125" i="5" s="1"/>
  <c r="AV123" i="5"/>
  <c r="EY123" i="5" s="1"/>
  <c r="AV124" i="5"/>
  <c r="EY124" i="5" s="1"/>
  <c r="AV128" i="5"/>
  <c r="EY128" i="5" s="1"/>
  <c r="AV130" i="5"/>
  <c r="EY130" i="5" s="1"/>
  <c r="AV119" i="5"/>
  <c r="EY119" i="5" s="1"/>
  <c r="AV126" i="5"/>
  <c r="EY126" i="5" s="1"/>
  <c r="AV129" i="5"/>
  <c r="EY129" i="5" s="1"/>
  <c r="AV116" i="5"/>
  <c r="EY116" i="5" s="1"/>
  <c r="AV132" i="5"/>
  <c r="EY132" i="5" s="1"/>
  <c r="AV120" i="5"/>
  <c r="EY120" i="5" s="1"/>
  <c r="AV115" i="5"/>
  <c r="EY115" i="5" s="1"/>
  <c r="AV118" i="5"/>
  <c r="EY118" i="5" s="1"/>
  <c r="AV114" i="5"/>
  <c r="EY114" i="5" s="1"/>
  <c r="AV117" i="5"/>
  <c r="EY117" i="5" s="1"/>
  <c r="AV122" i="5"/>
  <c r="EY122" i="5" s="1"/>
  <c r="AV121" i="5"/>
  <c r="EY121" i="5" s="1"/>
  <c r="AV127" i="5"/>
  <c r="EY127" i="5" s="1"/>
  <c r="BC22" i="6"/>
  <c r="AW133" i="5"/>
  <c r="AV152" i="5"/>
  <c r="EY152" i="5" s="1"/>
  <c r="AV153" i="5"/>
  <c r="EY153" i="5" s="1"/>
  <c r="AV148" i="5"/>
  <c r="EY148" i="5" s="1"/>
  <c r="AV139" i="5"/>
  <c r="EY139" i="5" s="1"/>
  <c r="AV137" i="5"/>
  <c r="EY137" i="5" s="1"/>
  <c r="AV141" i="5"/>
  <c r="EY141" i="5" s="1"/>
  <c r="AV140" i="5"/>
  <c r="EY140" i="5" s="1"/>
  <c r="AV138" i="5"/>
  <c r="EY138" i="5" s="1"/>
  <c r="AV151" i="5"/>
  <c r="EY151" i="5" s="1"/>
  <c r="AV147" i="5"/>
  <c r="EY147" i="5" s="1"/>
  <c r="AV146" i="5"/>
  <c r="EY146" i="5" s="1"/>
  <c r="AV143" i="5"/>
  <c r="EY143" i="5" s="1"/>
  <c r="AV145" i="5"/>
  <c r="EY145" i="5" s="1"/>
  <c r="AV142" i="5"/>
  <c r="EY142" i="5" s="1"/>
  <c r="AV149" i="5"/>
  <c r="EY149" i="5" s="1"/>
  <c r="AV150" i="5"/>
  <c r="EY150" i="5" s="1"/>
  <c r="AV154" i="5"/>
  <c r="EY154" i="5" s="1"/>
  <c r="AV144" i="5"/>
  <c r="EY144" i="5" s="1"/>
  <c r="AV155" i="5"/>
  <c r="EY155" i="5" s="1"/>
  <c r="AR24" i="7" l="1"/>
  <c r="AR19" i="7"/>
  <c r="AR25" i="7" s="1"/>
  <c r="AS24" i="7"/>
  <c r="AS12" i="7"/>
  <c r="AS13" i="7" s="1"/>
  <c r="AS19" i="7" s="1"/>
  <c r="AS25" i="7" s="1"/>
  <c r="AS11" i="7"/>
  <c r="AT10" i="7"/>
  <c r="BD22" i="6"/>
  <c r="AX133" i="5"/>
  <c r="EY133" i="5"/>
  <c r="AW147" i="5"/>
  <c r="EZ147" i="5" s="1"/>
  <c r="AW142" i="5"/>
  <c r="EZ142" i="5" s="1"/>
  <c r="AW143" i="5"/>
  <c r="EZ143" i="5" s="1"/>
  <c r="AW146" i="5"/>
  <c r="EZ146" i="5" s="1"/>
  <c r="AW148" i="5"/>
  <c r="EZ148" i="5" s="1"/>
  <c r="AW154" i="5"/>
  <c r="EZ154" i="5" s="1"/>
  <c r="AW137" i="5"/>
  <c r="EZ137" i="5" s="1"/>
  <c r="AW144" i="5"/>
  <c r="EZ144" i="5" s="1"/>
  <c r="AW149" i="5"/>
  <c r="EZ149" i="5" s="1"/>
  <c r="AW155" i="5"/>
  <c r="EZ155" i="5" s="1"/>
  <c r="AW150" i="5"/>
  <c r="EZ150" i="5" s="1"/>
  <c r="AW138" i="5"/>
  <c r="EZ138" i="5" s="1"/>
  <c r="AW145" i="5"/>
  <c r="EZ145" i="5" s="1"/>
  <c r="AW140" i="5"/>
  <c r="EZ140" i="5" s="1"/>
  <c r="AW151" i="5"/>
  <c r="EZ151" i="5" s="1"/>
  <c r="AW139" i="5"/>
  <c r="EZ139" i="5" s="1"/>
  <c r="AW141" i="5"/>
  <c r="EZ141" i="5" s="1"/>
  <c r="AW152" i="5"/>
  <c r="EZ152" i="5" s="1"/>
  <c r="AW153" i="5"/>
  <c r="EZ153" i="5" s="1"/>
  <c r="EY156" i="5"/>
  <c r="BD23" i="6"/>
  <c r="AX156" i="5"/>
  <c r="AW126" i="5"/>
  <c r="EZ126" i="5" s="1"/>
  <c r="AW128" i="5"/>
  <c r="EZ128" i="5" s="1"/>
  <c r="AW129" i="5"/>
  <c r="EZ129" i="5" s="1"/>
  <c r="AW127" i="5"/>
  <c r="EZ127" i="5" s="1"/>
  <c r="AW132" i="5"/>
  <c r="EZ132" i="5" s="1"/>
  <c r="AW131" i="5"/>
  <c r="EZ131" i="5" s="1"/>
  <c r="AW114" i="5"/>
  <c r="EZ114" i="5" s="1"/>
  <c r="AW115" i="5"/>
  <c r="EZ115" i="5" s="1"/>
  <c r="AW116" i="5"/>
  <c r="EZ116" i="5" s="1"/>
  <c r="AW123" i="5"/>
  <c r="EZ123" i="5" s="1"/>
  <c r="AW118" i="5"/>
  <c r="EZ118" i="5" s="1"/>
  <c r="AW119" i="5"/>
  <c r="EZ119" i="5" s="1"/>
  <c r="AW117" i="5"/>
  <c r="EZ117" i="5" s="1"/>
  <c r="AW120" i="5"/>
  <c r="EZ120" i="5" s="1"/>
  <c r="AW122" i="5"/>
  <c r="EZ122" i="5" s="1"/>
  <c r="AW121" i="5"/>
  <c r="EZ121" i="5" s="1"/>
  <c r="AW124" i="5"/>
  <c r="EZ124" i="5" s="1"/>
  <c r="AW125" i="5"/>
  <c r="EZ125" i="5" s="1"/>
  <c r="AW130" i="5"/>
  <c r="EZ130" i="5" s="1"/>
  <c r="AT18" i="7" l="1"/>
  <c r="AT12" i="7"/>
  <c r="AT13" i="7" s="1"/>
  <c r="AT11" i="7"/>
  <c r="EZ133" i="5"/>
  <c r="BE23" i="6"/>
  <c r="AY156" i="5"/>
  <c r="AU10" i="7"/>
  <c r="AU18" i="7" s="1"/>
  <c r="EZ156" i="5"/>
  <c r="AX130" i="5"/>
  <c r="FA130" i="5" s="1"/>
  <c r="AX116" i="5"/>
  <c r="FA116" i="5" s="1"/>
  <c r="AX114" i="5"/>
  <c r="FA114" i="5" s="1"/>
  <c r="AX123" i="5"/>
  <c r="FA123" i="5" s="1"/>
  <c r="AX120" i="5"/>
  <c r="FA120" i="5" s="1"/>
  <c r="AX117" i="5"/>
  <c r="FA117" i="5" s="1"/>
  <c r="AX121" i="5"/>
  <c r="FA121" i="5" s="1"/>
  <c r="AX119" i="5"/>
  <c r="FA119" i="5" s="1"/>
  <c r="AX122" i="5"/>
  <c r="FA122" i="5" s="1"/>
  <c r="AX118" i="5"/>
  <c r="FA118" i="5" s="1"/>
  <c r="AX128" i="5"/>
  <c r="FA128" i="5" s="1"/>
  <c r="AX127" i="5"/>
  <c r="FA127" i="5" s="1"/>
  <c r="AX124" i="5"/>
  <c r="FA124" i="5" s="1"/>
  <c r="AX125" i="5"/>
  <c r="FA125" i="5" s="1"/>
  <c r="AX131" i="5"/>
  <c r="FA131" i="5" s="1"/>
  <c r="AX129" i="5"/>
  <c r="FA129" i="5" s="1"/>
  <c r="AX132" i="5"/>
  <c r="FA132" i="5" s="1"/>
  <c r="AX115" i="5"/>
  <c r="FA115" i="5" s="1"/>
  <c r="AX126" i="5"/>
  <c r="FA126" i="5" s="1"/>
  <c r="AX141" i="5"/>
  <c r="FA141" i="5" s="1"/>
  <c r="AX147" i="5"/>
  <c r="FA147" i="5" s="1"/>
  <c r="AX151" i="5"/>
  <c r="FA151" i="5" s="1"/>
  <c r="AX148" i="5"/>
  <c r="FA148" i="5" s="1"/>
  <c r="AX145" i="5"/>
  <c r="FA145" i="5" s="1"/>
  <c r="AX150" i="5"/>
  <c r="FA150" i="5" s="1"/>
  <c r="AX149" i="5"/>
  <c r="FA149" i="5" s="1"/>
  <c r="AX140" i="5"/>
  <c r="FA140" i="5" s="1"/>
  <c r="AX139" i="5"/>
  <c r="FA139" i="5" s="1"/>
  <c r="AX152" i="5"/>
  <c r="FA152" i="5" s="1"/>
  <c r="AX137" i="5"/>
  <c r="FA137" i="5" s="1"/>
  <c r="AX154" i="5"/>
  <c r="FA154" i="5" s="1"/>
  <c r="AX144" i="5"/>
  <c r="FA144" i="5" s="1"/>
  <c r="AX146" i="5"/>
  <c r="FA146" i="5" s="1"/>
  <c r="AX142" i="5"/>
  <c r="FA142" i="5" s="1"/>
  <c r="AX153" i="5"/>
  <c r="FA153" i="5" s="1"/>
  <c r="AX155" i="5"/>
  <c r="FA155" i="5" s="1"/>
  <c r="AX143" i="5"/>
  <c r="FA143" i="5" s="1"/>
  <c r="AX138" i="5"/>
  <c r="FA138" i="5" s="1"/>
  <c r="BE22" i="6"/>
  <c r="AY133" i="5"/>
  <c r="AT24" i="7" l="1"/>
  <c r="AT19" i="7"/>
  <c r="AT25" i="7" s="1"/>
  <c r="AU24" i="7"/>
  <c r="AU12" i="7"/>
  <c r="AU13" i="7" s="1"/>
  <c r="AU11" i="7"/>
  <c r="FA133" i="5"/>
  <c r="FA156" i="5"/>
  <c r="AY154" i="5"/>
  <c r="FB154" i="5" s="1"/>
  <c r="AY147" i="5"/>
  <c r="FB147" i="5" s="1"/>
  <c r="AY145" i="5"/>
  <c r="FB145" i="5" s="1"/>
  <c r="AY155" i="5"/>
  <c r="FB155" i="5" s="1"/>
  <c r="AY148" i="5"/>
  <c r="FB148" i="5" s="1"/>
  <c r="AY150" i="5"/>
  <c r="FB150" i="5" s="1"/>
  <c r="AY144" i="5"/>
  <c r="FB144" i="5" s="1"/>
  <c r="AY137" i="5"/>
  <c r="FB137" i="5" s="1"/>
  <c r="AY146" i="5"/>
  <c r="FB146" i="5" s="1"/>
  <c r="AY149" i="5"/>
  <c r="FB149" i="5" s="1"/>
  <c r="AY143" i="5"/>
  <c r="FB143" i="5" s="1"/>
  <c r="AY140" i="5"/>
  <c r="FB140" i="5" s="1"/>
  <c r="AY139" i="5"/>
  <c r="FB139" i="5" s="1"/>
  <c r="AY151" i="5"/>
  <c r="FB151" i="5" s="1"/>
  <c r="AY153" i="5"/>
  <c r="FB153" i="5" s="1"/>
  <c r="AY142" i="5"/>
  <c r="FB142" i="5" s="1"/>
  <c r="AY152" i="5"/>
  <c r="FB152" i="5" s="1"/>
  <c r="AY141" i="5"/>
  <c r="FB141" i="5" s="1"/>
  <c r="AY138" i="5"/>
  <c r="FB138" i="5" s="1"/>
  <c r="AZ133" i="5"/>
  <c r="BF22" i="6"/>
  <c r="BF23" i="6"/>
  <c r="AZ156" i="5"/>
  <c r="AY119" i="5"/>
  <c r="FB119" i="5" s="1"/>
  <c r="AY125" i="5"/>
  <c r="FB125" i="5" s="1"/>
  <c r="AY129" i="5"/>
  <c r="FB129" i="5" s="1"/>
  <c r="AY117" i="5"/>
  <c r="FB117" i="5" s="1"/>
  <c r="AY128" i="5"/>
  <c r="FB128" i="5" s="1"/>
  <c r="AY131" i="5"/>
  <c r="FB131" i="5" s="1"/>
  <c r="AY126" i="5"/>
  <c r="FB126" i="5" s="1"/>
  <c r="AY130" i="5"/>
  <c r="FB130" i="5" s="1"/>
  <c r="AY122" i="5"/>
  <c r="FB122" i="5" s="1"/>
  <c r="AY115" i="5"/>
  <c r="FB115" i="5" s="1"/>
  <c r="AY127" i="5"/>
  <c r="FB127" i="5" s="1"/>
  <c r="AY114" i="5"/>
  <c r="FB114" i="5" s="1"/>
  <c r="AY132" i="5"/>
  <c r="FB132" i="5" s="1"/>
  <c r="AY121" i="5"/>
  <c r="FB121" i="5" s="1"/>
  <c r="AY123" i="5"/>
  <c r="FB123" i="5" s="1"/>
  <c r="AY118" i="5"/>
  <c r="FB118" i="5" s="1"/>
  <c r="AY116" i="5"/>
  <c r="FB116" i="5" s="1"/>
  <c r="AY120" i="5"/>
  <c r="FB120" i="5" s="1"/>
  <c r="AY124" i="5"/>
  <c r="FB124" i="5" s="1"/>
  <c r="AV10" i="7"/>
  <c r="AU19" i="7" l="1"/>
  <c r="AU25" i="7" s="1"/>
  <c r="AV18" i="7"/>
  <c r="AW10" i="7"/>
  <c r="AW18" i="7" s="1"/>
  <c r="AV12" i="7"/>
  <c r="AV13" i="7" s="1"/>
  <c r="AV11" i="7"/>
  <c r="BG23" i="6"/>
  <c r="BB156" i="5" s="1"/>
  <c r="BA156" i="5"/>
  <c r="BG22" i="6"/>
  <c r="BB133" i="5" s="1"/>
  <c r="BA133" i="5"/>
  <c r="AZ131" i="5"/>
  <c r="FC131" i="5" s="1"/>
  <c r="AZ116" i="5"/>
  <c r="FC116" i="5" s="1"/>
  <c r="AZ119" i="5"/>
  <c r="FC119" i="5" s="1"/>
  <c r="AZ125" i="5"/>
  <c r="FC125" i="5" s="1"/>
  <c r="AZ122" i="5"/>
  <c r="FC122" i="5" s="1"/>
  <c r="AZ126" i="5"/>
  <c r="FC126" i="5" s="1"/>
  <c r="AZ121" i="5"/>
  <c r="FC121" i="5" s="1"/>
  <c r="AZ129" i="5"/>
  <c r="FC129" i="5" s="1"/>
  <c r="AZ114" i="5"/>
  <c r="FC114" i="5" s="1"/>
  <c r="AZ124" i="5"/>
  <c r="FC124" i="5" s="1"/>
  <c r="AZ130" i="5"/>
  <c r="FC130" i="5" s="1"/>
  <c r="AZ128" i="5"/>
  <c r="FC128" i="5" s="1"/>
  <c r="AZ115" i="5"/>
  <c r="FC115" i="5" s="1"/>
  <c r="AZ123" i="5"/>
  <c r="FC123" i="5" s="1"/>
  <c r="AZ127" i="5"/>
  <c r="FC127" i="5" s="1"/>
  <c r="AZ132" i="5"/>
  <c r="FC132" i="5" s="1"/>
  <c r="AZ117" i="5"/>
  <c r="FC117" i="5" s="1"/>
  <c r="AZ120" i="5"/>
  <c r="FC120" i="5" s="1"/>
  <c r="AZ118" i="5"/>
  <c r="FC118" i="5" s="1"/>
  <c r="FB156" i="5"/>
  <c r="FB133" i="5"/>
  <c r="AZ138" i="5"/>
  <c r="FC138" i="5" s="1"/>
  <c r="AZ149" i="5"/>
  <c r="FC149" i="5" s="1"/>
  <c r="AZ151" i="5"/>
  <c r="FC151" i="5" s="1"/>
  <c r="AZ150" i="5"/>
  <c r="FC150" i="5" s="1"/>
  <c r="AZ154" i="5"/>
  <c r="FC154" i="5" s="1"/>
  <c r="AZ141" i="5"/>
  <c r="FC141" i="5" s="1"/>
  <c r="AZ142" i="5"/>
  <c r="FC142" i="5" s="1"/>
  <c r="AZ153" i="5"/>
  <c r="FC153" i="5" s="1"/>
  <c r="AZ155" i="5"/>
  <c r="FC155" i="5" s="1"/>
  <c r="AZ147" i="5"/>
  <c r="FC147" i="5" s="1"/>
  <c r="AZ139" i="5"/>
  <c r="FC139" i="5" s="1"/>
  <c r="AZ145" i="5"/>
  <c r="FC145" i="5" s="1"/>
  <c r="AZ137" i="5"/>
  <c r="FC137" i="5" s="1"/>
  <c r="AZ143" i="5"/>
  <c r="FC143" i="5" s="1"/>
  <c r="AZ152" i="5"/>
  <c r="FC152" i="5" s="1"/>
  <c r="AZ140" i="5"/>
  <c r="FC140" i="5" s="1"/>
  <c r="AZ148" i="5"/>
  <c r="FC148" i="5" s="1"/>
  <c r="AZ144" i="5"/>
  <c r="FC144" i="5" s="1"/>
  <c r="AZ146" i="5"/>
  <c r="FC146" i="5" s="1"/>
  <c r="AV24" i="7" l="1"/>
  <c r="AV19" i="7"/>
  <c r="AV25" i="7" s="1"/>
  <c r="AW24" i="7"/>
  <c r="AW12" i="7"/>
  <c r="AW13" i="7" s="1"/>
  <c r="AW19" i="7" s="1"/>
  <c r="AW25" i="7" s="1"/>
  <c r="AW11" i="7"/>
  <c r="AX10" i="7"/>
  <c r="BA121" i="5"/>
  <c r="FD121" i="5" s="1"/>
  <c r="BA114" i="5"/>
  <c r="FD114" i="5" s="1"/>
  <c r="BA115" i="5"/>
  <c r="FD115" i="5" s="1"/>
  <c r="BA124" i="5"/>
  <c r="FD124" i="5" s="1"/>
  <c r="BA132" i="5"/>
  <c r="FD132" i="5" s="1"/>
  <c r="BA130" i="5"/>
  <c r="FD130" i="5" s="1"/>
  <c r="BA120" i="5"/>
  <c r="FD120" i="5" s="1"/>
  <c r="BA117" i="5"/>
  <c r="FD117" i="5" s="1"/>
  <c r="BA127" i="5"/>
  <c r="FD127" i="5" s="1"/>
  <c r="BA126" i="5"/>
  <c r="FD126" i="5" s="1"/>
  <c r="BA131" i="5"/>
  <c r="FD131" i="5" s="1"/>
  <c r="BA125" i="5"/>
  <c r="FD125" i="5" s="1"/>
  <c r="BA123" i="5"/>
  <c r="FD123" i="5" s="1"/>
  <c r="BA118" i="5"/>
  <c r="FD118" i="5" s="1"/>
  <c r="BA119" i="5"/>
  <c r="FD119" i="5" s="1"/>
  <c r="BA129" i="5"/>
  <c r="FD129" i="5" s="1"/>
  <c r="BA128" i="5"/>
  <c r="FD128" i="5" s="1"/>
  <c r="BA116" i="5"/>
  <c r="FD116" i="5" s="1"/>
  <c r="BA122" i="5"/>
  <c r="FD122" i="5" s="1"/>
  <c r="BB114" i="5"/>
  <c r="BB118" i="5"/>
  <c r="BB121" i="5"/>
  <c r="BB128" i="5"/>
  <c r="BB125" i="5"/>
  <c r="BB119" i="5"/>
  <c r="BB115" i="5"/>
  <c r="BB126" i="5"/>
  <c r="BB123" i="5"/>
  <c r="BB131" i="5"/>
  <c r="BB124" i="5"/>
  <c r="BB120" i="5"/>
  <c r="BB132" i="5"/>
  <c r="BB129" i="5"/>
  <c r="BB122" i="5"/>
  <c r="BB127" i="5"/>
  <c r="BB116" i="5"/>
  <c r="BB117" i="5"/>
  <c r="BB130" i="5"/>
  <c r="FC156" i="5"/>
  <c r="BA148" i="5"/>
  <c r="FD148" i="5" s="1"/>
  <c r="BA151" i="5"/>
  <c r="FD151" i="5" s="1"/>
  <c r="BA139" i="5"/>
  <c r="FD139" i="5" s="1"/>
  <c r="BA152" i="5"/>
  <c r="FD152" i="5" s="1"/>
  <c r="BA149" i="5"/>
  <c r="FD149" i="5" s="1"/>
  <c r="BA150" i="5"/>
  <c r="FD150" i="5" s="1"/>
  <c r="BA140" i="5"/>
  <c r="FD140" i="5" s="1"/>
  <c r="BA141" i="5"/>
  <c r="FD141" i="5" s="1"/>
  <c r="BA143" i="5"/>
  <c r="FD143" i="5" s="1"/>
  <c r="BA146" i="5"/>
  <c r="FD146" i="5" s="1"/>
  <c r="BA155" i="5"/>
  <c r="FD155" i="5" s="1"/>
  <c r="BA145" i="5"/>
  <c r="FD145" i="5" s="1"/>
  <c r="BA138" i="5"/>
  <c r="FD138" i="5" s="1"/>
  <c r="BA147" i="5"/>
  <c r="FD147" i="5" s="1"/>
  <c r="BA154" i="5"/>
  <c r="FD154" i="5" s="1"/>
  <c r="BA144" i="5"/>
  <c r="FD144" i="5" s="1"/>
  <c r="BA137" i="5"/>
  <c r="FD137" i="5" s="1"/>
  <c r="BA142" i="5"/>
  <c r="FD142" i="5" s="1"/>
  <c r="BA153" i="5"/>
  <c r="FD153" i="5" s="1"/>
  <c r="FC133" i="5"/>
  <c r="AY10" i="7" s="1"/>
  <c r="AY18" i="7" s="1"/>
  <c r="BB153" i="5"/>
  <c r="BB143" i="5"/>
  <c r="BB151" i="5"/>
  <c r="BB142" i="5"/>
  <c r="BB138" i="5"/>
  <c r="BB146" i="5"/>
  <c r="BB150" i="5"/>
  <c r="BB141" i="5"/>
  <c r="BB140" i="5"/>
  <c r="BB145" i="5"/>
  <c r="BB149" i="5"/>
  <c r="BB137" i="5"/>
  <c r="BB144" i="5"/>
  <c r="BB152" i="5"/>
  <c r="BB147" i="5"/>
  <c r="BB154" i="5"/>
  <c r="BB155" i="5"/>
  <c r="BB148" i="5"/>
  <c r="BB139" i="5"/>
  <c r="AX18" i="7" l="1"/>
  <c r="AY24" i="7"/>
  <c r="AX11" i="7"/>
  <c r="AX12" i="7"/>
  <c r="AX13" i="7" s="1"/>
  <c r="FD156" i="5"/>
  <c r="AY12" i="7"/>
  <c r="AY13" i="7" s="1"/>
  <c r="AY11" i="7"/>
  <c r="FD133" i="5"/>
  <c r="AX24" i="7" l="1"/>
  <c r="AY19" i="7"/>
  <c r="AY25" i="7" s="1"/>
  <c r="AX19" i="7"/>
  <c r="AX25" i="7" s="1"/>
  <c r="AZ10" i="7"/>
  <c r="AZ18" i="7" l="1"/>
  <c r="AZ11" i="7"/>
  <c r="AZ12" i="7"/>
  <c r="AZ24" i="7" l="1"/>
  <c r="AZ13" i="7"/>
  <c r="AZ19" i="7" l="1"/>
  <c r="AJ34" i="5"/>
  <c r="AJ31" i="5" s="1"/>
  <c r="IP31" i="5" s="1"/>
  <c r="M8" i="6"/>
  <c r="N8" i="6" s="1"/>
  <c r="O8" i="6" s="1"/>
  <c r="P8" i="6" s="1"/>
  <c r="Q8" i="6" s="1"/>
  <c r="R8" i="6" s="1"/>
  <c r="S8" i="6" s="1"/>
  <c r="T8" i="6" s="1"/>
  <c r="U8" i="6" s="1"/>
  <c r="V8" i="6" s="1"/>
  <c r="W8" i="6" s="1"/>
  <c r="X8" i="6" s="1"/>
  <c r="Y8" i="6" s="1"/>
  <c r="Z8" i="6" s="1"/>
  <c r="AA8" i="6" s="1"/>
  <c r="AB8" i="6" s="1"/>
  <c r="AC8" i="6" s="1"/>
  <c r="AD8" i="6" s="1"/>
  <c r="AE8" i="6" s="1"/>
  <c r="AF8" i="6" s="1"/>
  <c r="AG8" i="6" s="1"/>
  <c r="AH8" i="6" s="1"/>
  <c r="AI8" i="6" s="1"/>
  <c r="AJ8" i="6" s="1"/>
  <c r="AK8" i="6" s="1"/>
  <c r="AL8" i="6" s="1"/>
  <c r="AM8" i="6" s="1"/>
  <c r="AN8" i="6" s="1"/>
  <c r="AO8" i="6" s="1"/>
  <c r="AP8" i="6" s="1"/>
  <c r="AQ8" i="6" s="1"/>
  <c r="AR8" i="6" s="1"/>
  <c r="AS8" i="6" s="1"/>
  <c r="AT8" i="6" s="1"/>
  <c r="AU8" i="6" s="1"/>
  <c r="AV8" i="6" s="1"/>
  <c r="AW8" i="6" s="1"/>
  <c r="AX8" i="6" s="1"/>
  <c r="AY8" i="6" s="1"/>
  <c r="AZ8" i="6" s="1"/>
  <c r="BA8" i="6" s="1"/>
  <c r="BB8" i="6" s="1"/>
  <c r="BC8" i="6" s="1"/>
  <c r="BD8" i="6" s="1"/>
  <c r="BE8" i="6" s="1"/>
  <c r="BF8" i="6" s="1"/>
  <c r="BG8" i="6" s="1"/>
  <c r="AJ24" i="5"/>
  <c r="IP24" i="5" s="1"/>
  <c r="AZ25" i="7" l="1"/>
  <c r="AJ18" i="5"/>
  <c r="IP18" i="5" s="1"/>
  <c r="AJ25" i="5"/>
  <c r="IP25" i="5" s="1"/>
  <c r="AJ32" i="5"/>
  <c r="IP32" i="5" s="1"/>
  <c r="AJ19" i="5"/>
  <c r="IP19" i="5" s="1"/>
  <c r="AJ20" i="5"/>
  <c r="IP20" i="5" s="1"/>
  <c r="AJ15" i="5"/>
  <c r="IP15" i="5" s="1"/>
  <c r="AJ29" i="5"/>
  <c r="IP29" i="5" s="1"/>
  <c r="AJ26" i="5"/>
  <c r="IP26" i="5" s="1"/>
  <c r="AJ33" i="5"/>
  <c r="IP33" i="5" s="1"/>
  <c r="AJ16" i="5"/>
  <c r="IP16" i="5" s="1"/>
  <c r="AJ28" i="5"/>
  <c r="IP28" i="5" s="1"/>
  <c r="AJ23" i="5"/>
  <c r="IP23" i="5" s="1"/>
  <c r="AJ27" i="5"/>
  <c r="IP27" i="5" s="1"/>
  <c r="AJ21" i="5"/>
  <c r="IP21" i="5" s="1"/>
  <c r="AJ17" i="5"/>
  <c r="IP17" i="5" s="1"/>
  <c r="AJ30" i="5"/>
  <c r="IP30" i="5" s="1"/>
  <c r="AJ22" i="5"/>
  <c r="IP22" i="5" s="1"/>
  <c r="AK34" i="5"/>
  <c r="IP34" i="5" l="1"/>
  <c r="D6" i="7" s="1"/>
  <c r="D16" i="7" s="1"/>
  <c r="AL34" i="5"/>
  <c r="AK16" i="5"/>
  <c r="IQ16" i="5" s="1"/>
  <c r="AK19" i="5"/>
  <c r="IQ19" i="5" s="1"/>
  <c r="AK24" i="5"/>
  <c r="IQ24" i="5" s="1"/>
  <c r="AK33" i="5"/>
  <c r="IQ33" i="5" s="1"/>
  <c r="AK29" i="5"/>
  <c r="IQ29" i="5" s="1"/>
  <c r="AK17" i="5"/>
  <c r="IQ17" i="5" s="1"/>
  <c r="AK15" i="5"/>
  <c r="IQ15" i="5" s="1"/>
  <c r="AK20" i="5"/>
  <c r="IQ20" i="5" s="1"/>
  <c r="AK26" i="5"/>
  <c r="IQ26" i="5" s="1"/>
  <c r="AK30" i="5"/>
  <c r="IQ30" i="5" s="1"/>
  <c r="AK28" i="5"/>
  <c r="IQ28" i="5" s="1"/>
  <c r="AK18" i="5"/>
  <c r="IQ18" i="5" s="1"/>
  <c r="AK23" i="5"/>
  <c r="IQ23" i="5" s="1"/>
  <c r="AK31" i="5"/>
  <c r="IQ31" i="5" s="1"/>
  <c r="AK25" i="5"/>
  <c r="IQ25" i="5" s="1"/>
  <c r="AK22" i="5"/>
  <c r="IQ22" i="5" s="1"/>
  <c r="AK32" i="5"/>
  <c r="IQ32" i="5" s="1"/>
  <c r="AK21" i="5"/>
  <c r="IQ21" i="5" s="1"/>
  <c r="AK27" i="5"/>
  <c r="IQ27" i="5" s="1"/>
  <c r="D8" i="7" l="1"/>
  <c r="D9" i="7" s="1"/>
  <c r="D17" i="7" s="1"/>
  <c r="D23" i="7" s="1"/>
  <c r="D14" i="7"/>
  <c r="D7" i="7"/>
  <c r="D22" i="7"/>
  <c r="D26" i="7" s="1"/>
  <c r="D20" i="7"/>
  <c r="IQ34" i="5"/>
  <c r="E6" i="7" s="1"/>
  <c r="AM34" i="5"/>
  <c r="AL25" i="5"/>
  <c r="IR25" i="5" s="1"/>
  <c r="AL29" i="5"/>
  <c r="IR29" i="5" s="1"/>
  <c r="AL32" i="5"/>
  <c r="IR32" i="5" s="1"/>
  <c r="AL28" i="5"/>
  <c r="IR28" i="5" s="1"/>
  <c r="AL26" i="5"/>
  <c r="IR26" i="5" s="1"/>
  <c r="AL19" i="5"/>
  <c r="IR19" i="5" s="1"/>
  <c r="AL27" i="5"/>
  <c r="IR27" i="5" s="1"/>
  <c r="AL24" i="5"/>
  <c r="IR24" i="5" s="1"/>
  <c r="AL17" i="5"/>
  <c r="IR17" i="5" s="1"/>
  <c r="AL33" i="5"/>
  <c r="IR33" i="5" s="1"/>
  <c r="AL23" i="5"/>
  <c r="IR23" i="5" s="1"/>
  <c r="AL30" i="5"/>
  <c r="IR30" i="5" s="1"/>
  <c r="AL16" i="5"/>
  <c r="IR16" i="5" s="1"/>
  <c r="AL21" i="5"/>
  <c r="IR21" i="5" s="1"/>
  <c r="AL31" i="5"/>
  <c r="IR31" i="5" s="1"/>
  <c r="AL20" i="5"/>
  <c r="IR20" i="5" s="1"/>
  <c r="AL22" i="5"/>
  <c r="IR22" i="5" s="1"/>
  <c r="AL18" i="5"/>
  <c r="IR18" i="5" s="1"/>
  <c r="AL15" i="5"/>
  <c r="IR15" i="5" s="1"/>
  <c r="E16" i="7" l="1"/>
  <c r="IR34" i="5"/>
  <c r="F6" i="7" s="1"/>
  <c r="E14" i="7"/>
  <c r="E7" i="7"/>
  <c r="E8" i="7"/>
  <c r="E9" i="7" s="1"/>
  <c r="AM28" i="5"/>
  <c r="IS28" i="5" s="1"/>
  <c r="AM22" i="5"/>
  <c r="IS22" i="5" s="1"/>
  <c r="AM27" i="5"/>
  <c r="IS27" i="5" s="1"/>
  <c r="AM25" i="5"/>
  <c r="IS25" i="5" s="1"/>
  <c r="AM32" i="5"/>
  <c r="IS32" i="5" s="1"/>
  <c r="AM18" i="5"/>
  <c r="IS18" i="5" s="1"/>
  <c r="AM21" i="5"/>
  <c r="IS21" i="5" s="1"/>
  <c r="AM31" i="5"/>
  <c r="IS31" i="5" s="1"/>
  <c r="AM15" i="5"/>
  <c r="IS15" i="5" s="1"/>
  <c r="AM19" i="5"/>
  <c r="IS19" i="5" s="1"/>
  <c r="AM30" i="5"/>
  <c r="IS30" i="5" s="1"/>
  <c r="AM20" i="5"/>
  <c r="IS20" i="5" s="1"/>
  <c r="AM16" i="5"/>
  <c r="IS16" i="5" s="1"/>
  <c r="AM33" i="5"/>
  <c r="IS33" i="5" s="1"/>
  <c r="AM17" i="5"/>
  <c r="IS17" i="5" s="1"/>
  <c r="AM23" i="5"/>
  <c r="IS23" i="5" s="1"/>
  <c r="AM26" i="5"/>
  <c r="IS26" i="5" s="1"/>
  <c r="AM24" i="5"/>
  <c r="IS24" i="5" s="1"/>
  <c r="AM29" i="5"/>
  <c r="IS29" i="5" s="1"/>
  <c r="AN34" i="5"/>
  <c r="E22" i="7" l="1"/>
  <c r="E26" i="7" s="1"/>
  <c r="E20" i="7"/>
  <c r="E17" i="7"/>
  <c r="E23" i="7" s="1"/>
  <c r="F8" i="7"/>
  <c r="F9" i="7" s="1"/>
  <c r="F16" i="7"/>
  <c r="F7" i="7"/>
  <c r="F14" i="7"/>
  <c r="IS34" i="5"/>
  <c r="G6" i="7" s="1"/>
  <c r="G16" i="7" s="1"/>
  <c r="G20" i="7" s="1"/>
  <c r="AO34" i="5"/>
  <c r="AN29" i="5"/>
  <c r="IT29" i="5" s="1"/>
  <c r="AN24" i="5"/>
  <c r="IT24" i="5" s="1"/>
  <c r="AN27" i="5"/>
  <c r="IT27" i="5" s="1"/>
  <c r="AN26" i="5"/>
  <c r="IT26" i="5" s="1"/>
  <c r="AN18" i="5"/>
  <c r="IT18" i="5" s="1"/>
  <c r="AN31" i="5"/>
  <c r="IT31" i="5" s="1"/>
  <c r="AN15" i="5"/>
  <c r="IT15" i="5" s="1"/>
  <c r="AN32" i="5"/>
  <c r="IT32" i="5" s="1"/>
  <c r="AN25" i="5"/>
  <c r="IT25" i="5" s="1"/>
  <c r="AN23" i="5"/>
  <c r="IT23" i="5" s="1"/>
  <c r="AN28" i="5"/>
  <c r="IT28" i="5" s="1"/>
  <c r="AN17" i="5"/>
  <c r="IT17" i="5" s="1"/>
  <c r="AN22" i="5"/>
  <c r="IT22" i="5" s="1"/>
  <c r="AN33" i="5"/>
  <c r="IT33" i="5" s="1"/>
  <c r="AN16" i="5"/>
  <c r="IT16" i="5" s="1"/>
  <c r="AN21" i="5"/>
  <c r="IT21" i="5" s="1"/>
  <c r="AN19" i="5"/>
  <c r="IT19" i="5" s="1"/>
  <c r="AN30" i="5"/>
  <c r="IT30" i="5" s="1"/>
  <c r="AN20" i="5"/>
  <c r="IT20" i="5" s="1"/>
  <c r="F22" i="7" l="1"/>
  <c r="F26" i="7" s="1"/>
  <c r="F20" i="7"/>
  <c r="F17" i="7"/>
  <c r="F23" i="7" s="1"/>
  <c r="G14" i="7"/>
  <c r="G22" i="7"/>
  <c r="G26" i="7" s="1"/>
  <c r="G8" i="7"/>
  <c r="G9" i="7" s="1"/>
  <c r="G7" i="7"/>
  <c r="IT34" i="5"/>
  <c r="H6" i="7" s="1"/>
  <c r="AO28" i="5"/>
  <c r="IU28" i="5" s="1"/>
  <c r="AO24" i="5"/>
  <c r="IU24" i="5" s="1"/>
  <c r="AO18" i="5"/>
  <c r="IU18" i="5" s="1"/>
  <c r="AO21" i="5"/>
  <c r="IU21" i="5" s="1"/>
  <c r="AO30" i="5"/>
  <c r="IU30" i="5" s="1"/>
  <c r="AO31" i="5"/>
  <c r="IU31" i="5" s="1"/>
  <c r="AO25" i="5"/>
  <c r="IU25" i="5" s="1"/>
  <c r="AO20" i="5"/>
  <c r="IU20" i="5" s="1"/>
  <c r="AO33" i="5"/>
  <c r="IU33" i="5" s="1"/>
  <c r="AO26" i="5"/>
  <c r="IU26" i="5" s="1"/>
  <c r="AO17" i="5"/>
  <c r="IU17" i="5" s="1"/>
  <c r="AO22" i="5"/>
  <c r="IU22" i="5" s="1"/>
  <c r="AO19" i="5"/>
  <c r="IU19" i="5" s="1"/>
  <c r="AO27" i="5"/>
  <c r="IU27" i="5" s="1"/>
  <c r="AO15" i="5"/>
  <c r="IU15" i="5" s="1"/>
  <c r="AO32" i="5"/>
  <c r="IU32" i="5" s="1"/>
  <c r="AO16" i="5"/>
  <c r="IU16" i="5" s="1"/>
  <c r="AO29" i="5"/>
  <c r="IU29" i="5" s="1"/>
  <c r="AO23" i="5"/>
  <c r="IU23" i="5" s="1"/>
  <c r="AP34" i="5"/>
  <c r="G17" i="7" l="1"/>
  <c r="G23" i="7" s="1"/>
  <c r="H14" i="7"/>
  <c r="H16" i="7"/>
  <c r="H7" i="7"/>
  <c r="H8" i="7"/>
  <c r="H9" i="7" s="1"/>
  <c r="IU34" i="5"/>
  <c r="I6" i="7" s="1"/>
  <c r="I16" i="7" s="1"/>
  <c r="I20" i="7" s="1"/>
  <c r="AQ34" i="5"/>
  <c r="AP33" i="5"/>
  <c r="IV33" i="5" s="1"/>
  <c r="AP17" i="5"/>
  <c r="IV17" i="5" s="1"/>
  <c r="AP23" i="5"/>
  <c r="IV23" i="5" s="1"/>
  <c r="AP15" i="5"/>
  <c r="IV15" i="5" s="1"/>
  <c r="AP24" i="5"/>
  <c r="IV24" i="5" s="1"/>
  <c r="AP30" i="5"/>
  <c r="IV30" i="5" s="1"/>
  <c r="AP27" i="5"/>
  <c r="IV27" i="5" s="1"/>
  <c r="AP22" i="5"/>
  <c r="IV22" i="5" s="1"/>
  <c r="AP19" i="5"/>
  <c r="IV19" i="5" s="1"/>
  <c r="AP25" i="5"/>
  <c r="IV25" i="5" s="1"/>
  <c r="AP29" i="5"/>
  <c r="IV29" i="5" s="1"/>
  <c r="AP18" i="5"/>
  <c r="IV18" i="5" s="1"/>
  <c r="AP26" i="5"/>
  <c r="IV26" i="5" s="1"/>
  <c r="AP31" i="5"/>
  <c r="IV31" i="5" s="1"/>
  <c r="AP21" i="5"/>
  <c r="IV21" i="5" s="1"/>
  <c r="AP28" i="5"/>
  <c r="IV28" i="5" s="1"/>
  <c r="AP16" i="5"/>
  <c r="IV16" i="5" s="1"/>
  <c r="AP20" i="5"/>
  <c r="IV20" i="5" s="1"/>
  <c r="AP32" i="5"/>
  <c r="IV32" i="5" s="1"/>
  <c r="H22" i="7" l="1"/>
  <c r="H26" i="7" s="1"/>
  <c r="H20" i="7"/>
  <c r="H17" i="7"/>
  <c r="H23" i="7" s="1"/>
  <c r="I8" i="7"/>
  <c r="I9" i="7" s="1"/>
  <c r="I22" i="7"/>
  <c r="I26" i="7" s="1"/>
  <c r="I14" i="7"/>
  <c r="I7" i="7"/>
  <c r="IV34" i="5"/>
  <c r="J6" i="7" s="1"/>
  <c r="J16" i="7" s="1"/>
  <c r="J20" i="7" s="1"/>
  <c r="AR34" i="5"/>
  <c r="AQ21" i="5"/>
  <c r="IW21" i="5" s="1"/>
  <c r="AQ28" i="5"/>
  <c r="IW28" i="5" s="1"/>
  <c r="AQ30" i="5"/>
  <c r="IW30" i="5" s="1"/>
  <c r="AQ32" i="5"/>
  <c r="IW32" i="5" s="1"/>
  <c r="AQ27" i="5"/>
  <c r="IW27" i="5" s="1"/>
  <c r="AQ17" i="5"/>
  <c r="IW17" i="5" s="1"/>
  <c r="AQ23" i="5"/>
  <c r="IW23" i="5" s="1"/>
  <c r="AQ22" i="5"/>
  <c r="IW22" i="5" s="1"/>
  <c r="AQ25" i="5"/>
  <c r="IW25" i="5" s="1"/>
  <c r="AQ29" i="5"/>
  <c r="IW29" i="5" s="1"/>
  <c r="AQ16" i="5"/>
  <c r="IW16" i="5" s="1"/>
  <c r="AQ19" i="5"/>
  <c r="IW19" i="5" s="1"/>
  <c r="AQ33" i="5"/>
  <c r="IW33" i="5" s="1"/>
  <c r="AQ24" i="5"/>
  <c r="IW24" i="5" s="1"/>
  <c r="AQ18" i="5"/>
  <c r="IW18" i="5" s="1"/>
  <c r="AQ31" i="5"/>
  <c r="IW31" i="5" s="1"/>
  <c r="AQ20" i="5"/>
  <c r="IW20" i="5" s="1"/>
  <c r="AQ15" i="5"/>
  <c r="IW15" i="5" s="1"/>
  <c r="AQ26" i="5"/>
  <c r="IW26" i="5" s="1"/>
  <c r="I17" i="7" l="1"/>
  <c r="I23" i="7" s="1"/>
  <c r="J7" i="7"/>
  <c r="J22" i="7"/>
  <c r="J26" i="7" s="1"/>
  <c r="J8" i="7"/>
  <c r="J9" i="7" s="1"/>
  <c r="J14" i="7"/>
  <c r="IW34" i="5"/>
  <c r="K6" i="7" s="1"/>
  <c r="K16" i="7" s="1"/>
  <c r="K20" i="7" s="1"/>
  <c r="AS34" i="5"/>
  <c r="AR23" i="5"/>
  <c r="IX23" i="5" s="1"/>
  <c r="AR32" i="5"/>
  <c r="IX32" i="5" s="1"/>
  <c r="AR17" i="5"/>
  <c r="IX17" i="5" s="1"/>
  <c r="AR33" i="5"/>
  <c r="IX33" i="5" s="1"/>
  <c r="AR21" i="5"/>
  <c r="IX21" i="5" s="1"/>
  <c r="AR31" i="5"/>
  <c r="IX31" i="5" s="1"/>
  <c r="AR24" i="5"/>
  <c r="IX24" i="5" s="1"/>
  <c r="AR15" i="5"/>
  <c r="IX15" i="5" s="1"/>
  <c r="AR28" i="5"/>
  <c r="IX28" i="5" s="1"/>
  <c r="AR30" i="5"/>
  <c r="IX30" i="5" s="1"/>
  <c r="AR27" i="5"/>
  <c r="IX27" i="5" s="1"/>
  <c r="AR26" i="5"/>
  <c r="IX26" i="5" s="1"/>
  <c r="AR22" i="5"/>
  <c r="IX22" i="5" s="1"/>
  <c r="AR29" i="5"/>
  <c r="IX29" i="5" s="1"/>
  <c r="AR25" i="5"/>
  <c r="IX25" i="5" s="1"/>
  <c r="AR16" i="5"/>
  <c r="IX16" i="5" s="1"/>
  <c r="AR18" i="5"/>
  <c r="IX18" i="5" s="1"/>
  <c r="AR19" i="5"/>
  <c r="IX19" i="5" s="1"/>
  <c r="AR20" i="5"/>
  <c r="IX20" i="5" s="1"/>
  <c r="J17" i="7" l="1"/>
  <c r="J23" i="7" s="1"/>
  <c r="K14" i="7"/>
  <c r="K22" i="7"/>
  <c r="K26" i="7" s="1"/>
  <c r="K7" i="7"/>
  <c r="IX34" i="5"/>
  <c r="L6" i="7" s="1"/>
  <c r="L16" i="7" s="1"/>
  <c r="L20" i="7" s="1"/>
  <c r="K8" i="7"/>
  <c r="K9" i="7" s="1"/>
  <c r="K17" i="7" s="1"/>
  <c r="K23" i="7" s="1"/>
  <c r="AT34" i="5"/>
  <c r="AS17" i="5"/>
  <c r="IY17" i="5" s="1"/>
  <c r="AS32" i="5"/>
  <c r="IY32" i="5" s="1"/>
  <c r="AS20" i="5"/>
  <c r="IY20" i="5" s="1"/>
  <c r="AS16" i="5"/>
  <c r="IY16" i="5" s="1"/>
  <c r="AS27" i="5"/>
  <c r="IY27" i="5" s="1"/>
  <c r="AS18" i="5"/>
  <c r="IY18" i="5" s="1"/>
  <c r="AS29" i="5"/>
  <c r="IY29" i="5" s="1"/>
  <c r="AS21" i="5"/>
  <c r="IY21" i="5" s="1"/>
  <c r="AS15" i="5"/>
  <c r="IY15" i="5" s="1"/>
  <c r="AS30" i="5"/>
  <c r="IY30" i="5" s="1"/>
  <c r="AS23" i="5"/>
  <c r="IY23" i="5" s="1"/>
  <c r="AS28" i="5"/>
  <c r="IY28" i="5" s="1"/>
  <c r="AS22" i="5"/>
  <c r="IY22" i="5" s="1"/>
  <c r="AS33" i="5"/>
  <c r="IY33" i="5" s="1"/>
  <c r="AS24" i="5"/>
  <c r="IY24" i="5" s="1"/>
  <c r="AS26" i="5"/>
  <c r="IY26" i="5" s="1"/>
  <c r="AS31" i="5"/>
  <c r="IY31" i="5" s="1"/>
  <c r="AS25" i="5"/>
  <c r="IY25" i="5" s="1"/>
  <c r="AS19" i="5"/>
  <c r="IY19" i="5" s="1"/>
  <c r="L7" i="7" l="1"/>
  <c r="L22" i="7"/>
  <c r="L26" i="7" s="1"/>
  <c r="L14" i="7"/>
  <c r="L8" i="7"/>
  <c r="L9" i="7" s="1"/>
  <c r="IY34" i="5"/>
  <c r="M6" i="7" s="1"/>
  <c r="M16" i="7" s="1"/>
  <c r="M20" i="7" s="1"/>
  <c r="AT20" i="5"/>
  <c r="IZ20" i="5" s="1"/>
  <c r="AT27" i="5"/>
  <c r="IZ27" i="5" s="1"/>
  <c r="AT31" i="5"/>
  <c r="IZ31" i="5" s="1"/>
  <c r="AT22" i="5"/>
  <c r="IZ22" i="5" s="1"/>
  <c r="AT21" i="5"/>
  <c r="IZ21" i="5" s="1"/>
  <c r="AT25" i="5"/>
  <c r="IZ25" i="5" s="1"/>
  <c r="AT17" i="5"/>
  <c r="IZ17" i="5" s="1"/>
  <c r="AT32" i="5"/>
  <c r="IZ32" i="5" s="1"/>
  <c r="AT28" i="5"/>
  <c r="IZ28" i="5" s="1"/>
  <c r="AT30" i="5"/>
  <c r="IZ30" i="5" s="1"/>
  <c r="AT18" i="5"/>
  <c r="IZ18" i="5" s="1"/>
  <c r="AT33" i="5"/>
  <c r="IZ33" i="5" s="1"/>
  <c r="AT26" i="5"/>
  <c r="IZ26" i="5" s="1"/>
  <c r="AT24" i="5"/>
  <c r="IZ24" i="5" s="1"/>
  <c r="AT29" i="5"/>
  <c r="IZ29" i="5" s="1"/>
  <c r="AT23" i="5"/>
  <c r="IZ23" i="5" s="1"/>
  <c r="AT16" i="5"/>
  <c r="IZ16" i="5" s="1"/>
  <c r="AT19" i="5"/>
  <c r="IZ19" i="5" s="1"/>
  <c r="AT15" i="5"/>
  <c r="IZ15" i="5" s="1"/>
  <c r="AU34" i="5"/>
  <c r="L17" i="7" l="1"/>
  <c r="L23" i="7" s="1"/>
  <c r="M8" i="7"/>
  <c r="M9" i="7" s="1"/>
  <c r="M17" i="7" s="1"/>
  <c r="M23" i="7" s="1"/>
  <c r="M22" i="7"/>
  <c r="M26" i="7" s="1"/>
  <c r="M14" i="7"/>
  <c r="M7" i="7"/>
  <c r="IZ34" i="5"/>
  <c r="N6" i="7" s="1"/>
  <c r="N16" i="7" s="1"/>
  <c r="N20" i="7" s="1"/>
  <c r="AV34" i="5"/>
  <c r="AU22" i="5"/>
  <c r="JA22" i="5" s="1"/>
  <c r="AU16" i="5"/>
  <c r="JA16" i="5" s="1"/>
  <c r="AU29" i="5"/>
  <c r="JA29" i="5" s="1"/>
  <c r="AU24" i="5"/>
  <c r="JA24" i="5" s="1"/>
  <c r="AU33" i="5"/>
  <c r="JA33" i="5" s="1"/>
  <c r="AU27" i="5"/>
  <c r="JA27" i="5" s="1"/>
  <c r="AU30" i="5"/>
  <c r="JA30" i="5" s="1"/>
  <c r="AU18" i="5"/>
  <c r="JA18" i="5" s="1"/>
  <c r="AU19" i="5"/>
  <c r="JA19" i="5" s="1"/>
  <c r="AU23" i="5"/>
  <c r="JA23" i="5" s="1"/>
  <c r="AU21" i="5"/>
  <c r="JA21" i="5" s="1"/>
  <c r="AU17" i="5"/>
  <c r="JA17" i="5" s="1"/>
  <c r="AU28" i="5"/>
  <c r="JA28" i="5" s="1"/>
  <c r="AU26" i="5"/>
  <c r="JA26" i="5" s="1"/>
  <c r="AU31" i="5"/>
  <c r="JA31" i="5" s="1"/>
  <c r="AU25" i="5"/>
  <c r="JA25" i="5" s="1"/>
  <c r="AU20" i="5"/>
  <c r="JA20" i="5" s="1"/>
  <c r="AU32" i="5"/>
  <c r="JA32" i="5" s="1"/>
  <c r="AU15" i="5"/>
  <c r="JA15" i="5" s="1"/>
  <c r="N7" i="7" l="1"/>
  <c r="N22" i="7"/>
  <c r="N26" i="7" s="1"/>
  <c r="N8" i="7"/>
  <c r="N9" i="7" s="1"/>
  <c r="N14" i="7"/>
  <c r="JA34" i="5"/>
  <c r="O6" i="7" s="1"/>
  <c r="O16" i="7" s="1"/>
  <c r="O20" i="7" s="1"/>
  <c r="AV23" i="5"/>
  <c r="JB23" i="5" s="1"/>
  <c r="AV33" i="5"/>
  <c r="JB33" i="5" s="1"/>
  <c r="AV30" i="5"/>
  <c r="JB30" i="5" s="1"/>
  <c r="AV16" i="5"/>
  <c r="JB16" i="5" s="1"/>
  <c r="AV29" i="5"/>
  <c r="JB29" i="5" s="1"/>
  <c r="AV18" i="5"/>
  <c r="JB18" i="5" s="1"/>
  <c r="AV22" i="5"/>
  <c r="JB22" i="5" s="1"/>
  <c r="AV27" i="5"/>
  <c r="JB27" i="5" s="1"/>
  <c r="AV24" i="5"/>
  <c r="JB24" i="5" s="1"/>
  <c r="AV31" i="5"/>
  <c r="JB31" i="5" s="1"/>
  <c r="AV20" i="5"/>
  <c r="JB20" i="5" s="1"/>
  <c r="AV28" i="5"/>
  <c r="JB28" i="5" s="1"/>
  <c r="AV25" i="5"/>
  <c r="JB25" i="5" s="1"/>
  <c r="AV19" i="5"/>
  <c r="JB19" i="5" s="1"/>
  <c r="AV21" i="5"/>
  <c r="JB21" i="5" s="1"/>
  <c r="AV26" i="5"/>
  <c r="JB26" i="5" s="1"/>
  <c r="AV32" i="5"/>
  <c r="JB32" i="5" s="1"/>
  <c r="AV15" i="5"/>
  <c r="JB15" i="5" s="1"/>
  <c r="AV17" i="5"/>
  <c r="JB17" i="5" s="1"/>
  <c r="AW34" i="5"/>
  <c r="N17" i="7" l="1"/>
  <c r="N23" i="7" s="1"/>
  <c r="O7" i="7"/>
  <c r="O22" i="7"/>
  <c r="O26" i="7" s="1"/>
  <c r="O14" i="7"/>
  <c r="O8" i="7"/>
  <c r="O9" i="7" s="1"/>
  <c r="O17" i="7" s="1"/>
  <c r="O23" i="7" s="1"/>
  <c r="JB34" i="5"/>
  <c r="P6" i="7" s="1"/>
  <c r="P16" i="7" s="1"/>
  <c r="P20" i="7" s="1"/>
  <c r="AW17" i="5"/>
  <c r="JC17" i="5" s="1"/>
  <c r="AW33" i="5"/>
  <c r="JC33" i="5" s="1"/>
  <c r="AW27" i="5"/>
  <c r="JC27" i="5" s="1"/>
  <c r="AW15" i="5"/>
  <c r="JC15" i="5" s="1"/>
  <c r="AW22" i="5"/>
  <c r="JC22" i="5" s="1"/>
  <c r="AW20" i="5"/>
  <c r="JC20" i="5" s="1"/>
  <c r="AW28" i="5"/>
  <c r="JC28" i="5" s="1"/>
  <c r="AW24" i="5"/>
  <c r="JC24" i="5" s="1"/>
  <c r="AW29" i="5"/>
  <c r="JC29" i="5" s="1"/>
  <c r="AW23" i="5"/>
  <c r="JC23" i="5" s="1"/>
  <c r="AW18" i="5"/>
  <c r="JC18" i="5" s="1"/>
  <c r="AW32" i="5"/>
  <c r="JC32" i="5" s="1"/>
  <c r="AW31" i="5"/>
  <c r="JC31" i="5" s="1"/>
  <c r="AW30" i="5"/>
  <c r="JC30" i="5" s="1"/>
  <c r="AW19" i="5"/>
  <c r="JC19" i="5" s="1"/>
  <c r="AW26" i="5"/>
  <c r="JC26" i="5" s="1"/>
  <c r="AW16" i="5"/>
  <c r="JC16" i="5" s="1"/>
  <c r="AW25" i="5"/>
  <c r="JC25" i="5" s="1"/>
  <c r="AW21" i="5"/>
  <c r="JC21" i="5" s="1"/>
  <c r="AX34" i="5"/>
  <c r="P8" i="7" l="1"/>
  <c r="P9" i="7" s="1"/>
  <c r="P22" i="7"/>
  <c r="P26" i="7" s="1"/>
  <c r="P7" i="7"/>
  <c r="P14" i="7"/>
  <c r="JC34" i="5"/>
  <c r="Q6" i="7" s="1"/>
  <c r="Q16" i="7" s="1"/>
  <c r="Q20" i="7" s="1"/>
  <c r="AY34" i="5"/>
  <c r="AX33" i="5"/>
  <c r="JD33" i="5" s="1"/>
  <c r="AX24" i="5"/>
  <c r="JD24" i="5" s="1"/>
  <c r="AX31" i="5"/>
  <c r="JD31" i="5" s="1"/>
  <c r="AX25" i="5"/>
  <c r="JD25" i="5" s="1"/>
  <c r="AX22" i="5"/>
  <c r="JD22" i="5" s="1"/>
  <c r="AX32" i="5"/>
  <c r="JD32" i="5" s="1"/>
  <c r="AX21" i="5"/>
  <c r="JD21" i="5" s="1"/>
  <c r="AX17" i="5"/>
  <c r="JD17" i="5" s="1"/>
  <c r="AX30" i="5"/>
  <c r="JD30" i="5" s="1"/>
  <c r="AX19" i="5"/>
  <c r="JD19" i="5" s="1"/>
  <c r="AX29" i="5"/>
  <c r="JD29" i="5" s="1"/>
  <c r="AX15" i="5"/>
  <c r="JD15" i="5" s="1"/>
  <c r="AX18" i="5"/>
  <c r="JD18" i="5" s="1"/>
  <c r="AX27" i="5"/>
  <c r="JD27" i="5" s="1"/>
  <c r="AX26" i="5"/>
  <c r="JD26" i="5" s="1"/>
  <c r="AX16" i="5"/>
  <c r="JD16" i="5" s="1"/>
  <c r="AX28" i="5"/>
  <c r="JD28" i="5" s="1"/>
  <c r="AX20" i="5"/>
  <c r="JD20" i="5" s="1"/>
  <c r="AX23" i="5"/>
  <c r="JD23" i="5" s="1"/>
  <c r="P17" i="7" l="1"/>
  <c r="P23" i="7" s="1"/>
  <c r="Q8" i="7"/>
  <c r="Q9" i="7" s="1"/>
  <c r="Q17" i="7" s="1"/>
  <c r="Q23" i="7" s="1"/>
  <c r="Q22" i="7"/>
  <c r="Q26" i="7" s="1"/>
  <c r="Q14" i="7"/>
  <c r="Q7" i="7"/>
  <c r="JD34" i="5"/>
  <c r="R6" i="7" s="1"/>
  <c r="R16" i="7" s="1"/>
  <c r="R20" i="7" s="1"/>
  <c r="AZ34" i="5"/>
  <c r="AY21" i="5"/>
  <c r="JE21" i="5" s="1"/>
  <c r="AY24" i="5"/>
  <c r="JE24" i="5" s="1"/>
  <c r="AY19" i="5"/>
  <c r="JE19" i="5" s="1"/>
  <c r="AY15" i="5"/>
  <c r="JE15" i="5" s="1"/>
  <c r="AY27" i="5"/>
  <c r="JE27" i="5" s="1"/>
  <c r="AY32" i="5"/>
  <c r="JE32" i="5" s="1"/>
  <c r="AY30" i="5"/>
  <c r="JE30" i="5" s="1"/>
  <c r="AY29" i="5"/>
  <c r="JE29" i="5" s="1"/>
  <c r="AY23" i="5"/>
  <c r="JE23" i="5" s="1"/>
  <c r="AY18" i="5"/>
  <c r="JE18" i="5" s="1"/>
  <c r="AY26" i="5"/>
  <c r="JE26" i="5" s="1"/>
  <c r="AY17" i="5"/>
  <c r="JE17" i="5" s="1"/>
  <c r="AY28" i="5"/>
  <c r="JE28" i="5" s="1"/>
  <c r="AY31" i="5"/>
  <c r="JE31" i="5" s="1"/>
  <c r="AY33" i="5"/>
  <c r="JE33" i="5" s="1"/>
  <c r="AY22" i="5"/>
  <c r="JE22" i="5" s="1"/>
  <c r="AY20" i="5"/>
  <c r="JE20" i="5" s="1"/>
  <c r="AY25" i="5"/>
  <c r="JE25" i="5" s="1"/>
  <c r="AY16" i="5"/>
  <c r="JE16" i="5" s="1"/>
  <c r="R14" i="7" l="1"/>
  <c r="R22" i="7"/>
  <c r="R26" i="7" s="1"/>
  <c r="R8" i="7"/>
  <c r="R9" i="7" s="1"/>
  <c r="JE34" i="5"/>
  <c r="S6" i="7" s="1"/>
  <c r="S16" i="7" s="1"/>
  <c r="S20" i="7" s="1"/>
  <c r="R7" i="7"/>
  <c r="AZ29" i="5"/>
  <c r="JF29" i="5" s="1"/>
  <c r="AZ16" i="5"/>
  <c r="JF16" i="5" s="1"/>
  <c r="AZ31" i="5"/>
  <c r="JF31" i="5" s="1"/>
  <c r="AZ23" i="5"/>
  <c r="JF23" i="5" s="1"/>
  <c r="AZ25" i="5"/>
  <c r="JF25" i="5" s="1"/>
  <c r="AZ32" i="5"/>
  <c r="JF32" i="5" s="1"/>
  <c r="AZ33" i="5"/>
  <c r="JF33" i="5" s="1"/>
  <c r="AZ19" i="5"/>
  <c r="JF19" i="5" s="1"/>
  <c r="AZ26" i="5"/>
  <c r="JF26" i="5" s="1"/>
  <c r="AZ28" i="5"/>
  <c r="JF28" i="5" s="1"/>
  <c r="AZ24" i="5"/>
  <c r="JF24" i="5" s="1"/>
  <c r="AZ22" i="5"/>
  <c r="JF22" i="5" s="1"/>
  <c r="AZ30" i="5"/>
  <c r="JF30" i="5" s="1"/>
  <c r="AZ18" i="5"/>
  <c r="JF18" i="5" s="1"/>
  <c r="AZ15" i="5"/>
  <c r="JF15" i="5" s="1"/>
  <c r="AZ20" i="5"/>
  <c r="JF20" i="5" s="1"/>
  <c r="AZ27" i="5"/>
  <c r="JF27" i="5" s="1"/>
  <c r="AZ17" i="5"/>
  <c r="JF17" i="5" s="1"/>
  <c r="AZ21" i="5"/>
  <c r="JF21" i="5" s="1"/>
  <c r="BA34" i="5"/>
  <c r="R17" i="7" l="1"/>
  <c r="R23" i="7" s="1"/>
  <c r="S14" i="7"/>
  <c r="S22" i="7"/>
  <c r="S26" i="7" s="1"/>
  <c r="S7" i="7"/>
  <c r="S8" i="7"/>
  <c r="S9" i="7" s="1"/>
  <c r="S17" i="7" s="1"/>
  <c r="S23" i="7" s="1"/>
  <c r="JF34" i="5"/>
  <c r="T6" i="7" s="1"/>
  <c r="T16" i="7" s="1"/>
  <c r="T20" i="7" s="1"/>
  <c r="BA28" i="5"/>
  <c r="JG28" i="5" s="1"/>
  <c r="BA33" i="5"/>
  <c r="JG33" i="5" s="1"/>
  <c r="BA32" i="5"/>
  <c r="JG32" i="5" s="1"/>
  <c r="BA22" i="5"/>
  <c r="JG22" i="5" s="1"/>
  <c r="BA24" i="5"/>
  <c r="JG24" i="5" s="1"/>
  <c r="BA23" i="5"/>
  <c r="JG23" i="5" s="1"/>
  <c r="BA16" i="5"/>
  <c r="JG16" i="5" s="1"/>
  <c r="BA31" i="5"/>
  <c r="JG31" i="5" s="1"/>
  <c r="BA25" i="5"/>
  <c r="JG25" i="5" s="1"/>
  <c r="BA15" i="5"/>
  <c r="JG15" i="5" s="1"/>
  <c r="BA17" i="5"/>
  <c r="JG17" i="5" s="1"/>
  <c r="BA26" i="5"/>
  <c r="JG26" i="5" s="1"/>
  <c r="BA19" i="5"/>
  <c r="JG19" i="5" s="1"/>
  <c r="BA20" i="5"/>
  <c r="JG20" i="5" s="1"/>
  <c r="BA27" i="5"/>
  <c r="JG27" i="5" s="1"/>
  <c r="BA29" i="5"/>
  <c r="JG29" i="5" s="1"/>
  <c r="BA30" i="5"/>
  <c r="JG30" i="5" s="1"/>
  <c r="BA18" i="5"/>
  <c r="JG18" i="5" s="1"/>
  <c r="BA21" i="5"/>
  <c r="JG21" i="5" s="1"/>
  <c r="BB34" i="5"/>
  <c r="T7" i="7" l="1"/>
  <c r="T22" i="7"/>
  <c r="T26" i="7" s="1"/>
  <c r="T14" i="7"/>
  <c r="T8" i="7"/>
  <c r="T9" i="7" s="1"/>
  <c r="JG34" i="5"/>
  <c r="U6" i="7" s="1"/>
  <c r="U16" i="7" s="1"/>
  <c r="U20" i="7" s="1"/>
  <c r="BB21" i="5"/>
  <c r="JH21" i="5" s="1"/>
  <c r="BB20" i="5"/>
  <c r="JH20" i="5" s="1"/>
  <c r="BB30" i="5"/>
  <c r="JH30" i="5" s="1"/>
  <c r="BB24" i="5"/>
  <c r="JH24" i="5" s="1"/>
  <c r="BB29" i="5"/>
  <c r="JH29" i="5" s="1"/>
  <c r="BB33" i="5"/>
  <c r="JH33" i="5" s="1"/>
  <c r="BB25" i="5"/>
  <c r="JH25" i="5" s="1"/>
  <c r="BB31" i="5"/>
  <c r="JH31" i="5" s="1"/>
  <c r="BB22" i="5"/>
  <c r="JH22" i="5" s="1"/>
  <c r="BB28" i="5"/>
  <c r="JH28" i="5" s="1"/>
  <c r="BB27" i="5"/>
  <c r="JH27" i="5" s="1"/>
  <c r="BB26" i="5"/>
  <c r="JH26" i="5" s="1"/>
  <c r="BB17" i="5"/>
  <c r="JH17" i="5" s="1"/>
  <c r="BB16" i="5"/>
  <c r="JH16" i="5" s="1"/>
  <c r="BB23" i="5"/>
  <c r="JH23" i="5" s="1"/>
  <c r="BB32" i="5"/>
  <c r="JH32" i="5" s="1"/>
  <c r="BB19" i="5"/>
  <c r="JH19" i="5" s="1"/>
  <c r="BB15" i="5"/>
  <c r="JH15" i="5" s="1"/>
  <c r="BB18" i="5"/>
  <c r="JH18" i="5" s="1"/>
  <c r="U14" i="7"/>
  <c r="BC34" i="5"/>
  <c r="T17" i="7" l="1"/>
  <c r="T23" i="7" s="1"/>
  <c r="U8" i="7"/>
  <c r="U9" i="7" s="1"/>
  <c r="U17" i="7" s="1"/>
  <c r="U23" i="7" s="1"/>
  <c r="U22" i="7"/>
  <c r="U26" i="7" s="1"/>
  <c r="U7" i="7"/>
  <c r="JH34" i="5"/>
  <c r="V6" i="7" s="1"/>
  <c r="V16" i="7" s="1"/>
  <c r="V20" i="7" s="1"/>
  <c r="BD34" i="5"/>
  <c r="BC29" i="5"/>
  <c r="JI29" i="5" s="1"/>
  <c r="BC24" i="5"/>
  <c r="JI24" i="5" s="1"/>
  <c r="BC28" i="5"/>
  <c r="JI28" i="5" s="1"/>
  <c r="BC33" i="5"/>
  <c r="JI33" i="5" s="1"/>
  <c r="BC26" i="5"/>
  <c r="JI26" i="5" s="1"/>
  <c r="BC21" i="5"/>
  <c r="JI21" i="5" s="1"/>
  <c r="BC31" i="5"/>
  <c r="JI31" i="5" s="1"/>
  <c r="BC30" i="5"/>
  <c r="JI30" i="5" s="1"/>
  <c r="BC25" i="5"/>
  <c r="JI25" i="5" s="1"/>
  <c r="BC15" i="5"/>
  <c r="JI15" i="5" s="1"/>
  <c r="BC19" i="5"/>
  <c r="JI19" i="5" s="1"/>
  <c r="BC23" i="5"/>
  <c r="JI23" i="5" s="1"/>
  <c r="BC18" i="5"/>
  <c r="JI18" i="5" s="1"/>
  <c r="BC16" i="5"/>
  <c r="JI16" i="5" s="1"/>
  <c r="BC17" i="5"/>
  <c r="JI17" i="5" s="1"/>
  <c r="BC22" i="5"/>
  <c r="JI22" i="5" s="1"/>
  <c r="BC32" i="5"/>
  <c r="JI32" i="5" s="1"/>
  <c r="BC27" i="5"/>
  <c r="JI27" i="5" s="1"/>
  <c r="BC20" i="5"/>
  <c r="JI20" i="5" s="1"/>
  <c r="V14" i="7" l="1"/>
  <c r="V22" i="7"/>
  <c r="V26" i="7" s="1"/>
  <c r="V8" i="7"/>
  <c r="V9" i="7" s="1"/>
  <c r="V7" i="7"/>
  <c r="JI34" i="5"/>
  <c r="W6" i="7" s="1"/>
  <c r="W16" i="7" s="1"/>
  <c r="W20" i="7" s="1"/>
  <c r="BE34" i="5"/>
  <c r="BD26" i="5"/>
  <c r="JJ26" i="5" s="1"/>
  <c r="BD23" i="5"/>
  <c r="JJ23" i="5" s="1"/>
  <c r="BD20" i="5"/>
  <c r="JJ20" i="5" s="1"/>
  <c r="BD31" i="5"/>
  <c r="JJ31" i="5" s="1"/>
  <c r="BD16" i="5"/>
  <c r="JJ16" i="5" s="1"/>
  <c r="BD22" i="5"/>
  <c r="JJ22" i="5" s="1"/>
  <c r="BD21" i="5"/>
  <c r="JJ21" i="5" s="1"/>
  <c r="BD18" i="5"/>
  <c r="JJ18" i="5" s="1"/>
  <c r="BD24" i="5"/>
  <c r="JJ24" i="5" s="1"/>
  <c r="BD15" i="5"/>
  <c r="JJ15" i="5" s="1"/>
  <c r="BD28" i="5"/>
  <c r="JJ28" i="5" s="1"/>
  <c r="BD30" i="5"/>
  <c r="JJ30" i="5" s="1"/>
  <c r="BD27" i="5"/>
  <c r="JJ27" i="5" s="1"/>
  <c r="BD29" i="5"/>
  <c r="JJ29" i="5" s="1"/>
  <c r="BD19" i="5"/>
  <c r="JJ19" i="5" s="1"/>
  <c r="BD32" i="5"/>
  <c r="JJ32" i="5" s="1"/>
  <c r="BD17" i="5"/>
  <c r="JJ17" i="5" s="1"/>
  <c r="BD33" i="5"/>
  <c r="JJ33" i="5" s="1"/>
  <c r="BD25" i="5"/>
  <c r="JJ25" i="5" s="1"/>
  <c r="V17" i="7" l="1"/>
  <c r="V23" i="7" s="1"/>
  <c r="W7" i="7"/>
  <c r="W22" i="7"/>
  <c r="W26" i="7" s="1"/>
  <c r="W14" i="7"/>
  <c r="JJ34" i="5"/>
  <c r="X6" i="7" s="1"/>
  <c r="X16" i="7" s="1"/>
  <c r="X20" i="7" s="1"/>
  <c r="W8" i="7"/>
  <c r="W9" i="7" s="1"/>
  <c r="W17" i="7" s="1"/>
  <c r="W23" i="7" s="1"/>
  <c r="BF34" i="5"/>
  <c r="BE25" i="5"/>
  <c r="JK25" i="5" s="1"/>
  <c r="BE33" i="5"/>
  <c r="JK33" i="5" s="1"/>
  <c r="BE29" i="5"/>
  <c r="JK29" i="5" s="1"/>
  <c r="BE19" i="5"/>
  <c r="JK19" i="5" s="1"/>
  <c r="BE15" i="5"/>
  <c r="JK15" i="5" s="1"/>
  <c r="BE16" i="5"/>
  <c r="JK16" i="5" s="1"/>
  <c r="BE30" i="5"/>
  <c r="JK30" i="5" s="1"/>
  <c r="BE18" i="5"/>
  <c r="JK18" i="5" s="1"/>
  <c r="BE32" i="5"/>
  <c r="JK32" i="5" s="1"/>
  <c r="BE26" i="5"/>
  <c r="JK26" i="5" s="1"/>
  <c r="BE28" i="5"/>
  <c r="JK28" i="5" s="1"/>
  <c r="BE17" i="5"/>
  <c r="JK17" i="5" s="1"/>
  <c r="BE27" i="5"/>
  <c r="JK27" i="5" s="1"/>
  <c r="BE21" i="5"/>
  <c r="JK21" i="5" s="1"/>
  <c r="BE23" i="5"/>
  <c r="JK23" i="5" s="1"/>
  <c r="BE31" i="5"/>
  <c r="JK31" i="5" s="1"/>
  <c r="BE20" i="5"/>
  <c r="JK20" i="5" s="1"/>
  <c r="BE22" i="5"/>
  <c r="JK22" i="5" s="1"/>
  <c r="BE24" i="5"/>
  <c r="JK24" i="5" s="1"/>
  <c r="X14" i="7" l="1"/>
  <c r="X22" i="7"/>
  <c r="X26" i="7" s="1"/>
  <c r="X8" i="7"/>
  <c r="X9" i="7" s="1"/>
  <c r="X7" i="7"/>
  <c r="JK34" i="5"/>
  <c r="Y6" i="7" s="1"/>
  <c r="Y16" i="7" s="1"/>
  <c r="Y20" i="7" s="1"/>
  <c r="BF24" i="5"/>
  <c r="JL24" i="5" s="1"/>
  <c r="BF27" i="5"/>
  <c r="JL27" i="5" s="1"/>
  <c r="BF33" i="5"/>
  <c r="JL33" i="5" s="1"/>
  <c r="BF16" i="5"/>
  <c r="JL16" i="5" s="1"/>
  <c r="BF29" i="5"/>
  <c r="JL29" i="5" s="1"/>
  <c r="BF32" i="5"/>
  <c r="JL32" i="5" s="1"/>
  <c r="BF21" i="5"/>
  <c r="JL21" i="5" s="1"/>
  <c r="BF19" i="5"/>
  <c r="JL19" i="5" s="1"/>
  <c r="BF26" i="5"/>
  <c r="JL26" i="5" s="1"/>
  <c r="BF23" i="5"/>
  <c r="JL23" i="5" s="1"/>
  <c r="BF30" i="5"/>
  <c r="JL30" i="5" s="1"/>
  <c r="BF20" i="5"/>
  <c r="JL20" i="5" s="1"/>
  <c r="BF17" i="5"/>
  <c r="JL17" i="5" s="1"/>
  <c r="BF22" i="5"/>
  <c r="JL22" i="5" s="1"/>
  <c r="BF31" i="5"/>
  <c r="JL31" i="5" s="1"/>
  <c r="BF28" i="5"/>
  <c r="JL28" i="5" s="1"/>
  <c r="BF18" i="5"/>
  <c r="JL18" i="5" s="1"/>
  <c r="BF15" i="5"/>
  <c r="JL15" i="5" s="1"/>
  <c r="BF25" i="5"/>
  <c r="JL25" i="5" s="1"/>
  <c r="BG34" i="5"/>
  <c r="X17" i="7" l="1"/>
  <c r="X23" i="7" s="1"/>
  <c r="Y14" i="7"/>
  <c r="Y22" i="7"/>
  <c r="Y26" i="7" s="1"/>
  <c r="Y7" i="7"/>
  <c r="Y8" i="7"/>
  <c r="Y9" i="7" s="1"/>
  <c r="Y17" i="7" s="1"/>
  <c r="Y23" i="7" s="1"/>
  <c r="JL34" i="5"/>
  <c r="Z6" i="7" s="1"/>
  <c r="Z16" i="7" s="1"/>
  <c r="Z20" i="7" s="1"/>
  <c r="BG22" i="5"/>
  <c r="JM22" i="5" s="1"/>
  <c r="BG33" i="5"/>
  <c r="JM33" i="5" s="1"/>
  <c r="BG30" i="5"/>
  <c r="JM30" i="5" s="1"/>
  <c r="BG27" i="5"/>
  <c r="JM27" i="5" s="1"/>
  <c r="BG31" i="5"/>
  <c r="JM31" i="5" s="1"/>
  <c r="BG24" i="5"/>
  <c r="JM24" i="5" s="1"/>
  <c r="BG26" i="5"/>
  <c r="JM26" i="5" s="1"/>
  <c r="BG18" i="5"/>
  <c r="JM18" i="5" s="1"/>
  <c r="BG32" i="5"/>
  <c r="JM32" i="5" s="1"/>
  <c r="BG29" i="5"/>
  <c r="JM29" i="5" s="1"/>
  <c r="BG19" i="5"/>
  <c r="JM19" i="5" s="1"/>
  <c r="BG17" i="5"/>
  <c r="JM17" i="5" s="1"/>
  <c r="BG16" i="5"/>
  <c r="JM16" i="5" s="1"/>
  <c r="BG28" i="5"/>
  <c r="JM28" i="5" s="1"/>
  <c r="BG23" i="5"/>
  <c r="JM23" i="5" s="1"/>
  <c r="BG20" i="5"/>
  <c r="JM20" i="5" s="1"/>
  <c r="BG25" i="5"/>
  <c r="JM25" i="5" s="1"/>
  <c r="BG21" i="5"/>
  <c r="JM21" i="5" s="1"/>
  <c r="BG15" i="5"/>
  <c r="JM15" i="5" s="1"/>
  <c r="BH34" i="5"/>
  <c r="Z7" i="7" l="1"/>
  <c r="Z22" i="7"/>
  <c r="Z26" i="7" s="1"/>
  <c r="Z8" i="7"/>
  <c r="Z9" i="7" s="1"/>
  <c r="Z14" i="7"/>
  <c r="JM34" i="5"/>
  <c r="AA6" i="7" s="1"/>
  <c r="AA16" i="7" s="1"/>
  <c r="AA20" i="7" s="1"/>
  <c r="BI34" i="5"/>
  <c r="BH29" i="5"/>
  <c r="JN29" i="5" s="1"/>
  <c r="BH18" i="5"/>
  <c r="JN18" i="5" s="1"/>
  <c r="BH25" i="5"/>
  <c r="JN25" i="5" s="1"/>
  <c r="BH20" i="5"/>
  <c r="JN20" i="5" s="1"/>
  <c r="BH27" i="5"/>
  <c r="JN27" i="5" s="1"/>
  <c r="BH28" i="5"/>
  <c r="JN28" i="5" s="1"/>
  <c r="BH17" i="5"/>
  <c r="JN17" i="5" s="1"/>
  <c r="BH16" i="5"/>
  <c r="JN16" i="5" s="1"/>
  <c r="BH30" i="5"/>
  <c r="JN30" i="5" s="1"/>
  <c r="BH31" i="5"/>
  <c r="JN31" i="5" s="1"/>
  <c r="BH33" i="5"/>
  <c r="JN33" i="5" s="1"/>
  <c r="BH24" i="5"/>
  <c r="JN24" i="5" s="1"/>
  <c r="BH21" i="5"/>
  <c r="JN21" i="5" s="1"/>
  <c r="BH26" i="5"/>
  <c r="JN26" i="5" s="1"/>
  <c r="BH23" i="5"/>
  <c r="JN23" i="5" s="1"/>
  <c r="BH15" i="5"/>
  <c r="JN15" i="5" s="1"/>
  <c r="BH19" i="5"/>
  <c r="JN19" i="5" s="1"/>
  <c r="BH32" i="5"/>
  <c r="JN32" i="5" s="1"/>
  <c r="BH22" i="5"/>
  <c r="JN22" i="5" s="1"/>
  <c r="Z17" i="7" l="1"/>
  <c r="Z23" i="7" s="1"/>
  <c r="AA14" i="7"/>
  <c r="AA22" i="7"/>
  <c r="AA26" i="7" s="1"/>
  <c r="AA7" i="7"/>
  <c r="AA8" i="7"/>
  <c r="AA9" i="7" s="1"/>
  <c r="AA17" i="7" s="1"/>
  <c r="AA23" i="7" s="1"/>
  <c r="JN34" i="5"/>
  <c r="AB6" i="7" s="1"/>
  <c r="BI23" i="5"/>
  <c r="JO23" i="5" s="1"/>
  <c r="BI25" i="5"/>
  <c r="JO25" i="5" s="1"/>
  <c r="BI29" i="5"/>
  <c r="JO29" i="5" s="1"/>
  <c r="BI19" i="5"/>
  <c r="JO19" i="5" s="1"/>
  <c r="BI22" i="5"/>
  <c r="JO22" i="5" s="1"/>
  <c r="BI21" i="5"/>
  <c r="JO21" i="5" s="1"/>
  <c r="BI20" i="5"/>
  <c r="JO20" i="5" s="1"/>
  <c r="BI24" i="5"/>
  <c r="JO24" i="5" s="1"/>
  <c r="BI15" i="5"/>
  <c r="JO15" i="5" s="1"/>
  <c r="BI26" i="5"/>
  <c r="JO26" i="5" s="1"/>
  <c r="BI18" i="5"/>
  <c r="JO18" i="5" s="1"/>
  <c r="BI31" i="5"/>
  <c r="JO31" i="5" s="1"/>
  <c r="BI27" i="5"/>
  <c r="JO27" i="5" s="1"/>
  <c r="BI30" i="5"/>
  <c r="JO30" i="5" s="1"/>
  <c r="BI28" i="5"/>
  <c r="JO28" i="5" s="1"/>
  <c r="BI33" i="5"/>
  <c r="JO33" i="5" s="1"/>
  <c r="BI17" i="5"/>
  <c r="JO17" i="5" s="1"/>
  <c r="BI16" i="5"/>
  <c r="JO16" i="5" s="1"/>
  <c r="BI32" i="5"/>
  <c r="JO32" i="5" s="1"/>
  <c r="BJ34" i="5"/>
  <c r="AB7" i="7" l="1"/>
  <c r="AB16" i="7"/>
  <c r="AB14" i="7"/>
  <c r="AB8" i="7"/>
  <c r="AB9" i="7" s="1"/>
  <c r="JO34" i="5"/>
  <c r="AC6" i="7" s="1"/>
  <c r="AC16" i="7" s="1"/>
  <c r="AC20" i="7" s="1"/>
  <c r="BJ16" i="5"/>
  <c r="JP16" i="5" s="1"/>
  <c r="BJ27" i="5"/>
  <c r="JP27" i="5" s="1"/>
  <c r="BJ29" i="5"/>
  <c r="JP29" i="5" s="1"/>
  <c r="BJ21" i="5"/>
  <c r="JP21" i="5" s="1"/>
  <c r="BJ20" i="5"/>
  <c r="JP20" i="5" s="1"/>
  <c r="BJ33" i="5"/>
  <c r="JP33" i="5" s="1"/>
  <c r="BJ19" i="5"/>
  <c r="JP19" i="5" s="1"/>
  <c r="BJ22" i="5"/>
  <c r="JP22" i="5" s="1"/>
  <c r="BJ26" i="5"/>
  <c r="JP26" i="5" s="1"/>
  <c r="BJ31" i="5"/>
  <c r="JP31" i="5" s="1"/>
  <c r="BJ25" i="5"/>
  <c r="JP25" i="5" s="1"/>
  <c r="BJ30" i="5"/>
  <c r="JP30" i="5" s="1"/>
  <c r="BJ28" i="5"/>
  <c r="JP28" i="5" s="1"/>
  <c r="BJ18" i="5"/>
  <c r="JP18" i="5" s="1"/>
  <c r="BJ23" i="5"/>
  <c r="JP23" i="5" s="1"/>
  <c r="BJ15" i="5"/>
  <c r="JP15" i="5" s="1"/>
  <c r="BJ32" i="5"/>
  <c r="JP32" i="5" s="1"/>
  <c r="BJ17" i="5"/>
  <c r="JP17" i="5" s="1"/>
  <c r="BJ24" i="5"/>
  <c r="JP24" i="5" s="1"/>
  <c r="BK34" i="5"/>
  <c r="AB22" i="7" l="1"/>
  <c r="AB26" i="7" s="1"/>
  <c r="AB20" i="7"/>
  <c r="AB17" i="7"/>
  <c r="AB23" i="7" s="1"/>
  <c r="AC8" i="7"/>
  <c r="AC9" i="7" s="1"/>
  <c r="AC17" i="7" s="1"/>
  <c r="AC23" i="7" s="1"/>
  <c r="AC22" i="7"/>
  <c r="AC26" i="7" s="1"/>
  <c r="AC7" i="7"/>
  <c r="AC14" i="7"/>
  <c r="JP34" i="5"/>
  <c r="AD6" i="7" s="1"/>
  <c r="AD16" i="7" s="1"/>
  <c r="AD20" i="7" s="1"/>
  <c r="BL34" i="5"/>
  <c r="BK31" i="5"/>
  <c r="JQ31" i="5" s="1"/>
  <c r="BK20" i="5"/>
  <c r="JQ20" i="5" s="1"/>
  <c r="BK32" i="5"/>
  <c r="JQ32" i="5" s="1"/>
  <c r="BK23" i="5"/>
  <c r="JQ23" i="5" s="1"/>
  <c r="BK15" i="5"/>
  <c r="JQ15" i="5" s="1"/>
  <c r="BK26" i="5"/>
  <c r="JQ26" i="5" s="1"/>
  <c r="BK27" i="5"/>
  <c r="JQ27" i="5" s="1"/>
  <c r="BK17" i="5"/>
  <c r="JQ17" i="5" s="1"/>
  <c r="BK18" i="5"/>
  <c r="JQ18" i="5" s="1"/>
  <c r="BK33" i="5"/>
  <c r="JQ33" i="5" s="1"/>
  <c r="BK19" i="5"/>
  <c r="JQ19" i="5" s="1"/>
  <c r="BK25" i="5"/>
  <c r="JQ25" i="5" s="1"/>
  <c r="BK21" i="5"/>
  <c r="JQ21" i="5" s="1"/>
  <c r="BK22" i="5"/>
  <c r="JQ22" i="5" s="1"/>
  <c r="BK16" i="5"/>
  <c r="JQ16" i="5" s="1"/>
  <c r="BK29" i="5"/>
  <c r="JQ29" i="5" s="1"/>
  <c r="BK28" i="5"/>
  <c r="JQ28" i="5" s="1"/>
  <c r="BK24" i="5"/>
  <c r="JQ24" i="5" s="1"/>
  <c r="BK30" i="5"/>
  <c r="JQ30" i="5" s="1"/>
  <c r="AD7" i="7" l="1"/>
  <c r="AD22" i="7"/>
  <c r="AD26" i="7" s="1"/>
  <c r="AD14" i="7"/>
  <c r="AD8" i="7"/>
  <c r="AD9" i="7" s="1"/>
  <c r="JQ34" i="5"/>
  <c r="AE6" i="7" s="1"/>
  <c r="AE16" i="7" s="1"/>
  <c r="AE20" i="7" s="1"/>
  <c r="BL32" i="5"/>
  <c r="JR32" i="5" s="1"/>
  <c r="BL22" i="5"/>
  <c r="JR22" i="5" s="1"/>
  <c r="BL20" i="5"/>
  <c r="JR20" i="5" s="1"/>
  <c r="BL28" i="5"/>
  <c r="JR28" i="5" s="1"/>
  <c r="BL16" i="5"/>
  <c r="JR16" i="5" s="1"/>
  <c r="BL25" i="5"/>
  <c r="JR25" i="5" s="1"/>
  <c r="BL31" i="5"/>
  <c r="JR31" i="5" s="1"/>
  <c r="BL18" i="5"/>
  <c r="JR18" i="5" s="1"/>
  <c r="BL29" i="5"/>
  <c r="JR29" i="5" s="1"/>
  <c r="BL27" i="5"/>
  <c r="JR27" i="5" s="1"/>
  <c r="BL23" i="5"/>
  <c r="JR23" i="5" s="1"/>
  <c r="BL19" i="5"/>
  <c r="JR19" i="5" s="1"/>
  <c r="BL26" i="5"/>
  <c r="JR26" i="5" s="1"/>
  <c r="BL33" i="5"/>
  <c r="JR33" i="5" s="1"/>
  <c r="BL17" i="5"/>
  <c r="JR17" i="5" s="1"/>
  <c r="BL21" i="5"/>
  <c r="JR21" i="5" s="1"/>
  <c r="BL24" i="5"/>
  <c r="JR24" i="5" s="1"/>
  <c r="BL15" i="5"/>
  <c r="JR15" i="5" s="1"/>
  <c r="BL30" i="5"/>
  <c r="JR30" i="5" s="1"/>
  <c r="BM34" i="5"/>
  <c r="AD17" i="7" l="1"/>
  <c r="AD23" i="7" s="1"/>
  <c r="AE14" i="7"/>
  <c r="AE22" i="7"/>
  <c r="AE26" i="7" s="1"/>
  <c r="AE7" i="7"/>
  <c r="JR34" i="5"/>
  <c r="AF6" i="7" s="1"/>
  <c r="AF16" i="7" s="1"/>
  <c r="AF20" i="7" s="1"/>
  <c r="AE8" i="7"/>
  <c r="AE9" i="7" s="1"/>
  <c r="AE17" i="7" s="1"/>
  <c r="AE23" i="7" s="1"/>
  <c r="BN34" i="5"/>
  <c r="BM28" i="5"/>
  <c r="JS28" i="5" s="1"/>
  <c r="BM17" i="5"/>
  <c r="JS17" i="5" s="1"/>
  <c r="BM32" i="5"/>
  <c r="JS32" i="5" s="1"/>
  <c r="BM22" i="5"/>
  <c r="JS22" i="5" s="1"/>
  <c r="BM15" i="5"/>
  <c r="JS15" i="5" s="1"/>
  <c r="BM27" i="5"/>
  <c r="JS27" i="5" s="1"/>
  <c r="BM18" i="5"/>
  <c r="JS18" i="5" s="1"/>
  <c r="BM16" i="5"/>
  <c r="JS16" i="5" s="1"/>
  <c r="BM26" i="5"/>
  <c r="JS26" i="5" s="1"/>
  <c r="BM25" i="5"/>
  <c r="JS25" i="5" s="1"/>
  <c r="BM24" i="5"/>
  <c r="JS24" i="5" s="1"/>
  <c r="BM31" i="5"/>
  <c r="JS31" i="5" s="1"/>
  <c r="BM30" i="5"/>
  <c r="JS30" i="5" s="1"/>
  <c r="BM33" i="5"/>
  <c r="JS33" i="5" s="1"/>
  <c r="BM20" i="5"/>
  <c r="JS20" i="5" s="1"/>
  <c r="BM21" i="5"/>
  <c r="JS21" i="5" s="1"/>
  <c r="BM23" i="5"/>
  <c r="JS23" i="5" s="1"/>
  <c r="BM19" i="5"/>
  <c r="JS19" i="5" s="1"/>
  <c r="BM29" i="5"/>
  <c r="JS29" i="5" s="1"/>
  <c r="AF7" i="7" l="1"/>
  <c r="AF22" i="7"/>
  <c r="AF26" i="7" s="1"/>
  <c r="AF14" i="7"/>
  <c r="AF8" i="7"/>
  <c r="AF9" i="7" s="1"/>
  <c r="JS34" i="5"/>
  <c r="AG6" i="7" s="1"/>
  <c r="AG16" i="7" s="1"/>
  <c r="AG20" i="7" s="1"/>
  <c r="BO34" i="5"/>
  <c r="BN18" i="5"/>
  <c r="JT18" i="5" s="1"/>
  <c r="BN21" i="5"/>
  <c r="JT21" i="5" s="1"/>
  <c r="BN29" i="5"/>
  <c r="JT29" i="5" s="1"/>
  <c r="BN32" i="5"/>
  <c r="JT32" i="5" s="1"/>
  <c r="BN31" i="5"/>
  <c r="JT31" i="5" s="1"/>
  <c r="BN16" i="5"/>
  <c r="JT16" i="5" s="1"/>
  <c r="BN20" i="5"/>
  <c r="JT20" i="5" s="1"/>
  <c r="BN15" i="5"/>
  <c r="JT15" i="5" s="1"/>
  <c r="BN19" i="5"/>
  <c r="JT19" i="5" s="1"/>
  <c r="BN30" i="5"/>
  <c r="JT30" i="5" s="1"/>
  <c r="BN28" i="5"/>
  <c r="JT28" i="5" s="1"/>
  <c r="BN25" i="5"/>
  <c r="JT25" i="5" s="1"/>
  <c r="BN23" i="5"/>
  <c r="JT23" i="5" s="1"/>
  <c r="BN24" i="5"/>
  <c r="JT24" i="5" s="1"/>
  <c r="BN33" i="5"/>
  <c r="JT33" i="5" s="1"/>
  <c r="BN27" i="5"/>
  <c r="JT27" i="5" s="1"/>
  <c r="BN22" i="5"/>
  <c r="JT22" i="5" s="1"/>
  <c r="BN26" i="5"/>
  <c r="JT26" i="5" s="1"/>
  <c r="BN17" i="5"/>
  <c r="JT17" i="5" s="1"/>
  <c r="AF17" i="7" l="1"/>
  <c r="AF23" i="7" s="1"/>
  <c r="AG8" i="7"/>
  <c r="AG9" i="7" s="1"/>
  <c r="AG17" i="7" s="1"/>
  <c r="AG23" i="7" s="1"/>
  <c r="AG22" i="7"/>
  <c r="AG26" i="7" s="1"/>
  <c r="AG14" i="7"/>
  <c r="AG7" i="7"/>
  <c r="JT34" i="5"/>
  <c r="AH6" i="7" s="1"/>
  <c r="AH16" i="7" s="1"/>
  <c r="AH20" i="7" s="1"/>
  <c r="BP34" i="5"/>
  <c r="BO29" i="5"/>
  <c r="JU29" i="5" s="1"/>
  <c r="BO30" i="5"/>
  <c r="JU30" i="5" s="1"/>
  <c r="BO26" i="5"/>
  <c r="JU26" i="5" s="1"/>
  <c r="BO16" i="5"/>
  <c r="JU16" i="5" s="1"/>
  <c r="BO21" i="5"/>
  <c r="JU21" i="5" s="1"/>
  <c r="BO23" i="5"/>
  <c r="JU23" i="5" s="1"/>
  <c r="BO31" i="5"/>
  <c r="JU31" i="5" s="1"/>
  <c r="BO33" i="5"/>
  <c r="JU33" i="5" s="1"/>
  <c r="BO32" i="5"/>
  <c r="JU32" i="5" s="1"/>
  <c r="BO28" i="5"/>
  <c r="JU28" i="5" s="1"/>
  <c r="BO22" i="5"/>
  <c r="JU22" i="5" s="1"/>
  <c r="BO24" i="5"/>
  <c r="JU24" i="5" s="1"/>
  <c r="BO17" i="5"/>
  <c r="JU17" i="5" s="1"/>
  <c r="BO15" i="5"/>
  <c r="JU15" i="5" s="1"/>
  <c r="BO27" i="5"/>
  <c r="JU27" i="5" s="1"/>
  <c r="BO25" i="5"/>
  <c r="JU25" i="5" s="1"/>
  <c r="BO20" i="5"/>
  <c r="JU20" i="5" s="1"/>
  <c r="BO19" i="5"/>
  <c r="JU19" i="5" s="1"/>
  <c r="BO18" i="5"/>
  <c r="JU18" i="5" s="1"/>
  <c r="AH14" i="7" l="1"/>
  <c r="AH22" i="7"/>
  <c r="AH26" i="7" s="1"/>
  <c r="AH8" i="7"/>
  <c r="AH9" i="7" s="1"/>
  <c r="AH7" i="7"/>
  <c r="JU34" i="5"/>
  <c r="AI6" i="7" s="1"/>
  <c r="AI16" i="7" s="1"/>
  <c r="AI20" i="7" s="1"/>
  <c r="BP22" i="5"/>
  <c r="JV22" i="5" s="1"/>
  <c r="BP18" i="5"/>
  <c r="JV18" i="5" s="1"/>
  <c r="BP29" i="5"/>
  <c r="JV29" i="5" s="1"/>
  <c r="BP21" i="5"/>
  <c r="JV21" i="5" s="1"/>
  <c r="BP28" i="5"/>
  <c r="JV28" i="5" s="1"/>
  <c r="BP25" i="5"/>
  <c r="JV25" i="5" s="1"/>
  <c r="BP17" i="5"/>
  <c r="JV17" i="5" s="1"/>
  <c r="BP15" i="5"/>
  <c r="JV15" i="5" s="1"/>
  <c r="BP26" i="5"/>
  <c r="JV26" i="5" s="1"/>
  <c r="BP16" i="5"/>
  <c r="JV16" i="5" s="1"/>
  <c r="BP27" i="5"/>
  <c r="JV27" i="5" s="1"/>
  <c r="BP32" i="5"/>
  <c r="JV32" i="5" s="1"/>
  <c r="BP19" i="5"/>
  <c r="JV19" i="5" s="1"/>
  <c r="BP23" i="5"/>
  <c r="JV23" i="5" s="1"/>
  <c r="BP31" i="5"/>
  <c r="JV31" i="5" s="1"/>
  <c r="BP24" i="5"/>
  <c r="JV24" i="5" s="1"/>
  <c r="BP30" i="5"/>
  <c r="JV30" i="5" s="1"/>
  <c r="BP20" i="5"/>
  <c r="JV20" i="5" s="1"/>
  <c r="BP33" i="5"/>
  <c r="JV33" i="5" s="1"/>
  <c r="BQ34" i="5"/>
  <c r="AH17" i="7" l="1"/>
  <c r="AH23" i="7" s="1"/>
  <c r="AI14" i="7"/>
  <c r="AI22" i="7"/>
  <c r="AI26" i="7" s="1"/>
  <c r="AI8" i="7"/>
  <c r="AI9" i="7" s="1"/>
  <c r="AI17" i="7" s="1"/>
  <c r="AI23" i="7" s="1"/>
  <c r="AI7" i="7"/>
  <c r="JV34" i="5"/>
  <c r="AJ6" i="7" s="1"/>
  <c r="BQ21" i="5"/>
  <c r="JW21" i="5" s="1"/>
  <c r="BQ30" i="5"/>
  <c r="JW30" i="5" s="1"/>
  <c r="BQ33" i="5"/>
  <c r="JW33" i="5" s="1"/>
  <c r="BQ25" i="5"/>
  <c r="JW25" i="5" s="1"/>
  <c r="BQ26" i="5"/>
  <c r="JW26" i="5" s="1"/>
  <c r="BQ22" i="5"/>
  <c r="JW22" i="5" s="1"/>
  <c r="BQ20" i="5"/>
  <c r="JW20" i="5" s="1"/>
  <c r="BQ19" i="5"/>
  <c r="JW19" i="5" s="1"/>
  <c r="BQ31" i="5"/>
  <c r="JW31" i="5" s="1"/>
  <c r="BQ28" i="5"/>
  <c r="JW28" i="5" s="1"/>
  <c r="BQ24" i="5"/>
  <c r="JW24" i="5" s="1"/>
  <c r="BQ16" i="5"/>
  <c r="JW16" i="5" s="1"/>
  <c r="BQ18" i="5"/>
  <c r="JW18" i="5" s="1"/>
  <c r="BQ23" i="5"/>
  <c r="JW23" i="5" s="1"/>
  <c r="BQ17" i="5"/>
  <c r="JW17" i="5" s="1"/>
  <c r="BQ29" i="5"/>
  <c r="JW29" i="5" s="1"/>
  <c r="BQ15" i="5"/>
  <c r="JW15" i="5" s="1"/>
  <c r="BQ27" i="5"/>
  <c r="JW27" i="5" s="1"/>
  <c r="BQ32" i="5"/>
  <c r="JW32" i="5" s="1"/>
  <c r="BR34" i="5"/>
  <c r="AJ7" i="7" l="1"/>
  <c r="AJ16" i="7"/>
  <c r="AJ20" i="7" s="1"/>
  <c r="AJ8" i="7"/>
  <c r="AJ9" i="7" s="1"/>
  <c r="AJ14" i="7"/>
  <c r="JW34" i="5"/>
  <c r="AK6" i="7" s="1"/>
  <c r="AK16" i="7" s="1"/>
  <c r="AK20" i="7" s="1"/>
  <c r="BS34" i="5"/>
  <c r="BR17" i="5"/>
  <c r="JX17" i="5" s="1"/>
  <c r="BR27" i="5"/>
  <c r="JX27" i="5" s="1"/>
  <c r="BR21" i="5"/>
  <c r="JX21" i="5" s="1"/>
  <c r="BR15" i="5"/>
  <c r="JX15" i="5" s="1"/>
  <c r="BR24" i="5"/>
  <c r="JX24" i="5" s="1"/>
  <c r="BR32" i="5"/>
  <c r="JX32" i="5" s="1"/>
  <c r="BR19" i="5"/>
  <c r="JX19" i="5" s="1"/>
  <c r="BR31" i="5"/>
  <c r="JX31" i="5" s="1"/>
  <c r="BR26" i="5"/>
  <c r="JX26" i="5" s="1"/>
  <c r="BR29" i="5"/>
  <c r="JX29" i="5" s="1"/>
  <c r="BR30" i="5"/>
  <c r="JX30" i="5" s="1"/>
  <c r="BR22" i="5"/>
  <c r="JX22" i="5" s="1"/>
  <c r="BR28" i="5"/>
  <c r="JX28" i="5" s="1"/>
  <c r="BR18" i="5"/>
  <c r="JX18" i="5" s="1"/>
  <c r="BR16" i="5"/>
  <c r="JX16" i="5" s="1"/>
  <c r="BR23" i="5"/>
  <c r="JX23" i="5" s="1"/>
  <c r="BR25" i="5"/>
  <c r="JX25" i="5" s="1"/>
  <c r="BR20" i="5"/>
  <c r="JX20" i="5" s="1"/>
  <c r="BR33" i="5"/>
  <c r="JX33" i="5" s="1"/>
  <c r="AJ22" i="7" l="1"/>
  <c r="AJ26" i="7" s="1"/>
  <c r="AJ17" i="7"/>
  <c r="AJ23" i="7" s="1"/>
  <c r="AK14" i="7"/>
  <c r="AK22" i="7"/>
  <c r="AK26" i="7" s="1"/>
  <c r="AK7" i="7"/>
  <c r="AK8" i="7"/>
  <c r="AK9" i="7" s="1"/>
  <c r="AK17" i="7" s="1"/>
  <c r="AK23" i="7" s="1"/>
  <c r="JX34" i="5"/>
  <c r="AL6" i="7" s="1"/>
  <c r="AL16" i="7" s="1"/>
  <c r="AL20" i="7" s="1"/>
  <c r="BS24" i="5"/>
  <c r="JY24" i="5" s="1"/>
  <c r="BS22" i="5"/>
  <c r="JY22" i="5" s="1"/>
  <c r="BS19" i="5"/>
  <c r="JY19" i="5" s="1"/>
  <c r="BS21" i="5"/>
  <c r="JY21" i="5" s="1"/>
  <c r="BS31" i="5"/>
  <c r="JY31" i="5" s="1"/>
  <c r="BS28" i="5"/>
  <c r="JY28" i="5" s="1"/>
  <c r="BS30" i="5"/>
  <c r="JY30" i="5" s="1"/>
  <c r="BS17" i="5"/>
  <c r="JY17" i="5" s="1"/>
  <c r="BS18" i="5"/>
  <c r="JY18" i="5" s="1"/>
  <c r="BS27" i="5"/>
  <c r="JY27" i="5" s="1"/>
  <c r="BS20" i="5"/>
  <c r="JY20" i="5" s="1"/>
  <c r="BS15" i="5"/>
  <c r="JY15" i="5" s="1"/>
  <c r="BS32" i="5"/>
  <c r="JY32" i="5" s="1"/>
  <c r="BS16" i="5"/>
  <c r="JY16" i="5" s="1"/>
  <c r="BS26" i="5"/>
  <c r="JY26" i="5" s="1"/>
  <c r="BS29" i="5"/>
  <c r="JY29" i="5" s="1"/>
  <c r="BS23" i="5"/>
  <c r="JY23" i="5" s="1"/>
  <c r="BS33" i="5"/>
  <c r="JY33" i="5" s="1"/>
  <c r="BS25" i="5"/>
  <c r="JY25" i="5" s="1"/>
  <c r="BT34" i="5"/>
  <c r="AL7" i="7" l="1"/>
  <c r="AL22" i="7"/>
  <c r="AL26" i="7" s="1"/>
  <c r="AL8" i="7"/>
  <c r="AL9" i="7" s="1"/>
  <c r="AL14" i="7"/>
  <c r="JY34" i="5"/>
  <c r="AM6" i="7" s="1"/>
  <c r="AM16" i="7" s="1"/>
  <c r="AM20" i="7" s="1"/>
  <c r="BT29" i="5"/>
  <c r="JZ29" i="5" s="1"/>
  <c r="BT22" i="5"/>
  <c r="JZ22" i="5" s="1"/>
  <c r="BT24" i="5"/>
  <c r="JZ24" i="5" s="1"/>
  <c r="BT31" i="5"/>
  <c r="JZ31" i="5" s="1"/>
  <c r="BT25" i="5"/>
  <c r="JZ25" i="5" s="1"/>
  <c r="BT20" i="5"/>
  <c r="JZ20" i="5" s="1"/>
  <c r="BT19" i="5"/>
  <c r="JZ19" i="5" s="1"/>
  <c r="BT23" i="5"/>
  <c r="JZ23" i="5" s="1"/>
  <c r="BT18" i="5"/>
  <c r="JZ18" i="5" s="1"/>
  <c r="BT17" i="5"/>
  <c r="JZ17" i="5" s="1"/>
  <c r="BT30" i="5"/>
  <c r="JZ30" i="5" s="1"/>
  <c r="BT27" i="5"/>
  <c r="JZ27" i="5" s="1"/>
  <c r="BT33" i="5"/>
  <c r="JZ33" i="5" s="1"/>
  <c r="BT28" i="5"/>
  <c r="JZ28" i="5" s="1"/>
  <c r="BT15" i="5"/>
  <c r="JZ15" i="5" s="1"/>
  <c r="BT26" i="5"/>
  <c r="JZ26" i="5" s="1"/>
  <c r="BT32" i="5"/>
  <c r="JZ32" i="5" s="1"/>
  <c r="BT16" i="5"/>
  <c r="JZ16" i="5" s="1"/>
  <c r="BT21" i="5"/>
  <c r="JZ21" i="5" s="1"/>
  <c r="BU34" i="5"/>
  <c r="AL17" i="7" l="1"/>
  <c r="AL23" i="7" s="1"/>
  <c r="AM14" i="7"/>
  <c r="AM22" i="7"/>
  <c r="AM26" i="7" s="1"/>
  <c r="AM8" i="7"/>
  <c r="AM9" i="7" s="1"/>
  <c r="AM17" i="7" s="1"/>
  <c r="AM23" i="7" s="1"/>
  <c r="AM7" i="7"/>
  <c r="JZ34" i="5"/>
  <c r="AN6" i="7" s="1"/>
  <c r="AN16" i="7" s="1"/>
  <c r="AN20" i="7" s="1"/>
  <c r="BU24" i="5"/>
  <c r="KA24" i="5" s="1"/>
  <c r="BU30" i="5"/>
  <c r="KA30" i="5" s="1"/>
  <c r="BU18" i="5"/>
  <c r="KA18" i="5" s="1"/>
  <c r="BU21" i="5"/>
  <c r="KA21" i="5" s="1"/>
  <c r="BU26" i="5"/>
  <c r="KA26" i="5" s="1"/>
  <c r="BU29" i="5"/>
  <c r="KA29" i="5" s="1"/>
  <c r="BU32" i="5"/>
  <c r="KA32" i="5" s="1"/>
  <c r="BU22" i="5"/>
  <c r="KA22" i="5" s="1"/>
  <c r="BU23" i="5"/>
  <c r="KA23" i="5" s="1"/>
  <c r="BU20" i="5"/>
  <c r="KA20" i="5" s="1"/>
  <c r="BU31" i="5"/>
  <c r="KA31" i="5" s="1"/>
  <c r="BU15" i="5"/>
  <c r="KA15" i="5" s="1"/>
  <c r="BU25" i="5"/>
  <c r="KA25" i="5" s="1"/>
  <c r="BU17" i="5"/>
  <c r="KA17" i="5" s="1"/>
  <c r="BU16" i="5"/>
  <c r="KA16" i="5" s="1"/>
  <c r="BU27" i="5"/>
  <c r="KA27" i="5" s="1"/>
  <c r="BU33" i="5"/>
  <c r="KA33" i="5" s="1"/>
  <c r="BU19" i="5"/>
  <c r="KA19" i="5" s="1"/>
  <c r="BU28" i="5"/>
  <c r="KA28" i="5" s="1"/>
  <c r="AN7" i="7"/>
  <c r="BV34" i="5"/>
  <c r="AN14" i="7" l="1"/>
  <c r="AN22" i="7"/>
  <c r="AN26" i="7" s="1"/>
  <c r="AN8" i="7"/>
  <c r="AN9" i="7" s="1"/>
  <c r="KA34" i="5"/>
  <c r="AO6" i="7" s="1"/>
  <c r="AO16" i="7" s="1"/>
  <c r="AO20" i="7" s="1"/>
  <c r="BW34" i="5"/>
  <c r="BV32" i="5"/>
  <c r="KB32" i="5" s="1"/>
  <c r="BV22" i="5"/>
  <c r="KB22" i="5" s="1"/>
  <c r="BV27" i="5"/>
  <c r="KB27" i="5" s="1"/>
  <c r="BV33" i="5"/>
  <c r="KB33" i="5" s="1"/>
  <c r="BV31" i="5"/>
  <c r="KB31" i="5" s="1"/>
  <c r="BV24" i="5"/>
  <c r="KB24" i="5" s="1"/>
  <c r="BV16" i="5"/>
  <c r="KB16" i="5" s="1"/>
  <c r="BV28" i="5"/>
  <c r="KB28" i="5" s="1"/>
  <c r="BV21" i="5"/>
  <c r="KB21" i="5" s="1"/>
  <c r="BV23" i="5"/>
  <c r="KB23" i="5" s="1"/>
  <c r="BV20" i="5"/>
  <c r="KB20" i="5" s="1"/>
  <c r="BV19" i="5"/>
  <c r="KB19" i="5" s="1"/>
  <c r="BV29" i="5"/>
  <c r="KB29" i="5" s="1"/>
  <c r="BV30" i="5"/>
  <c r="KB30" i="5" s="1"/>
  <c r="BV15" i="5"/>
  <c r="KB15" i="5" s="1"/>
  <c r="BV25" i="5"/>
  <c r="KB25" i="5" s="1"/>
  <c r="BV18" i="5"/>
  <c r="KB18" i="5" s="1"/>
  <c r="BV26" i="5"/>
  <c r="KB26" i="5" s="1"/>
  <c r="BV17" i="5"/>
  <c r="KB17" i="5" s="1"/>
  <c r="AN17" i="7" l="1"/>
  <c r="AN23" i="7" s="1"/>
  <c r="AO14" i="7"/>
  <c r="AO22" i="7"/>
  <c r="AO26" i="7" s="1"/>
  <c r="AO8" i="7"/>
  <c r="AO9" i="7" s="1"/>
  <c r="AO7" i="7"/>
  <c r="KB34" i="5"/>
  <c r="AP6" i="7" s="1"/>
  <c r="BW21" i="5"/>
  <c r="KC21" i="5" s="1"/>
  <c r="BW29" i="5"/>
  <c r="KC29" i="5" s="1"/>
  <c r="BW26" i="5"/>
  <c r="KC26" i="5" s="1"/>
  <c r="BW27" i="5"/>
  <c r="KC27" i="5" s="1"/>
  <c r="BW28" i="5"/>
  <c r="KC28" i="5" s="1"/>
  <c r="BW31" i="5"/>
  <c r="KC31" i="5" s="1"/>
  <c r="BW16" i="5"/>
  <c r="KC16" i="5" s="1"/>
  <c r="BW32" i="5"/>
  <c r="KC32" i="5" s="1"/>
  <c r="BW30" i="5"/>
  <c r="KC30" i="5" s="1"/>
  <c r="BW24" i="5"/>
  <c r="KC24" i="5" s="1"/>
  <c r="BW22" i="5"/>
  <c r="KC22" i="5" s="1"/>
  <c r="BW17" i="5"/>
  <c r="KC17" i="5" s="1"/>
  <c r="BW19" i="5"/>
  <c r="KC19" i="5" s="1"/>
  <c r="BW23" i="5"/>
  <c r="KC23" i="5" s="1"/>
  <c r="BW15" i="5"/>
  <c r="KC15" i="5" s="1"/>
  <c r="BW20" i="5"/>
  <c r="KC20" i="5" s="1"/>
  <c r="BW25" i="5"/>
  <c r="KC25" i="5" s="1"/>
  <c r="BW33" i="5"/>
  <c r="KC33" i="5" s="1"/>
  <c r="BW18" i="5"/>
  <c r="KC18" i="5" s="1"/>
  <c r="BX34" i="5"/>
  <c r="AP8" i="7" l="1"/>
  <c r="AP9" i="7" s="1"/>
  <c r="AP16" i="7"/>
  <c r="AP20" i="7" s="1"/>
  <c r="AO17" i="7"/>
  <c r="AO23" i="7" s="1"/>
  <c r="AP7" i="7"/>
  <c r="AP22" i="7"/>
  <c r="AP26" i="7" s="1"/>
  <c r="KC34" i="5"/>
  <c r="AQ6" i="7" s="1"/>
  <c r="AQ16" i="7" s="1"/>
  <c r="AQ20" i="7" s="1"/>
  <c r="AP14" i="7"/>
  <c r="BX18" i="5"/>
  <c r="KD18" i="5" s="1"/>
  <c r="BX25" i="5"/>
  <c r="KD25" i="5" s="1"/>
  <c r="BX17" i="5"/>
  <c r="KD17" i="5" s="1"/>
  <c r="BX30" i="5"/>
  <c r="KD30" i="5" s="1"/>
  <c r="BX28" i="5"/>
  <c r="KD28" i="5" s="1"/>
  <c r="BX16" i="5"/>
  <c r="KD16" i="5" s="1"/>
  <c r="BX24" i="5"/>
  <c r="KD24" i="5" s="1"/>
  <c r="BX20" i="5"/>
  <c r="KD20" i="5" s="1"/>
  <c r="BX27" i="5"/>
  <c r="KD27" i="5" s="1"/>
  <c r="BX29" i="5"/>
  <c r="KD29" i="5" s="1"/>
  <c r="BX15" i="5"/>
  <c r="KD15" i="5" s="1"/>
  <c r="BX23" i="5"/>
  <c r="KD23" i="5" s="1"/>
  <c r="BX26" i="5"/>
  <c r="KD26" i="5" s="1"/>
  <c r="BX19" i="5"/>
  <c r="KD19" i="5" s="1"/>
  <c r="BX22" i="5"/>
  <c r="KD22" i="5" s="1"/>
  <c r="BX31" i="5"/>
  <c r="KD31" i="5" s="1"/>
  <c r="BX32" i="5"/>
  <c r="KD32" i="5" s="1"/>
  <c r="BX21" i="5"/>
  <c r="KD21" i="5" s="1"/>
  <c r="BX33" i="5"/>
  <c r="KD33" i="5" s="1"/>
  <c r="BY34" i="5"/>
  <c r="AP17" i="7" l="1"/>
  <c r="AP23" i="7" s="1"/>
  <c r="AQ7" i="7"/>
  <c r="AQ22" i="7"/>
  <c r="AQ26" i="7" s="1"/>
  <c r="AQ14" i="7"/>
  <c r="AQ8" i="7"/>
  <c r="AQ9" i="7" s="1"/>
  <c r="AQ17" i="7" s="1"/>
  <c r="AQ23" i="7" s="1"/>
  <c r="KD34" i="5"/>
  <c r="AR6" i="7" s="1"/>
  <c r="AR16" i="7" s="1"/>
  <c r="AR20" i="7" s="1"/>
  <c r="BY17" i="5"/>
  <c r="KE17" i="5" s="1"/>
  <c r="BY27" i="5"/>
  <c r="KE27" i="5" s="1"/>
  <c r="BY31" i="5"/>
  <c r="KE31" i="5" s="1"/>
  <c r="BY23" i="5"/>
  <c r="KE23" i="5" s="1"/>
  <c r="BY20" i="5"/>
  <c r="KE20" i="5" s="1"/>
  <c r="BY33" i="5"/>
  <c r="KE33" i="5" s="1"/>
  <c r="BY16" i="5"/>
  <c r="KE16" i="5" s="1"/>
  <c r="BY28" i="5"/>
  <c r="KE28" i="5" s="1"/>
  <c r="BY25" i="5"/>
  <c r="KE25" i="5" s="1"/>
  <c r="BY22" i="5"/>
  <c r="KE22" i="5" s="1"/>
  <c r="BY21" i="5"/>
  <c r="KE21" i="5" s="1"/>
  <c r="BY15" i="5"/>
  <c r="KE15" i="5" s="1"/>
  <c r="BY19" i="5"/>
  <c r="KE19" i="5" s="1"/>
  <c r="BY24" i="5"/>
  <c r="KE24" i="5" s="1"/>
  <c r="BY18" i="5"/>
  <c r="KE18" i="5" s="1"/>
  <c r="BY32" i="5"/>
  <c r="KE32" i="5" s="1"/>
  <c r="BY26" i="5"/>
  <c r="KE26" i="5" s="1"/>
  <c r="BY30" i="5"/>
  <c r="KE30" i="5" s="1"/>
  <c r="BY29" i="5"/>
  <c r="KE29" i="5" s="1"/>
  <c r="BZ34" i="5"/>
  <c r="AR8" i="7" l="1"/>
  <c r="AR9" i="7" s="1"/>
  <c r="AR22" i="7"/>
  <c r="AR26" i="7" s="1"/>
  <c r="AR7" i="7"/>
  <c r="AR14" i="7"/>
  <c r="KE34" i="5"/>
  <c r="AS6" i="7" s="1"/>
  <c r="AS16" i="7" s="1"/>
  <c r="AS20" i="7" s="1"/>
  <c r="BZ33" i="5"/>
  <c r="KF33" i="5" s="1"/>
  <c r="BZ28" i="5"/>
  <c r="KF28" i="5" s="1"/>
  <c r="BZ31" i="5"/>
  <c r="KF31" i="5" s="1"/>
  <c r="BZ16" i="5"/>
  <c r="KF16" i="5" s="1"/>
  <c r="BZ15" i="5"/>
  <c r="KF15" i="5" s="1"/>
  <c r="BZ32" i="5"/>
  <c r="KF32" i="5" s="1"/>
  <c r="BZ26" i="5"/>
  <c r="KF26" i="5" s="1"/>
  <c r="BZ17" i="5"/>
  <c r="KF17" i="5" s="1"/>
  <c r="BZ25" i="5"/>
  <c r="KF25" i="5" s="1"/>
  <c r="BZ22" i="5"/>
  <c r="KF22" i="5" s="1"/>
  <c r="BZ18" i="5"/>
  <c r="KF18" i="5" s="1"/>
  <c r="BZ30" i="5"/>
  <c r="KF30" i="5" s="1"/>
  <c r="BZ24" i="5"/>
  <c r="KF24" i="5" s="1"/>
  <c r="BZ27" i="5"/>
  <c r="KF27" i="5" s="1"/>
  <c r="BZ20" i="5"/>
  <c r="KF20" i="5" s="1"/>
  <c r="BZ29" i="5"/>
  <c r="KF29" i="5" s="1"/>
  <c r="BZ23" i="5"/>
  <c r="KF23" i="5" s="1"/>
  <c r="BZ21" i="5"/>
  <c r="KF21" i="5" s="1"/>
  <c r="BZ19" i="5"/>
  <c r="KF19" i="5" s="1"/>
  <c r="CA34" i="5"/>
  <c r="AR17" i="7" l="1"/>
  <c r="AR23" i="7" s="1"/>
  <c r="AS8" i="7"/>
  <c r="AS9" i="7" s="1"/>
  <c r="AS22" i="7"/>
  <c r="AS26" i="7" s="1"/>
  <c r="AS14" i="7"/>
  <c r="AS7" i="7"/>
  <c r="KF34" i="5"/>
  <c r="AT6" i="7" s="1"/>
  <c r="AT16" i="7" s="1"/>
  <c r="AT20" i="7" s="1"/>
  <c r="CB34" i="5"/>
  <c r="CA25" i="5"/>
  <c r="KG25" i="5" s="1"/>
  <c r="CA23" i="5"/>
  <c r="KG23" i="5" s="1"/>
  <c r="CA19" i="5"/>
  <c r="KG19" i="5" s="1"/>
  <c r="CA32" i="5"/>
  <c r="KG32" i="5" s="1"/>
  <c r="CA22" i="5"/>
  <c r="KG22" i="5" s="1"/>
  <c r="CA18" i="5"/>
  <c r="KG18" i="5" s="1"/>
  <c r="CA15" i="5"/>
  <c r="KG15" i="5" s="1"/>
  <c r="CA20" i="5"/>
  <c r="KG20" i="5" s="1"/>
  <c r="CA26" i="5"/>
  <c r="KG26" i="5" s="1"/>
  <c r="CA29" i="5"/>
  <c r="KG29" i="5" s="1"/>
  <c r="CA24" i="5"/>
  <c r="KG24" i="5" s="1"/>
  <c r="CA33" i="5"/>
  <c r="KG33" i="5" s="1"/>
  <c r="CA28" i="5"/>
  <c r="KG28" i="5" s="1"/>
  <c r="CA21" i="5"/>
  <c r="KG21" i="5" s="1"/>
  <c r="CA16" i="5"/>
  <c r="KG16" i="5" s="1"/>
  <c r="CA27" i="5"/>
  <c r="KG27" i="5" s="1"/>
  <c r="CA30" i="5"/>
  <c r="KG30" i="5" s="1"/>
  <c r="CA17" i="5"/>
  <c r="KG17" i="5" s="1"/>
  <c r="CA31" i="5"/>
  <c r="KG31" i="5" s="1"/>
  <c r="AS17" i="7" l="1"/>
  <c r="AS23" i="7" s="1"/>
  <c r="AT14" i="7"/>
  <c r="AT22" i="7"/>
  <c r="AT26" i="7" s="1"/>
  <c r="AT8" i="7"/>
  <c r="AT9" i="7" s="1"/>
  <c r="AT7" i="7"/>
  <c r="KG34" i="5"/>
  <c r="AU6" i="7" s="1"/>
  <c r="AU16" i="7" s="1"/>
  <c r="AU20" i="7" s="1"/>
  <c r="CB17" i="5"/>
  <c r="KH17" i="5" s="1"/>
  <c r="CB33" i="5"/>
  <c r="KH33" i="5" s="1"/>
  <c r="CB16" i="5"/>
  <c r="KH16" i="5" s="1"/>
  <c r="CB27" i="5"/>
  <c r="KH27" i="5" s="1"/>
  <c r="CB15" i="5"/>
  <c r="KH15" i="5" s="1"/>
  <c r="CB25" i="5"/>
  <c r="KH25" i="5" s="1"/>
  <c r="CB21" i="5"/>
  <c r="KH21" i="5" s="1"/>
  <c r="CB28" i="5"/>
  <c r="KH28" i="5" s="1"/>
  <c r="CB23" i="5"/>
  <c r="KH23" i="5" s="1"/>
  <c r="CB18" i="5"/>
  <c r="KH18" i="5" s="1"/>
  <c r="CB24" i="5"/>
  <c r="KH24" i="5" s="1"/>
  <c r="CB19" i="5"/>
  <c r="KH19" i="5" s="1"/>
  <c r="CB31" i="5"/>
  <c r="KH31" i="5" s="1"/>
  <c r="CB26" i="5"/>
  <c r="KH26" i="5" s="1"/>
  <c r="CB32" i="5"/>
  <c r="KH32" i="5" s="1"/>
  <c r="CB29" i="5"/>
  <c r="KH29" i="5" s="1"/>
  <c r="CB22" i="5"/>
  <c r="KH22" i="5" s="1"/>
  <c r="CB30" i="5"/>
  <c r="KH30" i="5" s="1"/>
  <c r="CB20" i="5"/>
  <c r="KH20" i="5" s="1"/>
  <c r="CC34" i="5"/>
  <c r="AT17" i="7" l="1"/>
  <c r="AT23" i="7" s="1"/>
  <c r="AU8" i="7"/>
  <c r="AU9" i="7" s="1"/>
  <c r="AU17" i="7" s="1"/>
  <c r="AU23" i="7" s="1"/>
  <c r="AU22" i="7"/>
  <c r="AU26" i="7" s="1"/>
  <c r="AU14" i="7"/>
  <c r="AU7" i="7"/>
  <c r="KH34" i="5"/>
  <c r="AV6" i="7" s="1"/>
  <c r="AV16" i="7" s="1"/>
  <c r="AV20" i="7" s="1"/>
  <c r="CD34" i="5"/>
  <c r="CC30" i="5"/>
  <c r="KI30" i="5" s="1"/>
  <c r="CC17" i="5"/>
  <c r="KI17" i="5" s="1"/>
  <c r="CC33" i="5"/>
  <c r="KI33" i="5" s="1"/>
  <c r="CC20" i="5"/>
  <c r="KI20" i="5" s="1"/>
  <c r="CC31" i="5"/>
  <c r="KI31" i="5" s="1"/>
  <c r="CC29" i="5"/>
  <c r="KI29" i="5" s="1"/>
  <c r="CC16" i="5"/>
  <c r="KI16" i="5" s="1"/>
  <c r="CC23" i="5"/>
  <c r="KI23" i="5" s="1"/>
  <c r="CC27" i="5"/>
  <c r="KI27" i="5" s="1"/>
  <c r="CC28" i="5"/>
  <c r="KI28" i="5" s="1"/>
  <c r="CC18" i="5"/>
  <c r="KI18" i="5" s="1"/>
  <c r="CC25" i="5"/>
  <c r="KI25" i="5" s="1"/>
  <c r="CC26" i="5"/>
  <c r="KI26" i="5" s="1"/>
  <c r="CC32" i="5"/>
  <c r="KI32" i="5" s="1"/>
  <c r="CC15" i="5"/>
  <c r="KI15" i="5" s="1"/>
  <c r="CC19" i="5"/>
  <c r="KI19" i="5" s="1"/>
  <c r="CC24" i="5"/>
  <c r="KI24" i="5" s="1"/>
  <c r="CC22" i="5"/>
  <c r="KI22" i="5" s="1"/>
  <c r="CC21" i="5"/>
  <c r="KI21" i="5" s="1"/>
  <c r="AV8" i="7" l="1"/>
  <c r="AV9" i="7" s="1"/>
  <c r="AV22" i="7"/>
  <c r="AV26" i="7" s="1"/>
  <c r="AV7" i="7"/>
  <c r="KI34" i="5"/>
  <c r="AW6" i="7" s="1"/>
  <c r="AW16" i="7" s="1"/>
  <c r="AW20" i="7" s="1"/>
  <c r="AV14" i="7"/>
  <c r="CE34" i="5"/>
  <c r="CF34" i="5"/>
  <c r="CD19" i="5"/>
  <c r="KJ19" i="5" s="1"/>
  <c r="CD26" i="5"/>
  <c r="KJ26" i="5" s="1"/>
  <c r="CD27" i="5"/>
  <c r="KJ27" i="5" s="1"/>
  <c r="CD28" i="5"/>
  <c r="KJ28" i="5" s="1"/>
  <c r="CD30" i="5"/>
  <c r="KJ30" i="5" s="1"/>
  <c r="CD25" i="5"/>
  <c r="KJ25" i="5" s="1"/>
  <c r="CD15" i="5"/>
  <c r="KJ15" i="5" s="1"/>
  <c r="CD24" i="5"/>
  <c r="KJ24" i="5" s="1"/>
  <c r="CD31" i="5"/>
  <c r="KJ31" i="5" s="1"/>
  <c r="CD17" i="5"/>
  <c r="KJ17" i="5" s="1"/>
  <c r="CD29" i="5"/>
  <c r="KJ29" i="5" s="1"/>
  <c r="CD32" i="5"/>
  <c r="KJ32" i="5" s="1"/>
  <c r="CD21" i="5"/>
  <c r="KJ21" i="5" s="1"/>
  <c r="CD22" i="5"/>
  <c r="KJ22" i="5" s="1"/>
  <c r="CD23" i="5"/>
  <c r="KJ23" i="5" s="1"/>
  <c r="CD16" i="5"/>
  <c r="KJ16" i="5" s="1"/>
  <c r="CD18" i="5"/>
  <c r="KJ18" i="5" s="1"/>
  <c r="CD33" i="5"/>
  <c r="KJ33" i="5" s="1"/>
  <c r="CD20" i="5"/>
  <c r="KJ20" i="5" s="1"/>
  <c r="AV17" i="7" l="1"/>
  <c r="AV23" i="7" s="1"/>
  <c r="AW8" i="7"/>
  <c r="AW9" i="7" s="1"/>
  <c r="AW22" i="7"/>
  <c r="AW26" i="7" s="1"/>
  <c r="AW14" i="7"/>
  <c r="AW7" i="7"/>
  <c r="KJ34" i="5"/>
  <c r="AX6" i="7" s="1"/>
  <c r="AX16" i="7" s="1"/>
  <c r="AX20" i="7" s="1"/>
  <c r="CE21" i="5"/>
  <c r="KK21" i="5" s="1"/>
  <c r="CE18" i="5"/>
  <c r="KK18" i="5" s="1"/>
  <c r="CE20" i="5"/>
  <c r="KK20" i="5" s="1"/>
  <c r="CE22" i="5"/>
  <c r="KK22" i="5" s="1"/>
  <c r="CE27" i="5"/>
  <c r="KK27" i="5" s="1"/>
  <c r="CE33" i="5"/>
  <c r="KK33" i="5" s="1"/>
  <c r="CE29" i="5"/>
  <c r="KK29" i="5" s="1"/>
  <c r="CE30" i="5"/>
  <c r="KK30" i="5" s="1"/>
  <c r="CE19" i="5"/>
  <c r="KK19" i="5" s="1"/>
  <c r="CE24" i="5"/>
  <c r="KK24" i="5" s="1"/>
  <c r="CE16" i="5"/>
  <c r="KK16" i="5" s="1"/>
  <c r="CE28" i="5"/>
  <c r="KK28" i="5" s="1"/>
  <c r="CE23" i="5"/>
  <c r="KK23" i="5" s="1"/>
  <c r="CE31" i="5"/>
  <c r="KK31" i="5" s="1"/>
  <c r="CE17" i="5"/>
  <c r="KK17" i="5" s="1"/>
  <c r="CE15" i="5"/>
  <c r="KK15" i="5" s="1"/>
  <c r="CE32" i="5"/>
  <c r="KK32" i="5" s="1"/>
  <c r="CE26" i="5"/>
  <c r="KK26" i="5" s="1"/>
  <c r="CE25" i="5"/>
  <c r="KK25" i="5" s="1"/>
  <c r="CF29" i="5"/>
  <c r="KL29" i="5" s="1"/>
  <c r="CF17" i="5"/>
  <c r="KL17" i="5" s="1"/>
  <c r="CF16" i="5"/>
  <c r="KL16" i="5" s="1"/>
  <c r="CF20" i="5"/>
  <c r="KL20" i="5" s="1"/>
  <c r="CF31" i="5"/>
  <c r="KL31" i="5" s="1"/>
  <c r="CF24" i="5"/>
  <c r="KL24" i="5" s="1"/>
  <c r="CF23" i="5"/>
  <c r="KL23" i="5" s="1"/>
  <c r="CF27" i="5"/>
  <c r="KL27" i="5" s="1"/>
  <c r="CF33" i="5"/>
  <c r="KL33" i="5" s="1"/>
  <c r="CF26" i="5"/>
  <c r="KL26" i="5" s="1"/>
  <c r="CF30" i="5"/>
  <c r="KL30" i="5" s="1"/>
  <c r="CF25" i="5"/>
  <c r="KL25" i="5" s="1"/>
  <c r="CF21" i="5"/>
  <c r="KL21" i="5" s="1"/>
  <c r="CF18" i="5"/>
  <c r="KL18" i="5" s="1"/>
  <c r="CF15" i="5"/>
  <c r="KL15" i="5" s="1"/>
  <c r="CF19" i="5"/>
  <c r="KL19" i="5" s="1"/>
  <c r="CF22" i="5"/>
  <c r="KL22" i="5" s="1"/>
  <c r="CF32" i="5"/>
  <c r="KL32" i="5" s="1"/>
  <c r="CF28" i="5"/>
  <c r="KL28" i="5" s="1"/>
  <c r="AW17" i="7" l="1"/>
  <c r="AW23" i="7" s="1"/>
  <c r="AX7" i="7"/>
  <c r="AX22" i="7"/>
  <c r="AX26" i="7" s="1"/>
  <c r="AX14" i="7"/>
  <c r="KL34" i="5"/>
  <c r="AZ6" i="7" s="1"/>
  <c r="AZ16" i="7" s="1"/>
  <c r="AZ20" i="7" s="1"/>
  <c r="AX8" i="7"/>
  <c r="AX9" i="7" s="1"/>
  <c r="KK34" i="5"/>
  <c r="AY6" i="7" s="1"/>
  <c r="AY16" i="7" s="1"/>
  <c r="AY20" i="7" s="1"/>
  <c r="AX17" i="7" l="1"/>
  <c r="AX23" i="7" s="1"/>
  <c r="AY14" i="7"/>
  <c r="AY22" i="7"/>
  <c r="AY26" i="7" s="1"/>
  <c r="AZ14" i="7"/>
  <c r="AZ22" i="7"/>
  <c r="AZ26" i="7" s="1"/>
  <c r="AZ8" i="7"/>
  <c r="AZ9" i="7" s="1"/>
  <c r="AZ7" i="7"/>
  <c r="BB9" i="7" s="1"/>
  <c r="BA6" i="7"/>
  <c r="AY7" i="7"/>
  <c r="AY8" i="7"/>
  <c r="AY9" i="7" s="1"/>
  <c r="AY17" i="7" s="1"/>
  <c r="AY23" i="7" s="1"/>
  <c r="AZ17" i="7" l="1"/>
  <c r="BB8" i="7"/>
  <c r="AZ23" i="7" l="1"/>
  <c r="BB23" i="7" s="1"/>
  <c r="BB19" i="7"/>
</calcChain>
</file>

<file path=xl/comments1.xml><?xml version="1.0" encoding="utf-8"?>
<comments xmlns="http://schemas.openxmlformats.org/spreadsheetml/2006/main">
  <authors>
    <author>Nuch, Hudan</author>
  </authors>
  <commentList>
    <comment ref="G15" authorId="0">
      <text>
        <r>
          <rPr>
            <b/>
            <sz val="9"/>
            <color indexed="81"/>
            <rFont val="Tahoma"/>
            <family val="2"/>
          </rPr>
          <t>Nuch, Hudan:</t>
        </r>
        <r>
          <rPr>
            <sz val="9"/>
            <color indexed="81"/>
            <rFont val="Tahoma"/>
            <family val="2"/>
          </rPr>
          <t xml:space="preserve">
Share of Federal expenditure on all hospitals if expenditure on private hospitals remains at 2010-11 shares and expenditure on public hospitals reaches 45 per cent of public hospital funding.</t>
        </r>
      </text>
    </comment>
    <comment ref="J15" authorId="0">
      <text>
        <r>
          <rPr>
            <b/>
            <sz val="9"/>
            <color indexed="81"/>
            <rFont val="Tahoma"/>
            <family val="2"/>
          </rPr>
          <t>Nuch, Hudan:</t>
        </r>
        <r>
          <rPr>
            <sz val="9"/>
            <color indexed="81"/>
            <rFont val="Tahoma"/>
            <family val="2"/>
          </rPr>
          <t xml:space="preserve">
Share of Federal expenditure on all hospitals if expenditure on private hospitals remains at 2010-11 shares and expenditure on public hospitals reaches 50 per cent of public hospital funding.</t>
        </r>
      </text>
    </comment>
    <comment ref="A16" authorId="0">
      <text>
        <r>
          <rPr>
            <b/>
            <sz val="9"/>
            <color indexed="81"/>
            <rFont val="Tahoma"/>
            <family val="2"/>
          </rPr>
          <t>Nuch, Hudan:</t>
        </r>
        <r>
          <rPr>
            <sz val="9"/>
            <color indexed="81"/>
            <rFont val="Tahoma"/>
            <family val="2"/>
          </rPr>
          <t xml:space="preserve">
Share of Federal hospital expenditure in 2010-11 from AIHW expenditure data cubes</t>
        </r>
      </text>
    </comment>
    <comment ref="A18" authorId="0">
      <text>
        <r>
          <rPr>
            <b/>
            <sz val="9"/>
            <color indexed="81"/>
            <rFont val="Tahoma"/>
            <family val="2"/>
          </rPr>
          <t>Nuch, Hudan:</t>
        </r>
        <r>
          <rPr>
            <sz val="9"/>
            <color indexed="81"/>
            <rFont val="Tahoma"/>
            <family val="2"/>
          </rPr>
          <t xml:space="preserve">
Share of Federal hospital expenditure in 2010-11 from AIHW expenditure data cubes</t>
        </r>
      </text>
    </comment>
  </commentList>
</comments>
</file>

<file path=xl/comments2.xml><?xml version="1.0" encoding="utf-8"?>
<comments xmlns="http://schemas.openxmlformats.org/spreadsheetml/2006/main">
  <authors>
    <author>Nuch, Hudan</author>
  </authors>
  <commentList>
    <comment ref="B5" authorId="0">
      <text>
        <r>
          <rPr>
            <b/>
            <sz val="9"/>
            <color indexed="81"/>
            <rFont val="Tahoma"/>
            <family val="2"/>
          </rPr>
          <t>Nuch, Hudan:</t>
        </r>
        <r>
          <rPr>
            <sz val="9"/>
            <color indexed="81"/>
            <rFont val="Tahoma"/>
            <family val="2"/>
          </rPr>
          <t xml:space="preserve">
Jun 2011 ABS 5206</t>
        </r>
      </text>
    </comment>
  </commentList>
</comments>
</file>

<file path=xl/comments3.xml><?xml version="1.0" encoding="utf-8"?>
<comments xmlns="http://schemas.openxmlformats.org/spreadsheetml/2006/main">
  <authors>
    <author>Nuch, Hudan</author>
  </authors>
  <commentList>
    <comment ref="B4" authorId="0">
      <text>
        <r>
          <rPr>
            <b/>
            <sz val="9"/>
            <color indexed="81"/>
            <rFont val="Tahoma"/>
            <family val="2"/>
          </rPr>
          <t>Nuch, Hudan:</t>
        </r>
        <r>
          <rPr>
            <sz val="9"/>
            <color indexed="81"/>
            <rFont val="Tahoma"/>
            <family val="2"/>
          </rPr>
          <t xml:space="preserve">
Jun 2011 ABS 5206</t>
        </r>
      </text>
    </comment>
  </commentList>
</comments>
</file>

<file path=xl/comments4.xml><?xml version="1.0" encoding="utf-8"?>
<comments xmlns="http://schemas.openxmlformats.org/spreadsheetml/2006/main">
  <authors>
    <author>RL</author>
  </authors>
  <commentList>
    <comment ref="C2" authorId="0">
      <text>
        <r>
          <rPr>
            <i/>
            <sz val="9"/>
            <color rgb="FF000000"/>
            <rFont val="Tahoma"/>
            <family val="2"/>
          </rPr>
          <t>Source:</t>
        </r>
        <r>
          <rPr>
            <sz val="9"/>
            <color rgb="FF000000"/>
            <rFont val="Tahoma"/>
            <family val="2"/>
          </rPr>
          <t xml:space="preserve">
ABS, 2013,Australian Demographic Statistics, Table 59, Estimated Resident Population By Single Year Of Age, Australia, Cat. No. 3101.0, released on 20/06/2013.</t>
        </r>
      </text>
    </comment>
    <comment ref="C122" authorId="0">
      <text>
        <r>
          <rPr>
            <i/>
            <sz val="9"/>
            <color rgb="FF000000"/>
            <rFont val="Tahoma"/>
            <family val="2"/>
          </rPr>
          <t>Source:</t>
        </r>
        <r>
          <rPr>
            <sz val="9"/>
            <color rgb="FF000000"/>
            <rFont val="Tahoma"/>
            <family val="2"/>
          </rPr>
          <t xml:space="preserve">
ABS, 2013,Australian Demographic Statistics, Table 59, Estimated Resident Population By Single Year Of Age, Australia, Cat. No. 3101.0, released on 20/06/2013.</t>
        </r>
      </text>
    </comment>
  </commentList>
</comments>
</file>

<file path=xl/comments5.xml><?xml version="1.0" encoding="utf-8"?>
<comments xmlns="http://schemas.openxmlformats.org/spreadsheetml/2006/main">
  <authors>
    <author>ABS</author>
  </authors>
  <commentList>
    <comment ref="C58" authorId="0">
      <text>
        <r>
          <rPr>
            <sz val="8"/>
            <color indexed="81"/>
            <rFont val="Tahoma"/>
            <family val="2"/>
          </rPr>
          <t>Unless otherwise specified, reference period of each index: 2011–12 = 100.0.</t>
        </r>
      </text>
    </comment>
    <comment ref="D58" authorId="0">
      <text>
        <r>
          <rPr>
            <sz val="8"/>
            <color indexed="81"/>
            <rFont val="Tahoma"/>
            <family val="2"/>
          </rPr>
          <t>Unless otherwise specified, reference period of each index: 2011–12 = 100.0.</t>
        </r>
      </text>
    </comment>
    <comment ref="E58" authorId="0">
      <text>
        <r>
          <rPr>
            <sz val="8"/>
            <color indexed="81"/>
            <rFont val="Tahoma"/>
            <family val="2"/>
          </rPr>
          <t>Unless otherwise specified, reference period of each index: 2011–12 = 100.0.</t>
        </r>
      </text>
    </comment>
    <comment ref="F58" authorId="0">
      <text>
        <r>
          <rPr>
            <sz val="8"/>
            <color indexed="81"/>
            <rFont val="Tahoma"/>
            <family val="2"/>
          </rPr>
          <t>Unless otherwise specified, reference period of each index: 2011–12 = 100.0.</t>
        </r>
      </text>
    </comment>
    <comment ref="G58" authorId="0">
      <text>
        <r>
          <rPr>
            <sz val="8"/>
            <color indexed="81"/>
            <rFont val="Tahoma"/>
            <family val="2"/>
          </rPr>
          <t>Unless otherwise specified, reference period of each index: 2011–12 = 100.0.</t>
        </r>
      </text>
    </comment>
    <comment ref="H58" authorId="0">
      <text>
        <r>
          <rPr>
            <sz val="8"/>
            <color indexed="81"/>
            <rFont val="Tahoma"/>
            <family val="2"/>
          </rPr>
          <t>Unless otherwise specified, reference period of each index: 2011–12 = 100.0.</t>
        </r>
      </text>
    </comment>
    <comment ref="I58" authorId="0">
      <text>
        <r>
          <rPr>
            <sz val="8"/>
            <color indexed="81"/>
            <rFont val="Tahoma"/>
            <family val="2"/>
          </rPr>
          <t>Unless otherwise specified, reference period of each index: 2011–12 = 100.0.</t>
        </r>
      </text>
    </comment>
    <comment ref="J58" authorId="0">
      <text>
        <r>
          <rPr>
            <sz val="8"/>
            <color indexed="81"/>
            <rFont val="Tahoma"/>
            <family val="2"/>
          </rPr>
          <t>Unless otherwise specified, reference period of each index: 2011–12 = 100.0.</t>
        </r>
      </text>
    </comment>
    <comment ref="K58" authorId="0">
      <text>
        <r>
          <rPr>
            <sz val="8"/>
            <color indexed="81"/>
            <rFont val="Tahoma"/>
            <family val="2"/>
          </rPr>
          <t>Unless otherwise specified, reference period of each index: 2011–12 = 100.0.</t>
        </r>
      </text>
    </comment>
  </commentList>
</comments>
</file>

<file path=xl/sharedStrings.xml><?xml version="1.0" encoding="utf-8"?>
<sst xmlns="http://schemas.openxmlformats.org/spreadsheetml/2006/main" count="1070" uniqueCount="347">
  <si>
    <t>ABS 2011 Deaths 33020DO011_2011</t>
  </si>
  <si>
    <t>Age</t>
  </si>
  <si>
    <t>Year</t>
  </si>
  <si>
    <t>State</t>
  </si>
  <si>
    <t>Gender</t>
  </si>
  <si>
    <t>Deaths</t>
  </si>
  <si>
    <t>AUS</t>
  </si>
  <si>
    <t>M</t>
  </si>
  <si>
    <t>F</t>
  </si>
  <si>
    <t>1–4</t>
  </si>
  <si>
    <t>5–9</t>
  </si>
  <si>
    <t>10–14</t>
  </si>
  <si>
    <t>15–19</t>
  </si>
  <si>
    <t>20–24</t>
  </si>
  <si>
    <t>25–29</t>
  </si>
  <si>
    <t>30–34</t>
  </si>
  <si>
    <t>35–39</t>
  </si>
  <si>
    <t>40–44</t>
  </si>
  <si>
    <t>45–49</t>
  </si>
  <si>
    <t>50–54</t>
  </si>
  <si>
    <t>55–59</t>
  </si>
  <si>
    <t>60–64</t>
  </si>
  <si>
    <t>65–69</t>
  </si>
  <si>
    <t>70–74</t>
  </si>
  <si>
    <t>75–79</t>
  </si>
  <si>
    <t>80–84</t>
  </si>
  <si>
    <t>85 and over</t>
  </si>
  <si>
    <t>Total</t>
  </si>
  <si>
    <t>Male Deaths</t>
  </si>
  <si>
    <t>Female Deaths</t>
  </si>
  <si>
    <t>ABS 3101</t>
  </si>
  <si>
    <t>Male pop</t>
  </si>
  <si>
    <t>Female pop</t>
  </si>
  <si>
    <t>Male survivors</t>
  </si>
  <si>
    <t>Female survivors</t>
  </si>
  <si>
    <t>Male death rate</t>
  </si>
  <si>
    <t>Female death rate</t>
  </si>
  <si>
    <t>Male death to survivor ratio</t>
  </si>
  <si>
    <t>Female death to survivor ratio</t>
  </si>
  <si>
    <t>Estimated total hospital costs ($m)</t>
  </si>
  <si>
    <t>&lt; 1</t>
  </si>
  <si>
    <t xml:space="preserve">5–9 </t>
  </si>
  <si>
    <t xml:space="preserve">10–14 </t>
  </si>
  <si>
    <t xml:space="preserve">15–19 </t>
  </si>
  <si>
    <t xml:space="preserve">20–24 </t>
  </si>
  <si>
    <t xml:space="preserve">25–29 </t>
  </si>
  <si>
    <t xml:space="preserve">30–34 </t>
  </si>
  <si>
    <t xml:space="preserve">35–39 </t>
  </si>
  <si>
    <t xml:space="preserve">40–44 </t>
  </si>
  <si>
    <t xml:space="preserve">45–49 </t>
  </si>
  <si>
    <t xml:space="preserve">50–54 </t>
  </si>
  <si>
    <t xml:space="preserve">55–59 </t>
  </si>
  <si>
    <t xml:space="preserve">60–64 </t>
  </si>
  <si>
    <t xml:space="preserve">65–69 </t>
  </si>
  <si>
    <t xml:space="preserve">70–74 </t>
  </si>
  <si>
    <t xml:space="preserve">75–79 </t>
  </si>
  <si>
    <t xml:space="preserve">80–84 </t>
  </si>
  <si>
    <t xml:space="preserve">85+        </t>
  </si>
  <si>
    <t>Male</t>
  </si>
  <si>
    <t>Female</t>
  </si>
  <si>
    <t>Est. male death costs re PC 2005 ($m)</t>
  </si>
  <si>
    <t>Death share of costs</t>
  </si>
  <si>
    <t>Est. female death costs re PC 2005 ($m)</t>
  </si>
  <si>
    <t>Est. % of death costs re PC 2005</t>
  </si>
  <si>
    <t>Est cost per male death re PC 2005</t>
  </si>
  <si>
    <t>Est cost per female death re PC 2005</t>
  </si>
  <si>
    <t>Est. male survivor re PC 2005</t>
  </si>
  <si>
    <t>Est. female survivor re PC 2005</t>
  </si>
  <si>
    <t>Est cost per male death re OECD 2013</t>
  </si>
  <si>
    <t>Est cost per female death re OECD 2013</t>
  </si>
  <si>
    <t>Est male death costs re OECD 2013</t>
  </si>
  <si>
    <t>Est female death costs re OECD 2013</t>
  </si>
  <si>
    <t>Est. male survivor re OECD 2013</t>
  </si>
  <si>
    <t>Est. female survivor re OECD 2013</t>
  </si>
  <si>
    <t>Male deaths</t>
  </si>
  <si>
    <t>Age at death</t>
  </si>
  <si>
    <t>100+</t>
  </si>
  <si>
    <t>Female deaths</t>
  </si>
  <si>
    <t>Est. % of male death costs re PC 2005</t>
  </si>
  <si>
    <t>Est. % of female death costs re PC 2005</t>
  </si>
  <si>
    <t>Est cost per death re OECD 2013</t>
  </si>
  <si>
    <t>Total Deaths</t>
  </si>
  <si>
    <t>Est cost per male survivor re PC 2005</t>
  </si>
  <si>
    <t>Est cost per female survivor re PC 2005</t>
  </si>
  <si>
    <t>Estimated hospital costs per capita</t>
  </si>
  <si>
    <t>Est cost per survivor re PC 2005</t>
  </si>
  <si>
    <t>Est cost per death re PC 2005</t>
  </si>
  <si>
    <t>Est. survivor re PC 2005</t>
  </si>
  <si>
    <t>Est. death costs re PC 2005 ($m)</t>
  </si>
  <si>
    <t>Est. survivor re OECD 2013</t>
  </si>
  <si>
    <t xml:space="preserve">Estimated hospital costs per capita </t>
  </si>
  <si>
    <t>Estimated total survivor hospital costs ($m)</t>
  </si>
  <si>
    <t>Rounded projected population</t>
  </si>
  <si>
    <t>Males</t>
  </si>
  <si>
    <t>Year ending 30 June Estimated Resident Population</t>
  </si>
  <si>
    <t>Females</t>
  </si>
  <si>
    <t>Total MALE AND FEMALE POPULATION</t>
  </si>
  <si>
    <t>Check</t>
  </si>
  <si>
    <t>Population (persons)</t>
  </si>
  <si>
    <t>Population (females)</t>
  </si>
  <si>
    <t>Population (males)</t>
  </si>
  <si>
    <t>2010-11</t>
  </si>
  <si>
    <t>Per capit exp with non-demo growth</t>
  </si>
  <si>
    <t>Population (ABS 3101)</t>
  </si>
  <si>
    <t>Backwards projection</t>
  </si>
  <si>
    <t>Growth of backwards projected real hospital exp</t>
  </si>
  <si>
    <t>Growth of backwards projected real per capita hospital exp</t>
  </si>
  <si>
    <t>Total Backwards Projected</t>
  </si>
  <si>
    <t>Hospitals</t>
  </si>
  <si>
    <t>Hospital exp per capita (all persons, with non-demo growth)</t>
  </si>
  <si>
    <t>Projection of Hospitals (all persons, with non-demo growth)</t>
  </si>
  <si>
    <t>2010-11 per capita female</t>
  </si>
  <si>
    <t>2010-11 per capita male</t>
  </si>
  <si>
    <t>2010-11 per capita, total</t>
  </si>
  <si>
    <t xml:space="preserve">85+ years        </t>
  </si>
  <si>
    <t>Difference</t>
  </si>
  <si>
    <t>Backwards Projected per capita</t>
  </si>
  <si>
    <t>Per capita expenditure with non-demographic growth</t>
  </si>
  <si>
    <t>Rate</t>
  </si>
  <si>
    <t>Period</t>
  </si>
  <si>
    <t>Nominal growth rate</t>
  </si>
  <si>
    <t>1991-92 to 2010-11</t>
  </si>
  <si>
    <t>GDP per capita growth</t>
  </si>
  <si>
    <t>Real growth rate</t>
  </si>
  <si>
    <t>Real per capita growth rate</t>
  </si>
  <si>
    <t>Age profile adjustment</t>
  </si>
  <si>
    <t>1991 to 2011</t>
  </si>
  <si>
    <t>Non demographic rate of increase in hospital expenditure</t>
  </si>
  <si>
    <t>Real per capita GDP growth rate</t>
  </si>
  <si>
    <t>1991-2011</t>
  </si>
  <si>
    <t>Non demographic rate of increase in hospital expenditure as above growth rate of GDP</t>
  </si>
  <si>
    <t>Proportion of Health exp</t>
  </si>
  <si>
    <t>Background data</t>
  </si>
  <si>
    <t>Total Expenditure</t>
  </si>
  <si>
    <t>Other Health Expenditure</t>
  </si>
  <si>
    <t>Hospital Expenditure</t>
  </si>
  <si>
    <t>PBS Expenditure</t>
  </si>
  <si>
    <t>Medicare Expenditure</t>
  </si>
  <si>
    <t>Private Health Insurance Expenditure</t>
  </si>
  <si>
    <t>AIHW Health Expenditure Data Cubes http://www.aihw.gov.au/expenditure-data/</t>
  </si>
  <si>
    <t>AIHW Health Expenditure Data Cubes http://www.aihw.gov.au/expenditure-data/ ; DoHA and Medicines Australia 2013 Trends and Drivers of Pharmaceutical Benefits Scheme Expenditure</t>
  </si>
  <si>
    <t>http://www.health.gov.au/medicarestats</t>
  </si>
  <si>
    <t xml:space="preserve">AIHW Health Expenditure Data Cubes http://www.aihw.gov.au/expenditure-data/ ; http://www.healthissuescentre.org.au/documents/items/2010/12/357534-upload-00001.pdf ; </t>
  </si>
  <si>
    <t>http://www.budget.gov.au/2010-11/content/bp1/download/bp1_bst6.pdf</t>
  </si>
  <si>
    <t>http://www.budget.gov.au/2009-10/content/bp1/downloads/bp1_bst6.pdf</t>
  </si>
  <si>
    <t>Section 85 real per capita growth</t>
  </si>
  <si>
    <t>Govt Health expenditure, current prices</t>
  </si>
  <si>
    <t>Govt Health expenditure, real 2011-12 prices</t>
  </si>
  <si>
    <t>Govt Health expenditure / GDP, real 2011-12 prices</t>
  </si>
  <si>
    <t>Govt Health expenditure annual growth real 2011-12 prices</t>
  </si>
  <si>
    <t>Govt Health expenditure per capita, real 2011-12 prices</t>
  </si>
  <si>
    <t>Real per capita annual growth rate</t>
  </si>
  <si>
    <t>Total Health expenditure, current prices</t>
  </si>
  <si>
    <t>Total Health expenditure, real 2011-12 prices</t>
  </si>
  <si>
    <r>
      <t xml:space="preserve">Total Health expenditure </t>
    </r>
    <r>
      <rPr>
        <b/>
        <sz val="10"/>
        <rFont val="Arial"/>
        <family val="2"/>
      </rPr>
      <t>minus PBS, Hospitals, PHI and Medicare</t>
    </r>
    <r>
      <rPr>
        <sz val="10"/>
        <rFont val="Geneva"/>
      </rPr>
      <t>, real 2011-12 prices</t>
    </r>
  </si>
  <si>
    <t>Real annual growth rate</t>
  </si>
  <si>
    <t>Total Health expenditure per capita, real 2011-12 prices</t>
  </si>
  <si>
    <r>
      <t xml:space="preserve">Total Health expenditure </t>
    </r>
    <r>
      <rPr>
        <b/>
        <sz val="10"/>
        <rFont val="Arial"/>
        <family val="2"/>
      </rPr>
      <t xml:space="preserve">minus PBS, Hospitals, PHI and Medicare </t>
    </r>
    <r>
      <rPr>
        <sz val="10"/>
        <rFont val="Geneva"/>
      </rPr>
      <t>per capita, real 2011-12 prices</t>
    </r>
  </si>
  <si>
    <t>Percent of total Total Govt health</t>
  </si>
  <si>
    <t>Total hospital expenditure, current prices</t>
  </si>
  <si>
    <t>Total hospital expenditure, real 2011-12 prices</t>
  </si>
  <si>
    <t>Total hospital expenditure per capita, real 2011-12 prices</t>
  </si>
  <si>
    <t>Total PBS expenditure, current prices</t>
  </si>
  <si>
    <t>Nominal annual growth rate</t>
  </si>
  <si>
    <t>Total PBS expenditure, real 2011-12 prices</t>
  </si>
  <si>
    <t>Total PBS expenditure per capita, real 2011-12 prices</t>
  </si>
  <si>
    <t>Section 85 expenditure</t>
  </si>
  <si>
    <t>Section 85 expenditure, real 2011-12 prices</t>
  </si>
  <si>
    <t>Section 85 as proportion of PBS exp</t>
  </si>
  <si>
    <t>Section 85 real Growth</t>
  </si>
  <si>
    <t>Section 85 real per capita</t>
  </si>
  <si>
    <r>
      <t xml:space="preserve">PBS </t>
    </r>
    <r>
      <rPr>
        <b/>
        <sz val="10"/>
        <rFont val="Arial"/>
        <family val="2"/>
      </rPr>
      <t>minus</t>
    </r>
    <r>
      <rPr>
        <sz val="10"/>
        <rFont val="Geneva"/>
      </rPr>
      <t xml:space="preserve"> Section 85, real 2011-12 prices</t>
    </r>
  </si>
  <si>
    <r>
      <t xml:space="preserve">PBS </t>
    </r>
    <r>
      <rPr>
        <b/>
        <sz val="10"/>
        <rFont val="Arial"/>
        <family val="2"/>
      </rPr>
      <t>minus</t>
    </r>
    <r>
      <rPr>
        <sz val="10"/>
        <rFont val="Geneva"/>
      </rPr>
      <t xml:space="preserve"> Section 85, real growth</t>
    </r>
  </si>
  <si>
    <r>
      <t xml:space="preserve">PBS </t>
    </r>
    <r>
      <rPr>
        <b/>
        <sz val="10"/>
        <rFont val="Arial"/>
        <family val="2"/>
      </rPr>
      <t>minus</t>
    </r>
    <r>
      <rPr>
        <sz val="10"/>
        <rFont val="Geneva"/>
      </rPr>
      <t xml:space="preserve"> Section 85 per capita, real 2011-12 prices</t>
    </r>
  </si>
  <si>
    <r>
      <t xml:space="preserve">PBS </t>
    </r>
    <r>
      <rPr>
        <b/>
        <sz val="10"/>
        <rFont val="Arial"/>
        <family val="2"/>
      </rPr>
      <t>minus</t>
    </r>
    <r>
      <rPr>
        <sz val="10"/>
        <rFont val="Geneva"/>
      </rPr>
      <t xml:space="preserve"> Section 85 per capita growth</t>
    </r>
  </si>
  <si>
    <t>Total Medicare expenditure, current prices</t>
  </si>
  <si>
    <t>Total Medicare expenditure, real 2011-12 prices</t>
  </si>
  <si>
    <t>Total Medicare expenditure per capita, real 2011-12 prices</t>
  </si>
  <si>
    <t>Total Private Health Insurance expenditure, current prices</t>
  </si>
  <si>
    <t>Total Private Health Insurance expenditure, real 2011-12 prices</t>
  </si>
  <si>
    <t>Total Private Health Insurance expenditure per capita, real 2011-12 prices</t>
  </si>
  <si>
    <t>1990–91</t>
  </si>
  <si>
    <t>1991–92</t>
  </si>
  <si>
    <t>1992–93</t>
  </si>
  <si>
    <t>1993–94</t>
  </si>
  <si>
    <t>1994–95</t>
  </si>
  <si>
    <t>1995–96</t>
  </si>
  <si>
    <t>1996–97</t>
  </si>
  <si>
    <t>1997–98</t>
  </si>
  <si>
    <t>1998–99</t>
  </si>
  <si>
    <t>1999–00</t>
  </si>
  <si>
    <t>2000–01</t>
  </si>
  <si>
    <t>2001–02</t>
  </si>
  <si>
    <t>2002–03</t>
  </si>
  <si>
    <t>2003–04</t>
  </si>
  <si>
    <t>2004–05</t>
  </si>
  <si>
    <t>2005–06</t>
  </si>
  <si>
    <t>2006–07</t>
  </si>
  <si>
    <t>2007–08</t>
  </si>
  <si>
    <t>2008–09</t>
  </si>
  <si>
    <t>2009–10</t>
  </si>
  <si>
    <t>2010–11</t>
  </si>
  <si>
    <t>All of govt expenditure</t>
  </si>
  <si>
    <t>Hospitals (all persons)</t>
  </si>
  <si>
    <t>Survivor hospitals</t>
  </si>
  <si>
    <t>Death hospitals</t>
  </si>
  <si>
    <t>CPI</t>
  </si>
  <si>
    <t>CPI deflator</t>
  </si>
  <si>
    <t>6401.0 - Consumer Price Index, Australia, Mar 2013 </t>
  </si>
  <si>
    <t>1989-90</t>
  </si>
  <si>
    <t>Quality Declaration </t>
  </si>
  <si>
    <t>Latest ISSUE Released at 11:30 AM (CANBERRA TIME) 24/04/2013 </t>
  </si>
  <si>
    <t>2011-12</t>
  </si>
  <si>
    <t>NSW</t>
  </si>
  <si>
    <t>VIC</t>
  </si>
  <si>
    <t>QLD</t>
  </si>
  <si>
    <t>SA</t>
  </si>
  <si>
    <t>WA</t>
  </si>
  <si>
    <t>TAS</t>
  </si>
  <si>
    <t>NT</t>
  </si>
  <si>
    <t>ACT</t>
  </si>
  <si>
    <t>Index Numbers ;  All groups CPI ;  Sydney ;</t>
  </si>
  <si>
    <t>Index Numbers ;  All groups CPI ;  Melbourne ;</t>
  </si>
  <si>
    <t>Index Numbers ;  All groups CPI ;  Brisbane ;</t>
  </si>
  <si>
    <t>Index Numbers ;  All groups CPI ;  Adelaide ;</t>
  </si>
  <si>
    <t>Index Numbers ;  All groups CPI ;  Perth ;</t>
  </si>
  <si>
    <t>Index Numbers ;  All groups CPI ;  Hobart ;</t>
  </si>
  <si>
    <t>Index Numbers ;  All groups CPI ;  Darwin ;</t>
  </si>
  <si>
    <t>Index Numbers ;  All groups CPI ;  Canberra ;</t>
  </si>
  <si>
    <t>Index Numbers ;  All groups CPI ;  Australia ;</t>
  </si>
  <si>
    <t>Survivor cost ratios</t>
  </si>
  <si>
    <t>Death cost ratios</t>
  </si>
  <si>
    <t>Survivor costs per capita</t>
  </si>
  <si>
    <t>Costs per death</t>
  </si>
  <si>
    <t>Population of survivors</t>
  </si>
  <si>
    <t>Total survivors</t>
  </si>
  <si>
    <t>Assumed to be the same as 2013</t>
  </si>
  <si>
    <t>Hospitals (death costs)</t>
  </si>
  <si>
    <t/>
  </si>
  <si>
    <t>GDP</t>
  </si>
  <si>
    <t>GDP_CAPITA</t>
  </si>
  <si>
    <t>2012:01</t>
  </si>
  <si>
    <t>2013:01</t>
  </si>
  <si>
    <t>2014:01</t>
  </si>
  <si>
    <t>2015:01</t>
  </si>
  <si>
    <t>2016:01</t>
  </si>
  <si>
    <t>2017:01</t>
  </si>
  <si>
    <t>2018:01</t>
  </si>
  <si>
    <t>2019:01</t>
  </si>
  <si>
    <t>2020:01</t>
  </si>
  <si>
    <t>2021:01</t>
  </si>
  <si>
    <t>2022:01</t>
  </si>
  <si>
    <t>2023:01</t>
  </si>
  <si>
    <t>2024:01</t>
  </si>
  <si>
    <t>2025:01</t>
  </si>
  <si>
    <t>2026:01</t>
  </si>
  <si>
    <t>2027:01</t>
  </si>
  <si>
    <t>2028:01</t>
  </si>
  <si>
    <t>2029:01</t>
  </si>
  <si>
    <t>2030:01</t>
  </si>
  <si>
    <t>2031:01</t>
  </si>
  <si>
    <t>2032:01</t>
  </si>
  <si>
    <t>2033:01</t>
  </si>
  <si>
    <t>2034:01</t>
  </si>
  <si>
    <t>2035:01</t>
  </si>
  <si>
    <t>2036:01</t>
  </si>
  <si>
    <t>2037:01</t>
  </si>
  <si>
    <t>2038:01</t>
  </si>
  <si>
    <t>2039:01</t>
  </si>
  <si>
    <t>2040:01</t>
  </si>
  <si>
    <t>2041:01</t>
  </si>
  <si>
    <t>2042:01</t>
  </si>
  <si>
    <t>2043:01</t>
  </si>
  <si>
    <t>2044:01</t>
  </si>
  <si>
    <t>2045:01</t>
  </si>
  <si>
    <t>2046:01</t>
  </si>
  <si>
    <t>2047:01</t>
  </si>
  <si>
    <t>2048:01</t>
  </si>
  <si>
    <t>2049:01</t>
  </si>
  <si>
    <t>2050:01</t>
  </si>
  <si>
    <t>2051:01</t>
  </si>
  <si>
    <t>2052:01</t>
  </si>
  <si>
    <t>2053:01</t>
  </si>
  <si>
    <t>2054:01</t>
  </si>
  <si>
    <t>2055:01</t>
  </si>
  <si>
    <t>2056:01</t>
  </si>
  <si>
    <t>2057:01</t>
  </si>
  <si>
    <t>2058:01</t>
  </si>
  <si>
    <t>2059:01</t>
  </si>
  <si>
    <t>2060:01</t>
  </si>
  <si>
    <t>2012-13</t>
  </si>
  <si>
    <t>2013-14</t>
  </si>
  <si>
    <t>2014-15</t>
  </si>
  <si>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</si>
  <si>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</si>
  <si>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</si>
  <si>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</si>
  <si>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</si>
  <si>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</si>
  <si>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</si>
  <si>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</si>
  <si>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</si>
  <si>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</si>
  <si>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</si>
  <si>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</si>
  <si>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</si>
  <si>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</si>
  <si>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</si>
  <si>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</si>
  <si>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</si>
  <si>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</si>
  <si>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</si>
  <si>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</si>
  <si>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</si>
  <si>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</si>
  <si>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</si>
  <si>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</si>
  <si>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</si>
  <si>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</si>
  <si>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</si>
  <si>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</si>
  <si>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</si>
  <si>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</si>
  <si>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</si>
  <si>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</si>
  <si>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</si>
  <si>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</si>
  <si>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</si>
  <si>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</si>
  <si>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</si>
  <si>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</si>
  <si>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</si>
  <si>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</si>
  <si>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</si>
  <si>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</si>
  <si>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</si>
  <si>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</si>
  <si>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</si>
  <si>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Estimated total hospital survivor costs ($m)</t>
  </si>
  <si>
    <t>Survivor cost projections</t>
  </si>
  <si>
    <t>Projected GDP from PC model. In 2011-12 dollar terms</t>
  </si>
  <si>
    <t>2011:01</t>
  </si>
  <si>
    <t>Federal Govt exp Hospitals (all persons)</t>
  </si>
  <si>
    <t>State Govts exp Hospitals (all persons)</t>
  </si>
  <si>
    <t>Federal Govt exp Hospitals (all persons) (death costs)</t>
  </si>
  <si>
    <t>State Govts exp Hospitals (all persons) (death costs)</t>
  </si>
  <si>
    <t>(updated 7.11.13)</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</si>
</sst>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quot;$&quot;* #,##0.00_-;\-&quot;$&quot;* #,##0.00_-;_-&quot;$&quot;* &quot;-&quot;??_-;_-@_-"/>
    <numFmt numFmtId="43" formatCode="_-* #,##0.00_-;\-* #,##0.00_-;_-* &quot;-&quot;??_-;_-@_-"/>
    <numFmt numFmtId="164" formatCode="0.0"/>
    <numFmt numFmtId="165" formatCode="[=0]\—;[&lt;0.05]\&lt;0.\1;#,##0\ "/>
    <numFmt numFmtId="166" formatCode="[=0]\—;[&lt;0.05]\&lt;0.\1;#,##0&quot;*&quot;"/>
    <numFmt numFmtId="167" formatCode="[=0]\—;[&lt;0.05]\&lt;0.\1;#,##0.0"/>
    <numFmt numFmtId="168" formatCode="_(* #,##0.00_);_(* \(#,##0.00\);_(* &quot;-&quot;??_);_(@_)"/>
    <numFmt numFmtId="169" formatCode="_(&quot;$&quot;* #,##0.00_);_(&quot;$&quot;* \(#,##0.00\);_(&quot;$&quot;* &quot;-&quot;??_);_(@_)"/>
    <numFmt numFmtId="170" formatCode="#,##0.0;\-#,##0.0;\—"/>
    <numFmt numFmtId="171" formatCode="\—"/>
    <numFmt numFmtId="172" formatCode="#,##0;[Red]\(#,##0\)"/>
    <numFmt numFmtId="173" formatCode="[$$-C09]#,##0.00;[Red]&quot;-&quot;[$$-C09]#,##0.00"/>
    <numFmt numFmtId="174" formatCode="General&quot; &quot;"/>
    <numFmt numFmtId="175" formatCode="0_)"/>
    <numFmt numFmtId="176" formatCode="mmm\-yyyy"/>
    <numFmt numFmtId="177" formatCode="0;\-0;0;@"/>
    <numFmt numFmtId="178" formatCode="0.0;\-0.0;0.0;@"/>
    <numFmt numFmtId="179" formatCode="0.0000000"/>
  </numFmts>
  <fonts count="75">
    <font>
      <sz val="10"/>
      <name val="Genev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Geneva"/>
    </font>
    <font>
      <sz val="10"/>
      <color indexed="8"/>
      <name val="Arial"/>
      <family val="2"/>
    </font>
    <font>
      <sz val="10"/>
      <color indexed="9"/>
      <name val="Arial"/>
      <family val="2"/>
    </font>
    <font>
      <sz val="8"/>
      <name val="Arial"/>
      <family val="2"/>
    </font>
    <font>
      <sz val="10"/>
      <color indexed="20"/>
      <name val="Arial"/>
      <family val="2"/>
    </font>
    <font>
      <b/>
      <sz val="10"/>
      <color indexed="52"/>
      <name val="Arial"/>
      <family val="2"/>
    </font>
    <font>
      <b/>
      <sz val="10"/>
      <color indexed="9"/>
      <name val="Arial"/>
      <family val="2"/>
    </font>
    <font>
      <b/>
      <sz val="8"/>
      <name val="Helv"/>
    </font>
    <font>
      <sz val="11"/>
      <color indexed="8"/>
      <name val="Calibri"/>
      <family val="2"/>
    </font>
    <font>
      <sz val="10"/>
      <name val="Arial"/>
      <family val="2"/>
    </font>
    <font>
      <sz val="9"/>
      <name val="Geneva"/>
    </font>
    <font>
      <sz val="10"/>
      <color indexed="18"/>
      <name val="Arial"/>
      <family val="2"/>
    </font>
    <font>
      <i/>
      <sz val="10"/>
      <color indexed="23"/>
      <name val="Arial"/>
      <family val="2"/>
    </font>
    <font>
      <sz val="10"/>
      <color indexed="17"/>
      <name val="Arial"/>
      <family val="2"/>
    </font>
    <font>
      <b/>
      <i/>
      <sz val="16"/>
      <color rgb="FF000000"/>
      <name val="Arial"/>
      <family val="2"/>
    </font>
    <font>
      <b/>
      <sz val="12"/>
      <color indexed="16"/>
      <name val="Arial"/>
      <family val="2"/>
    </font>
    <font>
      <b/>
      <sz val="30"/>
      <name val="Helv"/>
    </font>
    <font>
      <b/>
      <sz val="11"/>
      <color indexed="56"/>
      <name val="Arial"/>
      <family val="2"/>
    </font>
    <font>
      <b/>
      <sz val="20"/>
      <name val="Arial"/>
      <family val="2"/>
    </font>
    <font>
      <u/>
      <sz val="7.7"/>
      <color theme="10"/>
      <name val="Calibri"/>
      <family val="2"/>
    </font>
    <font>
      <u/>
      <sz val="10"/>
      <color indexed="12"/>
      <name val="Arial"/>
      <family val="2"/>
    </font>
    <font>
      <u/>
      <sz val="11"/>
      <color theme="10"/>
      <name val="Calibri"/>
      <family val="2"/>
      <scheme val="minor"/>
    </font>
    <font>
      <sz val="10"/>
      <color indexed="62"/>
      <name val="Arial"/>
      <family val="2"/>
    </font>
    <font>
      <sz val="8"/>
      <name val="Helv"/>
    </font>
    <font>
      <b/>
      <sz val="8"/>
      <color indexed="8"/>
      <name val="Helv"/>
    </font>
    <font>
      <i/>
      <sz val="8"/>
      <name val="Helv"/>
    </font>
    <font>
      <sz val="10"/>
      <color indexed="52"/>
      <name val="Arial"/>
      <family val="2"/>
    </font>
    <font>
      <sz val="10"/>
      <color indexed="60"/>
      <name val="Arial"/>
      <family val="2"/>
    </font>
    <font>
      <sz val="11"/>
      <color theme="1"/>
      <name val="Arial"/>
      <family val="2"/>
    </font>
    <font>
      <b/>
      <sz val="10"/>
      <color indexed="63"/>
      <name val="Arial"/>
      <family val="2"/>
    </font>
    <font>
      <b/>
      <i/>
      <u/>
      <sz val="10"/>
      <color rgb="FF000000"/>
      <name val="Arial"/>
      <family val="2"/>
    </font>
    <font>
      <b/>
      <sz val="9"/>
      <name val="Palatino"/>
      <family val="1"/>
    </font>
    <font>
      <b/>
      <sz val="9"/>
      <name val="Palatino"/>
    </font>
    <font>
      <b/>
      <sz val="10"/>
      <color indexed="58"/>
      <name val="Arial"/>
      <family val="2"/>
    </font>
    <font>
      <b/>
      <sz val="18"/>
      <color indexed="56"/>
      <name val="Cambria"/>
      <family val="2"/>
    </font>
    <font>
      <b/>
      <sz val="8"/>
      <name val="Arial"/>
      <family val="2"/>
    </font>
    <font>
      <sz val="10"/>
      <color indexed="10"/>
      <name val="Arial"/>
      <family val="2"/>
    </font>
    <font>
      <sz val="10"/>
      <color theme="1"/>
      <name val="Arial"/>
      <family val="2"/>
    </font>
    <font>
      <b/>
      <sz val="10"/>
      <color rgb="FFFF0000"/>
      <name val="Arial"/>
      <family val="2"/>
    </font>
    <font>
      <b/>
      <sz val="10"/>
      <name val="Arial"/>
      <family val="2"/>
    </font>
    <font>
      <b/>
      <sz val="9"/>
      <name val="Arial"/>
      <family val="2"/>
    </font>
    <font>
      <sz val="9"/>
      <name val="Arial"/>
      <family val="2"/>
    </font>
    <font>
      <b/>
      <sz val="9"/>
      <color rgb="FFFF0000"/>
      <name val="Arial"/>
      <family val="2"/>
    </font>
    <font>
      <i/>
      <sz val="9"/>
      <name val="Arial"/>
      <family val="2"/>
    </font>
    <font>
      <i/>
      <sz val="9"/>
      <color rgb="FF000000"/>
      <name val="Tahoma"/>
      <family val="2"/>
    </font>
    <font>
      <sz val="9"/>
      <color rgb="FF000000"/>
      <name val="Tahoma"/>
      <family val="2"/>
    </font>
    <font>
      <b/>
      <sz val="16"/>
      <name val="Geneva"/>
    </font>
    <font>
      <b/>
      <sz val="10"/>
      <name val="Geneva"/>
    </font>
    <font>
      <b/>
      <sz val="18"/>
      <name val="Geneva"/>
    </font>
    <font>
      <b/>
      <sz val="9"/>
      <color indexed="81"/>
      <name val="Tahoma"/>
      <family val="2"/>
    </font>
    <font>
      <sz val="9"/>
      <color indexed="81"/>
      <name val="Tahoma"/>
      <family val="2"/>
    </font>
    <font>
      <b/>
      <sz val="20"/>
      <color theme="1"/>
      <name val="Calibri"/>
      <family val="2"/>
      <scheme val="minor"/>
    </font>
    <font>
      <sz val="8"/>
      <color indexed="81"/>
      <name val="Tahoma"/>
      <family val="2"/>
    </font>
    <font>
      <b/>
      <sz val="10"/>
      <color theme="1"/>
      <name val="Arial"/>
      <family val="2"/>
    </font>
  </fonts>
  <fills count="6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4"/>
        <bgColor indexed="64"/>
      </patternFill>
    </fill>
    <fill>
      <patternFill patternType="solid">
        <fgColor indexed="26"/>
        <bgColor indexed="64"/>
      </patternFill>
    </fill>
    <fill>
      <patternFill patternType="solid">
        <fgColor indexed="43"/>
      </patternFill>
    </fill>
    <fill>
      <patternFill patternType="solid">
        <fgColor theme="6"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indexed="43"/>
        <bgColor indexed="64"/>
      </patternFill>
    </fill>
    <fill>
      <patternFill patternType="solid">
        <fgColor theme="5" tint="0.79998168889431442"/>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18"/>
      </left>
      <right/>
      <top style="medium">
        <color indexed="18"/>
      </top>
      <bottom/>
      <diagonal/>
    </border>
    <border>
      <left/>
      <right/>
      <top/>
      <bottom style="medium">
        <color indexed="30"/>
      </bottom>
      <diagonal/>
    </border>
    <border>
      <left/>
      <right/>
      <top style="thin">
        <color indexed="64"/>
      </top>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medium">
        <color indexed="18"/>
      </left>
      <right style="medium">
        <color indexed="18"/>
      </right>
      <top style="medium">
        <color indexed="18"/>
      </top>
      <bottom style="medium">
        <color indexed="18"/>
      </bottom>
      <diagonal/>
    </border>
    <border>
      <left/>
      <right/>
      <top/>
      <bottom style="thin">
        <color indexed="58"/>
      </bottom>
      <diagonal/>
    </border>
    <border>
      <left style="thin">
        <color indexed="64"/>
      </left>
      <right style="thin">
        <color indexed="64"/>
      </right>
      <top/>
      <bottom/>
      <diagonal/>
    </border>
    <border>
      <left/>
      <right/>
      <top style="thin">
        <color indexed="64"/>
      </top>
      <bottom style="thin">
        <color indexed="64"/>
      </bottom>
      <diagonal/>
    </border>
  </borders>
  <cellStyleXfs count="233">
    <xf numFmtId="0" fontId="0" fillId="0" borderId="0"/>
    <xf numFmtId="164" fontId="21" fillId="0" borderId="0"/>
    <xf numFmtId="0" fontId="4" fillId="10" borderId="0" applyNumberFormat="0" applyBorder="0" applyAlignment="0" applyProtection="0"/>
    <xf numFmtId="0" fontId="22" fillId="3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22" fillId="36"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22"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22"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22" fillId="39"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22" fillId="4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22" fillId="4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22" fillId="4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22" fillId="43"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22" fillId="38"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22" fillId="41"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22" fillId="44"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0" fillId="12" borderId="0" applyNumberFormat="0" applyBorder="0" applyAlignment="0" applyProtection="0"/>
    <xf numFmtId="0" fontId="23" fillId="45" borderId="0" applyNumberFormat="0" applyBorder="0" applyAlignment="0" applyProtection="0"/>
    <xf numFmtId="0" fontId="20" fillId="16" borderId="0" applyNumberFormat="0" applyBorder="0" applyAlignment="0" applyProtection="0"/>
    <xf numFmtId="0" fontId="23" fillId="42" borderId="0" applyNumberFormat="0" applyBorder="0" applyAlignment="0" applyProtection="0"/>
    <xf numFmtId="0" fontId="20" fillId="20" borderId="0" applyNumberFormat="0" applyBorder="0" applyAlignment="0" applyProtection="0"/>
    <xf numFmtId="0" fontId="23" fillId="43" borderId="0" applyNumberFormat="0" applyBorder="0" applyAlignment="0" applyProtection="0"/>
    <xf numFmtId="0" fontId="20" fillId="24" borderId="0" applyNumberFormat="0" applyBorder="0" applyAlignment="0" applyProtection="0"/>
    <xf numFmtId="0" fontId="23" fillId="46" borderId="0" applyNumberFormat="0" applyBorder="0" applyAlignment="0" applyProtection="0"/>
    <xf numFmtId="0" fontId="20" fillId="28" borderId="0" applyNumberFormat="0" applyBorder="0" applyAlignment="0" applyProtection="0"/>
    <xf numFmtId="0" fontId="23" fillId="47" borderId="0" applyNumberFormat="0" applyBorder="0" applyAlignment="0" applyProtection="0"/>
    <xf numFmtId="0" fontId="20" fillId="32" borderId="0" applyNumberFormat="0" applyBorder="0" applyAlignment="0" applyProtection="0"/>
    <xf numFmtId="0" fontId="23" fillId="48" borderId="0" applyNumberFormat="0" applyBorder="0" applyAlignment="0" applyProtection="0"/>
    <xf numFmtId="0" fontId="20" fillId="9" borderId="0" applyNumberFormat="0" applyBorder="0" applyAlignment="0" applyProtection="0"/>
    <xf numFmtId="0" fontId="23" fillId="49" borderId="0" applyNumberFormat="0" applyBorder="0" applyAlignment="0" applyProtection="0"/>
    <xf numFmtId="0" fontId="20" fillId="13" borderId="0" applyNumberFormat="0" applyBorder="0" applyAlignment="0" applyProtection="0"/>
    <xf numFmtId="0" fontId="23" fillId="50" borderId="0" applyNumberFormat="0" applyBorder="0" applyAlignment="0" applyProtection="0"/>
    <xf numFmtId="0" fontId="20" fillId="17" borderId="0" applyNumberFormat="0" applyBorder="0" applyAlignment="0" applyProtection="0"/>
    <xf numFmtId="0" fontId="23" fillId="51" borderId="0" applyNumberFormat="0" applyBorder="0" applyAlignment="0" applyProtection="0"/>
    <xf numFmtId="0" fontId="20" fillId="21" borderId="0" applyNumberFormat="0" applyBorder="0" applyAlignment="0" applyProtection="0"/>
    <xf numFmtId="0" fontId="23" fillId="46" borderId="0" applyNumberFormat="0" applyBorder="0" applyAlignment="0" applyProtection="0"/>
    <xf numFmtId="0" fontId="20" fillId="25" borderId="0" applyNumberFormat="0" applyBorder="0" applyAlignment="0" applyProtection="0"/>
    <xf numFmtId="0" fontId="23" fillId="47" borderId="0" applyNumberFormat="0" applyBorder="0" applyAlignment="0" applyProtection="0"/>
    <xf numFmtId="0" fontId="20" fillId="29" borderId="0" applyNumberFormat="0" applyBorder="0" applyAlignment="0" applyProtection="0"/>
    <xf numFmtId="0" fontId="23" fillId="52" borderId="0" applyNumberFormat="0" applyBorder="0" applyAlignment="0" applyProtection="0"/>
    <xf numFmtId="165" fontId="24" fillId="0" borderId="0" applyFill="0" applyBorder="0" applyProtection="0">
      <alignment horizontal="right"/>
    </xf>
    <xf numFmtId="166" fontId="24" fillId="0" borderId="0" applyFill="0" applyBorder="0" applyProtection="0">
      <alignment horizontal="right"/>
    </xf>
    <xf numFmtId="167" fontId="24" fillId="0" borderId="0" applyFill="0" applyBorder="0" applyProtection="0">
      <alignment horizontal="right"/>
    </xf>
    <xf numFmtId="0" fontId="10" fillId="3" borderId="0" applyNumberFormat="0" applyBorder="0" applyAlignment="0" applyProtection="0"/>
    <xf numFmtId="0" fontId="25" fillId="36" borderId="0" applyNumberFormat="0" applyBorder="0" applyAlignment="0" applyProtection="0"/>
    <xf numFmtId="0" fontId="14" fillId="6" borderId="4" applyNumberFormat="0" applyAlignment="0" applyProtection="0"/>
    <xf numFmtId="0" fontId="26" fillId="53" borderId="10" applyNumberFormat="0" applyAlignment="0" applyProtection="0"/>
    <xf numFmtId="0" fontId="16" fillId="7" borderId="7" applyNumberFormat="0" applyAlignment="0" applyProtection="0"/>
    <xf numFmtId="0" fontId="27" fillId="54" borderId="11" applyNumberFormat="0" applyAlignment="0" applyProtection="0"/>
    <xf numFmtId="0" fontId="28" fillId="0" borderId="0">
      <alignment horizontal="left"/>
    </xf>
    <xf numFmtId="43" fontId="29" fillId="0" borderId="0" applyFont="0" applyFill="0" applyBorder="0" applyAlignment="0" applyProtection="0"/>
    <xf numFmtId="43" fontId="30" fillId="0" borderId="0" applyFont="0" applyFill="0" applyBorder="0" applyAlignment="0" applyProtection="0"/>
    <xf numFmtId="43" fontId="4" fillId="0" borderId="0" applyFont="0" applyFill="0" applyBorder="0" applyAlignment="0" applyProtection="0"/>
    <xf numFmtId="43" fontId="30" fillId="0" borderId="0" applyFont="0" applyFill="0" applyBorder="0" applyAlignment="0" applyProtection="0"/>
    <xf numFmtId="43" fontId="4" fillId="0" borderId="0" applyFont="0" applyFill="0" applyBorder="0" applyAlignment="0" applyProtection="0"/>
    <xf numFmtId="168" fontId="30" fillId="0" borderId="0" applyFont="0" applyFill="0" applyBorder="0" applyAlignment="0" applyProtection="0"/>
    <xf numFmtId="44" fontId="29"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169" fontId="31" fillId="0" borderId="0" applyFont="0" applyFill="0" applyBorder="0" applyAlignment="0" applyProtection="0"/>
    <xf numFmtId="0" fontId="32" fillId="55" borderId="0">
      <protection locked="0"/>
    </xf>
    <xf numFmtId="0" fontId="32" fillId="56" borderId="12" applyBorder="0">
      <protection locked="0"/>
    </xf>
    <xf numFmtId="3" fontId="24" fillId="0" borderId="0">
      <alignment horizontal="right"/>
    </xf>
    <xf numFmtId="3" fontId="24" fillId="0" borderId="0">
      <alignment horizontal="right"/>
    </xf>
    <xf numFmtId="3" fontId="24" fillId="0" borderId="0">
      <alignment horizontal="right"/>
    </xf>
    <xf numFmtId="0" fontId="32" fillId="55" borderId="0">
      <protection locked="0"/>
    </xf>
    <xf numFmtId="0" fontId="32" fillId="55" borderId="0">
      <protection locked="0"/>
    </xf>
    <xf numFmtId="3" fontId="24" fillId="0" borderId="0">
      <alignment horizontal="right"/>
    </xf>
    <xf numFmtId="3" fontId="24" fillId="0" borderId="0">
      <alignment horizontal="right"/>
    </xf>
    <xf numFmtId="3" fontId="24" fillId="0" borderId="0">
      <alignment horizontal="right"/>
    </xf>
    <xf numFmtId="170" fontId="24" fillId="0" borderId="0" applyFill="0" applyBorder="0" applyAlignment="0" applyProtection="0"/>
    <xf numFmtId="171" fontId="24" fillId="0" borderId="0" applyFill="0" applyBorder="0" applyProtection="0">
      <alignment horizontal="right"/>
    </xf>
    <xf numFmtId="0" fontId="18" fillId="0" borderId="0" applyNumberFormat="0" applyFill="0" applyBorder="0" applyAlignment="0" applyProtection="0"/>
    <xf numFmtId="0" fontId="33" fillId="0" borderId="0" applyNumberFormat="0" applyFill="0" applyBorder="0" applyAlignment="0" applyProtection="0"/>
    <xf numFmtId="0" fontId="9" fillId="2" borderId="0" applyNumberFormat="0" applyBorder="0" applyAlignment="0" applyProtection="0"/>
    <xf numFmtId="0" fontId="34" fillId="37" borderId="0" applyNumberFormat="0" applyBorder="0" applyAlignment="0" applyProtection="0"/>
    <xf numFmtId="0" fontId="35" fillId="0" borderId="0" applyNumberFormat="0" applyFill="0" applyBorder="0" applyProtection="0">
      <alignment horizontal="center"/>
    </xf>
    <xf numFmtId="0" fontId="6" fillId="0" borderId="1" applyNumberFormat="0" applyFill="0" applyAlignment="0" applyProtection="0"/>
    <xf numFmtId="0" fontId="36" fillId="57" borderId="0"/>
    <xf numFmtId="0" fontId="37" fillId="0" borderId="0"/>
    <xf numFmtId="0" fontId="7" fillId="0" borderId="2" applyNumberFormat="0" applyFill="0" applyAlignment="0" applyProtection="0"/>
    <xf numFmtId="0" fontId="8" fillId="0" borderId="3" applyNumberFormat="0" applyFill="0" applyAlignment="0" applyProtection="0"/>
    <xf numFmtId="0" fontId="38" fillId="0" borderId="13" applyNumberFormat="0" applyFill="0" applyAlignment="0" applyProtection="0"/>
    <xf numFmtId="0" fontId="8" fillId="0" borderId="0" applyNumberFormat="0" applyFill="0" applyBorder="0" applyAlignment="0" applyProtection="0"/>
    <xf numFmtId="0" fontId="38" fillId="0" borderId="0" applyNumberFormat="0" applyFill="0" applyBorder="0" applyAlignment="0" applyProtection="0"/>
    <xf numFmtId="0" fontId="39" fillId="0" borderId="0"/>
    <xf numFmtId="0" fontId="35" fillId="0" borderId="0" applyNumberFormat="0" applyFill="0" applyBorder="0" applyProtection="0">
      <alignment horizontal="center" textRotation="9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xf numFmtId="0" fontId="12" fillId="5" borderId="4" applyNumberFormat="0" applyAlignment="0" applyProtection="0"/>
    <xf numFmtId="0" fontId="43" fillId="40" borderId="10" applyNumberFormat="0" applyAlignment="0" applyProtection="0"/>
    <xf numFmtId="0" fontId="44" fillId="0" borderId="0">
      <alignment horizontal="left"/>
    </xf>
    <xf numFmtId="0" fontId="45" fillId="0" borderId="14">
      <alignment horizontal="left"/>
    </xf>
    <xf numFmtId="0" fontId="46" fillId="0" borderId="0">
      <alignment horizontal="left"/>
    </xf>
    <xf numFmtId="0" fontId="15" fillId="0" borderId="6" applyNumberFormat="0" applyFill="0" applyAlignment="0" applyProtection="0"/>
    <xf numFmtId="0" fontId="47" fillId="0" borderId="15" applyNumberFormat="0" applyFill="0" applyAlignment="0" applyProtection="0"/>
    <xf numFmtId="0" fontId="21" fillId="0" borderId="0"/>
    <xf numFmtId="0" fontId="30" fillId="0" borderId="0"/>
    <xf numFmtId="0" fontId="11" fillId="4" borderId="0" applyNumberFormat="0" applyBorder="0" applyAlignment="0" applyProtection="0"/>
    <xf numFmtId="0" fontId="48" fillId="58" borderId="0" applyNumberFormat="0" applyBorder="0" applyAlignment="0" applyProtection="0"/>
    <xf numFmtId="0" fontId="24" fillId="0" borderId="0"/>
    <xf numFmtId="0" fontId="24" fillId="0" borderId="0"/>
    <xf numFmtId="0" fontId="30"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49" fillId="0" borderId="0"/>
    <xf numFmtId="0" fontId="30" fillId="0" borderId="0"/>
    <xf numFmtId="0" fontId="22" fillId="0" borderId="0"/>
    <xf numFmtId="0" fontId="4" fillId="0" borderId="0"/>
    <xf numFmtId="0" fontId="24" fillId="0" borderId="0"/>
    <xf numFmtId="0" fontId="24" fillId="0" borderId="0"/>
    <xf numFmtId="0" fontId="4" fillId="0" borderId="0"/>
    <xf numFmtId="0" fontId="4" fillId="0" borderId="0"/>
    <xf numFmtId="0" fontId="4" fillId="0" borderId="0"/>
    <xf numFmtId="0" fontId="30" fillId="0" borderId="0" applyFill="0"/>
    <xf numFmtId="0" fontId="4" fillId="0" borderId="0"/>
    <xf numFmtId="0" fontId="30" fillId="0" borderId="0" applyFill="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13" fillId="6" borderId="5" applyNumberFormat="0" applyAlignment="0" applyProtection="0"/>
    <xf numFmtId="0" fontId="50" fillId="53" borderId="16" applyNumberFormat="0" applyAlignment="0" applyProtection="0"/>
    <xf numFmtId="9" fontId="29"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72" fontId="44" fillId="0" borderId="0">
      <alignment horizontal="right"/>
    </xf>
    <xf numFmtId="0" fontId="45" fillId="0" borderId="14">
      <alignment horizontal="right"/>
    </xf>
    <xf numFmtId="0" fontId="46" fillId="0" borderId="0">
      <alignment horizontal="right"/>
    </xf>
    <xf numFmtId="3" fontId="32" fillId="55" borderId="17">
      <alignment horizontal="right"/>
      <protection locked="0"/>
    </xf>
    <xf numFmtId="0" fontId="51" fillId="0" borderId="0" applyNumberFormat="0" applyFill="0" applyBorder="0" applyAlignment="0" applyProtection="0"/>
    <xf numFmtId="173" fontId="51" fillId="0" borderId="0" applyFill="0" applyBorder="0" applyAlignment="0" applyProtection="0"/>
    <xf numFmtId="3" fontId="24" fillId="0" borderId="0" applyFill="0" applyBorder="0" applyProtection="0">
      <alignment horizontal="right"/>
    </xf>
    <xf numFmtId="174" fontId="24" fillId="0" borderId="0">
      <alignment horizontal="right"/>
    </xf>
    <xf numFmtId="0" fontId="22" fillId="0" borderId="0">
      <alignment vertical="top"/>
    </xf>
    <xf numFmtId="0" fontId="22" fillId="0" borderId="0">
      <alignment vertical="top"/>
    </xf>
    <xf numFmtId="0" fontId="52" fillId="0" borderId="0">
      <alignment horizontal="left"/>
    </xf>
    <xf numFmtId="0" fontId="53" fillId="0" borderId="0">
      <alignment horizontal="left"/>
    </xf>
    <xf numFmtId="0" fontId="46" fillId="0" borderId="0"/>
    <xf numFmtId="0" fontId="44" fillId="0" borderId="0"/>
    <xf numFmtId="0" fontId="54" fillId="0" borderId="18"/>
    <xf numFmtId="0" fontId="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9" fillId="0" borderId="9" applyNumberFormat="0" applyFill="0" applyAlignment="0" applyProtection="0"/>
    <xf numFmtId="0" fontId="30" fillId="0" borderId="0"/>
    <xf numFmtId="0" fontId="30" fillId="0" borderId="0"/>
    <xf numFmtId="0" fontId="56" fillId="0" borderId="0" applyNumberFormat="0">
      <alignment horizontal="right"/>
    </xf>
    <xf numFmtId="0" fontId="56" fillId="0" borderId="0" applyNumberFormat="0">
      <alignment horizontal="right"/>
    </xf>
    <xf numFmtId="3" fontId="56" fillId="0" borderId="0">
      <alignment horizontal="right"/>
    </xf>
    <xf numFmtId="0" fontId="56" fillId="0" borderId="0">
      <alignment horizontal="left" vertical="center"/>
    </xf>
    <xf numFmtId="0" fontId="17" fillId="0" borderId="0" applyNumberFormat="0" applyFill="0" applyBorder="0" applyAlignment="0" applyProtection="0"/>
    <xf numFmtId="0" fontId="57" fillId="0" borderId="0" applyNumberFormat="0" applyFill="0" applyBorder="0" applyAlignment="0" applyProtection="0"/>
    <xf numFmtId="0" fontId="21" fillId="0" borderId="0"/>
    <xf numFmtId="0" fontId="58" fillId="0" borderId="0"/>
    <xf numFmtId="0" fontId="30" fillId="65" borderId="0">
      <protection locked="0"/>
    </xf>
    <xf numFmtId="0" fontId="30" fillId="56" borderId="19">
      <alignment horizontal="center" vertical="center"/>
      <protection locked="0"/>
    </xf>
    <xf numFmtId="0" fontId="49" fillId="0" borderId="0"/>
    <xf numFmtId="0" fontId="30" fillId="56" borderId="20">
      <alignment vertical="center"/>
      <protection locked="0"/>
    </xf>
    <xf numFmtId="0" fontId="58" fillId="0" borderId="0" applyNumberFormat="0" applyFill="0" applyBorder="0" applyAlignment="0" applyProtection="0"/>
    <xf numFmtId="0" fontId="58" fillId="0" borderId="0"/>
    <xf numFmtId="0" fontId="3" fillId="0" borderId="0"/>
    <xf numFmtId="0" fontId="2" fillId="0" borderId="0"/>
  </cellStyleXfs>
  <cellXfs count="118">
    <xf numFmtId="0" fontId="0" fillId="0" borderId="0" xfId="0"/>
    <xf numFmtId="3" fontId="0" fillId="0" borderId="0" xfId="0" applyNumberFormat="1"/>
    <xf numFmtId="10" fontId="0" fillId="0" borderId="0" xfId="0" applyNumberFormat="1"/>
    <xf numFmtId="0" fontId="0" fillId="0" borderId="0" xfId="0" applyAlignment="1">
      <alignment horizontal="left"/>
    </xf>
    <xf numFmtId="4" fontId="0" fillId="0" borderId="0" xfId="0" applyNumberFormat="1"/>
    <xf numFmtId="0" fontId="0" fillId="33" borderId="0" xfId="0" applyFill="1"/>
    <xf numFmtId="4" fontId="0" fillId="33" borderId="0" xfId="0" applyNumberFormat="1" applyFill="1"/>
    <xf numFmtId="0" fontId="0" fillId="34" borderId="0" xfId="0" applyFill="1"/>
    <xf numFmtId="4" fontId="0" fillId="34" borderId="0" xfId="0" applyNumberFormat="1" applyFill="1"/>
    <xf numFmtId="1" fontId="59" fillId="0" borderId="0" xfId="224" applyNumberFormat="1" applyFont="1" applyFill="1" applyBorder="1"/>
    <xf numFmtId="1" fontId="30" fillId="0" borderId="0" xfId="224" applyNumberFormat="1" applyFont="1" applyFill="1" applyBorder="1"/>
    <xf numFmtId="0" fontId="58" fillId="0" borderId="0" xfId="224"/>
    <xf numFmtId="1" fontId="60" fillId="0" borderId="0" xfId="224" applyNumberFormat="1" applyFont="1" applyFill="1" applyBorder="1"/>
    <xf numFmtId="0" fontId="30" fillId="0" borderId="0" xfId="224" applyFont="1" applyFill="1" applyBorder="1"/>
    <xf numFmtId="0" fontId="61" fillId="0" borderId="0" xfId="224" applyFont="1" applyFill="1" applyBorder="1"/>
    <xf numFmtId="0" fontId="62" fillId="0" borderId="0" xfId="224" applyFont="1" applyFill="1" applyBorder="1"/>
    <xf numFmtId="0" fontId="63" fillId="0" borderId="0" xfId="224" applyFont="1" applyFill="1" applyBorder="1" applyAlignment="1">
      <alignment horizontal="left"/>
    </xf>
    <xf numFmtId="0" fontId="64" fillId="0" borderId="0" xfId="224" applyFont="1" applyFill="1" applyBorder="1"/>
    <xf numFmtId="0" fontId="61" fillId="0" borderId="0" xfId="224" applyFont="1" applyFill="1" applyBorder="1" applyAlignment="1">
      <alignment horizontal="left"/>
    </xf>
    <xf numFmtId="1" fontId="62" fillId="0" borderId="0" xfId="224" applyNumberFormat="1" applyFont="1" applyFill="1" applyBorder="1"/>
    <xf numFmtId="175" fontId="62" fillId="0" borderId="0" xfId="224" applyNumberFormat="1" applyFont="1" applyFill="1" applyBorder="1"/>
    <xf numFmtId="1" fontId="61" fillId="0" borderId="0" xfId="224" applyNumberFormat="1" applyFont="1" applyFill="1" applyBorder="1"/>
    <xf numFmtId="1" fontId="0" fillId="0" borderId="0" xfId="0" applyNumberFormat="1"/>
    <xf numFmtId="0" fontId="67" fillId="0" borderId="0" xfId="162" applyFont="1"/>
    <xf numFmtId="0" fontId="21" fillId="0" borderId="0" xfId="162"/>
    <xf numFmtId="0" fontId="21" fillId="59" borderId="0" xfId="162" applyFill="1"/>
    <xf numFmtId="0" fontId="21" fillId="60" borderId="0" xfId="162" applyFill="1"/>
    <xf numFmtId="0" fontId="21" fillId="59" borderId="0" xfId="162" applyFill="1" applyAlignment="1">
      <alignment horizontal="right"/>
    </xf>
    <xf numFmtId="3" fontId="21" fillId="0" borderId="0" xfId="162" applyNumberFormat="1"/>
    <xf numFmtId="4" fontId="21" fillId="0" borderId="0" xfId="162" applyNumberFormat="1"/>
    <xf numFmtId="10" fontId="21" fillId="0" borderId="0" xfId="162" applyNumberFormat="1"/>
    <xf numFmtId="0" fontId="68" fillId="0" borderId="0" xfId="162" applyFont="1"/>
    <xf numFmtId="176" fontId="21" fillId="0" borderId="0" xfId="162" applyNumberFormat="1"/>
    <xf numFmtId="49" fontId="21" fillId="0" borderId="0" xfId="162" applyNumberFormat="1"/>
    <xf numFmtId="0" fontId="69" fillId="0" borderId="0" xfId="162" applyFont="1"/>
    <xf numFmtId="43" fontId="21" fillId="0" borderId="0" xfId="162" applyNumberFormat="1"/>
    <xf numFmtId="43" fontId="21" fillId="60" borderId="0" xfId="162" applyNumberFormat="1" applyFill="1"/>
    <xf numFmtId="10" fontId="21" fillId="60" borderId="0" xfId="162" applyNumberFormat="1" applyFill="1"/>
    <xf numFmtId="0" fontId="21" fillId="60" borderId="0" xfId="162" applyFill="1" applyAlignment="1">
      <alignment horizontal="right"/>
    </xf>
    <xf numFmtId="0" fontId="21" fillId="61" borderId="0" xfId="162" applyFill="1" applyAlignment="1">
      <alignment horizontal="right"/>
    </xf>
    <xf numFmtId="0" fontId="21" fillId="0" borderId="0" xfId="162" applyAlignment="1">
      <alignment horizontal="right"/>
    </xf>
    <xf numFmtId="43" fontId="21" fillId="61" borderId="0" xfId="162" applyNumberFormat="1" applyFill="1"/>
    <xf numFmtId="177" fontId="21" fillId="0" borderId="0" xfId="162" applyNumberFormat="1"/>
    <xf numFmtId="176" fontId="21" fillId="60" borderId="0" xfId="162" applyNumberFormat="1" applyFill="1"/>
    <xf numFmtId="49" fontId="21" fillId="60" borderId="0" xfId="162" applyNumberFormat="1" applyFill="1"/>
    <xf numFmtId="10" fontId="30" fillId="63" borderId="0" xfId="172" applyNumberFormat="1" applyFill="1"/>
    <xf numFmtId="0" fontId="4" fillId="0" borderId="0" xfId="163"/>
    <xf numFmtId="0" fontId="39" fillId="0" borderId="0" xfId="172" applyFont="1"/>
    <xf numFmtId="0" fontId="30" fillId="0" borderId="0" xfId="172"/>
    <xf numFmtId="0" fontId="30" fillId="63" borderId="0" xfId="172" applyFill="1"/>
    <xf numFmtId="0" fontId="30" fillId="34" borderId="0" xfId="172" applyFill="1"/>
    <xf numFmtId="0" fontId="21" fillId="34" borderId="0" xfId="162" applyFill="1"/>
    <xf numFmtId="10" fontId="30" fillId="34" borderId="0" xfId="172" applyNumberFormat="1" applyFill="1"/>
    <xf numFmtId="10" fontId="30" fillId="0" borderId="0" xfId="172" applyNumberFormat="1"/>
    <xf numFmtId="0" fontId="30" fillId="63" borderId="0" xfId="172" applyNumberFormat="1" applyFill="1" applyAlignment="1">
      <alignment wrapText="1"/>
    </xf>
    <xf numFmtId="3" fontId="30" fillId="34" borderId="0" xfId="172" applyNumberFormat="1" applyFill="1"/>
    <xf numFmtId="4" fontId="30" fillId="34" borderId="0" xfId="172" applyNumberFormat="1" applyFill="1"/>
    <xf numFmtId="0" fontId="30" fillId="63" borderId="0" xfId="172" applyNumberFormat="1" applyFont="1" applyFill="1" applyAlignment="1">
      <alignment wrapText="1"/>
    </xf>
    <xf numFmtId="10" fontId="60" fillId="63" borderId="0" xfId="172" applyNumberFormat="1" applyFont="1" applyFill="1"/>
    <xf numFmtId="3" fontId="30" fillId="0" borderId="0" xfId="172" applyNumberFormat="1"/>
    <xf numFmtId="4" fontId="30" fillId="0" borderId="0" xfId="172" applyNumberFormat="1"/>
    <xf numFmtId="0" fontId="60" fillId="64" borderId="0" xfId="172" applyFont="1" applyFill="1"/>
    <xf numFmtId="3" fontId="30" fillId="64" borderId="0" xfId="172" applyNumberFormat="1" applyFill="1"/>
    <xf numFmtId="4" fontId="30" fillId="64" borderId="0" xfId="172" applyNumberFormat="1" applyFill="1"/>
    <xf numFmtId="4" fontId="60" fillId="64" borderId="0" xfId="172" applyNumberFormat="1" applyFont="1" applyFill="1"/>
    <xf numFmtId="0" fontId="30" fillId="64" borderId="0" xfId="172" applyFill="1"/>
    <xf numFmtId="0" fontId="4" fillId="64" borderId="0" xfId="163" applyFill="1"/>
    <xf numFmtId="0" fontId="30" fillId="64" borderId="0" xfId="172" applyNumberFormat="1" applyFill="1" applyAlignment="1">
      <alignment wrapText="1"/>
    </xf>
    <xf numFmtId="10" fontId="30" fillId="64" borderId="0" xfId="172" applyNumberFormat="1" applyFill="1"/>
    <xf numFmtId="4" fontId="30" fillId="62" borderId="0" xfId="172" applyNumberFormat="1" applyFill="1"/>
    <xf numFmtId="2" fontId="30" fillId="64" borderId="0" xfId="172" applyNumberFormat="1" applyFill="1"/>
    <xf numFmtId="10" fontId="30" fillId="62" borderId="0" xfId="172" applyNumberFormat="1" applyFill="1"/>
    <xf numFmtId="0" fontId="30" fillId="0" borderId="0" xfId="172" applyFill="1"/>
    <xf numFmtId="0" fontId="30" fillId="0" borderId="0" xfId="172" applyAlignment="1">
      <alignment wrapText="1"/>
    </xf>
    <xf numFmtId="0" fontId="72" fillId="0" borderId="0" xfId="163" applyFont="1" applyFill="1"/>
    <xf numFmtId="0" fontId="4" fillId="33" borderId="0" xfId="163" applyFill="1"/>
    <xf numFmtId="0" fontId="30" fillId="33" borderId="0" xfId="172" applyFill="1" applyAlignment="1">
      <alignment wrapText="1"/>
    </xf>
    <xf numFmtId="3" fontId="4" fillId="33" borderId="0" xfId="163" applyNumberFormat="1" applyFill="1"/>
    <xf numFmtId="0" fontId="4" fillId="33" borderId="0" xfId="163" applyFill="1" applyAlignment="1">
      <alignment wrapText="1"/>
    </xf>
    <xf numFmtId="10" fontId="4" fillId="33" borderId="0" xfId="163" applyNumberFormat="1" applyFill="1"/>
    <xf numFmtId="0" fontId="4" fillId="0" borderId="0" xfId="163" applyAlignment="1">
      <alignment wrapText="1"/>
    </xf>
    <xf numFmtId="0" fontId="30" fillId="0" borderId="0" xfId="161"/>
    <xf numFmtId="0" fontId="42" fillId="0" borderId="0" xfId="147"/>
    <xf numFmtId="178" fontId="30" fillId="0" borderId="0" xfId="161" applyNumberFormat="1"/>
    <xf numFmtId="0" fontId="24" fillId="0" borderId="0" xfId="161" applyFont="1" applyAlignment="1">
      <alignment horizontal="right" wrapText="1"/>
    </xf>
    <xf numFmtId="176" fontId="24" fillId="0" borderId="0" xfId="161" applyNumberFormat="1" applyFont="1" applyAlignment="1">
      <alignment horizontal="left"/>
    </xf>
    <xf numFmtId="178" fontId="24" fillId="0" borderId="0" xfId="161" applyNumberFormat="1" applyFont="1" applyAlignment="1"/>
    <xf numFmtId="0" fontId="0" fillId="0" borderId="0" xfId="162" applyFont="1"/>
    <xf numFmtId="179" fontId="21" fillId="0" borderId="0" xfId="162" applyNumberFormat="1"/>
    <xf numFmtId="0" fontId="21" fillId="66" borderId="0" xfId="162" applyFill="1"/>
    <xf numFmtId="3" fontId="21" fillId="66" borderId="0" xfId="162" applyNumberFormat="1" applyFill="1"/>
    <xf numFmtId="0" fontId="0" fillId="66" borderId="0" xfId="162" applyFont="1" applyFill="1"/>
    <xf numFmtId="0" fontId="58" fillId="0" borderId="0" xfId="229" applyProtection="1">
      <protection locked="0"/>
    </xf>
    <xf numFmtId="2" fontId="4" fillId="33" borderId="0" xfId="163" applyNumberFormat="1" applyFill="1"/>
    <xf numFmtId="3" fontId="0" fillId="33" borderId="0" xfId="0" applyNumberFormat="1" applyFill="1"/>
    <xf numFmtId="10" fontId="0" fillId="33" borderId="0" xfId="0" applyNumberFormat="1" applyFill="1"/>
    <xf numFmtId="1" fontId="58" fillId="0" borderId="0" xfId="224" applyNumberFormat="1"/>
    <xf numFmtId="3" fontId="0" fillId="66" borderId="0" xfId="162" applyNumberFormat="1" applyFont="1" applyFill="1"/>
    <xf numFmtId="0" fontId="74" fillId="0" borderId="0" xfId="230" applyFont="1" applyProtection="1">
      <protection locked="0"/>
    </xf>
    <xf numFmtId="0" fontId="3" fillId="0" borderId="0" xfId="231"/>
    <xf numFmtId="0" fontId="3" fillId="0" borderId="0" xfId="231" applyProtection="1">
      <protection locked="0"/>
    </xf>
    <xf numFmtId="3" fontId="3" fillId="0" borderId="0" xfId="231" applyNumberFormat="1" applyProtection="1">
      <protection locked="0"/>
    </xf>
    <xf numFmtId="10" fontId="3" fillId="0" borderId="0" xfId="231" applyNumberFormat="1"/>
    <xf numFmtId="0" fontId="0" fillId="33" borderId="0" xfId="0" applyFill="1" applyAlignment="1">
      <alignment wrapText="1"/>
    </xf>
    <xf numFmtId="2" fontId="4" fillId="0" borderId="0" xfId="163" applyNumberFormat="1"/>
    <xf numFmtId="1" fontId="3" fillId="0" borderId="0" xfId="231" applyNumberFormat="1" applyProtection="1">
      <protection locked="0"/>
    </xf>
    <xf numFmtId="0" fontId="1" fillId="0" borderId="0" xfId="231" applyFont="1" applyProtection="1">
      <protection locked="0"/>
    </xf>
    <xf numFmtId="2" fontId="21" fillId="59" borderId="0" xfId="162" applyNumberFormat="1" applyFill="1"/>
    <xf numFmtId="43" fontId="30" fillId="0" borderId="0" xfId="172" applyNumberFormat="1" applyFill="1"/>
    <xf numFmtId="4" fontId="30" fillId="0" borderId="0" xfId="172" applyNumberFormat="1" applyFill="1"/>
    <xf numFmtId="3" fontId="30" fillId="0" borderId="0" xfId="172" applyNumberFormat="1" applyFill="1"/>
    <xf numFmtId="2" fontId="30" fillId="0" borderId="0" xfId="172" applyNumberFormat="1" applyFill="1"/>
    <xf numFmtId="0" fontId="39" fillId="0" borderId="0" xfId="172" applyFont="1" applyFill="1"/>
    <xf numFmtId="0" fontId="60" fillId="0" borderId="0" xfId="172" applyFont="1" applyFill="1"/>
    <xf numFmtId="10" fontId="30" fillId="0" borderId="0" xfId="172" applyNumberFormat="1" applyFill="1"/>
    <xf numFmtId="0" fontId="30" fillId="0" borderId="0" xfId="172" applyNumberFormat="1" applyFill="1" applyAlignment="1">
      <alignment wrapText="1"/>
    </xf>
    <xf numFmtId="0" fontId="30" fillId="0" borderId="0" xfId="172" applyNumberFormat="1" applyFont="1" applyFill="1" applyAlignment="1">
      <alignment wrapText="1"/>
    </xf>
    <xf numFmtId="10" fontId="60" fillId="0" borderId="0" xfId="172" applyNumberFormat="1" applyFont="1" applyFill="1"/>
  </cellXfs>
  <cellStyles count="233">
    <cellStyle name="0.0" xfId="1"/>
    <cellStyle name="20% - Accent1 2" xfId="2"/>
    <cellStyle name="20% - Accent1 2 2" xfId="3"/>
    <cellStyle name="20% - Accent1 3" xfId="4"/>
    <cellStyle name="20% - Accent1 4" xfId="5"/>
    <cellStyle name="20% - Accent1 5" xfId="6"/>
    <cellStyle name="20% - Accent1 6" xfId="7"/>
    <cellStyle name="20% - Accent2 2" xfId="8"/>
    <cellStyle name="20% - Accent2 2 2" xfId="9"/>
    <cellStyle name="20% - Accent2 3" xfId="10"/>
    <cellStyle name="20% - Accent2 4" xfId="11"/>
    <cellStyle name="20% - Accent2 5" xfId="12"/>
    <cellStyle name="20% - Accent2 6" xfId="13"/>
    <cellStyle name="20% - Accent3 2" xfId="14"/>
    <cellStyle name="20% - Accent3 2 2" xfId="15"/>
    <cellStyle name="20% - Accent3 3" xfId="16"/>
    <cellStyle name="20% - Accent3 4" xfId="17"/>
    <cellStyle name="20% - Accent3 5" xfId="18"/>
    <cellStyle name="20% - Accent3 6" xfId="19"/>
    <cellStyle name="20% - Accent4 2" xfId="20"/>
    <cellStyle name="20% - Accent4 2 2" xfId="21"/>
    <cellStyle name="20% - Accent4 3" xfId="22"/>
    <cellStyle name="20% - Accent4 4" xfId="23"/>
    <cellStyle name="20% - Accent4 5" xfId="24"/>
    <cellStyle name="20% - Accent4 6" xfId="25"/>
    <cellStyle name="20% - Accent5 2" xfId="26"/>
    <cellStyle name="20% - Accent5 2 2" xfId="27"/>
    <cellStyle name="20% - Accent5 3" xfId="28"/>
    <cellStyle name="20% - Accent5 4" xfId="29"/>
    <cellStyle name="20% - Accent5 5" xfId="30"/>
    <cellStyle name="20% - Accent5 6" xfId="31"/>
    <cellStyle name="20% - Accent6 2" xfId="32"/>
    <cellStyle name="20% - Accent6 2 2" xfId="33"/>
    <cellStyle name="20% - Accent6 3" xfId="34"/>
    <cellStyle name="20% - Accent6 4" xfId="35"/>
    <cellStyle name="20% - Accent6 5" xfId="36"/>
    <cellStyle name="20% - Accent6 6" xfId="37"/>
    <cellStyle name="40% - Accent1 2" xfId="38"/>
    <cellStyle name="40% - Accent1 2 2" xfId="39"/>
    <cellStyle name="40% - Accent1 3" xfId="40"/>
    <cellStyle name="40% - Accent1 4" xfId="41"/>
    <cellStyle name="40% - Accent1 5" xfId="42"/>
    <cellStyle name="40% - Accent1 6" xfId="43"/>
    <cellStyle name="40% - Accent2 2" xfId="44"/>
    <cellStyle name="40% - Accent2 2 2" xfId="45"/>
    <cellStyle name="40% - Accent2 3" xfId="46"/>
    <cellStyle name="40% - Accent2 4" xfId="47"/>
    <cellStyle name="40% - Accent2 5" xfId="48"/>
    <cellStyle name="40% - Accent2 6" xfId="49"/>
    <cellStyle name="40% - Accent3 2" xfId="50"/>
    <cellStyle name="40% - Accent3 2 2" xfId="51"/>
    <cellStyle name="40% - Accent3 3" xfId="52"/>
    <cellStyle name="40% - Accent3 4" xfId="53"/>
    <cellStyle name="40% - Accent3 5" xfId="54"/>
    <cellStyle name="40% - Accent3 6" xfId="55"/>
    <cellStyle name="40% - Accent4 2" xfId="56"/>
    <cellStyle name="40% - Accent4 2 2" xfId="57"/>
    <cellStyle name="40% - Accent4 3" xfId="58"/>
    <cellStyle name="40% - Accent4 4" xfId="59"/>
    <cellStyle name="40% - Accent4 5" xfId="60"/>
    <cellStyle name="40% - Accent4 6" xfId="61"/>
    <cellStyle name="40% - Accent5 2" xfId="62"/>
    <cellStyle name="40% - Accent5 2 2" xfId="63"/>
    <cellStyle name="40% - Accent5 3" xfId="64"/>
    <cellStyle name="40% - Accent5 4" xfId="65"/>
    <cellStyle name="40% - Accent5 5" xfId="66"/>
    <cellStyle name="40% - Accent5 6" xfId="67"/>
    <cellStyle name="40% - Accent6 2" xfId="68"/>
    <cellStyle name="40% - Accent6 2 2" xfId="69"/>
    <cellStyle name="40% - Accent6 3" xfId="70"/>
    <cellStyle name="40% - Accent6 4" xfId="71"/>
    <cellStyle name="40% - Accent6 5" xfId="72"/>
    <cellStyle name="40% - Accent6 6" xfId="73"/>
    <cellStyle name="60% - Accent1 2" xfId="74"/>
    <cellStyle name="60% - Accent1 2 2" xfId="75"/>
    <cellStyle name="60% - Accent2 2" xfId="76"/>
    <cellStyle name="60% - Accent2 2 2" xfId="77"/>
    <cellStyle name="60% - Accent3 2" xfId="78"/>
    <cellStyle name="60% - Accent3 2 2" xfId="79"/>
    <cellStyle name="60% - Accent4 2" xfId="80"/>
    <cellStyle name="60% - Accent4 2 2" xfId="81"/>
    <cellStyle name="60% - Accent5 2" xfId="82"/>
    <cellStyle name="60% - Accent5 2 2" xfId="83"/>
    <cellStyle name="60% - Accent6 2" xfId="84"/>
    <cellStyle name="60% - Accent6 2 2" xfId="85"/>
    <cellStyle name="Accent1 2" xfId="86"/>
    <cellStyle name="Accent1 2 2" xfId="87"/>
    <cellStyle name="Accent2 2" xfId="88"/>
    <cellStyle name="Accent2 2 2" xfId="89"/>
    <cellStyle name="Accent3 2" xfId="90"/>
    <cellStyle name="Accent3 2 2" xfId="91"/>
    <cellStyle name="Accent4 2" xfId="92"/>
    <cellStyle name="Accent4 2 2" xfId="93"/>
    <cellStyle name="Accent5 2" xfId="94"/>
    <cellStyle name="Accent5 2 2" xfId="95"/>
    <cellStyle name="Accent6 2" xfId="96"/>
    <cellStyle name="Accent6 2 2" xfId="97"/>
    <cellStyle name="AIHWnumber" xfId="98"/>
    <cellStyle name="AIHWnumber*" xfId="99"/>
    <cellStyle name="AIHWtable" xfId="100"/>
    <cellStyle name="Bad 2" xfId="101"/>
    <cellStyle name="Bad 2 2" xfId="102"/>
    <cellStyle name="Calculation 2" xfId="103"/>
    <cellStyle name="Calculation 2 2" xfId="104"/>
    <cellStyle name="cells" xfId="225"/>
    <cellStyle name="Check Cell 2" xfId="105"/>
    <cellStyle name="Check Cell 2 2" xfId="106"/>
    <cellStyle name="column field" xfId="226"/>
    <cellStyle name="Column subhead" xfId="107"/>
    <cellStyle name="Comma 2" xfId="108"/>
    <cellStyle name="Comma 2 2" xfId="109"/>
    <cellStyle name="Comma 2 3" xfId="110"/>
    <cellStyle name="Comma 3" xfId="111"/>
    <cellStyle name="Comma 4" xfId="112"/>
    <cellStyle name="Comma 5" xfId="113"/>
    <cellStyle name="Currency 2" xfId="114"/>
    <cellStyle name="Currency 2 2" xfId="115"/>
    <cellStyle name="Currency 3" xfId="116"/>
    <cellStyle name="Currency 4" xfId="117"/>
    <cellStyle name="Data" xfId="118"/>
    <cellStyle name="Data _prev" xfId="119"/>
    <cellStyle name="data 2" xfId="120"/>
    <cellStyle name="data 3" xfId="121"/>
    <cellStyle name="data 4" xfId="122"/>
    <cellStyle name="Data 5" xfId="123"/>
    <cellStyle name="Data 6" xfId="124"/>
    <cellStyle name="data 7" xfId="125"/>
    <cellStyle name="data 8" xfId="126"/>
    <cellStyle name="data_#67435 - Productivity Commission - Overcoming Indigenous Disadvantage Key Indicators 2009" xfId="127"/>
    <cellStyle name="DISUtable" xfId="128"/>
    <cellStyle name="DISUtableZeroDisplay" xfId="129"/>
    <cellStyle name="Explanatory Text 2" xfId="130"/>
    <cellStyle name="Explanatory Text 2 2" xfId="131"/>
    <cellStyle name="Good 2" xfId="132"/>
    <cellStyle name="Good 2 2" xfId="133"/>
    <cellStyle name="Heading" xfId="134"/>
    <cellStyle name="Heading 1 2" xfId="135"/>
    <cellStyle name="Heading 1 3" xfId="136"/>
    <cellStyle name="Heading 1 4" xfId="137"/>
    <cellStyle name="Heading 2 2" xfId="138"/>
    <cellStyle name="Heading 3 2" xfId="139"/>
    <cellStyle name="Heading 3 2 2" xfId="140"/>
    <cellStyle name="Heading 4 2" xfId="141"/>
    <cellStyle name="Heading 4 2 2" xfId="142"/>
    <cellStyle name="Heading1" xfId="143"/>
    <cellStyle name="Heading1 2" xfId="144"/>
    <cellStyle name="Hyperlink 2" xfId="145"/>
    <cellStyle name="Hyperlink 3" xfId="146"/>
    <cellStyle name="Hyperlink 4" xfId="147"/>
    <cellStyle name="Input 2" xfId="148"/>
    <cellStyle name="Input 2 2" xfId="149"/>
    <cellStyle name="L Cell text" xfId="150"/>
    <cellStyle name="L column heading/total" xfId="151"/>
    <cellStyle name="L Subtotal" xfId="152"/>
    <cellStyle name="Linked Cell 2" xfId="153"/>
    <cellStyle name="Linked Cell 2 2" xfId="154"/>
    <cellStyle name="Microsoft Excel found an error in the formula you entered. Do you want to accept the correction proposed below?_x000a__x000a_|_x000a__x000a_• To accept the correction, click Yes._x000a_• To close this message and correct the formula yourself, click No." xfId="155"/>
    <cellStyle name="Microsoft Excel found an error in the formula you entered. Do you want to accept the correction proposed below?_x000a__x000a_|_x000a__x000a_• To accept the correction, click Yes._x000a_• To close this message and correct the formula yourself, click No. 2" xfId="156"/>
    <cellStyle name="Neutral 2" xfId="157"/>
    <cellStyle name="Neutral 2 2" xfId="158"/>
    <cellStyle name="Norma᫬" xfId="159"/>
    <cellStyle name="Norma᫬ 2" xfId="160"/>
    <cellStyle name="Normal" xfId="0" builtinId="0"/>
    <cellStyle name="Normal 10" xfId="161"/>
    <cellStyle name="Normal 11" xfId="162"/>
    <cellStyle name="Normal 12" xfId="163"/>
    <cellStyle name="Normal 13" xfId="164"/>
    <cellStyle name="Normal 14" xfId="165"/>
    <cellStyle name="Normal 15" xfId="166"/>
    <cellStyle name="Normal 16" xfId="167"/>
    <cellStyle name="Normal 16 2" xfId="168"/>
    <cellStyle name="Normal 17" xfId="169"/>
    <cellStyle name="Normal 18" xfId="170"/>
    <cellStyle name="Normal 19" xfId="171"/>
    <cellStyle name="Normal 2" xfId="172"/>
    <cellStyle name="Normal 2 2" xfId="173"/>
    <cellStyle name="Normal 2 3" xfId="227"/>
    <cellStyle name="Normal 20" xfId="224"/>
    <cellStyle name="Normal 21" xfId="229"/>
    <cellStyle name="Normal 22" xfId="231"/>
    <cellStyle name="Normal 23" xfId="232"/>
    <cellStyle name="Normal 3" xfId="174"/>
    <cellStyle name="Normal 3 2" xfId="175"/>
    <cellStyle name="Normal 3 2 2" xfId="176"/>
    <cellStyle name="Normal 3 3" xfId="230"/>
    <cellStyle name="Normal 4" xfId="177"/>
    <cellStyle name="Normal 5" xfId="178"/>
    <cellStyle name="Normal 6" xfId="179"/>
    <cellStyle name="Normal 6 2" xfId="180"/>
    <cellStyle name="Normal 7" xfId="181"/>
    <cellStyle name="Normal 7 2" xfId="182"/>
    <cellStyle name="Normal 8" xfId="183"/>
    <cellStyle name="Normal 9" xfId="184"/>
    <cellStyle name="Note 2" xfId="185"/>
    <cellStyle name="Note 2 2" xfId="186"/>
    <cellStyle name="Note 3" xfId="187"/>
    <cellStyle name="Note 4" xfId="188"/>
    <cellStyle name="Note 5" xfId="189"/>
    <cellStyle name="Note 6" xfId="190"/>
    <cellStyle name="Output 2" xfId="191"/>
    <cellStyle name="Output 2 2" xfId="192"/>
    <cellStyle name="Percent 2" xfId="193"/>
    <cellStyle name="Percent 2 2" xfId="194"/>
    <cellStyle name="Percent 3" xfId="195"/>
    <cellStyle name="R Cell text" xfId="196"/>
    <cellStyle name="R column heading/total" xfId="197"/>
    <cellStyle name="R Subtotal" xfId="198"/>
    <cellStyle name="Responses" xfId="199"/>
    <cellStyle name="Result" xfId="200"/>
    <cellStyle name="Result2" xfId="201"/>
    <cellStyle name="rowfield" xfId="228"/>
    <cellStyle name="RSE_N" xfId="202"/>
    <cellStyle name="space" xfId="203"/>
    <cellStyle name="Style 1" xfId="204"/>
    <cellStyle name="Style 1 2" xfId="205"/>
    <cellStyle name="table heading" xfId="206"/>
    <cellStyle name="table heading 2" xfId="207"/>
    <cellStyle name="table subtotal" xfId="208"/>
    <cellStyle name="table text" xfId="209"/>
    <cellStyle name="Table Title" xfId="210"/>
    <cellStyle name="Title 2" xfId="211"/>
    <cellStyle name="Title 2 2" xfId="212"/>
    <cellStyle name="Title 3" xfId="213"/>
    <cellStyle name="Total 2" xfId="214"/>
    <cellStyle name="Total 2 2" xfId="215"/>
    <cellStyle name="Total 3" xfId="216"/>
    <cellStyle name="totdata" xfId="217"/>
    <cellStyle name="totdata 2" xfId="218"/>
    <cellStyle name="totdata 3" xfId="219"/>
    <cellStyle name="tothead" xfId="220"/>
    <cellStyle name="Warning Text 2" xfId="221"/>
    <cellStyle name="Warning Text 2 2" xfId="222"/>
    <cellStyle name="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㼿" xfId="223"/>
  </cellStyles>
  <dxfs count="0"/>
  <tableStyles count="0" defaultTableStyle="TableStyleMedium2" defaultPivotStyle="PivotStyleLight16"/>
  <colors>
    <mruColors>
      <color rgb="FF787878"/>
      <color rgb="FF78A22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0"/>
          <c:order val="0"/>
          <c:spPr>
            <a:ln>
              <a:solidFill>
                <a:srgbClr val="787878"/>
              </a:solidFill>
            </a:ln>
          </c:spPr>
          <c:cat>
            <c:strRef>
              <c:f>'Hospital Death Projections'!$D$4:$AZ$4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'Hospital Death Projections'!$D$17:$AZ$17</c:f>
              <c:numCache>
                <c:formatCode>0.00</c:formatCode>
                <c:ptCount val="49"/>
                <c:pt idx="0">
                  <c:v>1.3612450565058052</c:v>
                </c:pt>
                <c:pt idx="1">
                  <c:v>1.3872662756097622</c:v>
                </c:pt>
                <c:pt idx="2">
                  <c:v>1.3794692940374955</c:v>
                </c:pt>
                <c:pt idx="3">
                  <c:v>1.4359257876482465</c:v>
                </c:pt>
                <c:pt idx="4">
                  <c:v>1.4529692286197298</c:v>
                </c:pt>
                <c:pt idx="5">
                  <c:v>1.4725209082300152</c:v>
                </c:pt>
                <c:pt idx="6">
                  <c:v>1.6211596679156735</c:v>
                </c:pt>
                <c:pt idx="7">
                  <c:v>1.6458884787957999</c:v>
                </c:pt>
                <c:pt idx="8">
                  <c:v>1.6718843955061229</c:v>
                </c:pt>
                <c:pt idx="9">
                  <c:v>1.6996501109307594</c:v>
                </c:pt>
                <c:pt idx="10">
                  <c:v>1.73048981612941</c:v>
                </c:pt>
                <c:pt idx="11">
                  <c:v>1.7615592156711544</c:v>
                </c:pt>
                <c:pt idx="12">
                  <c:v>1.793955063999972</c:v>
                </c:pt>
                <c:pt idx="13">
                  <c:v>1.8271624398069624</c:v>
                </c:pt>
                <c:pt idx="14">
                  <c:v>1.8614575518335827</c:v>
                </c:pt>
                <c:pt idx="15">
                  <c:v>1.8984915405764022</c:v>
                </c:pt>
                <c:pt idx="16">
                  <c:v>1.9347464973248127</c:v>
                </c:pt>
                <c:pt idx="17">
                  <c:v>1.9716125686913442</c:v>
                </c:pt>
                <c:pt idx="18">
                  <c:v>2.0085282308634405</c:v>
                </c:pt>
                <c:pt idx="19">
                  <c:v>2.0462110961489688</c:v>
                </c:pt>
                <c:pt idx="20">
                  <c:v>2.0860229139025757</c:v>
                </c:pt>
                <c:pt idx="21">
                  <c:v>2.1242582546907913</c:v>
                </c:pt>
                <c:pt idx="22">
                  <c:v>2.1613711835412741</c:v>
                </c:pt>
                <c:pt idx="23">
                  <c:v>2.1978901112020197</c:v>
                </c:pt>
                <c:pt idx="24">
                  <c:v>2.2349112606319297</c:v>
                </c:pt>
                <c:pt idx="25">
                  <c:v>2.2711988646197816</c:v>
                </c:pt>
                <c:pt idx="26">
                  <c:v>2.3070284946336037</c:v>
                </c:pt>
                <c:pt idx="27">
                  <c:v>2.3422413173720993</c:v>
                </c:pt>
                <c:pt idx="28">
                  <c:v>2.3769407734567269</c:v>
                </c:pt>
                <c:pt idx="29">
                  <c:v>2.412621634820006</c:v>
                </c:pt>
                <c:pt idx="30">
                  <c:v>2.4477517479450284</c:v>
                </c:pt>
                <c:pt idx="31">
                  <c:v>2.4826087117943421</c:v>
                </c:pt>
                <c:pt idx="32">
                  <c:v>2.517269005696412</c:v>
                </c:pt>
                <c:pt idx="33">
                  <c:v>2.5514459748806799</c:v>
                </c:pt>
                <c:pt idx="34">
                  <c:v>2.5869291412139366</c:v>
                </c:pt>
                <c:pt idx="35">
                  <c:v>2.6213660904424456</c:v>
                </c:pt>
                <c:pt idx="36">
                  <c:v>2.6561992486340054</c:v>
                </c:pt>
                <c:pt idx="37">
                  <c:v>2.6915616189173686</c:v>
                </c:pt>
                <c:pt idx="38">
                  <c:v>2.7265921069391665</c:v>
                </c:pt>
                <c:pt idx="39">
                  <c:v>2.7625650672258999</c:v>
                </c:pt>
                <c:pt idx="40">
                  <c:v>2.7980652392269585</c:v>
                </c:pt>
                <c:pt idx="41">
                  <c:v>2.8335860797740176</c:v>
                </c:pt>
                <c:pt idx="42">
                  <c:v>2.8705576068223819</c:v>
                </c:pt>
                <c:pt idx="43">
                  <c:v>2.908427611401033</c:v>
                </c:pt>
                <c:pt idx="44">
                  <c:v>2.9478847630617313</c:v>
                </c:pt>
                <c:pt idx="45">
                  <c:v>2.9863884724015715</c:v>
                </c:pt>
                <c:pt idx="46">
                  <c:v>3.0239855877080526</c:v>
                </c:pt>
                <c:pt idx="47">
                  <c:v>3.0613628033843252</c:v>
                </c:pt>
                <c:pt idx="48">
                  <c:v>3.0991772767975463</c:v>
                </c:pt>
              </c:numCache>
            </c:numRef>
          </c:val>
        </c:ser>
        <c:ser>
          <c:idx val="1"/>
          <c:order val="1"/>
          <c:spPr>
            <a:solidFill>
              <a:schemeClr val="bg1"/>
            </a:solidFill>
            <a:ln>
              <a:solidFill>
                <a:srgbClr val="787878"/>
              </a:solidFill>
            </a:ln>
          </c:spPr>
          <c:cat>
            <c:strRef>
              <c:f>'Hospital Death Projections'!$D$4:$AZ$4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'Hospital Death Projections'!$D$19:$AZ$19</c:f>
              <c:numCache>
                <c:formatCode>0.00</c:formatCode>
                <c:ptCount val="49"/>
                <c:pt idx="0">
                  <c:v>1.3189823539259111</c:v>
                </c:pt>
                <c:pt idx="1">
                  <c:v>1.3401650935961407</c:v>
                </c:pt>
                <c:pt idx="2">
                  <c:v>1.3312859599997575</c:v>
                </c:pt>
                <c:pt idx="3">
                  <c:v>1.3844380819810875</c:v>
                </c:pt>
                <c:pt idx="4">
                  <c:v>1.3996985741653747</c:v>
                </c:pt>
                <c:pt idx="5">
                  <c:v>1.4180132758897661</c:v>
                </c:pt>
                <c:pt idx="6">
                  <c:v>1.5605824112041977</c:v>
                </c:pt>
                <c:pt idx="7">
                  <c:v>1.5835971233299806</c:v>
                </c:pt>
                <c:pt idx="8">
                  <c:v>1.6077072427994219</c:v>
                </c:pt>
                <c:pt idx="9">
                  <c:v>1.6329773940616128</c:v>
                </c:pt>
                <c:pt idx="10">
                  <c:v>1.6606653234807491</c:v>
                </c:pt>
                <c:pt idx="11">
                  <c:v>1.6885678413515066</c:v>
                </c:pt>
                <c:pt idx="12">
                  <c:v>1.7170989672879844</c:v>
                </c:pt>
                <c:pt idx="13">
                  <c:v>1.7462028716899616</c:v>
                </c:pt>
                <c:pt idx="14">
                  <c:v>1.7762525151602888</c:v>
                </c:pt>
                <c:pt idx="15">
                  <c:v>1.8077309132079333</c:v>
                </c:pt>
                <c:pt idx="16">
                  <c:v>1.8393115681892203</c:v>
                </c:pt>
                <c:pt idx="17">
                  <c:v>1.8702174313476008</c:v>
                </c:pt>
                <c:pt idx="18">
                  <c:v>1.9009157210448318</c:v>
                </c:pt>
                <c:pt idx="19">
                  <c:v>1.9322975058715179</c:v>
                </c:pt>
                <c:pt idx="20">
                  <c:v>1.9624236983374754</c:v>
                </c:pt>
                <c:pt idx="21">
                  <c:v>1.9929339186219517</c:v>
                </c:pt>
                <c:pt idx="22">
                  <c:v>2.0235008094032079</c:v>
                </c:pt>
                <c:pt idx="23">
                  <c:v>2.0535408125342087</c:v>
                </c:pt>
                <c:pt idx="24">
                  <c:v>2.0842717841125435</c:v>
                </c:pt>
                <c:pt idx="25">
                  <c:v>2.1147782674010815</c:v>
                </c:pt>
                <c:pt idx="26">
                  <c:v>2.1446311413108914</c:v>
                </c:pt>
                <c:pt idx="27">
                  <c:v>2.1743168423520629</c:v>
                </c:pt>
                <c:pt idx="28">
                  <c:v>2.2033159623367973</c:v>
                </c:pt>
                <c:pt idx="29">
                  <c:v>2.2328795399331121</c:v>
                </c:pt>
                <c:pt idx="30">
                  <c:v>2.2621833087885337</c:v>
                </c:pt>
                <c:pt idx="31">
                  <c:v>2.2908475949902543</c:v>
                </c:pt>
                <c:pt idx="32">
                  <c:v>2.319249156135931</c:v>
                </c:pt>
                <c:pt idx="33">
                  <c:v>2.3472747184339995</c:v>
                </c:pt>
                <c:pt idx="34">
                  <c:v>2.375707578405597</c:v>
                </c:pt>
                <c:pt idx="35">
                  <c:v>2.4040837740490986</c:v>
                </c:pt>
                <c:pt idx="36">
                  <c:v>2.4326998734460954</c:v>
                </c:pt>
                <c:pt idx="37">
                  <c:v>2.4622811791075887</c:v>
                </c:pt>
                <c:pt idx="38">
                  <c:v>2.492823547648964</c:v>
                </c:pt>
                <c:pt idx="39">
                  <c:v>2.5245785852587441</c:v>
                </c:pt>
                <c:pt idx="40">
                  <c:v>2.5560786179772923</c:v>
                </c:pt>
                <c:pt idx="41">
                  <c:v>2.5871379018030933</c:v>
                </c:pt>
                <c:pt idx="42">
                  <c:v>2.6170323000990816</c:v>
                </c:pt>
                <c:pt idx="43">
                  <c:v>2.6474760783039666</c:v>
                </c:pt>
                <c:pt idx="44">
                  <c:v>2.6773664107594839</c:v>
                </c:pt>
                <c:pt idx="45">
                  <c:v>2.7070490370199964</c:v>
                </c:pt>
                <c:pt idx="46">
                  <c:v>2.7375831096964323</c:v>
                </c:pt>
                <c:pt idx="47">
                  <c:v>2.7689189961237171</c:v>
                </c:pt>
                <c:pt idx="48">
                  <c:v>2.8014475324443939</c:v>
                </c:pt>
              </c:numCache>
            </c:numRef>
          </c:val>
        </c:ser>
        <c:dLbls>
          <c:showLegendKey val="0"/>
          <c:showVal val="0"/>
          <c:showCatName val="0"/>
          <c:showSerName val="0"/>
          <c:showPercent val="0"/>
          <c:showBubbleSize val="0"/>
        </c:dLbls>
        <c:axId val="225910784"/>
        <c:axId val="225913088"/>
      </c:areaChart>
      <c:catAx>
        <c:axId val="225910784"/>
        <c:scaling>
          <c:orientation val="minMax"/>
        </c:scaling>
        <c:delete val="0"/>
        <c:axPos val="b"/>
        <c:majorTickMark val="none"/>
        <c:minorTickMark val="none"/>
        <c:tickLblPos val="nextTo"/>
        <c:crossAx val="225913088"/>
        <c:crosses val="autoZero"/>
        <c:auto val="1"/>
        <c:lblAlgn val="ctr"/>
        <c:lblOffset val="100"/>
        <c:tickLblSkip val="12"/>
        <c:noMultiLvlLbl val="0"/>
      </c:catAx>
      <c:valAx>
        <c:axId val="225913088"/>
        <c:scaling>
          <c:orientation val="minMax"/>
          <c:min val="1"/>
        </c:scaling>
        <c:delete val="0"/>
        <c:axPos val="l"/>
        <c:numFmt formatCode="0.00" sourceLinked="1"/>
        <c:majorTickMark val="out"/>
        <c:minorTickMark val="none"/>
        <c:tickLblPos val="nextTo"/>
        <c:crossAx val="225910784"/>
        <c:crosses val="autoZero"/>
        <c:crossBetween val="midCat"/>
        <c:majorUnit val="1"/>
      </c:valAx>
      <c:spPr>
        <a:noFill/>
        <a:ln>
          <a:solidFill>
            <a:srgbClr val="787878"/>
          </a:solidFill>
        </a:ln>
      </c:spPr>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0"/>
          <c:order val="0"/>
          <c:spPr>
            <a:ln>
              <a:solidFill>
                <a:srgbClr val="787878"/>
              </a:solidFill>
            </a:ln>
          </c:spPr>
          <c:cat>
            <c:strRef>
              <c:f>'Hospital Death Projections'!$D$4:$AZ$4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'Hospital Death Projections'!$D$23:$AZ$23</c:f>
              <c:numCache>
                <c:formatCode>0.00</c:formatCode>
                <c:ptCount val="49"/>
                <c:pt idx="0">
                  <c:v>1.4873987367950927</c:v>
                </c:pt>
                <c:pt idx="1">
                  <c:v>1.515831478012492</c:v>
                </c:pt>
                <c:pt idx="2">
                  <c:v>1.5073119094851521</c:v>
                </c:pt>
                <c:pt idx="3">
                  <c:v>1.4823921874952777</c:v>
                </c:pt>
                <c:pt idx="4">
                  <c:v>1.4999871523336368</c:v>
                </c:pt>
                <c:pt idx="5">
                  <c:v>1.520171522136039</c:v>
                </c:pt>
                <c:pt idx="6">
                  <c:v>1.414019279331145</c:v>
                </c:pt>
                <c:pt idx="7">
                  <c:v>1.4355884165552342</c:v>
                </c:pt>
                <c:pt idx="8">
                  <c:v>1.45826275773197</c:v>
                </c:pt>
                <c:pt idx="9">
                  <c:v>1.4824807651817458</c:v>
                </c:pt>
                <c:pt idx="10">
                  <c:v>1.5093799895967275</c:v>
                </c:pt>
                <c:pt idx="11">
                  <c:v>1.536479559625973</c:v>
                </c:pt>
                <c:pt idx="12">
                  <c:v>1.5647360941387833</c:v>
                </c:pt>
                <c:pt idx="13">
                  <c:v>1.5937004648521569</c:v>
                </c:pt>
                <c:pt idx="14">
                  <c:v>1.6236135884958085</c:v>
                </c:pt>
                <c:pt idx="15">
                  <c:v>1.6559156344381476</c:v>
                </c:pt>
                <c:pt idx="16">
                  <c:v>1.687538187619156</c:v>
                </c:pt>
                <c:pt idx="17">
                  <c:v>1.7196937714873979</c:v>
                </c:pt>
                <c:pt idx="18">
                  <c:v>1.7518926097966014</c:v>
                </c:pt>
                <c:pt idx="19">
                  <c:v>1.7847606233974354</c:v>
                </c:pt>
                <c:pt idx="20">
                  <c:v>1.8194855668826109</c:v>
                </c:pt>
                <c:pt idx="21">
                  <c:v>1.852835464549289</c:v>
                </c:pt>
                <c:pt idx="22">
                  <c:v>1.8852063641871388</c:v>
                </c:pt>
                <c:pt idx="23">
                  <c:v>1.9170591599325362</c:v>
                </c:pt>
                <c:pt idx="24">
                  <c:v>1.9493500070791319</c:v>
                </c:pt>
                <c:pt idx="25">
                  <c:v>1.9810010360647765</c:v>
                </c:pt>
                <c:pt idx="26">
                  <c:v>2.0122526077720742</c:v>
                </c:pt>
                <c:pt idx="27">
                  <c:v>2.0429661835026622</c:v>
                </c:pt>
                <c:pt idx="28">
                  <c:v>2.0732319869623868</c:v>
                </c:pt>
                <c:pt idx="29">
                  <c:v>2.1043537986317373</c:v>
                </c:pt>
                <c:pt idx="30">
                  <c:v>2.1349952328019648</c:v>
                </c:pt>
                <c:pt idx="31">
                  <c:v>2.1653984187911948</c:v>
                </c:pt>
                <c:pt idx="32">
                  <c:v>2.19563006393681</c:v>
                </c:pt>
                <c:pt idx="33">
                  <c:v>2.2254401402001771</c:v>
                </c:pt>
                <c:pt idx="34">
                  <c:v>2.2563895169210082</c:v>
                </c:pt>
                <c:pt idx="35">
                  <c:v>2.2864263548057462</c:v>
                </c:pt>
                <c:pt idx="36">
                  <c:v>2.3168087768568602</c:v>
                </c:pt>
                <c:pt idx="37">
                  <c:v>2.3476527919980774</c:v>
                </c:pt>
                <c:pt idx="38">
                  <c:v>2.3782073304605889</c:v>
                </c:pt>
                <c:pt idx="39">
                  <c:v>2.4095839187058745</c:v>
                </c:pt>
                <c:pt idx="40">
                  <c:v>2.4405481282297936</c:v>
                </c:pt>
                <c:pt idx="41">
                  <c:v>2.4715303654181677</c:v>
                </c:pt>
                <c:pt idx="42">
                  <c:v>2.5037779305823782</c:v>
                </c:pt>
                <c:pt idx="43">
                  <c:v>2.5368091721327057</c:v>
                </c:pt>
                <c:pt idx="44">
                  <c:v>2.5712247662656722</c:v>
                </c:pt>
                <c:pt idx="45">
                  <c:v>2.6048087422365866</c:v>
                </c:pt>
                <c:pt idx="46">
                  <c:v>2.6376019623880307</c:v>
                </c:pt>
                <c:pt idx="47">
                  <c:v>2.6702033801385232</c:v>
                </c:pt>
                <c:pt idx="48">
                  <c:v>2.7031861859054565</c:v>
                </c:pt>
              </c:numCache>
            </c:numRef>
          </c:val>
        </c:ser>
        <c:ser>
          <c:idx val="1"/>
          <c:order val="1"/>
          <c:spPr>
            <a:solidFill>
              <a:schemeClr val="bg1"/>
            </a:solidFill>
            <a:ln>
              <a:solidFill>
                <a:srgbClr val="787878"/>
              </a:solidFill>
            </a:ln>
          </c:spPr>
          <c:cat>
            <c:strRef>
              <c:f>'Hospital Death Projections'!$D$4:$AZ$4</c:f>
              <c:strCache>
                <c:ptCount val="49"/>
                <c:pt idx="0">
                  <c:v>2011-12</c:v>
                </c:pt>
                <c:pt idx="1">
                  <c:v>2012-13</c:v>
                </c:pt>
                <c:pt idx="2">
                  <c:v>2013-14</c:v>
                </c:pt>
                <c:pt idx="3">
                  <c:v>2014-15</c:v>
                </c:pt>
                <c:pt idx="4">
                  <c:v>2015-16</c:v>
                </c:pt>
                <c:pt idx="5">
                  <c:v>2016-17</c:v>
                </c:pt>
                <c:pt idx="6">
                  <c:v>2017-18</c:v>
                </c:pt>
                <c:pt idx="7">
                  <c:v>2018-19</c:v>
                </c:pt>
                <c:pt idx="8">
                  <c:v>2019-20</c:v>
                </c:pt>
                <c:pt idx="9">
                  <c:v>2020-21</c:v>
                </c:pt>
                <c:pt idx="10">
                  <c:v>2021-22</c:v>
                </c:pt>
                <c:pt idx="11">
                  <c:v>2022-23</c:v>
                </c:pt>
                <c:pt idx="12">
                  <c:v>2023-24</c:v>
                </c:pt>
                <c:pt idx="13">
                  <c:v>2024-25</c:v>
                </c:pt>
                <c:pt idx="14">
                  <c:v>2025-26</c:v>
                </c:pt>
                <c:pt idx="15">
                  <c:v>2026-27</c:v>
                </c:pt>
                <c:pt idx="16">
                  <c:v>2027-28</c:v>
                </c:pt>
                <c:pt idx="17">
                  <c:v>2028-29</c:v>
                </c:pt>
                <c:pt idx="18">
                  <c:v>2029-30</c:v>
                </c:pt>
                <c:pt idx="19">
                  <c:v>2030-31</c:v>
                </c:pt>
                <c:pt idx="20">
                  <c:v>2031-32</c:v>
                </c:pt>
                <c:pt idx="21">
                  <c:v>2032-33</c:v>
                </c:pt>
                <c:pt idx="22">
                  <c:v>2033-34</c:v>
                </c:pt>
                <c:pt idx="23">
                  <c:v>2034-35</c:v>
                </c:pt>
                <c:pt idx="24">
                  <c:v>2035-36</c:v>
                </c:pt>
                <c:pt idx="25">
                  <c:v>2036-37</c:v>
                </c:pt>
                <c:pt idx="26">
                  <c:v>2037-38</c:v>
                </c:pt>
                <c:pt idx="27">
                  <c:v>2038-39</c:v>
                </c:pt>
                <c:pt idx="28">
                  <c:v>2039-40</c:v>
                </c:pt>
                <c:pt idx="29">
                  <c:v>2040-41</c:v>
                </c:pt>
                <c:pt idx="30">
                  <c:v>2041-42</c:v>
                </c:pt>
                <c:pt idx="31">
                  <c:v>2042-43</c:v>
                </c:pt>
                <c:pt idx="32">
                  <c:v>2043-44</c:v>
                </c:pt>
                <c:pt idx="33">
                  <c:v>2044-45</c:v>
                </c:pt>
                <c:pt idx="34">
                  <c:v>2045-46</c:v>
                </c:pt>
                <c:pt idx="35">
                  <c:v>2046-47</c:v>
                </c:pt>
                <c:pt idx="36">
                  <c:v>2047-48</c:v>
                </c:pt>
                <c:pt idx="37">
                  <c:v>2048-49</c:v>
                </c:pt>
                <c:pt idx="38">
                  <c:v>2049-50</c:v>
                </c:pt>
                <c:pt idx="39">
                  <c:v>2050-51</c:v>
                </c:pt>
                <c:pt idx="40">
                  <c:v>2051-52</c:v>
                </c:pt>
                <c:pt idx="41">
                  <c:v>2052-53</c:v>
                </c:pt>
                <c:pt idx="42">
                  <c:v>2053-54</c:v>
                </c:pt>
                <c:pt idx="43">
                  <c:v>2054-55</c:v>
                </c:pt>
                <c:pt idx="44">
                  <c:v>2055-56</c:v>
                </c:pt>
                <c:pt idx="45">
                  <c:v>2056-57</c:v>
                </c:pt>
                <c:pt idx="46">
                  <c:v>2057-58</c:v>
                </c:pt>
                <c:pt idx="47">
                  <c:v>2058-59</c:v>
                </c:pt>
                <c:pt idx="48">
                  <c:v>2059-60</c:v>
                </c:pt>
              </c:strCache>
            </c:strRef>
          </c:cat>
          <c:val>
            <c:numRef>
              <c:f>'Hospital Death Projections'!$D$25:$AZ$25</c:f>
              <c:numCache>
                <c:formatCode>0.00</c:formatCode>
                <c:ptCount val="49"/>
                <c:pt idx="0">
                  <c:v>1.4412193291047235</c:v>
                </c:pt>
                <c:pt idx="1">
                  <c:v>1.4643651837594576</c:v>
                </c:pt>
                <c:pt idx="2">
                  <c:v>1.4546631745349055</c:v>
                </c:pt>
                <c:pt idx="3">
                  <c:v>1.4292383453610977</c:v>
                </c:pt>
                <c:pt idx="4">
                  <c:v>1.4449926653864873</c:v>
                </c:pt>
                <c:pt idx="5">
                  <c:v>1.4639000288352693</c:v>
                </c:pt>
                <c:pt idx="6">
                  <c:v>1.3611821587351527</c:v>
                </c:pt>
                <c:pt idx="7">
                  <c:v>1.3812562126967558</c:v>
                </c:pt>
                <c:pt idx="8">
                  <c:v>1.4022857105503506</c:v>
                </c:pt>
                <c:pt idx="9">
                  <c:v>1.4243270194871152</c:v>
                </c:pt>
                <c:pt idx="10">
                  <c:v>1.4484771798804807</c:v>
                </c:pt>
                <c:pt idx="11">
                  <c:v>1.4728145101212831</c:v>
                </c:pt>
                <c:pt idx="12">
                  <c:v>1.4977001293071304</c:v>
                </c:pt>
                <c:pt idx="13">
                  <c:v>1.5230853413517387</c:v>
                </c:pt>
                <c:pt idx="14">
                  <c:v>1.5492954525733562</c:v>
                </c:pt>
                <c:pt idx="15">
                  <c:v>1.5767517621539275</c:v>
                </c:pt>
                <c:pt idx="16">
                  <c:v>1.6042972629958394</c:v>
                </c:pt>
                <c:pt idx="17">
                  <c:v>1.6312541921714259</c:v>
                </c:pt>
                <c:pt idx="18">
                  <c:v>1.6580300701638677</c:v>
                </c:pt>
                <c:pt idx="19">
                  <c:v>1.6854021110818411</c:v>
                </c:pt>
                <c:pt idx="20">
                  <c:v>1.711678990406426</c:v>
                </c:pt>
                <c:pt idx="21">
                  <c:v>1.7382908291738914</c:v>
                </c:pt>
                <c:pt idx="22">
                  <c:v>1.7649520974803483</c:v>
                </c:pt>
                <c:pt idx="23">
                  <c:v>1.7911538001374443</c:v>
                </c:pt>
                <c:pt idx="24">
                  <c:v>1.8179581841499162</c:v>
                </c:pt>
                <c:pt idx="25">
                  <c:v>1.8445667634085194</c:v>
                </c:pt>
                <c:pt idx="26">
                  <c:v>1.8706052469011327</c:v>
                </c:pt>
                <c:pt idx="27">
                  <c:v>1.8964979176993442</c:v>
                </c:pt>
                <c:pt idx="28">
                  <c:v>1.9217917339431021</c:v>
                </c:pt>
                <c:pt idx="29">
                  <c:v>1.9475778853719357</c:v>
                </c:pt>
                <c:pt idx="30">
                  <c:v>1.9731374245948086</c:v>
                </c:pt>
                <c:pt idx="31">
                  <c:v>1.9981391897630787</c:v>
                </c:pt>
                <c:pt idx="32">
                  <c:v>2.0229117990364909</c:v>
                </c:pt>
                <c:pt idx="33">
                  <c:v>2.0473564519524587</c:v>
                </c:pt>
                <c:pt idx="34">
                  <c:v>2.0721563609077891</c:v>
                </c:pt>
                <c:pt idx="35">
                  <c:v>2.0969068457046207</c:v>
                </c:pt>
                <c:pt idx="36">
                  <c:v>2.1218665810394102</c:v>
                </c:pt>
                <c:pt idx="37">
                  <c:v>2.1476681953658496</c:v>
                </c:pt>
                <c:pt idx="38">
                  <c:v>2.1743080747118908</c:v>
                </c:pt>
                <c:pt idx="39">
                  <c:v>2.2020056767956171</c:v>
                </c:pt>
                <c:pt idx="40">
                  <c:v>2.2294808567208961</c:v>
                </c:pt>
                <c:pt idx="41">
                  <c:v>2.2565716035492867</c:v>
                </c:pt>
                <c:pt idx="42">
                  <c:v>2.2826463057338531</c:v>
                </c:pt>
                <c:pt idx="43">
                  <c:v>2.3092001919236913</c:v>
                </c:pt>
                <c:pt idx="44">
                  <c:v>2.3352713477723062</c:v>
                </c:pt>
                <c:pt idx="45">
                  <c:v>2.361161336663721</c:v>
                </c:pt>
                <c:pt idx="46">
                  <c:v>2.3877939801321393</c:v>
                </c:pt>
                <c:pt idx="47">
                  <c:v>2.415125987225605</c:v>
                </c:pt>
                <c:pt idx="48">
                  <c:v>2.443498255791229</c:v>
                </c:pt>
              </c:numCache>
            </c:numRef>
          </c:val>
        </c:ser>
        <c:dLbls>
          <c:showLegendKey val="0"/>
          <c:showVal val="0"/>
          <c:showCatName val="0"/>
          <c:showSerName val="0"/>
          <c:showPercent val="0"/>
          <c:showBubbleSize val="0"/>
        </c:dLbls>
        <c:axId val="226254848"/>
        <c:axId val="226256768"/>
      </c:areaChart>
      <c:catAx>
        <c:axId val="226254848"/>
        <c:scaling>
          <c:orientation val="minMax"/>
        </c:scaling>
        <c:delete val="0"/>
        <c:axPos val="b"/>
        <c:majorTickMark val="none"/>
        <c:minorTickMark val="none"/>
        <c:tickLblPos val="nextTo"/>
        <c:crossAx val="226256768"/>
        <c:crosses val="autoZero"/>
        <c:auto val="1"/>
        <c:lblAlgn val="ctr"/>
        <c:lblOffset val="100"/>
        <c:tickLblSkip val="12"/>
        <c:noMultiLvlLbl val="0"/>
      </c:catAx>
      <c:valAx>
        <c:axId val="226256768"/>
        <c:scaling>
          <c:orientation val="minMax"/>
          <c:max val="4"/>
          <c:min val="1"/>
        </c:scaling>
        <c:delete val="0"/>
        <c:axPos val="l"/>
        <c:numFmt formatCode="0.00" sourceLinked="1"/>
        <c:majorTickMark val="out"/>
        <c:minorTickMark val="none"/>
        <c:tickLblPos val="nextTo"/>
        <c:crossAx val="226254848"/>
        <c:crosses val="autoZero"/>
        <c:crossBetween val="midCat"/>
        <c:majorUnit val="1"/>
      </c:valAx>
      <c:spPr>
        <a:noFill/>
        <a:ln>
          <a:solidFill>
            <a:srgbClr val="787878"/>
          </a:solidFill>
        </a:ln>
      </c:spPr>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GDP!$D$6:$AY$6</c:f>
              <c:numCache>
                <c:formatCode>0.00%</c:formatCode>
                <c:ptCount val="48"/>
                <c:pt idx="0">
                  <c:v>8.1821900995499661E-3</c:v>
                </c:pt>
                <c:pt idx="1">
                  <c:v>3.3511418740965526E-2</c:v>
                </c:pt>
                <c:pt idx="2">
                  <c:v>1.6969651072896663E-2</c:v>
                </c:pt>
                <c:pt idx="3">
                  <c:v>1.6375994297739796E-2</c:v>
                </c:pt>
                <c:pt idx="4">
                  <c:v>1.5566131572131277E-2</c:v>
                </c:pt>
                <c:pt idx="5">
                  <c:v>1.4561111951774048E-2</c:v>
                </c:pt>
                <c:pt idx="6">
                  <c:v>1.4035861202945581E-2</c:v>
                </c:pt>
                <c:pt idx="7">
                  <c:v>1.3681033964671975E-2</c:v>
                </c:pt>
                <c:pt idx="8">
                  <c:v>1.3260026132113713E-2</c:v>
                </c:pt>
                <c:pt idx="9">
                  <c:v>1.2889620996159914E-2</c:v>
                </c:pt>
                <c:pt idx="10">
                  <c:v>1.2622489388652288E-2</c:v>
                </c:pt>
                <c:pt idx="11">
                  <c:v>1.2502994805947477E-2</c:v>
                </c:pt>
                <c:pt idx="12">
                  <c:v>1.2564876422876094E-2</c:v>
                </c:pt>
                <c:pt idx="13">
                  <c:v>1.2558558631824493E-2</c:v>
                </c:pt>
                <c:pt idx="14">
                  <c:v>1.2516611115217102E-2</c:v>
                </c:pt>
                <c:pt idx="15">
                  <c:v>1.2639562413199771E-2</c:v>
                </c:pt>
                <c:pt idx="16">
                  <c:v>1.2778355433683967E-2</c:v>
                </c:pt>
                <c:pt idx="17">
                  <c:v>1.3021307960321738E-2</c:v>
                </c:pt>
                <c:pt idx="18">
                  <c:v>1.3156049965512815E-2</c:v>
                </c:pt>
                <c:pt idx="19">
                  <c:v>1.3235902884481574E-2</c:v>
                </c:pt>
                <c:pt idx="20">
                  <c:v>1.3519639036241289E-2</c:v>
                </c:pt>
                <c:pt idx="21">
                  <c:v>1.3721082442858036E-2</c:v>
                </c:pt>
                <c:pt idx="22">
                  <c:v>1.3914932021807108E-2</c:v>
                </c:pt>
                <c:pt idx="23">
                  <c:v>1.3948813084441845E-2</c:v>
                </c:pt>
                <c:pt idx="24">
                  <c:v>1.393490511164089E-2</c:v>
                </c:pt>
                <c:pt idx="25">
                  <c:v>1.4126203307588143E-2</c:v>
                </c:pt>
                <c:pt idx="26">
                  <c:v>1.4215250708746945E-2</c:v>
                </c:pt>
                <c:pt idx="27">
                  <c:v>1.4215641428848232E-2</c:v>
                </c:pt>
                <c:pt idx="28">
                  <c:v>1.4077991145695365E-2</c:v>
                </c:pt>
                <c:pt idx="29">
                  <c:v>1.3936213115816713E-2</c:v>
                </c:pt>
                <c:pt idx="30">
                  <c:v>1.3946495923036728E-2</c:v>
                </c:pt>
                <c:pt idx="31">
                  <c:v>1.3921368255633624E-2</c:v>
                </c:pt>
                <c:pt idx="32">
                  <c:v>1.3828696518678621E-2</c:v>
                </c:pt>
                <c:pt idx="33">
                  <c:v>1.367200716731736E-2</c:v>
                </c:pt>
                <c:pt idx="34">
                  <c:v>1.3527315684103378E-2</c:v>
                </c:pt>
                <c:pt idx="35">
                  <c:v>1.3357555728603787E-2</c:v>
                </c:pt>
                <c:pt idx="36">
                  <c:v>1.3177907672836758E-2</c:v>
                </c:pt>
                <c:pt idx="37">
                  <c:v>1.3022023516082939E-2</c:v>
                </c:pt>
                <c:pt idx="38">
                  <c:v>1.2916639640973792E-2</c:v>
                </c:pt>
                <c:pt idx="39">
                  <c:v>1.2939547645695769E-2</c:v>
                </c:pt>
                <c:pt idx="40">
                  <c:v>1.2936239205622735E-2</c:v>
                </c:pt>
                <c:pt idx="41">
                  <c:v>1.2891265060313161E-2</c:v>
                </c:pt>
                <c:pt idx="42">
                  <c:v>1.2840736867175094E-2</c:v>
                </c:pt>
                <c:pt idx="43">
                  <c:v>1.2932359337595449E-2</c:v>
                </c:pt>
                <c:pt idx="44">
                  <c:v>1.3189977661465492E-2</c:v>
                </c:pt>
                <c:pt idx="45">
                  <c:v>1.337302863025412E-2</c:v>
                </c:pt>
                <c:pt idx="46">
                  <c:v>1.3459017964115368E-2</c:v>
                </c:pt>
                <c:pt idx="47">
                  <c:v>1.3489390972798764E-2</c:v>
                </c:pt>
              </c:numCache>
            </c:numRef>
          </c:val>
          <c:smooth val="0"/>
        </c:ser>
        <c:dLbls>
          <c:showLegendKey val="0"/>
          <c:showVal val="0"/>
          <c:showCatName val="0"/>
          <c:showSerName val="0"/>
          <c:showPercent val="0"/>
          <c:showBubbleSize val="0"/>
        </c:dLbls>
        <c:marker val="1"/>
        <c:smooth val="0"/>
        <c:axId val="229303424"/>
        <c:axId val="229304960"/>
      </c:lineChart>
      <c:catAx>
        <c:axId val="229303424"/>
        <c:scaling>
          <c:orientation val="minMax"/>
        </c:scaling>
        <c:delete val="0"/>
        <c:axPos val="b"/>
        <c:majorTickMark val="out"/>
        <c:minorTickMark val="none"/>
        <c:tickLblPos val="nextTo"/>
        <c:crossAx val="229304960"/>
        <c:crosses val="autoZero"/>
        <c:auto val="1"/>
        <c:lblAlgn val="ctr"/>
        <c:lblOffset val="100"/>
        <c:noMultiLvlLbl val="0"/>
      </c:catAx>
      <c:valAx>
        <c:axId val="229304960"/>
        <c:scaling>
          <c:orientation val="minMax"/>
        </c:scaling>
        <c:delete val="0"/>
        <c:axPos val="l"/>
        <c:majorGridlines/>
        <c:numFmt formatCode="0.00%" sourceLinked="1"/>
        <c:majorTickMark val="out"/>
        <c:minorTickMark val="none"/>
        <c:tickLblPos val="nextTo"/>
        <c:crossAx val="22930342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val>
            <c:numRef>
              <c:f>'ABS Deaths'!$B$82:$T$82</c:f>
              <c:numCache>
                <c:formatCode>#,##0.00</c:formatCode>
                <c:ptCount val="19"/>
                <c:pt idx="0">
                  <c:v>22912.110071322506</c:v>
                </c:pt>
                <c:pt idx="1">
                  <c:v>22912.110071322506</c:v>
                </c:pt>
                <c:pt idx="2">
                  <c:v>22912.110071322506</c:v>
                </c:pt>
                <c:pt idx="3">
                  <c:v>22912.110071322506</c:v>
                </c:pt>
                <c:pt idx="4">
                  <c:v>22912.110071322506</c:v>
                </c:pt>
                <c:pt idx="5">
                  <c:v>22912.110071322506</c:v>
                </c:pt>
                <c:pt idx="6">
                  <c:v>22912.110071322506</c:v>
                </c:pt>
                <c:pt idx="7">
                  <c:v>22912.110071322506</c:v>
                </c:pt>
                <c:pt idx="8">
                  <c:v>22912.110071322506</c:v>
                </c:pt>
                <c:pt idx="9">
                  <c:v>22912.110071322506</c:v>
                </c:pt>
                <c:pt idx="10">
                  <c:v>22912.110071322506</c:v>
                </c:pt>
                <c:pt idx="11">
                  <c:v>22912.110071322506</c:v>
                </c:pt>
                <c:pt idx="12">
                  <c:v>22912.110071322506</c:v>
                </c:pt>
                <c:pt idx="13">
                  <c:v>20048.096312407193</c:v>
                </c:pt>
                <c:pt idx="14">
                  <c:v>17184.08255349188</c:v>
                </c:pt>
                <c:pt idx="15">
                  <c:v>14320.068794576566</c:v>
                </c:pt>
                <c:pt idx="16">
                  <c:v>11456.055035661253</c:v>
                </c:pt>
                <c:pt idx="17">
                  <c:v>8592.0412767459402</c:v>
                </c:pt>
                <c:pt idx="18">
                  <c:v>5728.0275178306265</c:v>
                </c:pt>
              </c:numCache>
            </c:numRef>
          </c:val>
        </c:ser>
        <c:ser>
          <c:idx val="1"/>
          <c:order val="1"/>
          <c:invertIfNegative val="0"/>
          <c:val>
            <c:numRef>
              <c:f>'ABS Deaths'!$B$83:$T$83</c:f>
              <c:numCache>
                <c:formatCode>#,##0.00</c:formatCode>
                <c:ptCount val="19"/>
                <c:pt idx="0">
                  <c:v>45814.382617337447</c:v>
                </c:pt>
                <c:pt idx="1">
                  <c:v>45814.382617337447</c:v>
                </c:pt>
                <c:pt idx="2">
                  <c:v>45814.382617337447</c:v>
                </c:pt>
                <c:pt idx="3">
                  <c:v>45814.382617337447</c:v>
                </c:pt>
                <c:pt idx="4">
                  <c:v>45814.382617337447</c:v>
                </c:pt>
                <c:pt idx="5">
                  <c:v>45814.382617337447</c:v>
                </c:pt>
                <c:pt idx="6">
                  <c:v>45814.382617337447</c:v>
                </c:pt>
                <c:pt idx="7">
                  <c:v>45814.382617337447</c:v>
                </c:pt>
                <c:pt idx="8">
                  <c:v>45814.382617337447</c:v>
                </c:pt>
                <c:pt idx="9">
                  <c:v>45814.382617337447</c:v>
                </c:pt>
                <c:pt idx="10">
                  <c:v>45814.382617337447</c:v>
                </c:pt>
                <c:pt idx="11">
                  <c:v>45814.382617337447</c:v>
                </c:pt>
                <c:pt idx="12">
                  <c:v>45814.382617337447</c:v>
                </c:pt>
                <c:pt idx="13">
                  <c:v>40087.584790170265</c:v>
                </c:pt>
                <c:pt idx="14">
                  <c:v>34360.786963003084</c:v>
                </c:pt>
                <c:pt idx="15">
                  <c:v>28633.989135835905</c:v>
                </c:pt>
                <c:pt idx="16">
                  <c:v>22907.191308668724</c:v>
                </c:pt>
                <c:pt idx="17">
                  <c:v>17180.393481501542</c:v>
                </c:pt>
                <c:pt idx="18">
                  <c:v>11453.595654334362</c:v>
                </c:pt>
              </c:numCache>
            </c:numRef>
          </c:val>
        </c:ser>
        <c:dLbls>
          <c:showLegendKey val="0"/>
          <c:showVal val="0"/>
          <c:showCatName val="0"/>
          <c:showSerName val="0"/>
          <c:showPercent val="0"/>
          <c:showBubbleSize val="0"/>
        </c:dLbls>
        <c:gapWidth val="150"/>
        <c:axId val="231625088"/>
        <c:axId val="231626624"/>
      </c:barChart>
      <c:catAx>
        <c:axId val="231625088"/>
        <c:scaling>
          <c:orientation val="minMax"/>
        </c:scaling>
        <c:delete val="0"/>
        <c:axPos val="b"/>
        <c:majorTickMark val="out"/>
        <c:minorTickMark val="none"/>
        <c:tickLblPos val="nextTo"/>
        <c:crossAx val="231626624"/>
        <c:crosses val="autoZero"/>
        <c:auto val="1"/>
        <c:lblAlgn val="ctr"/>
        <c:lblOffset val="100"/>
        <c:noMultiLvlLbl val="0"/>
      </c:catAx>
      <c:valAx>
        <c:axId val="231626624"/>
        <c:scaling>
          <c:orientation val="minMax"/>
        </c:scaling>
        <c:delete val="0"/>
        <c:axPos val="l"/>
        <c:majorGridlines/>
        <c:numFmt formatCode="#,##0.00" sourceLinked="1"/>
        <c:majorTickMark val="out"/>
        <c:minorTickMark val="none"/>
        <c:tickLblPos val="nextTo"/>
        <c:crossAx val="2316250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a:t>Hospital costs for survivors</a:t>
            </a:r>
          </a:p>
        </c:rich>
      </c:tx>
      <c:overlay val="1"/>
    </c:title>
    <c:autoTitleDeleted val="0"/>
    <c:plotArea>
      <c:layout/>
      <c:lineChart>
        <c:grouping val="standard"/>
        <c:varyColors val="0"/>
        <c:ser>
          <c:idx val="0"/>
          <c:order val="0"/>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Deaths'!$B$67:$T$67</c:f>
              <c:numCache>
                <c:formatCode>#,##0</c:formatCode>
                <c:ptCount val="19"/>
                <c:pt idx="0">
                  <c:v>648.8297980744394</c:v>
                </c:pt>
                <c:pt idx="1">
                  <c:v>263.29524990668148</c:v>
                </c:pt>
                <c:pt idx="2">
                  <c:v>197.52162437288493</c:v>
                </c:pt>
                <c:pt idx="3">
                  <c:v>197.52722697705309</c:v>
                </c:pt>
                <c:pt idx="4">
                  <c:v>372.65356822448763</c:v>
                </c:pt>
                <c:pt idx="5">
                  <c:v>503.75918913908509</c:v>
                </c:pt>
                <c:pt idx="6">
                  <c:v>569.29310732660929</c:v>
                </c:pt>
                <c:pt idx="7">
                  <c:v>612.64661623320728</c:v>
                </c:pt>
                <c:pt idx="8">
                  <c:v>721.51640297206961</c:v>
                </c:pt>
                <c:pt idx="9">
                  <c:v>764.07043838507036</c:v>
                </c:pt>
                <c:pt idx="10">
                  <c:v>914.31779738050921</c:v>
                </c:pt>
                <c:pt idx="11">
                  <c:v>1062.0609339962739</c:v>
                </c:pt>
                <c:pt idx="12">
                  <c:v>1247.5090608413004</c:v>
                </c:pt>
                <c:pt idx="13">
                  <c:v>1573.1802844355041</c:v>
                </c:pt>
                <c:pt idx="14">
                  <c:v>1586.5992974463479</c:v>
                </c:pt>
                <c:pt idx="15">
                  <c:v>1629.2821389437568</c:v>
                </c:pt>
                <c:pt idx="16">
                  <c:v>1563.0663057661422</c:v>
                </c:pt>
                <c:pt idx="17">
                  <c:v>1307.8368366476998</c:v>
                </c:pt>
                <c:pt idx="18">
                  <c:v>1380.0542188035865</c:v>
                </c:pt>
              </c:numCache>
            </c:numRef>
          </c:val>
          <c:smooth val="0"/>
        </c:ser>
        <c:ser>
          <c:idx val="1"/>
          <c:order val="1"/>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Deaths'!$B$68:$T$68</c:f>
              <c:numCache>
                <c:formatCode>#,##0</c:formatCode>
                <c:ptCount val="19"/>
                <c:pt idx="0">
                  <c:v>542.01512795592714</c:v>
                </c:pt>
                <c:pt idx="1">
                  <c:v>197.48130444998853</c:v>
                </c:pt>
                <c:pt idx="2">
                  <c:v>131.68852638439287</c:v>
                </c:pt>
                <c:pt idx="3">
                  <c:v>175.59434008780585</c:v>
                </c:pt>
                <c:pt idx="4">
                  <c:v>460.67698033194631</c:v>
                </c:pt>
                <c:pt idx="5">
                  <c:v>701.86376796761192</c:v>
                </c:pt>
                <c:pt idx="6">
                  <c:v>1008.8799147981883</c:v>
                </c:pt>
                <c:pt idx="7">
                  <c:v>1183.7416436203569</c:v>
                </c:pt>
                <c:pt idx="8">
                  <c:v>1117.0785751802919</c:v>
                </c:pt>
                <c:pt idx="9">
                  <c:v>897.07271654027534</c:v>
                </c:pt>
                <c:pt idx="10">
                  <c:v>917.16343277572173</c:v>
                </c:pt>
                <c:pt idx="11">
                  <c:v>1045.1518484103071</c:v>
                </c:pt>
                <c:pt idx="12">
                  <c:v>1128.2756797855454</c:v>
                </c:pt>
                <c:pt idx="13">
                  <c:v>1314.7212651729337</c:v>
                </c:pt>
                <c:pt idx="14">
                  <c:v>1385.7044406063148</c:v>
                </c:pt>
                <c:pt idx="15">
                  <c:v>1497.8988600894038</c:v>
                </c:pt>
                <c:pt idx="16">
                  <c:v>1619.547376619887</c:v>
                </c:pt>
                <c:pt idx="17">
                  <c:v>1724.1850133205994</c:v>
                </c:pt>
                <c:pt idx="18">
                  <c:v>1272.4617516019625</c:v>
                </c:pt>
              </c:numCache>
            </c:numRef>
          </c:val>
          <c:smooth val="0"/>
        </c:ser>
        <c:dLbls>
          <c:showLegendKey val="0"/>
          <c:showVal val="0"/>
          <c:showCatName val="0"/>
          <c:showSerName val="0"/>
          <c:showPercent val="0"/>
          <c:showBubbleSize val="0"/>
        </c:dLbls>
        <c:marker val="1"/>
        <c:smooth val="0"/>
        <c:axId val="231655680"/>
        <c:axId val="231657472"/>
      </c:lineChart>
      <c:catAx>
        <c:axId val="231655680"/>
        <c:scaling>
          <c:orientation val="minMax"/>
        </c:scaling>
        <c:delete val="0"/>
        <c:axPos val="b"/>
        <c:majorTickMark val="out"/>
        <c:minorTickMark val="none"/>
        <c:tickLblPos val="nextTo"/>
        <c:crossAx val="231657472"/>
        <c:crosses val="autoZero"/>
        <c:auto val="1"/>
        <c:lblAlgn val="ctr"/>
        <c:lblOffset val="100"/>
        <c:noMultiLvlLbl val="0"/>
      </c:catAx>
      <c:valAx>
        <c:axId val="231657472"/>
        <c:scaling>
          <c:orientation val="minMax"/>
        </c:scaling>
        <c:delete val="0"/>
        <c:axPos val="l"/>
        <c:numFmt formatCode="#,##0" sourceLinked="1"/>
        <c:majorTickMark val="out"/>
        <c:minorTickMark val="none"/>
        <c:tickLblPos val="nextTo"/>
        <c:crossAx val="231655680"/>
        <c:crosses val="autoZero"/>
        <c:crossBetween val="between"/>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a:t>Hospital</a:t>
            </a:r>
            <a:r>
              <a:rPr lang="en-AU" baseline="0"/>
              <a:t> costs by age group</a:t>
            </a:r>
            <a:endParaRPr lang="en-AU"/>
          </a:p>
        </c:rich>
      </c:tx>
      <c:overlay val="1"/>
    </c:title>
    <c:autoTitleDeleted val="0"/>
    <c:plotArea>
      <c:layout/>
      <c:lineChart>
        <c:grouping val="standard"/>
        <c:varyColors val="0"/>
        <c:ser>
          <c:idx val="0"/>
          <c:order val="0"/>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Deaths'!$B$50:$T$50</c:f>
              <c:numCache>
                <c:formatCode>#,##0.00</c:formatCode>
                <c:ptCount val="19"/>
                <c:pt idx="0">
                  <c:v>658.67387687188022</c:v>
                </c:pt>
                <c:pt idx="1">
                  <c:v>263.46955074875211</c:v>
                </c:pt>
                <c:pt idx="2">
                  <c:v>197.60216306156408</c:v>
                </c:pt>
                <c:pt idx="3">
                  <c:v>197.60216306156408</c:v>
                </c:pt>
                <c:pt idx="4">
                  <c:v>373.24853022739882</c:v>
                </c:pt>
                <c:pt idx="5">
                  <c:v>504.98330560177487</c:v>
                </c:pt>
                <c:pt idx="6">
                  <c:v>570.85069328896293</c:v>
                </c:pt>
                <c:pt idx="7">
                  <c:v>614.76228508042152</c:v>
                </c:pt>
                <c:pt idx="8">
                  <c:v>724.54126455906828</c:v>
                </c:pt>
                <c:pt idx="9">
                  <c:v>768.45285635052699</c:v>
                </c:pt>
                <c:pt idx="10">
                  <c:v>922.14342762063234</c:v>
                </c:pt>
                <c:pt idx="11">
                  <c:v>1075.8339988907378</c:v>
                </c:pt>
                <c:pt idx="12">
                  <c:v>1273.4361619523017</c:v>
                </c:pt>
                <c:pt idx="13">
                  <c:v>1624.7288962839714</c:v>
                </c:pt>
                <c:pt idx="14">
                  <c:v>1668.6404880754299</c:v>
                </c:pt>
                <c:pt idx="15">
                  <c:v>1778.4194675540766</c:v>
                </c:pt>
                <c:pt idx="16">
                  <c:v>1844.2868552412647</c:v>
                </c:pt>
                <c:pt idx="17">
                  <c:v>1822.3310593455353</c:v>
                </c:pt>
                <c:pt idx="18">
                  <c:v>1888.1984470327234</c:v>
                </c:pt>
              </c:numCache>
            </c:numRef>
          </c:val>
          <c:smooth val="0"/>
        </c:ser>
        <c:ser>
          <c:idx val="1"/>
          <c:order val="1"/>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Deaths'!$B$51:$T$51</c:f>
              <c:numCache>
                <c:formatCode>#,##0.00</c:formatCode>
                <c:ptCount val="19"/>
                <c:pt idx="0">
                  <c:v>548.89489739323358</c:v>
                </c:pt>
                <c:pt idx="1">
                  <c:v>197.60216306156408</c:v>
                </c:pt>
                <c:pt idx="2">
                  <c:v>131.73477537437606</c:v>
                </c:pt>
                <c:pt idx="3">
                  <c:v>175.64636716583473</c:v>
                </c:pt>
                <c:pt idx="4">
                  <c:v>461.07171381031617</c:v>
                </c:pt>
                <c:pt idx="5">
                  <c:v>702.58546866333893</c:v>
                </c:pt>
                <c:pt idx="6">
                  <c:v>1009.9666112035497</c:v>
                </c:pt>
                <c:pt idx="7">
                  <c:v>1185.6129783693843</c:v>
                </c:pt>
                <c:pt idx="8">
                  <c:v>1119.7455906821965</c:v>
                </c:pt>
                <c:pt idx="9">
                  <c:v>900.18763172490299</c:v>
                </c:pt>
                <c:pt idx="10">
                  <c:v>922.14342762063234</c:v>
                </c:pt>
                <c:pt idx="11">
                  <c:v>1053.8782029950085</c:v>
                </c:pt>
                <c:pt idx="12">
                  <c:v>1141.7013865779259</c:v>
                </c:pt>
                <c:pt idx="13">
                  <c:v>1339.3035496394898</c:v>
                </c:pt>
                <c:pt idx="14">
                  <c:v>1427.1267332224072</c:v>
                </c:pt>
                <c:pt idx="15">
                  <c:v>1580.8173044925127</c:v>
                </c:pt>
                <c:pt idx="16">
                  <c:v>1778.4194675540766</c:v>
                </c:pt>
                <c:pt idx="17">
                  <c:v>2107.7564059900169</c:v>
                </c:pt>
                <c:pt idx="18">
                  <c:v>3029.8998336106492</c:v>
                </c:pt>
              </c:numCache>
            </c:numRef>
          </c:val>
          <c:smooth val="0"/>
        </c:ser>
        <c:dLbls>
          <c:showLegendKey val="0"/>
          <c:showVal val="0"/>
          <c:showCatName val="0"/>
          <c:showSerName val="0"/>
          <c:showPercent val="0"/>
          <c:showBubbleSize val="0"/>
        </c:dLbls>
        <c:marker val="1"/>
        <c:smooth val="0"/>
        <c:axId val="232010112"/>
        <c:axId val="232011648"/>
      </c:lineChart>
      <c:catAx>
        <c:axId val="232010112"/>
        <c:scaling>
          <c:orientation val="minMax"/>
        </c:scaling>
        <c:delete val="0"/>
        <c:axPos val="b"/>
        <c:majorTickMark val="out"/>
        <c:minorTickMark val="none"/>
        <c:tickLblPos val="nextTo"/>
        <c:crossAx val="232011648"/>
        <c:crosses val="autoZero"/>
        <c:auto val="1"/>
        <c:lblAlgn val="ctr"/>
        <c:lblOffset val="100"/>
        <c:noMultiLvlLbl val="0"/>
      </c:catAx>
      <c:valAx>
        <c:axId val="232011648"/>
        <c:scaling>
          <c:orientation val="minMax"/>
        </c:scaling>
        <c:delete val="0"/>
        <c:axPos val="l"/>
        <c:numFmt formatCode="#,##0.00" sourceLinked="1"/>
        <c:majorTickMark val="out"/>
        <c:minorTickMark val="none"/>
        <c:tickLblPos val="nextTo"/>
        <c:crossAx val="232010112"/>
        <c:crosses val="autoZero"/>
        <c:crossBetween val="between"/>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AU"/>
              <a:t>Hospital costs for survivors</a:t>
            </a:r>
          </a:p>
        </c:rich>
      </c:tx>
      <c:overlay val="1"/>
    </c:title>
    <c:autoTitleDeleted val="0"/>
    <c:plotArea>
      <c:layout/>
      <c:lineChart>
        <c:grouping val="standard"/>
        <c:varyColors val="0"/>
        <c:ser>
          <c:idx val="0"/>
          <c:order val="0"/>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Deaths'!$B$90:$T$90</c:f>
              <c:numCache>
                <c:formatCode>#,##0.00</c:formatCode>
                <c:ptCount val="19"/>
                <c:pt idx="0">
                  <c:v>645.93474367222495</c:v>
                </c:pt>
                <c:pt idx="1">
                  <c:v>261.24707607183382</c:v>
                </c:pt>
                <c:pt idx="2">
                  <c:v>195.97540324650018</c:v>
                </c:pt>
                <c:pt idx="3">
                  <c:v>196.08996379685681</c:v>
                </c:pt>
                <c:pt idx="4">
                  <c:v>366.58110619664399</c:v>
                </c:pt>
                <c:pt idx="5">
                  <c:v>493.80219588696951</c:v>
                </c:pt>
                <c:pt idx="6">
                  <c:v>557.99699953895106</c:v>
                </c:pt>
                <c:pt idx="7">
                  <c:v>599.93814986427583</c:v>
                </c:pt>
                <c:pt idx="8">
                  <c:v>706.25740072215297</c:v>
                </c:pt>
                <c:pt idx="9">
                  <c:v>743.34118371235752</c:v>
                </c:pt>
                <c:pt idx="10">
                  <c:v>885.87355737772884</c:v>
                </c:pt>
                <c:pt idx="11">
                  <c:v>1022.9299367360542</c:v>
                </c:pt>
                <c:pt idx="12">
                  <c:v>1198.2615288082925</c:v>
                </c:pt>
                <c:pt idx="13">
                  <c:v>1530.3625069414707</c:v>
                </c:pt>
                <c:pt idx="14">
                  <c:v>1571.7909988039496</c:v>
                </c:pt>
                <c:pt idx="15">
                  <c:v>1675.5727334714277</c:v>
                </c:pt>
                <c:pt idx="16">
                  <c:v>1737.8371918499004</c:v>
                </c:pt>
                <c:pt idx="17">
                  <c:v>1716.554439187516</c:v>
                </c:pt>
                <c:pt idx="18">
                  <c:v>1771.5758067696918</c:v>
                </c:pt>
              </c:numCache>
            </c:numRef>
          </c:val>
          <c:smooth val="0"/>
        </c:ser>
        <c:ser>
          <c:idx val="1"/>
          <c:order val="1"/>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Deaths'!$B$91:$T$91</c:f>
              <c:numCache>
                <c:formatCode>#,##0.00</c:formatCode>
                <c:ptCount val="19"/>
                <c:pt idx="0">
                  <c:v>528.64494027637045</c:v>
                </c:pt>
                <c:pt idx="1">
                  <c:v>193.7079405390904</c:v>
                </c:pt>
                <c:pt idx="2">
                  <c:v>129.07754118257049</c:v>
                </c:pt>
                <c:pt idx="3">
                  <c:v>173.40146241758521</c:v>
                </c:pt>
                <c:pt idx="4">
                  <c:v>454.29118518295024</c:v>
                </c:pt>
                <c:pt idx="5">
                  <c:v>693.51422090510607</c:v>
                </c:pt>
                <c:pt idx="6">
                  <c:v>1000.1165189408222</c:v>
                </c:pt>
                <c:pt idx="7">
                  <c:v>1172.0519211146525</c:v>
                </c:pt>
                <c:pt idx="8">
                  <c:v>1098.625160295604</c:v>
                </c:pt>
                <c:pt idx="9">
                  <c:v>869.17129469296549</c:v>
                </c:pt>
                <c:pt idx="10">
                  <c:v>875.13787105524409</c:v>
                </c:pt>
                <c:pt idx="11">
                  <c:v>984.01126950356888</c:v>
                </c:pt>
                <c:pt idx="12">
                  <c:v>1053.1421849786125</c:v>
                </c:pt>
                <c:pt idx="13">
                  <c:v>1229.1428666361019</c:v>
                </c:pt>
                <c:pt idx="14">
                  <c:v>1310.8498301396048</c:v>
                </c:pt>
                <c:pt idx="15">
                  <c:v>1446.4666274671706</c:v>
                </c:pt>
                <c:pt idx="16">
                  <c:v>1631.4927425002754</c:v>
                </c:pt>
                <c:pt idx="17">
                  <c:v>1922.1737956028373</c:v>
                </c:pt>
                <c:pt idx="18">
                  <c:v>2653.4201444526789</c:v>
                </c:pt>
              </c:numCache>
            </c:numRef>
          </c:val>
          <c:smooth val="0"/>
        </c:ser>
        <c:dLbls>
          <c:showLegendKey val="0"/>
          <c:showVal val="0"/>
          <c:showCatName val="0"/>
          <c:showSerName val="0"/>
          <c:showPercent val="0"/>
          <c:showBubbleSize val="0"/>
        </c:dLbls>
        <c:marker val="1"/>
        <c:smooth val="0"/>
        <c:axId val="232028416"/>
        <c:axId val="232030208"/>
      </c:lineChart>
      <c:catAx>
        <c:axId val="232028416"/>
        <c:scaling>
          <c:orientation val="minMax"/>
        </c:scaling>
        <c:delete val="0"/>
        <c:axPos val="b"/>
        <c:majorTickMark val="out"/>
        <c:minorTickMark val="none"/>
        <c:tickLblPos val="nextTo"/>
        <c:crossAx val="232030208"/>
        <c:crosses val="autoZero"/>
        <c:auto val="1"/>
        <c:lblAlgn val="ctr"/>
        <c:lblOffset val="100"/>
        <c:noMultiLvlLbl val="0"/>
      </c:catAx>
      <c:valAx>
        <c:axId val="232030208"/>
        <c:scaling>
          <c:orientation val="minMax"/>
        </c:scaling>
        <c:delete val="0"/>
        <c:axPos val="l"/>
        <c:numFmt formatCode="#,##0.00" sourceLinked="1"/>
        <c:majorTickMark val="out"/>
        <c:minorTickMark val="none"/>
        <c:tickLblPos val="nextTo"/>
        <c:crossAx val="232028416"/>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'ABS Deaths'!$A$71</c:f>
              <c:strCache>
                <c:ptCount val="1"/>
                <c:pt idx="0">
                  <c:v>Est cost per male death re PC 2005</c:v>
                </c:pt>
              </c:strCache>
            </c:strRef>
          </c:tx>
          <c:marker>
            <c:symbol val="none"/>
          </c:marker>
          <c:val>
            <c:numRef>
              <c:f>'ABS Deaths'!$B$71:$T$71</c:f>
              <c:numCache>
                <c:formatCode>#,##0.00</c:formatCode>
                <c:ptCount val="19"/>
                <c:pt idx="0">
                  <c:v>17705.177693238915</c:v>
                </c:pt>
                <c:pt idx="1">
                  <c:v>1796.9158976356409</c:v>
                </c:pt>
                <c:pt idx="2">
                  <c:v>1134.3477278754729</c:v>
                </c:pt>
                <c:pt idx="3">
                  <c:v>1135.3952198635686</c:v>
                </c:pt>
                <c:pt idx="4">
                  <c:v>2044.542965330493</c:v>
                </c:pt>
                <c:pt idx="5">
                  <c:v>2508.4353743643455</c:v>
                </c:pt>
                <c:pt idx="6">
                  <c:v>2776.4455656927189</c:v>
                </c:pt>
                <c:pt idx="7">
                  <c:v>3269.9673063589903</c:v>
                </c:pt>
                <c:pt idx="8">
                  <c:v>3790.553367166191</c:v>
                </c:pt>
                <c:pt idx="9">
                  <c:v>3998.5565378254155</c:v>
                </c:pt>
                <c:pt idx="10">
                  <c:v>4943.5440556684243</c:v>
                </c:pt>
                <c:pt idx="11">
                  <c:v>5964.9479837435938</c:v>
                </c:pt>
                <c:pt idx="12">
                  <c:v>7902.1947915273677</c:v>
                </c:pt>
                <c:pt idx="13">
                  <c:v>10951.47904152696</c:v>
                </c:pt>
                <c:pt idx="14">
                  <c:v>14556.634249304816</c:v>
                </c:pt>
                <c:pt idx="15">
                  <c:v>20765.431441147306</c:v>
                </c:pt>
                <c:pt idx="16">
                  <c:v>30264.802999905554</c:v>
                </c:pt>
                <c:pt idx="17">
                  <c:v>41791.4241489591</c:v>
                </c:pt>
                <c:pt idx="18">
                  <c:v>24957.967987678629</c:v>
                </c:pt>
              </c:numCache>
            </c:numRef>
          </c:val>
          <c:smooth val="0"/>
        </c:ser>
        <c:ser>
          <c:idx val="1"/>
          <c:order val="1"/>
          <c:tx>
            <c:strRef>
              <c:f>'ABS Deaths'!$A$72</c:f>
              <c:strCache>
                <c:ptCount val="1"/>
                <c:pt idx="0">
                  <c:v>Est cost per female death re PC 2005</c:v>
                </c:pt>
              </c:strCache>
            </c:strRef>
          </c:tx>
          <c:marker>
            <c:symbol val="none"/>
          </c:marker>
          <c:val>
            <c:numRef>
              <c:f>'ABS Deaths'!$B$72:$T$72</c:f>
              <c:numCache>
                <c:formatCode>#,##0.00</c:formatCode>
                <c:ptCount val="19"/>
                <c:pt idx="0">
                  <c:v>15565.08922467531</c:v>
                </c:pt>
                <c:pt idx="1">
                  <c:v>1421.8660185359599</c:v>
                </c:pt>
                <c:pt idx="2">
                  <c:v>797.3963790201949</c:v>
                </c:pt>
                <c:pt idx="3">
                  <c:v>1061.7771026301471</c:v>
                </c:pt>
                <c:pt idx="4">
                  <c:v>2667.1180970938203</c:v>
                </c:pt>
                <c:pt idx="5">
                  <c:v>3644.9530087221233</c:v>
                </c:pt>
                <c:pt idx="6">
                  <c:v>5054.4018854020214</c:v>
                </c:pt>
                <c:pt idx="7">
                  <c:v>6322.0768548226861</c:v>
                </c:pt>
                <c:pt idx="8">
                  <c:v>5785.2830843918227</c:v>
                </c:pt>
                <c:pt idx="9">
                  <c:v>4601.0564026996881</c:v>
                </c:pt>
                <c:pt idx="10">
                  <c:v>4853.7961451370675</c:v>
                </c:pt>
                <c:pt idx="11">
                  <c:v>5722.1997276729717</c:v>
                </c:pt>
                <c:pt idx="12">
                  <c:v>6945.528604438874</c:v>
                </c:pt>
                <c:pt idx="13">
                  <c:v>8945.5183648311358</c:v>
                </c:pt>
                <c:pt idx="14">
                  <c:v>12240.630205701053</c:v>
                </c:pt>
                <c:pt idx="15">
                  <c:v>17672.302728710318</c:v>
                </c:pt>
                <c:pt idx="16">
                  <c:v>24769.58075057526</c:v>
                </c:pt>
                <c:pt idx="17">
                  <c:v>35509.293896446718</c:v>
                </c:pt>
                <c:pt idx="18">
                  <c:v>53466.324368989553</c:v>
                </c:pt>
              </c:numCache>
            </c:numRef>
          </c:val>
          <c:smooth val="0"/>
        </c:ser>
        <c:dLbls>
          <c:showLegendKey val="0"/>
          <c:showVal val="0"/>
          <c:showCatName val="0"/>
          <c:showSerName val="0"/>
          <c:showPercent val="0"/>
          <c:showBubbleSize val="0"/>
        </c:dLbls>
        <c:marker val="1"/>
        <c:smooth val="0"/>
        <c:axId val="232051072"/>
        <c:axId val="232052608"/>
      </c:lineChart>
      <c:catAx>
        <c:axId val="232051072"/>
        <c:scaling>
          <c:orientation val="minMax"/>
        </c:scaling>
        <c:delete val="0"/>
        <c:axPos val="b"/>
        <c:majorTickMark val="out"/>
        <c:minorTickMark val="none"/>
        <c:tickLblPos val="nextTo"/>
        <c:crossAx val="232052608"/>
        <c:crosses val="autoZero"/>
        <c:auto val="1"/>
        <c:lblAlgn val="ctr"/>
        <c:lblOffset val="100"/>
        <c:noMultiLvlLbl val="0"/>
      </c:catAx>
      <c:valAx>
        <c:axId val="232052608"/>
        <c:scaling>
          <c:orientation val="minMax"/>
        </c:scaling>
        <c:delete val="0"/>
        <c:axPos val="l"/>
        <c:numFmt formatCode="#,##0.00" sourceLinked="1"/>
        <c:majorTickMark val="out"/>
        <c:minorTickMark val="none"/>
        <c:tickLblPos val="nextTo"/>
        <c:crossAx val="232051072"/>
        <c:crosses val="autoZero"/>
        <c:crossBetween val="between"/>
      </c:valAx>
    </c:plotArea>
    <c:legend>
      <c:legendPos val="t"/>
      <c:overlay val="1"/>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'ABS Deaths'!$A$86</c:f>
              <c:strCache>
                <c:ptCount val="1"/>
                <c:pt idx="0">
                  <c:v>Est male death costs re OECD 2013</c:v>
                </c:pt>
              </c:strCache>
            </c:strRef>
          </c:tx>
          <c:marker>
            <c:symbol val="none"/>
          </c:marker>
          <c:val>
            <c:numRef>
              <c:f>'ABS Deaths'!$B$86:$T$86</c:f>
              <c:numCache>
                <c:formatCode>#,##0.00</c:formatCode>
                <c:ptCount val="19"/>
                <c:pt idx="0">
                  <c:v>12.739133199655313</c:v>
                </c:pt>
                <c:pt idx="1">
                  <c:v>2.2224746769182833</c:v>
                </c:pt>
                <c:pt idx="2">
                  <c:v>1.626759815063898</c:v>
                </c:pt>
                <c:pt idx="3">
                  <c:v>1.5121992647072855</c:v>
                </c:pt>
                <c:pt idx="4">
                  <c:v>6.6674240307548489</c:v>
                </c:pt>
                <c:pt idx="5">
                  <c:v>11.181109714805384</c:v>
                </c:pt>
                <c:pt idx="6">
                  <c:v>12.853693750011926</c:v>
                </c:pt>
                <c:pt idx="7">
                  <c:v>14.824135216145661</c:v>
                </c:pt>
                <c:pt idx="8">
                  <c:v>18.283863836915359</c:v>
                </c:pt>
                <c:pt idx="9">
                  <c:v>25.111672638169466</c:v>
                </c:pt>
                <c:pt idx="10">
                  <c:v>36.269870242903529</c:v>
                </c:pt>
                <c:pt idx="11">
                  <c:v>52.904062154683665</c:v>
                </c:pt>
                <c:pt idx="12">
                  <c:v>75.17463314400915</c:v>
                </c:pt>
                <c:pt idx="13">
                  <c:v>94.366389342500653</c:v>
                </c:pt>
                <c:pt idx="14">
                  <c:v>96.849489271480238</c:v>
                </c:pt>
                <c:pt idx="15">
                  <c:v>102.84673408264889</c:v>
                </c:pt>
                <c:pt idx="16">
                  <c:v>106.44966339136437</c:v>
                </c:pt>
                <c:pt idx="17">
                  <c:v>105.77662015801927</c:v>
                </c:pt>
                <c:pt idx="18">
                  <c:v>116.62264026303156</c:v>
                </c:pt>
              </c:numCache>
            </c:numRef>
          </c:val>
          <c:smooth val="0"/>
        </c:ser>
        <c:ser>
          <c:idx val="1"/>
          <c:order val="1"/>
          <c:tx>
            <c:strRef>
              <c:f>'ABS Deaths'!$A$87</c:f>
              <c:strCache>
                <c:ptCount val="1"/>
                <c:pt idx="0">
                  <c:v>Est female death costs re OECD 2013</c:v>
                </c:pt>
              </c:strCache>
            </c:strRef>
          </c:tx>
          <c:marker>
            <c:symbol val="none"/>
          </c:marker>
          <c:val>
            <c:numRef>
              <c:f>'ABS Deaths'!$B$87:$T$87</c:f>
              <c:numCache>
                <c:formatCode>#,##0.00</c:formatCode>
                <c:ptCount val="19"/>
                <c:pt idx="0">
                  <c:v>20.24995711686315</c:v>
                </c:pt>
                <c:pt idx="1">
                  <c:v>3.8942225224736831</c:v>
                </c:pt>
                <c:pt idx="2">
                  <c:v>2.6572341918055717</c:v>
                </c:pt>
                <c:pt idx="3">
                  <c:v>2.2449047482495348</c:v>
                </c:pt>
                <c:pt idx="4">
                  <c:v>6.7805286273659418</c:v>
                </c:pt>
                <c:pt idx="5">
                  <c:v>9.0712477582328148</c:v>
                </c:pt>
                <c:pt idx="6">
                  <c:v>9.8500922627275518</c:v>
                </c:pt>
                <c:pt idx="7">
                  <c:v>13.561057254731884</c:v>
                </c:pt>
                <c:pt idx="8">
                  <c:v>21.120430386592563</c:v>
                </c:pt>
                <c:pt idx="9">
                  <c:v>31.01633703193745</c:v>
                </c:pt>
                <c:pt idx="10">
                  <c:v>47.005556565388218</c:v>
                </c:pt>
                <c:pt idx="11">
                  <c:v>69.86693349143961</c:v>
                </c:pt>
                <c:pt idx="12">
                  <c:v>88.559201599313283</c:v>
                </c:pt>
                <c:pt idx="13">
                  <c:v>110.16068300338789</c:v>
                </c:pt>
                <c:pt idx="14">
                  <c:v>116.27690308280243</c:v>
                </c:pt>
                <c:pt idx="15">
                  <c:v>134.35067702534207</c:v>
                </c:pt>
                <c:pt idx="16">
                  <c:v>146.92672505380119</c:v>
                </c:pt>
                <c:pt idx="17">
                  <c:v>185.58261038717964</c:v>
                </c:pt>
                <c:pt idx="18">
                  <c:v>376.47968915797048</c:v>
                </c:pt>
              </c:numCache>
            </c:numRef>
          </c:val>
          <c:smooth val="0"/>
        </c:ser>
        <c:dLbls>
          <c:showLegendKey val="0"/>
          <c:showVal val="0"/>
          <c:showCatName val="0"/>
          <c:showSerName val="0"/>
          <c:showPercent val="0"/>
          <c:showBubbleSize val="0"/>
        </c:dLbls>
        <c:marker val="1"/>
        <c:smooth val="0"/>
        <c:axId val="224860416"/>
        <c:axId val="224911360"/>
      </c:lineChart>
      <c:catAx>
        <c:axId val="224860416"/>
        <c:scaling>
          <c:orientation val="minMax"/>
        </c:scaling>
        <c:delete val="0"/>
        <c:axPos val="b"/>
        <c:majorTickMark val="out"/>
        <c:minorTickMark val="none"/>
        <c:tickLblPos val="nextTo"/>
        <c:crossAx val="224911360"/>
        <c:crosses val="autoZero"/>
        <c:auto val="1"/>
        <c:lblAlgn val="ctr"/>
        <c:lblOffset val="100"/>
        <c:noMultiLvlLbl val="0"/>
      </c:catAx>
      <c:valAx>
        <c:axId val="224911360"/>
        <c:scaling>
          <c:orientation val="minMax"/>
        </c:scaling>
        <c:delete val="0"/>
        <c:axPos val="l"/>
        <c:numFmt formatCode="#,##0.00" sourceLinked="1"/>
        <c:majorTickMark val="out"/>
        <c:minorTickMark val="none"/>
        <c:tickLblPos val="nextTo"/>
        <c:crossAx val="224860416"/>
        <c:crosses val="autoZero"/>
        <c:crossBetween val="between"/>
      </c:valAx>
    </c:plotArea>
    <c:legend>
      <c:legendPos val="t"/>
      <c:overlay val="1"/>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'ABS Deaths'!$A$71</c:f>
              <c:strCache>
                <c:ptCount val="1"/>
                <c:pt idx="0">
                  <c:v>Est cost per male death re PC 2005</c:v>
                </c:pt>
              </c:strCache>
            </c:strRef>
          </c:tx>
          <c:marker>
            <c:symbol val="none"/>
          </c:marker>
          <c:val>
            <c:numRef>
              <c:f>'ABS Deaths'!$B$71:$T$71</c:f>
              <c:numCache>
                <c:formatCode>#,##0.00</c:formatCode>
                <c:ptCount val="19"/>
                <c:pt idx="0">
                  <c:v>17705.177693238915</c:v>
                </c:pt>
                <c:pt idx="1">
                  <c:v>1796.9158976356409</c:v>
                </c:pt>
                <c:pt idx="2">
                  <c:v>1134.3477278754729</c:v>
                </c:pt>
                <c:pt idx="3">
                  <c:v>1135.3952198635686</c:v>
                </c:pt>
                <c:pt idx="4">
                  <c:v>2044.542965330493</c:v>
                </c:pt>
                <c:pt idx="5">
                  <c:v>2508.4353743643455</c:v>
                </c:pt>
                <c:pt idx="6">
                  <c:v>2776.4455656927189</c:v>
                </c:pt>
                <c:pt idx="7">
                  <c:v>3269.9673063589903</c:v>
                </c:pt>
                <c:pt idx="8">
                  <c:v>3790.553367166191</c:v>
                </c:pt>
                <c:pt idx="9">
                  <c:v>3998.5565378254155</c:v>
                </c:pt>
                <c:pt idx="10">
                  <c:v>4943.5440556684243</c:v>
                </c:pt>
                <c:pt idx="11">
                  <c:v>5964.9479837435938</c:v>
                </c:pt>
                <c:pt idx="12">
                  <c:v>7902.1947915273677</c:v>
                </c:pt>
                <c:pt idx="13">
                  <c:v>10951.47904152696</c:v>
                </c:pt>
                <c:pt idx="14">
                  <c:v>14556.634249304816</c:v>
                </c:pt>
                <c:pt idx="15">
                  <c:v>20765.431441147306</c:v>
                </c:pt>
                <c:pt idx="16">
                  <c:v>30264.802999905554</c:v>
                </c:pt>
                <c:pt idx="17">
                  <c:v>41791.4241489591</c:v>
                </c:pt>
                <c:pt idx="18">
                  <c:v>24957.967987678629</c:v>
                </c:pt>
              </c:numCache>
            </c:numRef>
          </c:val>
          <c:smooth val="0"/>
        </c:ser>
        <c:ser>
          <c:idx val="1"/>
          <c:order val="1"/>
          <c:tx>
            <c:strRef>
              <c:f>'ABS Deaths'!$A$72</c:f>
              <c:strCache>
                <c:ptCount val="1"/>
                <c:pt idx="0">
                  <c:v>Est cost per female death re PC 2005</c:v>
                </c:pt>
              </c:strCache>
            </c:strRef>
          </c:tx>
          <c:marker>
            <c:symbol val="none"/>
          </c:marker>
          <c:val>
            <c:numRef>
              <c:f>'ABS Deaths'!$B$72:$T$72</c:f>
              <c:numCache>
                <c:formatCode>#,##0.00</c:formatCode>
                <c:ptCount val="19"/>
                <c:pt idx="0">
                  <c:v>15565.08922467531</c:v>
                </c:pt>
                <c:pt idx="1">
                  <c:v>1421.8660185359599</c:v>
                </c:pt>
                <c:pt idx="2">
                  <c:v>797.3963790201949</c:v>
                </c:pt>
                <c:pt idx="3">
                  <c:v>1061.7771026301471</c:v>
                </c:pt>
                <c:pt idx="4">
                  <c:v>2667.1180970938203</c:v>
                </c:pt>
                <c:pt idx="5">
                  <c:v>3644.9530087221233</c:v>
                </c:pt>
                <c:pt idx="6">
                  <c:v>5054.4018854020214</c:v>
                </c:pt>
                <c:pt idx="7">
                  <c:v>6322.0768548226861</c:v>
                </c:pt>
                <c:pt idx="8">
                  <c:v>5785.2830843918227</c:v>
                </c:pt>
                <c:pt idx="9">
                  <c:v>4601.0564026996881</c:v>
                </c:pt>
                <c:pt idx="10">
                  <c:v>4853.7961451370675</c:v>
                </c:pt>
                <c:pt idx="11">
                  <c:v>5722.1997276729717</c:v>
                </c:pt>
                <c:pt idx="12">
                  <c:v>6945.528604438874</c:v>
                </c:pt>
                <c:pt idx="13">
                  <c:v>8945.5183648311358</c:v>
                </c:pt>
                <c:pt idx="14">
                  <c:v>12240.630205701053</c:v>
                </c:pt>
                <c:pt idx="15">
                  <c:v>17672.302728710318</c:v>
                </c:pt>
                <c:pt idx="16">
                  <c:v>24769.58075057526</c:v>
                </c:pt>
                <c:pt idx="17">
                  <c:v>35509.293896446718</c:v>
                </c:pt>
                <c:pt idx="18">
                  <c:v>53466.324368989553</c:v>
                </c:pt>
              </c:numCache>
            </c:numRef>
          </c:val>
          <c:smooth val="0"/>
        </c:ser>
        <c:dLbls>
          <c:showLegendKey val="0"/>
          <c:showVal val="0"/>
          <c:showCatName val="0"/>
          <c:showSerName val="0"/>
          <c:showPercent val="0"/>
          <c:showBubbleSize val="0"/>
        </c:dLbls>
        <c:marker val="1"/>
        <c:smooth val="0"/>
        <c:axId val="228393344"/>
        <c:axId val="228394880"/>
      </c:lineChart>
      <c:catAx>
        <c:axId val="228393344"/>
        <c:scaling>
          <c:orientation val="minMax"/>
        </c:scaling>
        <c:delete val="0"/>
        <c:axPos val="b"/>
        <c:majorTickMark val="out"/>
        <c:minorTickMark val="none"/>
        <c:tickLblPos val="nextTo"/>
        <c:crossAx val="228394880"/>
        <c:crosses val="autoZero"/>
        <c:auto val="1"/>
        <c:lblAlgn val="ctr"/>
        <c:lblOffset val="100"/>
        <c:noMultiLvlLbl val="0"/>
      </c:catAx>
      <c:valAx>
        <c:axId val="228394880"/>
        <c:scaling>
          <c:orientation val="minMax"/>
        </c:scaling>
        <c:delete val="0"/>
        <c:axPos val="l"/>
        <c:majorGridlines/>
        <c:numFmt formatCode="#,##0.00" sourceLinked="1"/>
        <c:majorTickMark val="out"/>
        <c:minorTickMark val="none"/>
        <c:tickLblPos val="nextTo"/>
        <c:crossAx val="2283933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'ABS Deaths'!$A$82</c:f>
              <c:strCache>
                <c:ptCount val="1"/>
                <c:pt idx="0">
                  <c:v>Est cost per male death re OECD 2013</c:v>
                </c:pt>
              </c:strCache>
            </c:strRef>
          </c:tx>
          <c:marker>
            <c:symbol val="none"/>
          </c:marker>
          <c:val>
            <c:numRef>
              <c:f>'ABS Deaths'!$B$82:$T$82</c:f>
              <c:numCache>
                <c:formatCode>#,##0.00</c:formatCode>
                <c:ptCount val="19"/>
                <c:pt idx="0">
                  <c:v>22912.110071322506</c:v>
                </c:pt>
                <c:pt idx="1">
                  <c:v>22912.110071322506</c:v>
                </c:pt>
                <c:pt idx="2">
                  <c:v>22912.110071322506</c:v>
                </c:pt>
                <c:pt idx="3">
                  <c:v>22912.110071322506</c:v>
                </c:pt>
                <c:pt idx="4">
                  <c:v>22912.110071322506</c:v>
                </c:pt>
                <c:pt idx="5">
                  <c:v>22912.110071322506</c:v>
                </c:pt>
                <c:pt idx="6">
                  <c:v>22912.110071322506</c:v>
                </c:pt>
                <c:pt idx="7">
                  <c:v>22912.110071322506</c:v>
                </c:pt>
                <c:pt idx="8">
                  <c:v>22912.110071322506</c:v>
                </c:pt>
                <c:pt idx="9">
                  <c:v>22912.110071322506</c:v>
                </c:pt>
                <c:pt idx="10">
                  <c:v>22912.110071322506</c:v>
                </c:pt>
                <c:pt idx="11">
                  <c:v>22912.110071322506</c:v>
                </c:pt>
                <c:pt idx="12">
                  <c:v>22912.110071322506</c:v>
                </c:pt>
                <c:pt idx="13">
                  <c:v>20048.096312407193</c:v>
                </c:pt>
                <c:pt idx="14">
                  <c:v>17184.08255349188</c:v>
                </c:pt>
                <c:pt idx="15">
                  <c:v>14320.068794576566</c:v>
                </c:pt>
                <c:pt idx="16">
                  <c:v>11456.055035661253</c:v>
                </c:pt>
                <c:pt idx="17">
                  <c:v>8592.0412767459402</c:v>
                </c:pt>
                <c:pt idx="18">
                  <c:v>5728.0275178306265</c:v>
                </c:pt>
              </c:numCache>
            </c:numRef>
          </c:val>
          <c:smooth val="0"/>
        </c:ser>
        <c:ser>
          <c:idx val="1"/>
          <c:order val="1"/>
          <c:tx>
            <c:strRef>
              <c:f>'ABS Deaths'!$A$83</c:f>
              <c:strCache>
                <c:ptCount val="1"/>
                <c:pt idx="0">
                  <c:v>Est cost per female death re OECD 2013</c:v>
                </c:pt>
              </c:strCache>
            </c:strRef>
          </c:tx>
          <c:marker>
            <c:symbol val="none"/>
          </c:marker>
          <c:val>
            <c:numRef>
              <c:f>'ABS Deaths'!$B$83:$T$83</c:f>
              <c:numCache>
                <c:formatCode>#,##0.00</c:formatCode>
                <c:ptCount val="19"/>
                <c:pt idx="0">
                  <c:v>45814.382617337447</c:v>
                </c:pt>
                <c:pt idx="1">
                  <c:v>45814.382617337447</c:v>
                </c:pt>
                <c:pt idx="2">
                  <c:v>45814.382617337447</c:v>
                </c:pt>
                <c:pt idx="3">
                  <c:v>45814.382617337447</c:v>
                </c:pt>
                <c:pt idx="4">
                  <c:v>45814.382617337447</c:v>
                </c:pt>
                <c:pt idx="5">
                  <c:v>45814.382617337447</c:v>
                </c:pt>
                <c:pt idx="6">
                  <c:v>45814.382617337447</c:v>
                </c:pt>
                <c:pt idx="7">
                  <c:v>45814.382617337447</c:v>
                </c:pt>
                <c:pt idx="8">
                  <c:v>45814.382617337447</c:v>
                </c:pt>
                <c:pt idx="9">
                  <c:v>45814.382617337447</c:v>
                </c:pt>
                <c:pt idx="10">
                  <c:v>45814.382617337447</c:v>
                </c:pt>
                <c:pt idx="11">
                  <c:v>45814.382617337447</c:v>
                </c:pt>
                <c:pt idx="12">
                  <c:v>45814.382617337447</c:v>
                </c:pt>
                <c:pt idx="13">
                  <c:v>40087.584790170265</c:v>
                </c:pt>
                <c:pt idx="14">
                  <c:v>34360.786963003084</c:v>
                </c:pt>
                <c:pt idx="15">
                  <c:v>28633.989135835905</c:v>
                </c:pt>
                <c:pt idx="16">
                  <c:v>22907.191308668724</c:v>
                </c:pt>
                <c:pt idx="17">
                  <c:v>17180.393481501542</c:v>
                </c:pt>
                <c:pt idx="18">
                  <c:v>11453.595654334362</c:v>
                </c:pt>
              </c:numCache>
            </c:numRef>
          </c:val>
          <c:smooth val="0"/>
        </c:ser>
        <c:ser>
          <c:idx val="2"/>
          <c:order val="2"/>
          <c:tx>
            <c:strRef>
              <c:f>'ABS Deaths'!$A$84</c:f>
              <c:strCache>
                <c:ptCount val="1"/>
                <c:pt idx="0">
                  <c:v>Est cost per death re OECD 2013</c:v>
                </c:pt>
              </c:strCache>
            </c:strRef>
          </c:tx>
          <c:marker>
            <c:symbol val="none"/>
          </c:marker>
          <c:val>
            <c:numRef>
              <c:f>'ABS Deaths'!$B$84:$T$84</c:f>
              <c:numCache>
                <c:formatCode>#,##0.00</c:formatCode>
                <c:ptCount val="19"/>
                <c:pt idx="0">
                  <c:v>33108.529790809662</c:v>
                </c:pt>
                <c:pt idx="1">
                  <c:v>33108.529790809662</c:v>
                </c:pt>
                <c:pt idx="2">
                  <c:v>33108.529790809662</c:v>
                </c:pt>
                <c:pt idx="3">
                  <c:v>33108.529790809662</c:v>
                </c:pt>
                <c:pt idx="4">
                  <c:v>33108.529790809662</c:v>
                </c:pt>
                <c:pt idx="5">
                  <c:v>33108.529790809662</c:v>
                </c:pt>
                <c:pt idx="6">
                  <c:v>33108.529790809662</c:v>
                </c:pt>
                <c:pt idx="7">
                  <c:v>33108.529790809662</c:v>
                </c:pt>
                <c:pt idx="8">
                  <c:v>33108.529790809662</c:v>
                </c:pt>
                <c:pt idx="9">
                  <c:v>33108.529790809662</c:v>
                </c:pt>
                <c:pt idx="10">
                  <c:v>33108.529790809662</c:v>
                </c:pt>
                <c:pt idx="11">
                  <c:v>33108.529790809662</c:v>
                </c:pt>
                <c:pt idx="12">
                  <c:v>33108.529790809662</c:v>
                </c:pt>
                <c:pt idx="13">
                  <c:v>28969.963566958453</c:v>
                </c:pt>
                <c:pt idx="14">
                  <c:v>24831.397343107245</c:v>
                </c:pt>
                <c:pt idx="15">
                  <c:v>20692.83111925604</c:v>
                </c:pt>
                <c:pt idx="16">
                  <c:v>16554.264895404831</c:v>
                </c:pt>
                <c:pt idx="17">
                  <c:v>12415.698671553622</c:v>
                </c:pt>
                <c:pt idx="18">
                  <c:v>8277.1324477024154</c:v>
                </c:pt>
              </c:numCache>
            </c:numRef>
          </c:val>
          <c:smooth val="0"/>
        </c:ser>
        <c:dLbls>
          <c:showLegendKey val="0"/>
          <c:showVal val="0"/>
          <c:showCatName val="0"/>
          <c:showSerName val="0"/>
          <c:showPercent val="0"/>
          <c:showBubbleSize val="0"/>
        </c:dLbls>
        <c:marker val="1"/>
        <c:smooth val="0"/>
        <c:axId val="226561024"/>
        <c:axId val="226571008"/>
      </c:lineChart>
      <c:catAx>
        <c:axId val="226561024"/>
        <c:scaling>
          <c:orientation val="minMax"/>
        </c:scaling>
        <c:delete val="0"/>
        <c:axPos val="b"/>
        <c:majorTickMark val="out"/>
        <c:minorTickMark val="none"/>
        <c:tickLblPos val="nextTo"/>
        <c:crossAx val="226571008"/>
        <c:crosses val="autoZero"/>
        <c:auto val="1"/>
        <c:lblAlgn val="ctr"/>
        <c:lblOffset val="100"/>
        <c:noMultiLvlLbl val="0"/>
      </c:catAx>
      <c:valAx>
        <c:axId val="226571008"/>
        <c:scaling>
          <c:orientation val="minMax"/>
        </c:scaling>
        <c:delete val="0"/>
        <c:axPos val="l"/>
        <c:majorGridlines/>
        <c:numFmt formatCode="#,##0.00" sourceLinked="1"/>
        <c:majorTickMark val="out"/>
        <c:minorTickMark val="none"/>
        <c:tickLblPos val="nextTo"/>
        <c:crossAx val="22656102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'ABS Deaths'!$B$54:$T$54</c:f>
              <c:numCache>
                <c:formatCode>#,##0.00</c:formatCode>
                <c:ptCount val="19"/>
                <c:pt idx="0">
                  <c:v>4315.1831871638697</c:v>
                </c:pt>
                <c:pt idx="1">
                  <c:v>439.48215304212198</c:v>
                </c:pt>
                <c:pt idx="2">
                  <c:v>277.45124375926042</c:v>
                </c:pt>
                <c:pt idx="3">
                  <c:v>277.70937675103835</c:v>
                </c:pt>
                <c:pt idx="4">
                  <c:v>499.93173072479175</c:v>
                </c:pt>
                <c:pt idx="5">
                  <c:v>613.23825470481609</c:v>
                </c:pt>
                <c:pt idx="6">
                  <c:v>678.7083017736195</c:v>
                </c:pt>
                <c:pt idx="7">
                  <c:v>799.21151034036382</c:v>
                </c:pt>
                <c:pt idx="8">
                  <c:v>926.28171750472814</c:v>
                </c:pt>
                <c:pt idx="9">
                  <c:v>976.74586570353779</c:v>
                </c:pt>
                <c:pt idx="10">
                  <c:v>1206.7618241262903</c:v>
                </c:pt>
                <c:pt idx="11">
                  <c:v>1454.5629065606552</c:v>
                </c:pt>
                <c:pt idx="12">
                  <c:v>1923.4191027707109</c:v>
                </c:pt>
                <c:pt idx="13">
                  <c:v>2658.2693272621495</c:v>
                </c:pt>
                <c:pt idx="14">
                  <c:v>3518.4605855428008</c:v>
                </c:pt>
                <c:pt idx="15">
                  <c:v>4977.4401828010296</c:v>
                </c:pt>
                <c:pt idx="16">
                  <c:v>7137.0292102165331</c:v>
                </c:pt>
                <c:pt idx="17">
                  <c:v>9562.4281601994808</c:v>
                </c:pt>
                <c:pt idx="18">
                  <c:v>5728.0275178306265</c:v>
                </c:pt>
              </c:numCache>
            </c:numRef>
          </c:val>
          <c:smooth val="0"/>
        </c:ser>
        <c:ser>
          <c:idx val="1"/>
          <c:order val="1"/>
          <c:marker>
            <c:symbol val="none"/>
          </c:marker>
          <c:val>
            <c:numRef>
              <c:f>'ABS Deaths'!$B$55:$T$55</c:f>
              <c:numCache>
                <c:formatCode>#,##0.00</c:formatCode>
                <c:ptCount val="19"/>
                <c:pt idx="0">
                  <c:v>3795.822394752834</c:v>
                </c:pt>
                <c:pt idx="1">
                  <c:v>347.75827379603936</c:v>
                </c:pt>
                <c:pt idx="2">
                  <c:v>195.03867227254983</c:v>
                </c:pt>
                <c:pt idx="3">
                  <c:v>259.70819693257755</c:v>
                </c:pt>
                <c:pt idx="4">
                  <c:v>652.28151799552404</c:v>
                </c:pt>
                <c:pt idx="5">
                  <c:v>891.38760260918184</c:v>
                </c:pt>
                <c:pt idx="6">
                  <c:v>1236.0591311117187</c:v>
                </c:pt>
                <c:pt idx="7">
                  <c:v>1545.8804072878079</c:v>
                </c:pt>
                <c:pt idx="8">
                  <c:v>1414.3452123416982</c:v>
                </c:pt>
                <c:pt idx="9">
                  <c:v>1124.5373265136902</c:v>
                </c:pt>
                <c:pt idx="10">
                  <c:v>1185.7467983651998</c:v>
                </c:pt>
                <c:pt idx="11">
                  <c:v>1396.9086880729558</c:v>
                </c:pt>
                <c:pt idx="12">
                  <c:v>1694.1099984240448</c:v>
                </c:pt>
                <c:pt idx="13">
                  <c:v>2178.4306974269603</c:v>
                </c:pt>
                <c:pt idx="14">
                  <c:v>2973.1373359605323</c:v>
                </c:pt>
                <c:pt idx="15">
                  <c:v>4268.1533702126562</c:v>
                </c:pt>
                <c:pt idx="16">
                  <c:v>5929.4484298138786</c:v>
                </c:pt>
                <c:pt idx="17">
                  <c:v>8315.9331097215218</c:v>
                </c:pt>
                <c:pt idx="18">
                  <c:v>11453.595654334362</c:v>
                </c:pt>
              </c:numCache>
            </c:numRef>
          </c:val>
          <c:smooth val="0"/>
        </c:ser>
        <c:ser>
          <c:idx val="2"/>
          <c:order val="2"/>
          <c:marker>
            <c:symbol val="none"/>
          </c:marker>
          <c:val>
            <c:numRef>
              <c:f>'ABS Deaths'!$B$76:$T$76</c:f>
              <c:numCache>
                <c:formatCode>#,##0.00</c:formatCode>
                <c:ptCount val="19"/>
                <c:pt idx="0">
                  <c:v>4281.8853029746078</c:v>
                </c:pt>
                <c:pt idx="1">
                  <c:v>439.33357901753277</c:v>
                </c:pt>
                <c:pt idx="2">
                  <c:v>277.39346711300112</c:v>
                </c:pt>
                <c:pt idx="3">
                  <c:v>277.65557037641122</c:v>
                </c:pt>
                <c:pt idx="4">
                  <c:v>499.52423098198511</c:v>
                </c:pt>
                <c:pt idx="5">
                  <c:v>612.47764620664111</c:v>
                </c:pt>
                <c:pt idx="6">
                  <c:v>677.76055027085658</c:v>
                </c:pt>
                <c:pt idx="7">
                  <c:v>797.80316913573631</c:v>
                </c:pt>
                <c:pt idx="8">
                  <c:v>924.30054902341465</c:v>
                </c:pt>
                <c:pt idx="9">
                  <c:v>973.88897463669934</c:v>
                </c:pt>
                <c:pt idx="10">
                  <c:v>1201.4988513254723</c:v>
                </c:pt>
                <c:pt idx="11">
                  <c:v>1444.9631691534034</c:v>
                </c:pt>
                <c:pt idx="12">
                  <c:v>1903.120883287746</c:v>
                </c:pt>
                <c:pt idx="13">
                  <c:v>2614.1942697637423</c:v>
                </c:pt>
                <c:pt idx="14">
                  <c:v>3426.9209696431344</c:v>
                </c:pt>
                <c:pt idx="15">
                  <c:v>4751.0355958142045</c:v>
                </c:pt>
                <c:pt idx="16">
                  <c:v>6517.4742867406185</c:v>
                </c:pt>
                <c:pt idx="17">
                  <c:v>7880.9089282777932</c:v>
                </c:pt>
                <c:pt idx="18">
                  <c:v>4776.5632897584346</c:v>
                </c:pt>
              </c:numCache>
            </c:numRef>
          </c:val>
          <c:smooth val="0"/>
        </c:ser>
        <c:ser>
          <c:idx val="3"/>
          <c:order val="3"/>
          <c:marker>
            <c:symbol val="none"/>
          </c:marker>
          <c:val>
            <c:numRef>
              <c:f>'ABS Deaths'!$B$77:$T$77</c:f>
              <c:numCache>
                <c:formatCode>#,##0.00</c:formatCode>
                <c:ptCount val="19"/>
                <c:pt idx="0">
                  <c:v>3771.3008395149432</c:v>
                </c:pt>
                <c:pt idx="1">
                  <c:v>347.64958612577573</c:v>
                </c:pt>
                <c:pt idx="2">
                  <c:v>195.00368922913208</c:v>
                </c:pt>
                <c:pt idx="3">
                  <c:v>259.66889682679977</c:v>
                </c:pt>
                <c:pt idx="4">
                  <c:v>651.99611122551721</c:v>
                </c:pt>
                <c:pt idx="5">
                  <c:v>890.91957441779027</c:v>
                </c:pt>
                <c:pt idx="6">
                  <c:v>1235.3792965436958</c:v>
                </c:pt>
                <c:pt idx="7">
                  <c:v>1544.6327220703076</c:v>
                </c:pt>
                <c:pt idx="8">
                  <c:v>1412.621620038205</c:v>
                </c:pt>
                <c:pt idx="9">
                  <c:v>1122.5448250001568</c:v>
                </c:pt>
                <c:pt idx="10">
                  <c:v>1182.4632531873397</c:v>
                </c:pt>
                <c:pt idx="11">
                  <c:v>1390.9652940170661</c:v>
                </c:pt>
                <c:pt idx="12">
                  <c:v>1683.8477859909819</c:v>
                </c:pt>
                <c:pt idx="13">
                  <c:v>2157.7356290155258</c:v>
                </c:pt>
                <c:pt idx="14">
                  <c:v>2928.1281563994407</c:v>
                </c:pt>
                <c:pt idx="15">
                  <c:v>4149.4077694164225</c:v>
                </c:pt>
                <c:pt idx="16">
                  <c:v>5641.0173966739594</c:v>
                </c:pt>
                <c:pt idx="17">
                  <c:v>7436.4476801143783</c:v>
                </c:pt>
                <c:pt idx="18">
                  <c:v>6400.8096279217625</c:v>
                </c:pt>
              </c:numCache>
            </c:numRef>
          </c:val>
          <c:smooth val="0"/>
        </c:ser>
        <c:dLbls>
          <c:showLegendKey val="0"/>
          <c:showVal val="0"/>
          <c:showCatName val="0"/>
          <c:showSerName val="0"/>
          <c:showPercent val="0"/>
          <c:showBubbleSize val="0"/>
        </c:dLbls>
        <c:marker val="1"/>
        <c:smooth val="0"/>
        <c:axId val="226589312"/>
        <c:axId val="226595200"/>
      </c:lineChart>
      <c:catAx>
        <c:axId val="226589312"/>
        <c:scaling>
          <c:orientation val="minMax"/>
        </c:scaling>
        <c:delete val="0"/>
        <c:axPos val="b"/>
        <c:majorTickMark val="out"/>
        <c:minorTickMark val="none"/>
        <c:tickLblPos val="nextTo"/>
        <c:crossAx val="226595200"/>
        <c:crosses val="autoZero"/>
        <c:auto val="1"/>
        <c:lblAlgn val="ctr"/>
        <c:lblOffset val="100"/>
        <c:noMultiLvlLbl val="0"/>
      </c:catAx>
      <c:valAx>
        <c:axId val="226595200"/>
        <c:scaling>
          <c:orientation val="minMax"/>
        </c:scaling>
        <c:delete val="0"/>
        <c:axPos val="l"/>
        <c:majorGridlines/>
        <c:numFmt formatCode="#,##0.00" sourceLinked="1"/>
        <c:majorTickMark val="out"/>
        <c:minorTickMark val="none"/>
        <c:tickLblPos val="nextTo"/>
        <c:crossAx val="2265893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'ABS Deaths'!$A$56</c:f>
              <c:strCache>
                <c:ptCount val="1"/>
                <c:pt idx="0">
                  <c:v>Total</c:v>
                </c:pt>
              </c:strCache>
            </c:strRef>
          </c:tx>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Deaths'!$B$56:$T$56</c:f>
              <c:numCache>
                <c:formatCode>#,##0.00</c:formatCode>
                <c:ptCount val="19"/>
                <c:pt idx="0">
                  <c:v>4062.5232106239068</c:v>
                </c:pt>
                <c:pt idx="1">
                  <c:v>394.84884934476088</c:v>
                </c:pt>
                <c:pt idx="2">
                  <c:v>237.33703443122621</c:v>
                </c:pt>
                <c:pt idx="3">
                  <c:v>268.93720226924</c:v>
                </c:pt>
                <c:pt idx="4">
                  <c:v>574.0239277734803</c:v>
                </c:pt>
                <c:pt idx="5">
                  <c:v>749.26878278220317</c:v>
                </c:pt>
                <c:pt idx="6">
                  <c:v>953.35056387011753</c:v>
                </c:pt>
                <c:pt idx="7">
                  <c:v>1171.9964661580434</c:v>
                </c:pt>
                <c:pt idx="8">
                  <c:v>1171.7867319232132</c:v>
                </c:pt>
                <c:pt idx="9">
                  <c:v>1051.2816479857097</c:v>
                </c:pt>
                <c:pt idx="10">
                  <c:v>1196.1620166342257</c:v>
                </c:pt>
                <c:pt idx="11">
                  <c:v>1425.4500659515336</c:v>
                </c:pt>
                <c:pt idx="12">
                  <c:v>1807.7471577547394</c:v>
                </c:pt>
                <c:pt idx="13">
                  <c:v>2417.6447356635081</c:v>
                </c:pt>
                <c:pt idx="14">
                  <c:v>3244.1548648144499</c:v>
                </c:pt>
                <c:pt idx="15">
                  <c:v>4616.4224931962235</c:v>
                </c:pt>
                <c:pt idx="16">
                  <c:v>6488.3401412315079</c:v>
                </c:pt>
                <c:pt idx="17">
                  <c:v>8850.9104418950719</c:v>
                </c:pt>
                <c:pt idx="18">
                  <c:v>8277.1324477024154</c:v>
                </c:pt>
              </c:numCache>
            </c:numRef>
          </c:val>
          <c:smooth val="0"/>
        </c:ser>
        <c:ser>
          <c:idx val="1"/>
          <c:order val="1"/>
          <c:tx>
            <c:strRef>
              <c:f>'ABS Deaths'!$A$78</c:f>
              <c:strCache>
                <c:ptCount val="1"/>
                <c:pt idx="0">
                  <c:v>Est cost per survivor re PC 2005</c:v>
                </c:pt>
              </c:strCache>
            </c:strRef>
          </c:tx>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Deaths'!$B$78:$T$78</c:f>
              <c:numCache>
                <c:formatCode>#,##0.00</c:formatCode>
                <c:ptCount val="19"/>
                <c:pt idx="0">
                  <c:v>4033.6608099309833</c:v>
                </c:pt>
                <c:pt idx="1">
                  <c:v>394.72026930833908</c:v>
                </c:pt>
                <c:pt idx="2">
                  <c:v>237.29094715426365</c:v>
                </c:pt>
                <c:pt idx="3">
                  <c:v>268.89065599844395</c:v>
                </c:pt>
                <c:pt idx="4">
                  <c:v>573.66147457743887</c:v>
                </c:pt>
                <c:pt idx="5">
                  <c:v>748.60172989413081</c:v>
                </c:pt>
                <c:pt idx="6">
                  <c:v>952.4172432664584</c:v>
                </c:pt>
                <c:pt idx="7">
                  <c:v>1170.4905606931216</c:v>
                </c:pt>
                <c:pt idx="8">
                  <c:v>1169.8233224113883</c:v>
                </c:pt>
                <c:pt idx="9">
                  <c:v>1048.8187511766312</c:v>
                </c:pt>
                <c:pt idx="10">
                  <c:v>1191.9072310168744</c:v>
                </c:pt>
                <c:pt idx="11">
                  <c:v>1417.7340537962903</c:v>
                </c:pt>
                <c:pt idx="12">
                  <c:v>1792.7859271603099</c:v>
                </c:pt>
                <c:pt idx="13">
                  <c:v>2386.1979899862067</c:v>
                </c:pt>
                <c:pt idx="14">
                  <c:v>3177.6719438224259</c:v>
                </c:pt>
                <c:pt idx="15">
                  <c:v>4448.5424824459715</c:v>
                </c:pt>
                <c:pt idx="16">
                  <c:v>6061.6364915908689</c:v>
                </c:pt>
                <c:pt idx="17">
                  <c:v>7661.6964278278165</c:v>
                </c:pt>
                <c:pt idx="18">
                  <c:v>6027.4475004505957</c:v>
                </c:pt>
              </c:numCache>
            </c:numRef>
          </c:val>
          <c:smooth val="0"/>
        </c:ser>
        <c:dLbls>
          <c:showLegendKey val="0"/>
          <c:showVal val="0"/>
          <c:showCatName val="0"/>
          <c:showSerName val="0"/>
          <c:showPercent val="0"/>
          <c:showBubbleSize val="0"/>
        </c:dLbls>
        <c:marker val="1"/>
        <c:smooth val="0"/>
        <c:axId val="226620160"/>
        <c:axId val="226621696"/>
      </c:lineChart>
      <c:catAx>
        <c:axId val="226620160"/>
        <c:scaling>
          <c:orientation val="minMax"/>
        </c:scaling>
        <c:delete val="0"/>
        <c:axPos val="b"/>
        <c:majorTickMark val="out"/>
        <c:minorTickMark val="none"/>
        <c:tickLblPos val="nextTo"/>
        <c:crossAx val="226621696"/>
        <c:crosses val="autoZero"/>
        <c:auto val="1"/>
        <c:lblAlgn val="ctr"/>
        <c:lblOffset val="100"/>
        <c:noMultiLvlLbl val="0"/>
      </c:catAx>
      <c:valAx>
        <c:axId val="226621696"/>
        <c:scaling>
          <c:orientation val="minMax"/>
        </c:scaling>
        <c:delete val="0"/>
        <c:axPos val="l"/>
        <c:numFmt formatCode="#,##0" sourceLinked="0"/>
        <c:majorTickMark val="out"/>
        <c:minorTickMark val="none"/>
        <c:tickLblPos val="nextTo"/>
        <c:crossAx val="226620160"/>
        <c:crosses val="autoZero"/>
        <c:crossBetween val="between"/>
      </c:valAx>
    </c:plotArea>
    <c:legend>
      <c:legendPos val="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val>
            <c:numRef>
              <c:f>'ABS Deaths'!$N$141:$AG$141</c:f>
              <c:numCache>
                <c:formatCode>General</c:formatCode>
                <c:ptCount val="20"/>
                <c:pt idx="0">
                  <c:v>100</c:v>
                </c:pt>
                <c:pt idx="1">
                  <c:v>105</c:v>
                </c:pt>
                <c:pt idx="2">
                  <c:v>110.25</c:v>
                </c:pt>
                <c:pt idx="3">
                  <c:v>115.7625</c:v>
                </c:pt>
                <c:pt idx="4">
                  <c:v>121.55062500000001</c:v>
                </c:pt>
                <c:pt idx="5">
                  <c:v>127.62815625000002</c:v>
                </c:pt>
                <c:pt idx="6">
                  <c:v>134.00956406250003</c:v>
                </c:pt>
                <c:pt idx="7">
                  <c:v>140.71004226562505</c:v>
                </c:pt>
                <c:pt idx="8">
                  <c:v>147.74554437890632</c:v>
                </c:pt>
                <c:pt idx="9">
                  <c:v>155.13282159785163</c:v>
                </c:pt>
                <c:pt idx="10">
                  <c:v>162.88946267774421</c:v>
                </c:pt>
                <c:pt idx="11">
                  <c:v>171.03393581163144</c:v>
                </c:pt>
                <c:pt idx="12">
                  <c:v>179.58563260221302</c:v>
                </c:pt>
                <c:pt idx="13">
                  <c:v>188.56491423232367</c:v>
                </c:pt>
                <c:pt idx="14">
                  <c:v>197.99315994393987</c:v>
                </c:pt>
                <c:pt idx="15">
                  <c:v>207.89281794113688</c:v>
                </c:pt>
                <c:pt idx="16">
                  <c:v>218.28745883819374</c:v>
                </c:pt>
                <c:pt idx="17">
                  <c:v>229.20183178010345</c:v>
                </c:pt>
                <c:pt idx="18">
                  <c:v>240.66192336910862</c:v>
                </c:pt>
                <c:pt idx="19">
                  <c:v>252.69501953756406</c:v>
                </c:pt>
              </c:numCache>
            </c:numRef>
          </c:val>
          <c:smooth val="0"/>
        </c:ser>
        <c:ser>
          <c:idx val="1"/>
          <c:order val="1"/>
          <c:marker>
            <c:symbol val="none"/>
          </c:marker>
          <c:val>
            <c:numRef>
              <c:f>'ABS Deaths'!$N$142:$AG$142</c:f>
              <c:numCache>
                <c:formatCode>General</c:formatCode>
                <c:ptCount val="20"/>
                <c:pt idx="0">
                  <c:v>5</c:v>
                </c:pt>
                <c:pt idx="1">
                  <c:v>5.25</c:v>
                </c:pt>
                <c:pt idx="2">
                  <c:v>5.5125000000000002</c:v>
                </c:pt>
                <c:pt idx="3">
                  <c:v>5.7881250000000009</c:v>
                </c:pt>
                <c:pt idx="4">
                  <c:v>6.0775312500000007</c:v>
                </c:pt>
                <c:pt idx="5">
                  <c:v>6.3814078125000009</c:v>
                </c:pt>
                <c:pt idx="6">
                  <c:v>6.7004782031250016</c:v>
                </c:pt>
                <c:pt idx="7">
                  <c:v>7.0355021132812521</c:v>
                </c:pt>
                <c:pt idx="8">
                  <c:v>7.3872772189453153</c:v>
                </c:pt>
                <c:pt idx="9">
                  <c:v>7.7566410798925816</c:v>
                </c:pt>
                <c:pt idx="10">
                  <c:v>8.1444731338872103</c:v>
                </c:pt>
                <c:pt idx="11">
                  <c:v>8.5516967905815715</c:v>
                </c:pt>
                <c:pt idx="12">
                  <c:v>8.9792816301106502</c:v>
                </c:pt>
                <c:pt idx="13">
                  <c:v>9.4282457116161833</c:v>
                </c:pt>
                <c:pt idx="14">
                  <c:v>9.8996579971969929</c:v>
                </c:pt>
                <c:pt idx="15">
                  <c:v>10.394640897056844</c:v>
                </c:pt>
                <c:pt idx="16">
                  <c:v>10.914372941909686</c:v>
                </c:pt>
                <c:pt idx="17">
                  <c:v>11.460091589005172</c:v>
                </c:pt>
                <c:pt idx="18">
                  <c:v>12.033096168455431</c:v>
                </c:pt>
                <c:pt idx="19">
                  <c:v>12.634750976878204</c:v>
                </c:pt>
              </c:numCache>
            </c:numRef>
          </c:val>
          <c:smooth val="0"/>
        </c:ser>
        <c:dLbls>
          <c:showLegendKey val="0"/>
          <c:showVal val="0"/>
          <c:showCatName val="0"/>
          <c:showSerName val="0"/>
          <c:showPercent val="0"/>
          <c:showBubbleSize val="0"/>
        </c:dLbls>
        <c:marker val="1"/>
        <c:smooth val="0"/>
        <c:axId val="226777728"/>
        <c:axId val="226783616"/>
      </c:lineChart>
      <c:catAx>
        <c:axId val="226777728"/>
        <c:scaling>
          <c:orientation val="minMax"/>
        </c:scaling>
        <c:delete val="0"/>
        <c:axPos val="b"/>
        <c:majorTickMark val="out"/>
        <c:minorTickMark val="none"/>
        <c:tickLblPos val="nextTo"/>
        <c:crossAx val="226783616"/>
        <c:crosses val="autoZero"/>
        <c:auto val="1"/>
        <c:lblAlgn val="ctr"/>
        <c:lblOffset val="100"/>
        <c:noMultiLvlLbl val="0"/>
      </c:catAx>
      <c:valAx>
        <c:axId val="226783616"/>
        <c:scaling>
          <c:orientation val="minMax"/>
        </c:scaling>
        <c:delete val="0"/>
        <c:axPos val="l"/>
        <c:majorGridlines/>
        <c:numFmt formatCode="General" sourceLinked="1"/>
        <c:majorTickMark val="out"/>
        <c:minorTickMark val="none"/>
        <c:tickLblPos val="nextTo"/>
        <c:crossAx val="226777728"/>
        <c:crosses val="autoZero"/>
        <c:crossBetween val="between"/>
      </c:valAx>
    </c:plotArea>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marker>
            <c:symbol val="none"/>
          </c:marker>
          <c:cat>
            <c:strRef>
              <c:f>'ABS Deaths'!$B$49:$T$49</c:f>
              <c:strCache>
                <c:ptCount val="19"/>
                <c:pt idx="0">
                  <c:v>&lt; 1</c:v>
                </c:pt>
                <c:pt idx="1">
                  <c:v>1–4</c:v>
                </c:pt>
                <c:pt idx="2">
                  <c:v>5–9 </c:v>
                </c:pt>
                <c:pt idx="3">
                  <c:v>10–14 </c:v>
                </c:pt>
                <c:pt idx="4">
                  <c:v>15–19 </c:v>
                </c:pt>
                <c:pt idx="5">
                  <c:v>20–24 </c:v>
                </c:pt>
                <c:pt idx="6">
                  <c:v>25–29 </c:v>
                </c:pt>
                <c:pt idx="7">
                  <c:v>30–34 </c:v>
                </c:pt>
                <c:pt idx="8">
                  <c:v>35–39 </c:v>
                </c:pt>
                <c:pt idx="9">
                  <c:v>40–44 </c:v>
                </c:pt>
                <c:pt idx="10">
                  <c:v>45–49 </c:v>
                </c:pt>
                <c:pt idx="11">
                  <c:v>50–54 </c:v>
                </c:pt>
                <c:pt idx="12">
                  <c:v>55–59 </c:v>
                </c:pt>
                <c:pt idx="13">
                  <c:v>60–64 </c:v>
                </c:pt>
                <c:pt idx="14">
                  <c:v>65–69 </c:v>
                </c:pt>
                <c:pt idx="15">
                  <c:v>70–74 </c:v>
                </c:pt>
                <c:pt idx="16">
                  <c:v>75–79 </c:v>
                </c:pt>
                <c:pt idx="17">
                  <c:v>80–84 </c:v>
                </c:pt>
                <c:pt idx="18">
                  <c:v>85+        </c:v>
                </c:pt>
              </c:strCache>
            </c:strRef>
          </c:cat>
          <c:val>
            <c:numRef>
              <c:f>'ABS Deaths'!$B$74:$T$74</c:f>
              <c:numCache>
                <c:formatCode>General</c:formatCode>
                <c:ptCount val="19"/>
                <c:pt idx="0">
                  <c:v>0.6067355310198459</c:v>
                </c:pt>
                <c:pt idx="1">
                  <c:v>5.8781620165016077E-2</c:v>
                </c:pt>
                <c:pt idx="2">
                  <c:v>3.5330425527095678E-2</c:v>
                </c:pt>
                <c:pt idx="3">
                  <c:v>4.0034079875411709E-2</c:v>
                </c:pt>
                <c:pt idx="4">
                  <c:v>8.5468123801781551E-2</c:v>
                </c:pt>
                <c:pt idx="5">
                  <c:v>0.11157464544407977</c:v>
                </c:pt>
                <c:pt idx="6">
                  <c:v>0.14197075767178466</c:v>
                </c:pt>
                <c:pt idx="7">
                  <c:v>0.17455647557631454</c:v>
                </c:pt>
                <c:pt idx="8">
                  <c:v>0.17455773442260755</c:v>
                </c:pt>
                <c:pt idx="9">
                  <c:v>0.15665615233134464</c:v>
                </c:pt>
                <c:pt idx="10">
                  <c:v>0.17834810411287227</c:v>
                </c:pt>
                <c:pt idx="11">
                  <c:v>0.21272125652654147</c:v>
                </c:pt>
                <c:pt idx="12">
                  <c:v>0.27013379019892447</c:v>
                </c:pt>
                <c:pt idx="13">
                  <c:v>0.36206318079246635</c:v>
                </c:pt>
                <c:pt idx="14">
                  <c:v>0.48749390151405475</c:v>
                </c:pt>
                <c:pt idx="15">
                  <c:v>0.69854392952739874</c:v>
                </c:pt>
                <c:pt idx="16">
                  <c:v>0.99372978665346268</c:v>
                </c:pt>
                <c:pt idx="17">
                  <c:v>1.3897819502412809</c:v>
                </c:pt>
                <c:pt idx="18">
                  <c:v>1.3532681545331047</c:v>
                </c:pt>
              </c:numCache>
            </c:numRef>
          </c:val>
          <c:smooth val="0"/>
        </c:ser>
        <c:dLbls>
          <c:showLegendKey val="0"/>
          <c:showVal val="0"/>
          <c:showCatName val="0"/>
          <c:showSerName val="0"/>
          <c:showPercent val="0"/>
          <c:showBubbleSize val="0"/>
        </c:dLbls>
        <c:marker val="1"/>
        <c:smooth val="0"/>
        <c:axId val="226798976"/>
        <c:axId val="226808960"/>
      </c:lineChart>
      <c:catAx>
        <c:axId val="226798976"/>
        <c:scaling>
          <c:orientation val="minMax"/>
        </c:scaling>
        <c:delete val="0"/>
        <c:axPos val="b"/>
        <c:majorTickMark val="out"/>
        <c:minorTickMark val="none"/>
        <c:tickLblPos val="nextTo"/>
        <c:crossAx val="226808960"/>
        <c:crosses val="autoZero"/>
        <c:auto val="1"/>
        <c:lblAlgn val="ctr"/>
        <c:lblOffset val="100"/>
        <c:noMultiLvlLbl val="0"/>
      </c:catAx>
      <c:valAx>
        <c:axId val="226808960"/>
        <c:scaling>
          <c:orientation val="minMax"/>
        </c:scaling>
        <c:delete val="0"/>
        <c:axPos val="l"/>
        <c:majorGridlines/>
        <c:numFmt formatCode="General" sourceLinked="1"/>
        <c:majorTickMark val="out"/>
        <c:minorTickMark val="none"/>
        <c:tickLblPos val="nextTo"/>
        <c:crossAx val="226798976"/>
        <c:crosses val="autoZero"/>
        <c:crossBetween val="between"/>
      </c:valAx>
    </c:plotArea>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cked"/>
        <c:varyColors val="0"/>
        <c:ser>
          <c:idx val="0"/>
          <c:order val="0"/>
          <c:cat>
            <c:numRef>
              <c:f>'Health Demographic'!$DH$136:$FD$136</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'Health Demographic'!$DH$133:$FD$133</c:f>
              <c:numCache>
                <c:formatCode>#,##0</c:formatCode>
                <c:ptCount val="49"/>
                <c:pt idx="0">
                  <c:v>36909888498.357857</c:v>
                </c:pt>
                <c:pt idx="1">
                  <c:v>38563504009.264336</c:v>
                </c:pt>
                <c:pt idx="2">
                  <c:v>40272461403.133621</c:v>
                </c:pt>
                <c:pt idx="3">
                  <c:v>42050566070.129898</c:v>
                </c:pt>
                <c:pt idx="4">
                  <c:v>43903476902.718872</c:v>
                </c:pt>
                <c:pt idx="5">
                  <c:v>45872288699.052155</c:v>
                </c:pt>
                <c:pt idx="6">
                  <c:v>47882145153.092163</c:v>
                </c:pt>
                <c:pt idx="7">
                  <c:v>49983751371.515884</c:v>
                </c:pt>
                <c:pt idx="8">
                  <c:v>52173214792.362083</c:v>
                </c:pt>
                <c:pt idx="9">
                  <c:v>54450130851.077545</c:v>
                </c:pt>
                <c:pt idx="10">
                  <c:v>56865775477.119186</c:v>
                </c:pt>
                <c:pt idx="11">
                  <c:v>59337358388.433838</c:v>
                </c:pt>
                <c:pt idx="12">
                  <c:v>61898680326.560089</c:v>
                </c:pt>
                <c:pt idx="13">
                  <c:v>64553610620.711517</c:v>
                </c:pt>
                <c:pt idx="14">
                  <c:v>67315594449.896797</c:v>
                </c:pt>
                <c:pt idx="15">
                  <c:v>70204727140.627762</c:v>
                </c:pt>
                <c:pt idx="16">
                  <c:v>73168938896.662628</c:v>
                </c:pt>
                <c:pt idx="17">
                  <c:v>76191398990.323135</c:v>
                </c:pt>
                <c:pt idx="18">
                  <c:v>79302367426.503922</c:v>
                </c:pt>
                <c:pt idx="19">
                  <c:v>82533257286.571228</c:v>
                </c:pt>
                <c:pt idx="20">
                  <c:v>85790429301.561752</c:v>
                </c:pt>
                <c:pt idx="21">
                  <c:v>89178242907.197983</c:v>
                </c:pt>
                <c:pt idx="22">
                  <c:v>92674581333.861298</c:v>
                </c:pt>
                <c:pt idx="23">
                  <c:v>96256761304.819962</c:v>
                </c:pt>
                <c:pt idx="24">
                  <c:v>99976668312.495056</c:v>
                </c:pt>
                <c:pt idx="25">
                  <c:v>103784566115.13574</c:v>
                </c:pt>
                <c:pt idx="26">
                  <c:v>107687300427.16666</c:v>
                </c:pt>
                <c:pt idx="27">
                  <c:v>111706777231.16106</c:v>
                </c:pt>
                <c:pt idx="28">
                  <c:v>115806225400.25864</c:v>
                </c:pt>
                <c:pt idx="29">
                  <c:v>120046281859.77025</c:v>
                </c:pt>
                <c:pt idx="30">
                  <c:v>124379558835.98232</c:v>
                </c:pt>
                <c:pt idx="31">
                  <c:v>128809528446.25841</c:v>
                </c:pt>
                <c:pt idx="32">
                  <c:v>133356039215.57874</c:v>
                </c:pt>
                <c:pt idx="33">
                  <c:v>138001985452.9194</c:v>
                </c:pt>
                <c:pt idx="34">
                  <c:v>142790710743.353</c:v>
                </c:pt>
                <c:pt idx="35">
                  <c:v>147692305338.97531</c:v>
                </c:pt>
                <c:pt idx="36">
                  <c:v>152724033632.30246</c:v>
                </c:pt>
                <c:pt idx="37">
                  <c:v>157931424358.263</c:v>
                </c:pt>
                <c:pt idx="38">
                  <c:v>163321459528.59079</c:v>
                </c:pt>
                <c:pt idx="39">
                  <c:v>168931539810.82574</c:v>
                </c:pt>
                <c:pt idx="40">
                  <c:v>174674867189.53024</c:v>
                </c:pt>
                <c:pt idx="41">
                  <c:v>180544744080.76785</c:v>
                </c:pt>
                <c:pt idx="42">
                  <c:v>186571190581.85437</c:v>
                </c:pt>
                <c:pt idx="43">
                  <c:v>192789435254.33109</c:v>
                </c:pt>
                <c:pt idx="44">
                  <c:v>199144248743.49335</c:v>
                </c:pt>
                <c:pt idx="45">
                  <c:v>205704366969.15234</c:v>
                </c:pt>
                <c:pt idx="46">
                  <c:v>212548382828.69678</c:v>
                </c:pt>
                <c:pt idx="47">
                  <c:v>219655481649.63351</c:v>
                </c:pt>
                <c:pt idx="48">
                  <c:v>227053060029.92978</c:v>
                </c:pt>
              </c:numCache>
            </c:numRef>
          </c:val>
        </c:ser>
        <c:ser>
          <c:idx val="1"/>
          <c:order val="1"/>
          <c:cat>
            <c:numRef>
              <c:f>'Health Demographic'!$DH$136:$FD$136</c:f>
              <c:numCache>
                <c:formatCode>General</c:formatCode>
                <c:ptCount val="49"/>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numCache>
            </c:numRef>
          </c:cat>
          <c:val>
            <c:numRef>
              <c:f>'Health Demographic'!$DH$156:$FD$156</c:f>
              <c:numCache>
                <c:formatCode>#,##0</c:formatCode>
                <c:ptCount val="49"/>
                <c:pt idx="0">
                  <c:v>4108668254.6723242</c:v>
                </c:pt>
                <c:pt idx="1">
                  <c:v>4196439951.7043495</c:v>
                </c:pt>
                <c:pt idx="2">
                  <c:v>4370696933.5929108</c:v>
                </c:pt>
                <c:pt idx="3">
                  <c:v>4548593840.7591782</c:v>
                </c:pt>
                <c:pt idx="4">
                  <c:v>4730349312.6875019</c:v>
                </c:pt>
                <c:pt idx="5">
                  <c:v>4917000758.0335331</c:v>
                </c:pt>
                <c:pt idx="6">
                  <c:v>5112372960.5692606</c:v>
                </c:pt>
                <c:pt idx="7">
                  <c:v>5312292183.5810966</c:v>
                </c:pt>
                <c:pt idx="8">
                  <c:v>5521948921.6284828</c:v>
                </c:pt>
                <c:pt idx="9">
                  <c:v>5741961307.6842804</c:v>
                </c:pt>
                <c:pt idx="10">
                  <c:v>5972966612.5305309</c:v>
                </c:pt>
                <c:pt idx="11">
                  <c:v>6223982483.5589972</c:v>
                </c:pt>
                <c:pt idx="12">
                  <c:v>6486995957.2087173</c:v>
                </c:pt>
                <c:pt idx="13">
                  <c:v>6770384902.004714</c:v>
                </c:pt>
                <c:pt idx="14">
                  <c:v>7074495097.7772331</c:v>
                </c:pt>
                <c:pt idx="15">
                  <c:v>7401044740.0674591</c:v>
                </c:pt>
                <c:pt idx="16">
                  <c:v>7762181183.3036957</c:v>
                </c:pt>
                <c:pt idx="17">
                  <c:v>8143991273.7308502</c:v>
                </c:pt>
                <c:pt idx="18">
                  <c:v>8547577144.9251337</c:v>
                </c:pt>
                <c:pt idx="19">
                  <c:v>8977517905.9824715</c:v>
                </c:pt>
                <c:pt idx="20">
                  <c:v>9434051858.1493225</c:v>
                </c:pt>
                <c:pt idx="21">
                  <c:v>9913064445.099865</c:v>
                </c:pt>
                <c:pt idx="22">
                  <c:v>10419005369.28499</c:v>
                </c:pt>
                <c:pt idx="23">
                  <c:v>10948931545.800005</c:v>
                </c:pt>
                <c:pt idx="24">
                  <c:v>11502154450.565859</c:v>
                </c:pt>
                <c:pt idx="25">
                  <c:v>12079394436.393093</c:v>
                </c:pt>
                <c:pt idx="26">
                  <c:v>12676624811.710339</c:v>
                </c:pt>
                <c:pt idx="27">
                  <c:v>13290972857.40773</c:v>
                </c:pt>
                <c:pt idx="28">
                  <c:v>13921756079.458221</c:v>
                </c:pt>
                <c:pt idx="29">
                  <c:v>14566490325.652117</c:v>
                </c:pt>
                <c:pt idx="30">
                  <c:v>15225447727.536724</c:v>
                </c:pt>
                <c:pt idx="31">
                  <c:v>15893569134.350483</c:v>
                </c:pt>
                <c:pt idx="32">
                  <c:v>16571327040.188566</c:v>
                </c:pt>
                <c:pt idx="33">
                  <c:v>17260093767.017021</c:v>
                </c:pt>
                <c:pt idx="34">
                  <c:v>17959569633.232307</c:v>
                </c:pt>
                <c:pt idx="35">
                  <c:v>18672081495.317619</c:v>
                </c:pt>
                <c:pt idx="36">
                  <c:v>19397581419.78775</c:v>
                </c:pt>
                <c:pt idx="37">
                  <c:v>20142446504.852478</c:v>
                </c:pt>
                <c:pt idx="38">
                  <c:v>20907964662.162949</c:v>
                </c:pt>
                <c:pt idx="39">
                  <c:v>21689985352.341454</c:v>
                </c:pt>
                <c:pt idx="40">
                  <c:v>22494069107.601982</c:v>
                </c:pt>
                <c:pt idx="41">
                  <c:v>23309473844.050529</c:v>
                </c:pt>
                <c:pt idx="42">
                  <c:v>24042459604.703857</c:v>
                </c:pt>
                <c:pt idx="43">
                  <c:v>24795777933.090401</c:v>
                </c:pt>
                <c:pt idx="44">
                  <c:v>25568280653.205711</c:v>
                </c:pt>
                <c:pt idx="45">
                  <c:v>26361009336.730865</c:v>
                </c:pt>
                <c:pt idx="46">
                  <c:v>27178222770.794815</c:v>
                </c:pt>
                <c:pt idx="47">
                  <c:v>28024976439.693188</c:v>
                </c:pt>
                <c:pt idx="48">
                  <c:v>28905821367.821648</c:v>
                </c:pt>
              </c:numCache>
            </c:numRef>
          </c:val>
        </c:ser>
        <c:dLbls>
          <c:showLegendKey val="0"/>
          <c:showVal val="0"/>
          <c:showCatName val="0"/>
          <c:showSerName val="0"/>
          <c:showPercent val="0"/>
          <c:showBubbleSize val="0"/>
        </c:dLbls>
        <c:axId val="234939904"/>
        <c:axId val="234941440"/>
      </c:areaChart>
      <c:catAx>
        <c:axId val="234939904"/>
        <c:scaling>
          <c:orientation val="minMax"/>
        </c:scaling>
        <c:delete val="0"/>
        <c:axPos val="b"/>
        <c:numFmt formatCode="General" sourceLinked="1"/>
        <c:majorTickMark val="out"/>
        <c:minorTickMark val="none"/>
        <c:tickLblPos val="nextTo"/>
        <c:crossAx val="234941440"/>
        <c:crosses val="autoZero"/>
        <c:auto val="1"/>
        <c:lblAlgn val="ctr"/>
        <c:lblOffset val="100"/>
        <c:tickLblSkip val="6"/>
        <c:noMultiLvlLbl val="0"/>
      </c:catAx>
      <c:valAx>
        <c:axId val="234941440"/>
        <c:scaling>
          <c:orientation val="minMax"/>
        </c:scaling>
        <c:delete val="0"/>
        <c:axPos val="l"/>
        <c:numFmt formatCode="#,##0" sourceLinked="1"/>
        <c:majorTickMark val="out"/>
        <c:minorTickMark val="none"/>
        <c:tickLblPos val="nextTo"/>
        <c:crossAx val="234939904"/>
        <c:crosses val="autoZero"/>
        <c:crossBetween val="midCat"/>
      </c:valAx>
    </c:plotArea>
    <c:legend>
      <c:legendPos val="t"/>
      <c:overlay val="1"/>
    </c:legend>
    <c:plotVisOnly val="1"/>
    <c:dispBlanksAs val="zero"/>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1.xml"/><Relationship Id="rId3" Type="http://schemas.openxmlformats.org/officeDocument/2006/relationships/chart" Target="../charts/chart6.xml"/><Relationship Id="rId7" Type="http://schemas.openxmlformats.org/officeDocument/2006/relationships/chart" Target="../charts/chart10.xml"/><Relationship Id="rId12" Type="http://schemas.openxmlformats.org/officeDocument/2006/relationships/chart" Target="../charts/chart15.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11" Type="http://schemas.openxmlformats.org/officeDocument/2006/relationships/chart" Target="../charts/chart14.xml"/><Relationship Id="rId5" Type="http://schemas.openxmlformats.org/officeDocument/2006/relationships/chart" Target="../charts/chart8.xml"/><Relationship Id="rId10" Type="http://schemas.openxmlformats.org/officeDocument/2006/relationships/chart" Target="../charts/chart13.xml"/><Relationship Id="rId4" Type="http://schemas.openxmlformats.org/officeDocument/2006/relationships/chart" Target="../charts/chart7.xml"/><Relationship Id="rId9"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http://www.abs.gov.au/Ausstats/abs@.nsf/0/CFFA42B90CA68CD2CA25765C0019F281?OpenDocumen" TargetMode="External"/></Relationships>
</file>

<file path=xl/drawings/drawing1.xml><?xml version="1.0" encoding="utf-8"?>
<xdr:wsDr xmlns:xdr="http://schemas.openxmlformats.org/drawingml/2006/spreadsheetDrawing" xmlns:a="http://schemas.openxmlformats.org/drawingml/2006/main">
  <xdr:twoCellAnchor>
    <xdr:from>
      <xdr:col>0</xdr:col>
      <xdr:colOff>571500</xdr:colOff>
      <xdr:row>28</xdr:row>
      <xdr:rowOff>47625</xdr:rowOff>
    </xdr:from>
    <xdr:to>
      <xdr:col>3</xdr:col>
      <xdr:colOff>490200</xdr:colOff>
      <xdr:row>36</xdr:row>
      <xdr:rowOff>179625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857250</xdr:colOff>
      <xdr:row>28</xdr:row>
      <xdr:rowOff>152400</xdr:rowOff>
    </xdr:from>
    <xdr:to>
      <xdr:col>5</xdr:col>
      <xdr:colOff>366375</xdr:colOff>
      <xdr:row>37</xdr:row>
      <xdr:rowOff>93900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0.88042</cdr:x>
      <cdr:y>0.30661</cdr:y>
    </cdr:from>
    <cdr:to>
      <cdr:x>0.90624</cdr:x>
      <cdr:y>0.40267</cdr:y>
    </cdr:to>
    <cdr:sp macro="" textlink="">
      <cdr:nvSpPr>
        <cdr:cNvPr id="2" name="Right Brace 1"/>
        <cdr:cNvSpPr/>
      </cdr:nvSpPr>
      <cdr:spPr>
        <a:xfrm xmlns:a="http://schemas.openxmlformats.org/drawingml/2006/main">
          <a:off x="2377134" y="507742"/>
          <a:ext cx="69714" cy="159075"/>
        </a:xfrm>
        <a:prstGeom xmlns:a="http://schemas.openxmlformats.org/drawingml/2006/main" prst="rightBrac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0.90624</cdr:x>
      <cdr:y>0.35464</cdr:y>
    </cdr:from>
    <cdr:to>
      <cdr:x>0.90664</cdr:x>
      <cdr:y>0.60394</cdr:y>
    </cdr:to>
    <cdr:cxnSp macro="">
      <cdr:nvCxnSpPr>
        <cdr:cNvPr id="3" name="Straight Connector 2"/>
        <cdr:cNvCxnSpPr>
          <a:stCxn xmlns:a="http://schemas.openxmlformats.org/drawingml/2006/main" id="2" idx="1"/>
        </cdr:cNvCxnSpPr>
      </cdr:nvCxnSpPr>
      <cdr:spPr>
        <a:xfrm xmlns:a="http://schemas.openxmlformats.org/drawingml/2006/main">
          <a:off x="2446848" y="587279"/>
          <a:ext cx="1080" cy="412841"/>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0.68792</cdr:x>
      <cdr:y>0.57518</cdr:y>
    </cdr:from>
    <cdr:to>
      <cdr:x>0.98859</cdr:x>
      <cdr:y>0.71668</cdr:y>
    </cdr:to>
    <cdr:sp macro="" textlink="">
      <cdr:nvSpPr>
        <cdr:cNvPr id="4" name="TextBox 3"/>
        <cdr:cNvSpPr txBox="1"/>
      </cdr:nvSpPr>
      <cdr:spPr>
        <a:xfrm xmlns:a="http://schemas.openxmlformats.org/drawingml/2006/main">
          <a:off x="1857375" y="952500"/>
          <a:ext cx="811819" cy="2343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baseline="0">
              <a:latin typeface="Arial" pitchFamily="34" charset="0"/>
            </a:rPr>
            <a:t>0.30 per cent of GDP</a:t>
          </a:r>
        </a:p>
      </cdr:txBody>
    </cdr:sp>
  </cdr:relSizeAnchor>
</c:userShapes>
</file>

<file path=xl/drawings/drawing3.xml><?xml version="1.0" encoding="utf-8"?>
<c:userShapes xmlns:c="http://schemas.openxmlformats.org/drawingml/2006/chart">
  <cdr:relSizeAnchor xmlns:cdr="http://schemas.openxmlformats.org/drawingml/2006/chartDrawing">
    <cdr:from>
      <cdr:x>0.88049</cdr:x>
      <cdr:y>0.40611</cdr:y>
    </cdr:from>
    <cdr:to>
      <cdr:x>0.90832</cdr:x>
      <cdr:y>0.48218</cdr:y>
    </cdr:to>
    <cdr:sp macro="" textlink="">
      <cdr:nvSpPr>
        <cdr:cNvPr id="2" name="Right Brace 1"/>
        <cdr:cNvSpPr/>
      </cdr:nvSpPr>
      <cdr:spPr>
        <a:xfrm xmlns:a="http://schemas.openxmlformats.org/drawingml/2006/main">
          <a:off x="2377323" y="672511"/>
          <a:ext cx="75141" cy="125972"/>
        </a:xfrm>
        <a:prstGeom xmlns:a="http://schemas.openxmlformats.org/drawingml/2006/main" prst="rightBrac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0.90664</cdr:x>
      <cdr:y>0.44415</cdr:y>
    </cdr:from>
    <cdr:to>
      <cdr:x>0.90832</cdr:x>
      <cdr:y>0.64421</cdr:y>
    </cdr:to>
    <cdr:cxnSp macro="">
      <cdr:nvCxnSpPr>
        <cdr:cNvPr id="3" name="Straight Connector 2"/>
        <cdr:cNvCxnSpPr>
          <a:stCxn xmlns:a="http://schemas.openxmlformats.org/drawingml/2006/main" id="2" idx="1"/>
        </cdr:cNvCxnSpPr>
      </cdr:nvCxnSpPr>
      <cdr:spPr>
        <a:xfrm xmlns:a="http://schemas.openxmlformats.org/drawingml/2006/main" flipH="1">
          <a:off x="2447928" y="735505"/>
          <a:ext cx="4536" cy="331299"/>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0.68792</cdr:x>
      <cdr:y>0.6327</cdr:y>
    </cdr:from>
    <cdr:to>
      <cdr:x>0.99917</cdr:x>
      <cdr:y>0.78514</cdr:y>
    </cdr:to>
    <cdr:sp macro="" textlink="">
      <cdr:nvSpPr>
        <cdr:cNvPr id="4" name="TextBox 3"/>
        <cdr:cNvSpPr txBox="1"/>
      </cdr:nvSpPr>
      <cdr:spPr>
        <a:xfrm xmlns:a="http://schemas.openxmlformats.org/drawingml/2006/main">
          <a:off x="1857375" y="1047750"/>
          <a:ext cx="840393" cy="25244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800" baseline="0">
              <a:latin typeface="Arial" pitchFamily="34" charset="0"/>
            </a:rPr>
            <a:t>0.26 per cent of GDP</a:t>
          </a:r>
        </a:p>
      </cdr:txBody>
    </cdr:sp>
  </cdr:relSizeAnchor>
</c:userShapes>
</file>

<file path=xl/drawings/drawing4.xml><?xml version="1.0" encoding="utf-8"?>
<xdr:wsDr xmlns:xdr="http://schemas.openxmlformats.org/drawingml/2006/spreadsheetDrawing" xmlns:a="http://schemas.openxmlformats.org/drawingml/2006/main">
  <xdr:twoCellAnchor>
    <xdr:from>
      <xdr:col>44</xdr:col>
      <xdr:colOff>694765</xdr:colOff>
      <xdr:row>15</xdr:row>
      <xdr:rowOff>45944</xdr:rowOff>
    </xdr:from>
    <xdr:to>
      <xdr:col>47</xdr:col>
      <xdr:colOff>1165412</xdr:colOff>
      <xdr:row>29</xdr:row>
      <xdr:rowOff>122144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21</xdr:col>
      <xdr:colOff>590550</xdr:colOff>
      <xdr:row>25</xdr:row>
      <xdr:rowOff>52387</xdr:rowOff>
    </xdr:from>
    <xdr:to>
      <xdr:col>29</xdr:col>
      <xdr:colOff>285750</xdr:colOff>
      <xdr:row>46</xdr:row>
      <xdr:rowOff>42862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533400</xdr:colOff>
      <xdr:row>98</xdr:row>
      <xdr:rowOff>14287</xdr:rowOff>
    </xdr:from>
    <xdr:to>
      <xdr:col>11</xdr:col>
      <xdr:colOff>19050</xdr:colOff>
      <xdr:row>115</xdr:row>
      <xdr:rowOff>4762</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333375</xdr:colOff>
      <xdr:row>106</xdr:row>
      <xdr:rowOff>157162</xdr:rowOff>
    </xdr:from>
    <xdr:to>
      <xdr:col>16</xdr:col>
      <xdr:colOff>666750</xdr:colOff>
      <xdr:row>123</xdr:row>
      <xdr:rowOff>147637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533400</xdr:colOff>
      <xdr:row>116</xdr:row>
      <xdr:rowOff>33337</xdr:rowOff>
    </xdr:from>
    <xdr:to>
      <xdr:col>11</xdr:col>
      <xdr:colOff>19050</xdr:colOff>
      <xdr:row>133</xdr:row>
      <xdr:rowOff>23812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38100</xdr:colOff>
      <xdr:row>97</xdr:row>
      <xdr:rowOff>128587</xdr:rowOff>
    </xdr:from>
    <xdr:to>
      <xdr:col>23</xdr:col>
      <xdr:colOff>476250</xdr:colOff>
      <xdr:row>114</xdr:row>
      <xdr:rowOff>119062</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57150</xdr:colOff>
      <xdr:row>116</xdr:row>
      <xdr:rowOff>14287</xdr:rowOff>
    </xdr:from>
    <xdr:to>
      <xdr:col>23</xdr:col>
      <xdr:colOff>495300</xdr:colOff>
      <xdr:row>133</xdr:row>
      <xdr:rowOff>4762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1600200</xdr:colOff>
      <xdr:row>97</xdr:row>
      <xdr:rowOff>109537</xdr:rowOff>
    </xdr:from>
    <xdr:to>
      <xdr:col>5</xdr:col>
      <xdr:colOff>400050</xdr:colOff>
      <xdr:row>114</xdr:row>
      <xdr:rowOff>100012</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1552575</xdr:colOff>
      <xdr:row>116</xdr:row>
      <xdr:rowOff>23812</xdr:rowOff>
    </xdr:from>
    <xdr:to>
      <xdr:col>5</xdr:col>
      <xdr:colOff>352425</xdr:colOff>
      <xdr:row>133</xdr:row>
      <xdr:rowOff>14287</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26</xdr:col>
      <xdr:colOff>0</xdr:colOff>
      <xdr:row>47</xdr:row>
      <xdr:rowOff>100012</xdr:rowOff>
    </xdr:from>
    <xdr:to>
      <xdr:col>33</xdr:col>
      <xdr:colOff>304800</xdr:colOff>
      <xdr:row>70</xdr:row>
      <xdr:rowOff>14287</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24</xdr:col>
      <xdr:colOff>408220</xdr:colOff>
      <xdr:row>83</xdr:row>
      <xdr:rowOff>68715</xdr:rowOff>
    </xdr:from>
    <xdr:to>
      <xdr:col>32</xdr:col>
      <xdr:colOff>103421</xdr:colOff>
      <xdr:row>101</xdr:row>
      <xdr:rowOff>59190</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278946</xdr:colOff>
      <xdr:row>147</xdr:row>
      <xdr:rowOff>63953</xdr:rowOff>
    </xdr:from>
    <xdr:to>
      <xdr:col>26</xdr:col>
      <xdr:colOff>564696</xdr:colOff>
      <xdr:row>164</xdr:row>
      <xdr:rowOff>31296</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10</xdr:col>
      <xdr:colOff>506265</xdr:colOff>
      <xdr:row>85</xdr:row>
      <xdr:rowOff>73158</xdr:rowOff>
    </xdr:from>
    <xdr:to>
      <xdr:col>16</xdr:col>
      <xdr:colOff>16408</xdr:colOff>
      <xdr:row>102</xdr:row>
      <xdr:rowOff>40501</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40820</xdr:colOff>
      <xdr:row>0</xdr:row>
      <xdr:rowOff>81642</xdr:rowOff>
    </xdr:from>
    <xdr:to>
      <xdr:col>1</xdr:col>
      <xdr:colOff>2735035</xdr:colOff>
      <xdr:row>10</xdr:row>
      <xdr:rowOff>54428</xdr:rowOff>
    </xdr:to>
    <xdr:sp macro="" textlink="">
      <xdr:nvSpPr>
        <xdr:cNvPr id="2" name="TextBox 1"/>
        <xdr:cNvSpPr txBox="1"/>
      </xdr:nvSpPr>
      <xdr:spPr>
        <a:xfrm>
          <a:off x="40820" y="81642"/>
          <a:ext cx="4151540" cy="159203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200"/>
            <a:t>This sheet contains,</a:t>
          </a:r>
          <a:r>
            <a:rPr lang="en-AU" sz="1200" baseline="0"/>
            <a:t> from left to right:</a:t>
          </a:r>
        </a:p>
        <a:p>
          <a:r>
            <a:rPr lang="en-AU" sz="1200" baseline="0"/>
            <a:t>- Age profiles of expenditure and backwards projections to derive ageing adjustment</a:t>
          </a:r>
        </a:p>
        <a:p>
          <a:r>
            <a:rPr lang="en-AU" sz="1200" baseline="0"/>
            <a:t>- Per capita expenditure per age group accounting for non-demographic growth</a:t>
          </a:r>
        </a:p>
        <a:p>
          <a:r>
            <a:rPr lang="en-AU" sz="1200" baseline="0"/>
            <a:t>- Population projections per age group</a:t>
          </a:r>
        </a:p>
        <a:p>
          <a:r>
            <a:rPr lang="en-AU" sz="1200" baseline="0"/>
            <a:t>- Expenditure projections per age group accounting for both non-demographic and demographic sources of growth</a:t>
          </a:r>
        </a:p>
      </xdr:txBody>
    </xdr:sp>
    <xdr:clientData/>
  </xdr:twoCellAnchor>
  <xdr:twoCellAnchor>
    <xdr:from>
      <xdr:col>160</xdr:col>
      <xdr:colOff>134471</xdr:colOff>
      <xdr:row>130</xdr:row>
      <xdr:rowOff>101973</xdr:rowOff>
    </xdr:from>
    <xdr:to>
      <xdr:col>166</xdr:col>
      <xdr:colOff>336177</xdr:colOff>
      <xdr:row>148</xdr:row>
      <xdr:rowOff>21291</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55</xdr:row>
      <xdr:rowOff>0</xdr:rowOff>
    </xdr:from>
    <xdr:to>
      <xdr:col>1</xdr:col>
      <xdr:colOff>152400</xdr:colOff>
      <xdr:row>55</xdr:row>
      <xdr:rowOff>152400</xdr:rowOff>
    </xdr:to>
    <xdr:pic>
      <xdr:nvPicPr>
        <xdr:cNvPr id="2" name="Picture 1" descr="http://www.abs.gov.au/AusStats/wmdata.nsf/activeimages/qualityicon/$File/qualityicon.gif">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89916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3</xdr:row>
      <xdr:rowOff>0</xdr:rowOff>
    </xdr:from>
    <xdr:to>
      <xdr:col>5</xdr:col>
      <xdr:colOff>152400</xdr:colOff>
      <xdr:row>3</xdr:row>
      <xdr:rowOff>152400</xdr:rowOff>
    </xdr:to>
    <xdr:pic>
      <xdr:nvPicPr>
        <xdr:cNvPr id="3" name="Picture 2" descr="http://www.abs.gov.au/AusStats/wmdata.nsf/activeimages/qualityicon/$File/qualityicon.gif">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48025" y="5143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nuch\Desktop\Ageing%202013\Data\Ageing_effects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proj\ahs\QMS\Excel\Chapter%2010%20Tabl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nuch\Desktop\Ageing%202013\Data\Off%20cu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pdate%20on%20Ageing/Personal/Hudan/Copy%20of%20Combined%20government%20expenditures%20tinkering%2026.09.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pdate%20on%20Ageing/Report/Government%20expenditure%20excel%20model/Combined%20government%20expenditure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hiac-fs-01\shared\reporttemplates\Coverage%20Calculation%20Gol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Monitor\04%20Working%20Groups\03%20VET\02%20Report\03%20Data\2010%20Report\Collection%20sheets\Jurisdictions\ACT%20-%202010%20Report%20Jurisdictions%20Collection%20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Hospitals%20Unit\Australian%20Hospital%20Statistics\ahstables%20common%20vb\Chapter%2010%20Tabl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proj\ahs\AHS_creation\QMS\OUTPUT\Chapter_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Monitor\05%20Current%20Report%20-%20WIP\2010%20Report\1.%202010%20Working%20Group%20draft\WG%20Draft%202010%20Attach11A%20Primary%20and%20community%20health.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dridgd$\Disease%20Registers\Cancer\Cancer%20in%20Australia%20Trend%20data\ICD10%20spreadsheeds\Incid%20trends%201983%20onwards%20ICD10%202001%20std%20pop.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eldridgd$\Disease%20Registers\Population%20data\CIA%20Population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sacc,%20second%20edition%20data%20cube(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Exchange\Temp\Aus%20Health%202012%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ackwards projections"/>
      <sheetName val="IGR 2010"/>
      <sheetName val="AIHW Hospitals Figure 7.5"/>
      <sheetName val="DoHA Medicare Table D1"/>
      <sheetName val="DoHA Medicare Table D2"/>
      <sheetName val="CPI"/>
      <sheetName val="ABS 3101 Data1"/>
      <sheetName val="ABS 3101 Data2"/>
      <sheetName val="1985-86 2010-11"/>
      <sheetName val="Combined 1985-86 2010-11"/>
      <sheetName val="AIHW Aus Health 2010"/>
      <sheetName val="PBS"/>
      <sheetName val="PBS various years"/>
      <sheetName val="PHI working"/>
      <sheetName val="PHIAC HT by age"/>
      <sheetName val="PHIAC H-ST by age"/>
      <sheetName val="ABS Deaths"/>
      <sheetName val="PHIAC Health Insurance"/>
      <sheetName val="Figure 7.3"/>
      <sheetName val="Figure 7.4"/>
    </sheetNames>
    <sheetDataSet>
      <sheetData sheetId="0"/>
      <sheetData sheetId="1"/>
      <sheetData sheetId="2">
        <row r="23">
          <cell r="B23" t="str">
            <v>0-4</v>
          </cell>
        </row>
      </sheetData>
      <sheetData sheetId="3">
        <row r="32">
          <cell r="Q32" t="str">
            <v>Female</v>
          </cell>
        </row>
      </sheetData>
      <sheetData sheetId="4"/>
      <sheetData sheetId="5">
        <row r="2020">
          <cell r="A2020" t="str">
            <v xml:space="preserve"> 0- 4</v>
          </cell>
        </row>
      </sheetData>
      <sheetData sheetId="6">
        <row r="21">
          <cell r="D21">
            <v>1.1504602991944766</v>
          </cell>
        </row>
      </sheetData>
      <sheetData sheetId="7">
        <row r="1">
          <cell r="B1" t="str">
            <v>Estimated Resident Population ;  Male ;  0 ;</v>
          </cell>
          <cell r="C1" t="str">
            <v>Estimated Resident Population ;  Male ;  1 ;</v>
          </cell>
          <cell r="D1" t="str">
            <v>Estimated Resident Population ;  Male ;  2 ;</v>
          </cell>
          <cell r="E1" t="str">
            <v>Estimated Resident Population ;  Male ;  3 ;</v>
          </cell>
          <cell r="F1" t="str">
            <v>Estimated Resident Population ;  Male ;  4 ;</v>
          </cell>
          <cell r="G1" t="str">
            <v>Estimated Resident Population ;  Male ;  5 ;</v>
          </cell>
          <cell r="H1" t="str">
            <v>Estimated Resident Population ;  Male ;  6 ;</v>
          </cell>
          <cell r="I1" t="str">
            <v>Estimated Resident Population ;  Male ;  7 ;</v>
          </cell>
          <cell r="J1" t="str">
            <v>Estimated Resident Population ;  Male ;  8 ;</v>
          </cell>
          <cell r="K1" t="str">
            <v>Estimated Resident Population ;  Male ;  9 ;</v>
          </cell>
          <cell r="L1" t="str">
            <v>Estimated Resident Population ;  Male ;  10 ;</v>
          </cell>
          <cell r="M1" t="str">
            <v>Estimated Resident Population ;  Male ;  11 ;</v>
          </cell>
          <cell r="N1" t="str">
            <v>Estimated Resident Population ;  Male ;  12 ;</v>
          </cell>
          <cell r="O1" t="str">
            <v>Estimated Resident Population ;  Male ;  13 ;</v>
          </cell>
          <cell r="P1" t="str">
            <v>Estimated Resident Population ;  Male ;  14 ;</v>
          </cell>
          <cell r="Q1" t="str">
            <v>Estimated Resident Population ;  Male ;  15 ;</v>
          </cell>
          <cell r="R1" t="str">
            <v>Estimated Resident Population ;  Male ;  16 ;</v>
          </cell>
          <cell r="S1" t="str">
            <v>Estimated Resident Population ;  Male ;  17 ;</v>
          </cell>
          <cell r="T1" t="str">
            <v>Estimated Resident Population ;  Male ;  18 ;</v>
          </cell>
          <cell r="U1" t="str">
            <v>Estimated Resident Population ;  Male ;  19 ;</v>
          </cell>
          <cell r="V1" t="str">
            <v>Estimated Resident Population ;  Male ;  20 ;</v>
          </cell>
          <cell r="W1" t="str">
            <v>Estimated Resident Population ;  Male ;  21 ;</v>
          </cell>
          <cell r="X1" t="str">
            <v>Estimated Resident Population ;  Male ;  22 ;</v>
          </cell>
          <cell r="Y1" t="str">
            <v>Estimated Resident Population ;  Male ;  23 ;</v>
          </cell>
          <cell r="Z1" t="str">
            <v>Estimated Resident Population ;  Male ;  24 ;</v>
          </cell>
          <cell r="AA1" t="str">
            <v>Estimated Resident Population ;  Male ;  25 ;</v>
          </cell>
          <cell r="AB1" t="str">
            <v>Estimated Resident Population ;  Male ;  26 ;</v>
          </cell>
          <cell r="AC1" t="str">
            <v>Estimated Resident Population ;  Male ;  27 ;</v>
          </cell>
          <cell r="AD1" t="str">
            <v>Estimated Resident Population ;  Male ;  28 ;</v>
          </cell>
          <cell r="AE1" t="str">
            <v>Estimated Resident Population ;  Male ;  29 ;</v>
          </cell>
          <cell r="AF1" t="str">
            <v>Estimated Resident Population ;  Male ;  30 ;</v>
          </cell>
          <cell r="AG1" t="str">
            <v>Estimated Resident Population ;  Male ;  31 ;</v>
          </cell>
          <cell r="AH1" t="str">
            <v>Estimated Resident Population ;  Male ;  32 ;</v>
          </cell>
          <cell r="AI1" t="str">
            <v>Estimated Resident Population ;  Male ;  33 ;</v>
          </cell>
          <cell r="AJ1" t="str">
            <v>Estimated Resident Population ;  Male ;  34 ;</v>
          </cell>
          <cell r="AK1" t="str">
            <v>Estimated Resident Population ;  Male ;  35 ;</v>
          </cell>
          <cell r="AL1" t="str">
            <v>Estimated Resident Population ;  Male ;  36 ;</v>
          </cell>
          <cell r="AM1" t="str">
            <v>Estimated Resident Population ;  Male ;  37 ;</v>
          </cell>
          <cell r="AN1" t="str">
            <v>Estimated Resident Population ;  Male ;  38 ;</v>
          </cell>
          <cell r="AO1" t="str">
            <v>Estimated Resident Population ;  Male ;  39 ;</v>
          </cell>
          <cell r="AP1" t="str">
            <v>Estimated Resident Population ;  Male ;  40 ;</v>
          </cell>
          <cell r="AQ1" t="str">
            <v>Estimated Resident Population ;  Male ;  41 ;</v>
          </cell>
          <cell r="AR1" t="str">
            <v>Estimated Resident Population ;  Male ;  42 ;</v>
          </cell>
          <cell r="AS1" t="str">
            <v>Estimated Resident Population ;  Male ;  43 ;</v>
          </cell>
          <cell r="AT1" t="str">
            <v>Estimated Resident Population ;  Male ;  44 ;</v>
          </cell>
          <cell r="AU1" t="str">
            <v>Estimated Resident Population ;  Male ;  45 ;</v>
          </cell>
          <cell r="AV1" t="str">
            <v>Estimated Resident Population ;  Male ;  46 ;</v>
          </cell>
          <cell r="AW1" t="str">
            <v>Estimated Resident Population ;  Male ;  47 ;</v>
          </cell>
          <cell r="AX1" t="str">
            <v>Estimated Resident Population ;  Male ;  48 ;</v>
          </cell>
          <cell r="AY1" t="str">
            <v>Estimated Resident Population ;  Male ;  49 ;</v>
          </cell>
          <cell r="AZ1" t="str">
            <v>Estimated Resident Population ;  Male ;  50 ;</v>
          </cell>
          <cell r="BA1" t="str">
            <v>Estimated Resident Population ;  Male ;  51 ;</v>
          </cell>
          <cell r="BB1" t="str">
            <v>Estimated Resident Population ;  Male ;  52 ;</v>
          </cell>
          <cell r="BC1" t="str">
            <v>Estimated Resident Population ;  Male ;  53 ;</v>
          </cell>
          <cell r="BD1" t="str">
            <v>Estimated Resident Population ;  Male ;  54 ;</v>
          </cell>
          <cell r="BE1" t="str">
            <v>Estimated Resident Population ;  Male ;  55 ;</v>
          </cell>
          <cell r="BF1" t="str">
            <v>Estimated Resident Population ;  Male ;  56 ;</v>
          </cell>
          <cell r="BG1" t="str">
            <v>Estimated Resident Population ;  Male ;  57 ;</v>
          </cell>
          <cell r="BH1" t="str">
            <v>Estimated Resident Population ;  Male ;  58 ;</v>
          </cell>
          <cell r="BI1" t="str">
            <v>Estimated Resident Population ;  Male ;  59 ;</v>
          </cell>
          <cell r="BJ1" t="str">
            <v>Estimated Resident Population ;  Male ;  60 ;</v>
          </cell>
          <cell r="BK1" t="str">
            <v>Estimated Resident Population ;  Male ;  61 ;</v>
          </cell>
          <cell r="BL1" t="str">
            <v>Estimated Resident Population ;  Male ;  62 ;</v>
          </cell>
          <cell r="BM1" t="str">
            <v>Estimated Resident Population ;  Male ;  63 ;</v>
          </cell>
          <cell r="BN1" t="str">
            <v>Estimated Resident Population ;  Male ;  64 ;</v>
          </cell>
          <cell r="BO1" t="str">
            <v>Estimated Resident Population ;  Male ;  65 ;</v>
          </cell>
          <cell r="BP1" t="str">
            <v>Estimated Resident Population ;  Male ;  66 ;</v>
          </cell>
          <cell r="BQ1" t="str">
            <v>Estimated Resident Population ;  Male ;  67 ;</v>
          </cell>
          <cell r="BR1" t="str">
            <v>Estimated Resident Population ;  Male ;  68 ;</v>
          </cell>
          <cell r="BS1" t="str">
            <v>Estimated Resident Population ;  Male ;  69 ;</v>
          </cell>
          <cell r="BT1" t="str">
            <v>Estimated Resident Population ;  Male ;  70 ;</v>
          </cell>
          <cell r="BU1" t="str">
            <v>Estimated Resident Population ;  Male ;  71 ;</v>
          </cell>
          <cell r="BV1" t="str">
            <v>Estimated Resident Population ;  Male ;  72 ;</v>
          </cell>
          <cell r="BW1" t="str">
            <v>Estimated Resident Population ;  Male ;  73 ;</v>
          </cell>
          <cell r="BX1" t="str">
            <v>Estimated Resident Population ;  Male ;  74 ;</v>
          </cell>
          <cell r="BY1" t="str">
            <v>Estimated Resident Population ;  Male ;  75 ;</v>
          </cell>
          <cell r="BZ1" t="str">
            <v>Estimated Resident Population ;  Male ;  76 ;</v>
          </cell>
          <cell r="CA1" t="str">
            <v>Estimated Resident Population ;  Male ;  77 ;</v>
          </cell>
          <cell r="CB1" t="str">
            <v>Estimated Resident Population ;  Male ;  78 ;</v>
          </cell>
          <cell r="CC1" t="str">
            <v>Estimated Resident Population ;  Male ;  79 ;</v>
          </cell>
          <cell r="CD1" t="str">
            <v>Estimated Resident Population ;  Male ;  80 ;</v>
          </cell>
          <cell r="CE1" t="str">
            <v>Estimated Resident Population ;  Male ;  81 ;</v>
          </cell>
          <cell r="CF1" t="str">
            <v>Estimated Resident Population ;  Male ;  82 ;</v>
          </cell>
          <cell r="CG1" t="str">
            <v>Estimated Resident Population ;  Male ;  83 ;</v>
          </cell>
          <cell r="CH1" t="str">
            <v>Estimated Resident Population ;  Male ;  84 ;</v>
          </cell>
          <cell r="CI1" t="str">
            <v>Estimated Resident Population ;  Male ;  85 ;</v>
          </cell>
          <cell r="CJ1" t="str">
            <v>Estimated Resident Population ;  Male ;  86 ;</v>
          </cell>
          <cell r="CK1" t="str">
            <v>Estimated Resident Population ;  Male ;  87 ;</v>
          </cell>
          <cell r="CL1" t="str">
            <v>Estimated Resident Population ;  Male ;  88 ;</v>
          </cell>
          <cell r="CM1" t="str">
            <v>Estimated Resident Population ;  Male ;  89 ;</v>
          </cell>
          <cell r="CN1" t="str">
            <v>Estimated Resident Population ;  Male ;  90 ;</v>
          </cell>
          <cell r="CO1" t="str">
            <v>Estimated Resident Population ;  Male ;  91 ;</v>
          </cell>
          <cell r="CP1" t="str">
            <v>Estimated Resident Population ;  Male ;  92 ;</v>
          </cell>
          <cell r="CQ1" t="str">
            <v>Estimated Resident Population ;  Male ;  93 ;</v>
          </cell>
          <cell r="CR1" t="str">
            <v>Estimated Resident Population ;  Male ;  94 ;</v>
          </cell>
          <cell r="CS1" t="str">
            <v>Estimated Resident Population ;  Male ;  95 ;</v>
          </cell>
          <cell r="CT1" t="str">
            <v>Estimated Resident Population ;  Male ;  96 ;</v>
          </cell>
          <cell r="CU1" t="str">
            <v>Estimated Resident Population ;  Male ;  97 ;</v>
          </cell>
          <cell r="CV1" t="str">
            <v>Estimated Resident Population ;  Male ;  98 ;</v>
          </cell>
          <cell r="CW1" t="str">
            <v>Estimated Resident Population ;  Male ;  99 ;</v>
          </cell>
          <cell r="CX1" t="str">
            <v>Estimated Resident Population ;  Male ;  100 and over ;</v>
          </cell>
          <cell r="CY1" t="str">
            <v>Estimated Resident Population ;  Female ;  0 ;</v>
          </cell>
          <cell r="CZ1" t="str">
            <v>Estimated Resident Population ;  Female ;  1 ;</v>
          </cell>
          <cell r="DA1" t="str">
            <v>Estimated Resident Population ;  Female ;  2 ;</v>
          </cell>
          <cell r="DB1" t="str">
            <v>Estimated Resident Population ;  Female ;  3 ;</v>
          </cell>
          <cell r="DC1" t="str">
            <v>Estimated Resident Population ;  Female ;  4 ;</v>
          </cell>
          <cell r="DD1" t="str">
            <v>Estimated Resident Population ;  Female ;  5 ;</v>
          </cell>
          <cell r="DE1" t="str">
            <v>Estimated Resident Population ;  Female ;  6 ;</v>
          </cell>
          <cell r="DF1" t="str">
            <v>Estimated Resident Population ;  Female ;  7 ;</v>
          </cell>
          <cell r="DG1" t="str">
            <v>Estimated Resident Population ;  Female ;  8 ;</v>
          </cell>
          <cell r="DH1" t="str">
            <v>Estimated Resident Population ;  Female ;  9 ;</v>
          </cell>
          <cell r="DI1" t="str">
            <v>Estimated Resident Population ;  Female ;  10 ;</v>
          </cell>
          <cell r="DJ1" t="str">
            <v>Estimated Resident Population ;  Female ;  11 ;</v>
          </cell>
          <cell r="DK1" t="str">
            <v>Estimated Resident Population ;  Female ;  12 ;</v>
          </cell>
          <cell r="DL1" t="str">
            <v>Estimated Resident Population ;  Female ;  13 ;</v>
          </cell>
          <cell r="DM1" t="str">
            <v>Estimated Resident Population ;  Female ;  14 ;</v>
          </cell>
          <cell r="DN1" t="str">
            <v>Estimated Resident Population ;  Female ;  15 ;</v>
          </cell>
          <cell r="DO1" t="str">
            <v>Estimated Resident Population ;  Female ;  16 ;</v>
          </cell>
          <cell r="DP1" t="str">
            <v>Estimated Resident Population ;  Female ;  17 ;</v>
          </cell>
          <cell r="DQ1" t="str">
            <v>Estimated Resident Population ;  Female ;  18 ;</v>
          </cell>
          <cell r="DR1" t="str">
            <v>Estimated Resident Population ;  Female ;  19 ;</v>
          </cell>
          <cell r="DS1" t="str">
            <v>Estimated Resident Population ;  Female ;  20 ;</v>
          </cell>
          <cell r="DT1" t="str">
            <v>Estimated Resident Population ;  Female ;  21 ;</v>
          </cell>
          <cell r="DU1" t="str">
            <v>Estimated Resident Population ;  Female ;  22 ;</v>
          </cell>
          <cell r="DV1" t="str">
            <v>Estimated Resident Population ;  Female ;  23 ;</v>
          </cell>
          <cell r="DW1" t="str">
            <v>Estimated Resident Population ;  Female ;  24 ;</v>
          </cell>
          <cell r="DX1" t="str">
            <v>Estimated Resident Population ;  Female ;  25 ;</v>
          </cell>
          <cell r="DY1" t="str">
            <v>Estimated Resident Population ;  Female ;  26 ;</v>
          </cell>
          <cell r="DZ1" t="str">
            <v>Estimated Resident Population ;  Female ;  27 ;</v>
          </cell>
          <cell r="EA1" t="str">
            <v>Estimated Resident Population ;  Female ;  28 ;</v>
          </cell>
          <cell r="EB1" t="str">
            <v>Estimated Resident Population ;  Female ;  29 ;</v>
          </cell>
          <cell r="EC1" t="str">
            <v>Estimated Resident Population ;  Female ;  30 ;</v>
          </cell>
          <cell r="ED1" t="str">
            <v>Estimated Resident Population ;  Female ;  31 ;</v>
          </cell>
          <cell r="EE1" t="str">
            <v>Estimated Resident Population ;  Female ;  32 ;</v>
          </cell>
          <cell r="EF1" t="str">
            <v>Estimated Resident Population ;  Female ;  33 ;</v>
          </cell>
          <cell r="EG1" t="str">
            <v>Estimated Resident Population ;  Female ;  34 ;</v>
          </cell>
          <cell r="EH1" t="str">
            <v>Estimated Resident Population ;  Female ;  35 ;</v>
          </cell>
          <cell r="EI1" t="str">
            <v>Estimated Resident Population ;  Female ;  36 ;</v>
          </cell>
          <cell r="EJ1" t="str">
            <v>Estimated Resident Population ;  Female ;  37 ;</v>
          </cell>
          <cell r="EK1" t="str">
            <v>Estimated Resident Population ;  Female ;  38 ;</v>
          </cell>
          <cell r="EL1" t="str">
            <v>Estimated Resident Population ;  Female ;  39 ;</v>
          </cell>
          <cell r="EM1" t="str">
            <v>Estimated Resident Population ;  Female ;  40 ;</v>
          </cell>
          <cell r="EN1" t="str">
            <v>Estimated Resident Population ;  Female ;  41 ;</v>
          </cell>
          <cell r="EO1" t="str">
            <v>Estimated Resident Population ;  Female ;  42 ;</v>
          </cell>
          <cell r="EP1" t="str">
            <v>Estimated Resident Population ;  Female ;  43 ;</v>
          </cell>
          <cell r="EQ1" t="str">
            <v>Estimated Resident Population ;  Female ;  44 ;</v>
          </cell>
          <cell r="ER1" t="str">
            <v>Estimated Resident Population ;  Female ;  45 ;</v>
          </cell>
          <cell r="ES1" t="str">
            <v>Estimated Resident Population ;  Female ;  46 ;</v>
          </cell>
          <cell r="ET1" t="str">
            <v>Estimated Resident Population ;  Female ;  47 ;</v>
          </cell>
          <cell r="EU1" t="str">
            <v>Estimated Resident Population ;  Female ;  48 ;</v>
          </cell>
          <cell r="EV1" t="str">
            <v>Estimated Resident Population ;  Female ;  49 ;</v>
          </cell>
          <cell r="EW1" t="str">
            <v>Estimated Resident Population ;  Female ;  50 ;</v>
          </cell>
          <cell r="EX1" t="str">
            <v>Estimated Resident Population ;  Female ;  51 ;</v>
          </cell>
          <cell r="EY1" t="str">
            <v>Estimated Resident Population ;  Female ;  52 ;</v>
          </cell>
          <cell r="EZ1" t="str">
            <v>Estimated Resident Population ;  Female ;  53 ;</v>
          </cell>
          <cell r="FA1" t="str">
            <v>Estimated Resident Population ;  Female ;  54 ;</v>
          </cell>
          <cell r="FB1" t="str">
            <v>Estimated Resident Population ;  Female ;  55 ;</v>
          </cell>
          <cell r="FC1" t="str">
            <v>Estimated Resident Population ;  Female ;  56 ;</v>
          </cell>
          <cell r="FD1" t="str">
            <v>Estimated Resident Population ;  Female ;  57 ;</v>
          </cell>
          <cell r="FE1" t="str">
            <v>Estimated Resident Population ;  Female ;  58 ;</v>
          </cell>
          <cell r="FF1" t="str">
            <v>Estimated Resident Population ;  Female ;  59 ;</v>
          </cell>
          <cell r="FG1" t="str">
            <v>Estimated Resident Population ;  Female ;  60 ;</v>
          </cell>
          <cell r="FH1" t="str">
            <v>Estimated Resident Population ;  Female ;  61 ;</v>
          </cell>
          <cell r="FI1" t="str">
            <v>Estimated Resident Population ;  Female ;  62 ;</v>
          </cell>
          <cell r="FJ1" t="str">
            <v>Estimated Resident Population ;  Female ;  63 ;</v>
          </cell>
          <cell r="FK1" t="str">
            <v>Estimated Resident Population ;  Female ;  64 ;</v>
          </cell>
          <cell r="FL1" t="str">
            <v>Estimated Resident Population ;  Female ;  65 ;</v>
          </cell>
          <cell r="FM1" t="str">
            <v>Estimated Resident Population ;  Female ;  66 ;</v>
          </cell>
          <cell r="FN1" t="str">
            <v>Estimated Resident Population ;  Female ;  67 ;</v>
          </cell>
          <cell r="FO1" t="str">
            <v>Estimated Resident Population ;  Female ;  68 ;</v>
          </cell>
          <cell r="FP1" t="str">
            <v>Estimated Resident Population ;  Female ;  69 ;</v>
          </cell>
          <cell r="FQ1" t="str">
            <v>Estimated Resident Population ;  Female ;  70 ;</v>
          </cell>
          <cell r="FR1" t="str">
            <v>Estimated Resident Population ;  Female ;  71 ;</v>
          </cell>
          <cell r="FS1" t="str">
            <v>Estimated Resident Population ;  Female ;  72 ;</v>
          </cell>
          <cell r="FT1" t="str">
            <v>Estimated Resident Population ;  Female ;  73 ;</v>
          </cell>
          <cell r="FU1" t="str">
            <v>Estimated Resident Population ;  Female ;  74 ;</v>
          </cell>
          <cell r="FV1" t="str">
            <v>Estimated Resident Population ;  Female ;  75 ;</v>
          </cell>
          <cell r="FW1" t="str">
            <v>Estimated Resident Population ;  Female ;  76 ;</v>
          </cell>
          <cell r="FX1" t="str">
            <v>Estimated Resident Population ;  Female ;  77 ;</v>
          </cell>
          <cell r="FY1" t="str">
            <v>Estimated Resident Population ;  Female ;  78 ;</v>
          </cell>
          <cell r="FZ1" t="str">
            <v>Estimated Resident Population ;  Female ;  79 ;</v>
          </cell>
          <cell r="GA1" t="str">
            <v>Estimated Resident Population ;  Female ;  80 ;</v>
          </cell>
          <cell r="GB1" t="str">
            <v>Estimated Resident Population ;  Female ;  81 ;</v>
          </cell>
          <cell r="GC1" t="str">
            <v>Estimated Resident Population ;  Female ;  82 ;</v>
          </cell>
          <cell r="GD1" t="str">
            <v>Estimated Resident Population ;  Female ;  83 ;</v>
          </cell>
          <cell r="GE1" t="str">
            <v>Estimated Resident Population ;  Female ;  84 ;</v>
          </cell>
          <cell r="GF1" t="str">
            <v>Estimated Resident Population ;  Female ;  85 ;</v>
          </cell>
          <cell r="GG1" t="str">
            <v>Estimated Resident Population ;  Female ;  86 ;</v>
          </cell>
          <cell r="GH1" t="str">
            <v>Estimated Resident Population ;  Female ;  87 ;</v>
          </cell>
          <cell r="GI1" t="str">
            <v>Estimated Resident Population ;  Female ;  88 ;</v>
          </cell>
          <cell r="GJ1" t="str">
            <v>Estimated Resident Population ;  Female ;  89 ;</v>
          </cell>
          <cell r="GK1" t="str">
            <v>Estimated Resident Population ;  Female ;  90 ;</v>
          </cell>
          <cell r="GL1" t="str">
            <v>Estimated Resident Population ;  Female ;  91 ;</v>
          </cell>
          <cell r="GM1" t="str">
            <v>Estimated Resident Population ;  Female ;  92 ;</v>
          </cell>
          <cell r="GN1" t="str">
            <v>Estimated Resident Population ;  Female ;  93 ;</v>
          </cell>
          <cell r="GO1" t="str">
            <v>Estimated Resident Population ;  Female ;  94 ;</v>
          </cell>
          <cell r="GP1" t="str">
            <v>Estimated Resident Population ;  Female ;  95 ;</v>
          </cell>
          <cell r="GQ1" t="str">
            <v>Estimated Resident Population ;  Female ;  96 ;</v>
          </cell>
          <cell r="GR1" t="str">
            <v>Estimated Resident Population ;  Female ;  97 ;</v>
          </cell>
          <cell r="GS1" t="str">
            <v>Estimated Resident Population ;  Female ;  98 ;</v>
          </cell>
          <cell r="GT1" t="str">
            <v>Estimated Resident Population ;  Female ;  99 ;</v>
          </cell>
          <cell r="GU1" t="str">
            <v>Estimated Resident Population ;  Female ;  100 and over ;</v>
          </cell>
          <cell r="GV1" t="str">
            <v>Estimated Resident Population ;  Persons ;  0 ;</v>
          </cell>
          <cell r="GW1" t="str">
            <v>Estimated Resident Population ;  Persons ;  1 ;</v>
          </cell>
          <cell r="GX1" t="str">
            <v>Estimated Resident Population ;  Persons ;  2 ;</v>
          </cell>
          <cell r="GY1" t="str">
            <v>Estimated Resident Population ;  Persons ;  3 ;</v>
          </cell>
          <cell r="GZ1" t="str">
            <v>Estimated Resident Population ;  Persons ;  4 ;</v>
          </cell>
          <cell r="HA1" t="str">
            <v>Estimated Resident Population ;  Persons ;  5 ;</v>
          </cell>
          <cell r="HB1" t="str">
            <v>Estimated Resident Population ;  Persons ;  6 ;</v>
          </cell>
          <cell r="HC1" t="str">
            <v>Estimated Resident Population ;  Persons ;  7 ;</v>
          </cell>
          <cell r="HD1" t="str">
            <v>Estimated Resident Population ;  Persons ;  8 ;</v>
          </cell>
          <cell r="HE1" t="str">
            <v>Estimated Resident Population ;  Persons ;  9 ;</v>
          </cell>
          <cell r="HF1" t="str">
            <v>Estimated Resident Population ;  Persons ;  10 ;</v>
          </cell>
          <cell r="HG1" t="str">
            <v>Estimated Resident Population ;  Persons ;  11 ;</v>
          </cell>
          <cell r="HH1" t="str">
            <v>Estimated Resident Population ;  Persons ;  12 ;</v>
          </cell>
          <cell r="HI1" t="str">
            <v>Estimated Resident Population ;  Persons ;  13 ;</v>
          </cell>
          <cell r="HJ1" t="str">
            <v>Estimated Resident Population ;  Persons ;  14 ;</v>
          </cell>
          <cell r="HK1" t="str">
            <v>Estimated Resident Population ;  Persons ;  15 ;</v>
          </cell>
          <cell r="HL1" t="str">
            <v>Estimated Resident Population ;  Persons ;  16 ;</v>
          </cell>
          <cell r="HM1" t="str">
            <v>Estimated Resident Population ;  Persons ;  17 ;</v>
          </cell>
          <cell r="HN1" t="str">
            <v>Estimated Resident Population ;  Persons ;  18 ;</v>
          </cell>
          <cell r="HO1" t="str">
            <v>Estimated Resident Population ;  Persons ;  19 ;</v>
          </cell>
          <cell r="HP1" t="str">
            <v>Estimated Resident Population ;  Persons ;  20 ;</v>
          </cell>
          <cell r="HQ1" t="str">
            <v>Estimated Resident Population ;  Persons ;  21 ;</v>
          </cell>
          <cell r="HR1" t="str">
            <v>Estimated Resident Population ;  Persons ;  22 ;</v>
          </cell>
          <cell r="HS1" t="str">
            <v>Estimated Resident Population ;  Persons ;  23 ;</v>
          </cell>
          <cell r="HT1" t="str">
            <v>Estimated Resident Population ;  Persons ;  24 ;</v>
          </cell>
          <cell r="HU1" t="str">
            <v>Estimated Resident Population ;  Persons ;  25 ;</v>
          </cell>
          <cell r="HV1" t="str">
            <v>Estimated Resident Population ;  Persons ;  26 ;</v>
          </cell>
          <cell r="HW1" t="str">
            <v>Estimated Resident Population ;  Persons ;  27 ;</v>
          </cell>
          <cell r="HX1" t="str">
            <v>Estimated Resident Population ;  Persons ;  28 ;</v>
          </cell>
          <cell r="HY1" t="str">
            <v>Estimated Resident Population ;  Persons ;  29 ;</v>
          </cell>
          <cell r="HZ1" t="str">
            <v>Estimated Resident Population ;  Persons ;  30 ;</v>
          </cell>
          <cell r="IA1" t="str">
            <v>Estimated Resident Population ;  Persons ;  31 ;</v>
          </cell>
          <cell r="IB1" t="str">
            <v>Estimated Resident Population ;  Persons ;  32 ;</v>
          </cell>
          <cell r="IC1" t="str">
            <v>Estimated Resident Population ;  Persons ;  33 ;</v>
          </cell>
          <cell r="ID1" t="str">
            <v>Estimated Resident Population ;  Persons ;  34 ;</v>
          </cell>
          <cell r="IE1" t="str">
            <v>Estimated Resident Population ;  Persons ;  35 ;</v>
          </cell>
          <cell r="IF1" t="str">
            <v>Estimated Resident Population ;  Persons ;  36 ;</v>
          </cell>
          <cell r="IG1" t="str">
            <v>Estimated Resident Population ;  Persons ;  37 ;</v>
          </cell>
          <cell r="IH1" t="str">
            <v>Estimated Resident Population ;  Persons ;  38 ;</v>
          </cell>
          <cell r="II1" t="str">
            <v>Estimated Resident Population ;  Persons ;  39 ;</v>
          </cell>
          <cell r="IJ1" t="str">
            <v>Estimated Resident Population ;  Persons ;  40 ;</v>
          </cell>
          <cell r="IK1" t="str">
            <v>Estimated Resident Population ;  Persons ;  41 ;</v>
          </cell>
          <cell r="IL1" t="str">
            <v>Estimated Resident Population ;  Persons ;  42 ;</v>
          </cell>
          <cell r="IM1" t="str">
            <v>Estimated Resident Population ;  Persons ;  43 ;</v>
          </cell>
          <cell r="IN1" t="str">
            <v>Estimated Resident Population ;  Persons ;  44 ;</v>
          </cell>
          <cell r="IO1" t="str">
            <v>Estimated Resident Population ;  Persons ;  45 ;</v>
          </cell>
          <cell r="IP1" t="str">
            <v>Estimated Resident Population ;  Persons ;  46 ;</v>
          </cell>
          <cell r="IQ1" t="str">
            <v>Estimated Resident Population ;  Persons ;  47 ;</v>
          </cell>
        </row>
        <row r="2">
          <cell r="A2" t="str">
            <v>Unit</v>
          </cell>
          <cell r="B2" t="str">
            <v>Persons</v>
          </cell>
          <cell r="C2" t="str">
            <v>Persons</v>
          </cell>
          <cell r="D2" t="str">
            <v>Persons</v>
          </cell>
          <cell r="E2" t="str">
            <v>Persons</v>
          </cell>
          <cell r="F2" t="str">
            <v>Persons</v>
          </cell>
          <cell r="G2" t="str">
            <v>Persons</v>
          </cell>
          <cell r="H2" t="str">
            <v>Persons</v>
          </cell>
          <cell r="I2" t="str">
            <v>Persons</v>
          </cell>
          <cell r="J2" t="str">
            <v>Persons</v>
          </cell>
          <cell r="K2" t="str">
            <v>Persons</v>
          </cell>
          <cell r="L2" t="str">
            <v>Persons</v>
          </cell>
          <cell r="M2" t="str">
            <v>Persons</v>
          </cell>
          <cell r="N2" t="str">
            <v>Persons</v>
          </cell>
          <cell r="O2" t="str">
            <v>Persons</v>
          </cell>
          <cell r="P2" t="str">
            <v>Persons</v>
          </cell>
          <cell r="Q2" t="str">
            <v>Persons</v>
          </cell>
          <cell r="R2" t="str">
            <v>Persons</v>
          </cell>
          <cell r="S2" t="str">
            <v>Persons</v>
          </cell>
          <cell r="T2" t="str">
            <v>Persons</v>
          </cell>
          <cell r="U2" t="str">
            <v>Persons</v>
          </cell>
          <cell r="V2" t="str">
            <v>Persons</v>
          </cell>
          <cell r="W2" t="str">
            <v>Persons</v>
          </cell>
          <cell r="X2" t="str">
            <v>Persons</v>
          </cell>
          <cell r="Y2" t="str">
            <v>Persons</v>
          </cell>
          <cell r="Z2" t="str">
            <v>Persons</v>
          </cell>
          <cell r="AA2" t="str">
            <v>Persons</v>
          </cell>
          <cell r="AB2" t="str">
            <v>Persons</v>
          </cell>
          <cell r="AC2" t="str">
            <v>Persons</v>
          </cell>
          <cell r="AD2" t="str">
            <v>Persons</v>
          </cell>
          <cell r="AE2" t="str">
            <v>Persons</v>
          </cell>
          <cell r="AF2" t="str">
            <v>Persons</v>
          </cell>
          <cell r="AG2" t="str">
            <v>Persons</v>
          </cell>
          <cell r="AH2" t="str">
            <v>Persons</v>
          </cell>
          <cell r="AI2" t="str">
            <v>Persons</v>
          </cell>
          <cell r="AJ2" t="str">
            <v>Persons</v>
          </cell>
          <cell r="AK2" t="str">
            <v>Persons</v>
          </cell>
          <cell r="AL2" t="str">
            <v>Persons</v>
          </cell>
          <cell r="AM2" t="str">
            <v>Persons</v>
          </cell>
          <cell r="AN2" t="str">
            <v>Persons</v>
          </cell>
          <cell r="AO2" t="str">
            <v>Persons</v>
          </cell>
          <cell r="AP2" t="str">
            <v>Persons</v>
          </cell>
          <cell r="AQ2" t="str">
            <v>Persons</v>
          </cell>
          <cell r="AR2" t="str">
            <v>Persons</v>
          </cell>
          <cell r="AS2" t="str">
            <v>Persons</v>
          </cell>
          <cell r="AT2" t="str">
            <v>Persons</v>
          </cell>
          <cell r="AU2" t="str">
            <v>Persons</v>
          </cell>
          <cell r="AV2" t="str">
            <v>Persons</v>
          </cell>
          <cell r="AW2" t="str">
            <v>Persons</v>
          </cell>
          <cell r="AX2" t="str">
            <v>Persons</v>
          </cell>
          <cell r="AY2" t="str">
            <v>Persons</v>
          </cell>
          <cell r="AZ2" t="str">
            <v>Persons</v>
          </cell>
          <cell r="BA2" t="str">
            <v>Persons</v>
          </cell>
          <cell r="BB2" t="str">
            <v>Persons</v>
          </cell>
          <cell r="BC2" t="str">
            <v>Persons</v>
          </cell>
          <cell r="BD2" t="str">
            <v>Persons</v>
          </cell>
          <cell r="BE2" t="str">
            <v>Persons</v>
          </cell>
          <cell r="BF2" t="str">
            <v>Persons</v>
          </cell>
          <cell r="BG2" t="str">
            <v>Persons</v>
          </cell>
          <cell r="BH2" t="str">
            <v>Persons</v>
          </cell>
          <cell r="BI2" t="str">
            <v>Persons</v>
          </cell>
          <cell r="BJ2" t="str">
            <v>Persons</v>
          </cell>
          <cell r="BK2" t="str">
            <v>Persons</v>
          </cell>
          <cell r="BL2" t="str">
            <v>Persons</v>
          </cell>
          <cell r="BM2" t="str">
            <v>Persons</v>
          </cell>
          <cell r="BN2" t="str">
            <v>Persons</v>
          </cell>
          <cell r="BO2" t="str">
            <v>Persons</v>
          </cell>
          <cell r="BP2" t="str">
            <v>Persons</v>
          </cell>
          <cell r="BQ2" t="str">
            <v>Persons</v>
          </cell>
          <cell r="BR2" t="str">
            <v>Persons</v>
          </cell>
          <cell r="BS2" t="str">
            <v>Persons</v>
          </cell>
          <cell r="BT2" t="str">
            <v>Persons</v>
          </cell>
          <cell r="BU2" t="str">
            <v>Persons</v>
          </cell>
          <cell r="BV2" t="str">
            <v>Persons</v>
          </cell>
          <cell r="BW2" t="str">
            <v>Persons</v>
          </cell>
          <cell r="BX2" t="str">
            <v>Persons</v>
          </cell>
          <cell r="BY2" t="str">
            <v>Persons</v>
          </cell>
          <cell r="BZ2" t="str">
            <v>Persons</v>
          </cell>
          <cell r="CA2" t="str">
            <v>Persons</v>
          </cell>
          <cell r="CB2" t="str">
            <v>Persons</v>
          </cell>
          <cell r="CC2" t="str">
            <v>Persons</v>
          </cell>
          <cell r="CD2" t="str">
            <v>Persons</v>
          </cell>
          <cell r="CE2" t="str">
            <v>Persons</v>
          </cell>
          <cell r="CF2" t="str">
            <v>Persons</v>
          </cell>
          <cell r="CG2" t="str">
            <v>Persons</v>
          </cell>
          <cell r="CH2" t="str">
            <v>Persons</v>
          </cell>
          <cell r="CI2" t="str">
            <v>Persons</v>
          </cell>
          <cell r="CJ2" t="str">
            <v>Persons</v>
          </cell>
          <cell r="CK2" t="str">
            <v>Persons</v>
          </cell>
          <cell r="CL2" t="str">
            <v>Persons</v>
          </cell>
          <cell r="CM2" t="str">
            <v>Persons</v>
          </cell>
          <cell r="CN2" t="str">
            <v>Persons</v>
          </cell>
          <cell r="CO2" t="str">
            <v>Persons</v>
          </cell>
          <cell r="CP2" t="str">
            <v>Persons</v>
          </cell>
          <cell r="CQ2" t="str">
            <v>Persons</v>
          </cell>
          <cell r="CR2" t="str">
            <v>Persons</v>
          </cell>
          <cell r="CS2" t="str">
            <v>Persons</v>
          </cell>
          <cell r="CT2" t="str">
            <v>Persons</v>
          </cell>
          <cell r="CU2" t="str">
            <v>Persons</v>
          </cell>
          <cell r="CV2" t="str">
            <v>Persons</v>
          </cell>
          <cell r="CW2" t="str">
            <v>Persons</v>
          </cell>
          <cell r="CX2" t="str">
            <v>Persons</v>
          </cell>
          <cell r="CY2" t="str">
            <v>Persons</v>
          </cell>
          <cell r="CZ2" t="str">
            <v>Persons</v>
          </cell>
          <cell r="DA2" t="str">
            <v>Persons</v>
          </cell>
          <cell r="DB2" t="str">
            <v>Persons</v>
          </cell>
          <cell r="DC2" t="str">
            <v>Persons</v>
          </cell>
          <cell r="DD2" t="str">
            <v>Persons</v>
          </cell>
          <cell r="DE2" t="str">
            <v>Persons</v>
          </cell>
          <cell r="DF2" t="str">
            <v>Persons</v>
          </cell>
          <cell r="DG2" t="str">
            <v>Persons</v>
          </cell>
          <cell r="DH2" t="str">
            <v>Persons</v>
          </cell>
          <cell r="DI2" t="str">
            <v>Persons</v>
          </cell>
          <cell r="DJ2" t="str">
            <v>Persons</v>
          </cell>
          <cell r="DK2" t="str">
            <v>Persons</v>
          </cell>
          <cell r="DL2" t="str">
            <v>Persons</v>
          </cell>
          <cell r="DM2" t="str">
            <v>Persons</v>
          </cell>
          <cell r="DN2" t="str">
            <v>Persons</v>
          </cell>
          <cell r="DO2" t="str">
            <v>Persons</v>
          </cell>
          <cell r="DP2" t="str">
            <v>Persons</v>
          </cell>
          <cell r="DQ2" t="str">
            <v>Persons</v>
          </cell>
          <cell r="DR2" t="str">
            <v>Persons</v>
          </cell>
          <cell r="DS2" t="str">
            <v>Persons</v>
          </cell>
          <cell r="DT2" t="str">
            <v>Persons</v>
          </cell>
          <cell r="DU2" t="str">
            <v>Persons</v>
          </cell>
          <cell r="DV2" t="str">
            <v>Persons</v>
          </cell>
          <cell r="DW2" t="str">
            <v>Persons</v>
          </cell>
          <cell r="DX2" t="str">
            <v>Persons</v>
          </cell>
          <cell r="DY2" t="str">
            <v>Persons</v>
          </cell>
          <cell r="DZ2" t="str">
            <v>Persons</v>
          </cell>
          <cell r="EA2" t="str">
            <v>Persons</v>
          </cell>
          <cell r="EB2" t="str">
            <v>Persons</v>
          </cell>
          <cell r="EC2" t="str">
            <v>Persons</v>
          </cell>
          <cell r="ED2" t="str">
            <v>Persons</v>
          </cell>
          <cell r="EE2" t="str">
            <v>Persons</v>
          </cell>
          <cell r="EF2" t="str">
            <v>Persons</v>
          </cell>
          <cell r="EG2" t="str">
            <v>Persons</v>
          </cell>
          <cell r="EH2" t="str">
            <v>Persons</v>
          </cell>
          <cell r="EI2" t="str">
            <v>Persons</v>
          </cell>
          <cell r="EJ2" t="str">
            <v>Persons</v>
          </cell>
          <cell r="EK2" t="str">
            <v>Persons</v>
          </cell>
          <cell r="EL2" t="str">
            <v>Persons</v>
          </cell>
          <cell r="EM2" t="str">
            <v>Persons</v>
          </cell>
          <cell r="EN2" t="str">
            <v>Persons</v>
          </cell>
          <cell r="EO2" t="str">
            <v>Persons</v>
          </cell>
          <cell r="EP2" t="str">
            <v>Persons</v>
          </cell>
          <cell r="EQ2" t="str">
            <v>Persons</v>
          </cell>
          <cell r="ER2" t="str">
            <v>Persons</v>
          </cell>
          <cell r="ES2" t="str">
            <v>Persons</v>
          </cell>
          <cell r="ET2" t="str">
            <v>Persons</v>
          </cell>
          <cell r="EU2" t="str">
            <v>Persons</v>
          </cell>
          <cell r="EV2" t="str">
            <v>Persons</v>
          </cell>
          <cell r="EW2" t="str">
            <v>Persons</v>
          </cell>
          <cell r="EX2" t="str">
            <v>Persons</v>
          </cell>
          <cell r="EY2" t="str">
            <v>Persons</v>
          </cell>
          <cell r="EZ2" t="str">
            <v>Persons</v>
          </cell>
          <cell r="FA2" t="str">
            <v>Persons</v>
          </cell>
          <cell r="FB2" t="str">
            <v>Persons</v>
          </cell>
          <cell r="FC2" t="str">
            <v>Persons</v>
          </cell>
          <cell r="FD2" t="str">
            <v>Persons</v>
          </cell>
          <cell r="FE2" t="str">
            <v>Persons</v>
          </cell>
          <cell r="FF2" t="str">
            <v>Persons</v>
          </cell>
          <cell r="FG2" t="str">
            <v>Persons</v>
          </cell>
          <cell r="FH2" t="str">
            <v>Persons</v>
          </cell>
          <cell r="FI2" t="str">
            <v>Persons</v>
          </cell>
          <cell r="FJ2" t="str">
            <v>Persons</v>
          </cell>
          <cell r="FK2" t="str">
            <v>Persons</v>
          </cell>
          <cell r="FL2" t="str">
            <v>Persons</v>
          </cell>
          <cell r="FM2" t="str">
            <v>Persons</v>
          </cell>
          <cell r="FN2" t="str">
            <v>Persons</v>
          </cell>
          <cell r="FO2" t="str">
            <v>Persons</v>
          </cell>
          <cell r="FP2" t="str">
            <v>Persons</v>
          </cell>
          <cell r="FQ2" t="str">
            <v>Persons</v>
          </cell>
          <cell r="FR2" t="str">
            <v>Persons</v>
          </cell>
          <cell r="FS2" t="str">
            <v>Persons</v>
          </cell>
          <cell r="FT2" t="str">
            <v>Persons</v>
          </cell>
          <cell r="FU2" t="str">
            <v>Persons</v>
          </cell>
          <cell r="FV2" t="str">
            <v>Persons</v>
          </cell>
          <cell r="FW2" t="str">
            <v>Persons</v>
          </cell>
          <cell r="FX2" t="str">
            <v>Persons</v>
          </cell>
          <cell r="FY2" t="str">
            <v>Persons</v>
          </cell>
          <cell r="FZ2" t="str">
            <v>Persons</v>
          </cell>
          <cell r="GA2" t="str">
            <v>Persons</v>
          </cell>
          <cell r="GB2" t="str">
            <v>Persons</v>
          </cell>
          <cell r="GC2" t="str">
            <v>Persons</v>
          </cell>
          <cell r="GD2" t="str">
            <v>Persons</v>
          </cell>
          <cell r="GE2" t="str">
            <v>Persons</v>
          </cell>
          <cell r="GF2" t="str">
            <v>Persons</v>
          </cell>
          <cell r="GG2" t="str">
            <v>Persons</v>
          </cell>
          <cell r="GH2" t="str">
            <v>Persons</v>
          </cell>
          <cell r="GI2" t="str">
            <v>Persons</v>
          </cell>
          <cell r="GJ2" t="str">
            <v>Persons</v>
          </cell>
          <cell r="GK2" t="str">
            <v>Persons</v>
          </cell>
          <cell r="GL2" t="str">
            <v>Persons</v>
          </cell>
          <cell r="GM2" t="str">
            <v>Persons</v>
          </cell>
          <cell r="GN2" t="str">
            <v>Persons</v>
          </cell>
          <cell r="GO2" t="str">
            <v>Persons</v>
          </cell>
          <cell r="GP2" t="str">
            <v>Persons</v>
          </cell>
          <cell r="GQ2" t="str">
            <v>Persons</v>
          </cell>
          <cell r="GR2" t="str">
            <v>Persons</v>
          </cell>
          <cell r="GS2" t="str">
            <v>Persons</v>
          </cell>
          <cell r="GT2" t="str">
            <v>Persons</v>
          </cell>
          <cell r="GU2" t="str">
            <v>Persons</v>
          </cell>
          <cell r="GV2" t="str">
            <v>Persons</v>
          </cell>
          <cell r="GW2" t="str">
            <v>Persons</v>
          </cell>
          <cell r="GX2" t="str">
            <v>Persons</v>
          </cell>
          <cell r="GY2" t="str">
            <v>Persons</v>
          </cell>
          <cell r="GZ2" t="str">
            <v>Persons</v>
          </cell>
          <cell r="HA2" t="str">
            <v>Persons</v>
          </cell>
          <cell r="HB2" t="str">
            <v>Persons</v>
          </cell>
          <cell r="HC2" t="str">
            <v>Persons</v>
          </cell>
          <cell r="HD2" t="str">
            <v>Persons</v>
          </cell>
          <cell r="HE2" t="str">
            <v>Persons</v>
          </cell>
          <cell r="HF2" t="str">
            <v>Persons</v>
          </cell>
          <cell r="HG2" t="str">
            <v>Persons</v>
          </cell>
          <cell r="HH2" t="str">
            <v>Persons</v>
          </cell>
          <cell r="HI2" t="str">
            <v>Persons</v>
          </cell>
          <cell r="HJ2" t="str">
            <v>Persons</v>
          </cell>
          <cell r="HK2" t="str">
            <v>Persons</v>
          </cell>
          <cell r="HL2" t="str">
            <v>Persons</v>
          </cell>
          <cell r="HM2" t="str">
            <v>Persons</v>
          </cell>
          <cell r="HN2" t="str">
            <v>Persons</v>
          </cell>
          <cell r="HO2" t="str">
            <v>Persons</v>
          </cell>
          <cell r="HP2" t="str">
            <v>Persons</v>
          </cell>
          <cell r="HQ2" t="str">
            <v>Persons</v>
          </cell>
          <cell r="HR2" t="str">
            <v>Persons</v>
          </cell>
          <cell r="HS2" t="str">
            <v>Persons</v>
          </cell>
          <cell r="HT2" t="str">
            <v>Persons</v>
          </cell>
          <cell r="HU2" t="str">
            <v>Persons</v>
          </cell>
          <cell r="HV2" t="str">
            <v>Persons</v>
          </cell>
          <cell r="HW2" t="str">
            <v>Persons</v>
          </cell>
          <cell r="HX2" t="str">
            <v>Persons</v>
          </cell>
          <cell r="HY2" t="str">
            <v>Persons</v>
          </cell>
          <cell r="HZ2" t="str">
            <v>Persons</v>
          </cell>
          <cell r="IA2" t="str">
            <v>Persons</v>
          </cell>
          <cell r="IB2" t="str">
            <v>Persons</v>
          </cell>
          <cell r="IC2" t="str">
            <v>Persons</v>
          </cell>
          <cell r="ID2" t="str">
            <v>Persons</v>
          </cell>
          <cell r="IE2" t="str">
            <v>Persons</v>
          </cell>
          <cell r="IF2" t="str">
            <v>Persons</v>
          </cell>
          <cell r="IG2" t="str">
            <v>Persons</v>
          </cell>
          <cell r="IH2" t="str">
            <v>Persons</v>
          </cell>
          <cell r="II2" t="str">
            <v>Persons</v>
          </cell>
          <cell r="IJ2" t="str">
            <v>Persons</v>
          </cell>
          <cell r="IK2" t="str">
            <v>Persons</v>
          </cell>
          <cell r="IL2" t="str">
            <v>Persons</v>
          </cell>
          <cell r="IM2" t="str">
            <v>Persons</v>
          </cell>
          <cell r="IN2" t="str">
            <v>Persons</v>
          </cell>
          <cell r="IO2" t="str">
            <v>Persons</v>
          </cell>
          <cell r="IP2" t="str">
            <v>Persons</v>
          </cell>
          <cell r="IQ2" t="str">
            <v>Persons</v>
          </cell>
        </row>
        <row r="3">
          <cell r="A3" t="str">
            <v>Series Type</v>
          </cell>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cell r="BC3" t="str">
            <v>Original</v>
          </cell>
          <cell r="BD3" t="str">
            <v>Original</v>
          </cell>
          <cell r="BE3" t="str">
            <v>Original</v>
          </cell>
          <cell r="BF3" t="str">
            <v>Original</v>
          </cell>
          <cell r="BG3" t="str">
            <v>Original</v>
          </cell>
          <cell r="BH3" t="str">
            <v>Original</v>
          </cell>
          <cell r="BI3" t="str">
            <v>Original</v>
          </cell>
          <cell r="BJ3" t="str">
            <v>Original</v>
          </cell>
          <cell r="BK3" t="str">
            <v>Original</v>
          </cell>
          <cell r="BL3" t="str">
            <v>Original</v>
          </cell>
          <cell r="BM3" t="str">
            <v>Original</v>
          </cell>
          <cell r="BN3" t="str">
            <v>Original</v>
          </cell>
          <cell r="BO3" t="str">
            <v>Original</v>
          </cell>
          <cell r="BP3" t="str">
            <v>Original</v>
          </cell>
          <cell r="BQ3" t="str">
            <v>Original</v>
          </cell>
          <cell r="BR3" t="str">
            <v>Original</v>
          </cell>
          <cell r="BS3" t="str">
            <v>Original</v>
          </cell>
          <cell r="BT3" t="str">
            <v>Original</v>
          </cell>
          <cell r="BU3" t="str">
            <v>Original</v>
          </cell>
          <cell r="BV3" t="str">
            <v>Original</v>
          </cell>
          <cell r="BW3" t="str">
            <v>Original</v>
          </cell>
          <cell r="BX3" t="str">
            <v>Original</v>
          </cell>
          <cell r="BY3" t="str">
            <v>Original</v>
          </cell>
          <cell r="BZ3" t="str">
            <v>Original</v>
          </cell>
          <cell r="CA3" t="str">
            <v>Original</v>
          </cell>
          <cell r="CB3" t="str">
            <v>Original</v>
          </cell>
          <cell r="CC3" t="str">
            <v>Original</v>
          </cell>
          <cell r="CD3" t="str">
            <v>Original</v>
          </cell>
          <cell r="CE3" t="str">
            <v>Original</v>
          </cell>
          <cell r="CF3" t="str">
            <v>Original</v>
          </cell>
          <cell r="CG3" t="str">
            <v>Original</v>
          </cell>
          <cell r="CH3" t="str">
            <v>Original</v>
          </cell>
          <cell r="CI3" t="str">
            <v>Original</v>
          </cell>
          <cell r="CJ3" t="str">
            <v>Original</v>
          </cell>
          <cell r="CK3" t="str">
            <v>Original</v>
          </cell>
          <cell r="CL3" t="str">
            <v>Original</v>
          </cell>
          <cell r="CM3" t="str">
            <v>Original</v>
          </cell>
          <cell r="CN3" t="str">
            <v>Original</v>
          </cell>
          <cell r="CO3" t="str">
            <v>Original</v>
          </cell>
          <cell r="CP3" t="str">
            <v>Original</v>
          </cell>
          <cell r="CQ3" t="str">
            <v>Original</v>
          </cell>
          <cell r="CR3" t="str">
            <v>Original</v>
          </cell>
          <cell r="CS3" t="str">
            <v>Original</v>
          </cell>
          <cell r="CT3" t="str">
            <v>Original</v>
          </cell>
          <cell r="CU3" t="str">
            <v>Original</v>
          </cell>
          <cell r="CV3" t="str">
            <v>Original</v>
          </cell>
          <cell r="CW3" t="str">
            <v>Original</v>
          </cell>
          <cell r="CX3" t="str">
            <v>Original</v>
          </cell>
          <cell r="CY3" t="str">
            <v>Original</v>
          </cell>
          <cell r="CZ3" t="str">
            <v>Original</v>
          </cell>
          <cell r="DA3" t="str">
            <v>Original</v>
          </cell>
          <cell r="DB3" t="str">
            <v>Original</v>
          </cell>
          <cell r="DC3" t="str">
            <v>Original</v>
          </cell>
          <cell r="DD3" t="str">
            <v>Original</v>
          </cell>
          <cell r="DE3" t="str">
            <v>Original</v>
          </cell>
          <cell r="DF3" t="str">
            <v>Original</v>
          </cell>
          <cell r="DG3" t="str">
            <v>Original</v>
          </cell>
          <cell r="DH3" t="str">
            <v>Original</v>
          </cell>
          <cell r="DI3" t="str">
            <v>Original</v>
          </cell>
          <cell r="DJ3" t="str">
            <v>Original</v>
          </cell>
          <cell r="DK3" t="str">
            <v>Original</v>
          </cell>
          <cell r="DL3" t="str">
            <v>Original</v>
          </cell>
          <cell r="DM3" t="str">
            <v>Original</v>
          </cell>
          <cell r="DN3" t="str">
            <v>Original</v>
          </cell>
          <cell r="DO3" t="str">
            <v>Original</v>
          </cell>
          <cell r="DP3" t="str">
            <v>Original</v>
          </cell>
          <cell r="DQ3" t="str">
            <v>Original</v>
          </cell>
          <cell r="DR3" t="str">
            <v>Original</v>
          </cell>
          <cell r="DS3" t="str">
            <v>Original</v>
          </cell>
          <cell r="DT3" t="str">
            <v>Original</v>
          </cell>
          <cell r="DU3" t="str">
            <v>Original</v>
          </cell>
          <cell r="DV3" t="str">
            <v>Original</v>
          </cell>
          <cell r="DW3" t="str">
            <v>Original</v>
          </cell>
          <cell r="DX3" t="str">
            <v>Original</v>
          </cell>
          <cell r="DY3" t="str">
            <v>Original</v>
          </cell>
          <cell r="DZ3" t="str">
            <v>Original</v>
          </cell>
          <cell r="EA3" t="str">
            <v>Original</v>
          </cell>
          <cell r="EB3" t="str">
            <v>Original</v>
          </cell>
          <cell r="EC3" t="str">
            <v>Original</v>
          </cell>
          <cell r="ED3" t="str">
            <v>Original</v>
          </cell>
          <cell r="EE3" t="str">
            <v>Original</v>
          </cell>
          <cell r="EF3" t="str">
            <v>Original</v>
          </cell>
          <cell r="EG3" t="str">
            <v>Original</v>
          </cell>
          <cell r="EH3" t="str">
            <v>Original</v>
          </cell>
          <cell r="EI3" t="str">
            <v>Original</v>
          </cell>
          <cell r="EJ3" t="str">
            <v>Original</v>
          </cell>
          <cell r="EK3" t="str">
            <v>Original</v>
          </cell>
          <cell r="EL3" t="str">
            <v>Original</v>
          </cell>
          <cell r="EM3" t="str">
            <v>Original</v>
          </cell>
          <cell r="EN3" t="str">
            <v>Original</v>
          </cell>
          <cell r="EO3" t="str">
            <v>Original</v>
          </cell>
          <cell r="EP3" t="str">
            <v>Original</v>
          </cell>
          <cell r="EQ3" t="str">
            <v>Original</v>
          </cell>
          <cell r="ER3" t="str">
            <v>Original</v>
          </cell>
          <cell r="ES3" t="str">
            <v>Original</v>
          </cell>
          <cell r="ET3" t="str">
            <v>Original</v>
          </cell>
          <cell r="EU3" t="str">
            <v>Original</v>
          </cell>
          <cell r="EV3" t="str">
            <v>Original</v>
          </cell>
          <cell r="EW3" t="str">
            <v>Original</v>
          </cell>
          <cell r="EX3" t="str">
            <v>Original</v>
          </cell>
          <cell r="EY3" t="str">
            <v>Original</v>
          </cell>
          <cell r="EZ3" t="str">
            <v>Original</v>
          </cell>
          <cell r="FA3" t="str">
            <v>Original</v>
          </cell>
          <cell r="FB3" t="str">
            <v>Original</v>
          </cell>
          <cell r="FC3" t="str">
            <v>Original</v>
          </cell>
          <cell r="FD3" t="str">
            <v>Original</v>
          </cell>
          <cell r="FE3" t="str">
            <v>Original</v>
          </cell>
          <cell r="FF3" t="str">
            <v>Original</v>
          </cell>
          <cell r="FG3" t="str">
            <v>Original</v>
          </cell>
          <cell r="FH3" t="str">
            <v>Original</v>
          </cell>
          <cell r="FI3" t="str">
            <v>Original</v>
          </cell>
          <cell r="FJ3" t="str">
            <v>Original</v>
          </cell>
          <cell r="FK3" t="str">
            <v>Original</v>
          </cell>
          <cell r="FL3" t="str">
            <v>Original</v>
          </cell>
          <cell r="FM3" t="str">
            <v>Original</v>
          </cell>
          <cell r="FN3" t="str">
            <v>Original</v>
          </cell>
          <cell r="FO3" t="str">
            <v>Original</v>
          </cell>
          <cell r="FP3" t="str">
            <v>Original</v>
          </cell>
          <cell r="FQ3" t="str">
            <v>Original</v>
          </cell>
          <cell r="FR3" t="str">
            <v>Original</v>
          </cell>
          <cell r="FS3" t="str">
            <v>Original</v>
          </cell>
          <cell r="FT3" t="str">
            <v>Original</v>
          </cell>
          <cell r="FU3" t="str">
            <v>Original</v>
          </cell>
          <cell r="FV3" t="str">
            <v>Original</v>
          </cell>
          <cell r="FW3" t="str">
            <v>Original</v>
          </cell>
          <cell r="FX3" t="str">
            <v>Original</v>
          </cell>
          <cell r="FY3" t="str">
            <v>Original</v>
          </cell>
          <cell r="FZ3" t="str">
            <v>Original</v>
          </cell>
          <cell r="GA3" t="str">
            <v>Original</v>
          </cell>
          <cell r="GB3" t="str">
            <v>Original</v>
          </cell>
          <cell r="GC3" t="str">
            <v>Original</v>
          </cell>
          <cell r="GD3" t="str">
            <v>Original</v>
          </cell>
          <cell r="GE3" t="str">
            <v>Original</v>
          </cell>
          <cell r="GF3" t="str">
            <v>Original</v>
          </cell>
          <cell r="GG3" t="str">
            <v>Original</v>
          </cell>
          <cell r="GH3" t="str">
            <v>Original</v>
          </cell>
          <cell r="GI3" t="str">
            <v>Original</v>
          </cell>
          <cell r="GJ3" t="str">
            <v>Original</v>
          </cell>
          <cell r="GK3" t="str">
            <v>Original</v>
          </cell>
          <cell r="GL3" t="str">
            <v>Original</v>
          </cell>
          <cell r="GM3" t="str">
            <v>Original</v>
          </cell>
          <cell r="GN3" t="str">
            <v>Original</v>
          </cell>
          <cell r="GO3" t="str">
            <v>Original</v>
          </cell>
          <cell r="GP3" t="str">
            <v>Original</v>
          </cell>
          <cell r="GQ3" t="str">
            <v>Original</v>
          </cell>
          <cell r="GR3" t="str">
            <v>Original</v>
          </cell>
          <cell r="GS3" t="str">
            <v>Original</v>
          </cell>
          <cell r="GT3" t="str">
            <v>Original</v>
          </cell>
          <cell r="GU3" t="str">
            <v>Original</v>
          </cell>
          <cell r="GV3" t="str">
            <v>Original</v>
          </cell>
          <cell r="GW3" t="str">
            <v>Original</v>
          </cell>
          <cell r="GX3" t="str">
            <v>Original</v>
          </cell>
          <cell r="GY3" t="str">
            <v>Original</v>
          </cell>
          <cell r="GZ3" t="str">
            <v>Original</v>
          </cell>
          <cell r="HA3" t="str">
            <v>Original</v>
          </cell>
          <cell r="HB3" t="str">
            <v>Original</v>
          </cell>
          <cell r="HC3" t="str">
            <v>Original</v>
          </cell>
          <cell r="HD3" t="str">
            <v>Original</v>
          </cell>
          <cell r="HE3" t="str">
            <v>Original</v>
          </cell>
          <cell r="HF3" t="str">
            <v>Original</v>
          </cell>
          <cell r="HG3" t="str">
            <v>Original</v>
          </cell>
          <cell r="HH3" t="str">
            <v>Original</v>
          </cell>
          <cell r="HI3" t="str">
            <v>Original</v>
          </cell>
          <cell r="HJ3" t="str">
            <v>Original</v>
          </cell>
          <cell r="HK3" t="str">
            <v>Original</v>
          </cell>
          <cell r="HL3" t="str">
            <v>Original</v>
          </cell>
          <cell r="HM3" t="str">
            <v>Original</v>
          </cell>
          <cell r="HN3" t="str">
            <v>Original</v>
          </cell>
          <cell r="HO3" t="str">
            <v>Original</v>
          </cell>
          <cell r="HP3" t="str">
            <v>Original</v>
          </cell>
          <cell r="HQ3" t="str">
            <v>Original</v>
          </cell>
          <cell r="HR3" t="str">
            <v>Original</v>
          </cell>
          <cell r="HS3" t="str">
            <v>Original</v>
          </cell>
          <cell r="HT3" t="str">
            <v>Original</v>
          </cell>
          <cell r="HU3" t="str">
            <v>Original</v>
          </cell>
          <cell r="HV3" t="str">
            <v>Original</v>
          </cell>
          <cell r="HW3" t="str">
            <v>Original</v>
          </cell>
          <cell r="HX3" t="str">
            <v>Original</v>
          </cell>
          <cell r="HY3" t="str">
            <v>Original</v>
          </cell>
          <cell r="HZ3" t="str">
            <v>Original</v>
          </cell>
          <cell r="IA3" t="str">
            <v>Original</v>
          </cell>
          <cell r="IB3" t="str">
            <v>Original</v>
          </cell>
          <cell r="IC3" t="str">
            <v>Original</v>
          </cell>
          <cell r="ID3" t="str">
            <v>Original</v>
          </cell>
          <cell r="IE3" t="str">
            <v>Original</v>
          </cell>
          <cell r="IF3" t="str">
            <v>Original</v>
          </cell>
          <cell r="IG3" t="str">
            <v>Original</v>
          </cell>
          <cell r="IH3" t="str">
            <v>Original</v>
          </cell>
          <cell r="II3" t="str">
            <v>Original</v>
          </cell>
          <cell r="IJ3" t="str">
            <v>Original</v>
          </cell>
          <cell r="IK3" t="str">
            <v>Original</v>
          </cell>
          <cell r="IL3" t="str">
            <v>Original</v>
          </cell>
          <cell r="IM3" t="str">
            <v>Original</v>
          </cell>
          <cell r="IN3" t="str">
            <v>Original</v>
          </cell>
          <cell r="IO3" t="str">
            <v>Original</v>
          </cell>
          <cell r="IP3" t="str">
            <v>Original</v>
          </cell>
          <cell r="IQ3" t="str">
            <v>Original</v>
          </cell>
        </row>
        <row r="4">
          <cell r="A4" t="str">
            <v>Data Type</v>
          </cell>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cell r="BC4" t="str">
            <v>STOCK</v>
          </cell>
          <cell r="BD4" t="str">
            <v>STOCK</v>
          </cell>
          <cell r="BE4" t="str">
            <v>STOCK</v>
          </cell>
          <cell r="BF4" t="str">
            <v>STOCK</v>
          </cell>
          <cell r="BG4" t="str">
            <v>STOCK</v>
          </cell>
          <cell r="BH4" t="str">
            <v>STOCK</v>
          </cell>
          <cell r="BI4" t="str">
            <v>STOCK</v>
          </cell>
          <cell r="BJ4" t="str">
            <v>STOCK</v>
          </cell>
          <cell r="BK4" t="str">
            <v>STOCK</v>
          </cell>
          <cell r="BL4" t="str">
            <v>STOCK</v>
          </cell>
          <cell r="BM4" t="str">
            <v>STOCK</v>
          </cell>
          <cell r="BN4" t="str">
            <v>STOCK</v>
          </cell>
          <cell r="BO4" t="str">
            <v>STOCK</v>
          </cell>
          <cell r="BP4" t="str">
            <v>STOCK</v>
          </cell>
          <cell r="BQ4" t="str">
            <v>STOCK</v>
          </cell>
          <cell r="BR4" t="str">
            <v>STOCK</v>
          </cell>
          <cell r="BS4" t="str">
            <v>STOCK</v>
          </cell>
          <cell r="BT4" t="str">
            <v>STOCK</v>
          </cell>
          <cell r="BU4" t="str">
            <v>STOCK</v>
          </cell>
          <cell r="BV4" t="str">
            <v>STOCK</v>
          </cell>
          <cell r="BW4" t="str">
            <v>STOCK</v>
          </cell>
          <cell r="BX4" t="str">
            <v>STOCK</v>
          </cell>
          <cell r="BY4" t="str">
            <v>STOCK</v>
          </cell>
          <cell r="BZ4" t="str">
            <v>STOCK</v>
          </cell>
          <cell r="CA4" t="str">
            <v>STOCK</v>
          </cell>
          <cell r="CB4" t="str">
            <v>STOCK</v>
          </cell>
          <cell r="CC4" t="str">
            <v>STOCK</v>
          </cell>
          <cell r="CD4" t="str">
            <v>STOCK</v>
          </cell>
          <cell r="CE4" t="str">
            <v>STOCK</v>
          </cell>
          <cell r="CF4" t="str">
            <v>STOCK</v>
          </cell>
          <cell r="CG4" t="str">
            <v>STOCK</v>
          </cell>
          <cell r="CH4" t="str">
            <v>STOCK</v>
          </cell>
          <cell r="CI4" t="str">
            <v>STOCK</v>
          </cell>
          <cell r="CJ4" t="str">
            <v>STOCK</v>
          </cell>
          <cell r="CK4" t="str">
            <v>STOCK</v>
          </cell>
          <cell r="CL4" t="str">
            <v>STOCK</v>
          </cell>
          <cell r="CM4" t="str">
            <v>STOCK</v>
          </cell>
          <cell r="CN4" t="str">
            <v>STOCK</v>
          </cell>
          <cell r="CO4" t="str">
            <v>STOCK</v>
          </cell>
          <cell r="CP4" t="str">
            <v>STOCK</v>
          </cell>
          <cell r="CQ4" t="str">
            <v>STOCK</v>
          </cell>
          <cell r="CR4" t="str">
            <v>STOCK</v>
          </cell>
          <cell r="CS4" t="str">
            <v>STOCK</v>
          </cell>
          <cell r="CT4" t="str">
            <v>STOCK</v>
          </cell>
          <cell r="CU4" t="str">
            <v>STOCK</v>
          </cell>
          <cell r="CV4" t="str">
            <v>STOCK</v>
          </cell>
          <cell r="CW4" t="str">
            <v>STOCK</v>
          </cell>
          <cell r="CX4" t="str">
            <v>STOCK</v>
          </cell>
          <cell r="CY4" t="str">
            <v>STOCK</v>
          </cell>
          <cell r="CZ4" t="str">
            <v>STOCK</v>
          </cell>
          <cell r="DA4" t="str">
            <v>STOCK</v>
          </cell>
          <cell r="DB4" t="str">
            <v>STOCK</v>
          </cell>
          <cell r="DC4" t="str">
            <v>STOCK</v>
          </cell>
          <cell r="DD4" t="str">
            <v>STOCK</v>
          </cell>
          <cell r="DE4" t="str">
            <v>STOCK</v>
          </cell>
          <cell r="DF4" t="str">
            <v>STOCK</v>
          </cell>
          <cell r="DG4" t="str">
            <v>STOCK</v>
          </cell>
          <cell r="DH4" t="str">
            <v>STOCK</v>
          </cell>
          <cell r="DI4" t="str">
            <v>STOCK</v>
          </cell>
          <cell r="DJ4" t="str">
            <v>STOCK</v>
          </cell>
          <cell r="DK4" t="str">
            <v>STOCK</v>
          </cell>
          <cell r="DL4" t="str">
            <v>STOCK</v>
          </cell>
          <cell r="DM4" t="str">
            <v>STOCK</v>
          </cell>
          <cell r="DN4" t="str">
            <v>STOCK</v>
          </cell>
          <cell r="DO4" t="str">
            <v>STOCK</v>
          </cell>
          <cell r="DP4" t="str">
            <v>STOCK</v>
          </cell>
          <cell r="DQ4" t="str">
            <v>STOCK</v>
          </cell>
          <cell r="DR4" t="str">
            <v>STOCK</v>
          </cell>
          <cell r="DS4" t="str">
            <v>STOCK</v>
          </cell>
          <cell r="DT4" t="str">
            <v>STOCK</v>
          </cell>
          <cell r="DU4" t="str">
            <v>STOCK</v>
          </cell>
          <cell r="DV4" t="str">
            <v>STOCK</v>
          </cell>
          <cell r="DW4" t="str">
            <v>STOCK</v>
          </cell>
          <cell r="DX4" t="str">
            <v>STOCK</v>
          </cell>
          <cell r="DY4" t="str">
            <v>STOCK</v>
          </cell>
          <cell r="DZ4" t="str">
            <v>STOCK</v>
          </cell>
          <cell r="EA4" t="str">
            <v>STOCK</v>
          </cell>
          <cell r="EB4" t="str">
            <v>STOCK</v>
          </cell>
          <cell r="EC4" t="str">
            <v>STOCK</v>
          </cell>
          <cell r="ED4" t="str">
            <v>STOCK</v>
          </cell>
          <cell r="EE4" t="str">
            <v>STOCK</v>
          </cell>
          <cell r="EF4" t="str">
            <v>STOCK</v>
          </cell>
          <cell r="EG4" t="str">
            <v>STOCK</v>
          </cell>
          <cell r="EH4" t="str">
            <v>STOCK</v>
          </cell>
          <cell r="EI4" t="str">
            <v>STOCK</v>
          </cell>
          <cell r="EJ4" t="str">
            <v>STOCK</v>
          </cell>
          <cell r="EK4" t="str">
            <v>STOCK</v>
          </cell>
          <cell r="EL4" t="str">
            <v>STOCK</v>
          </cell>
          <cell r="EM4" t="str">
            <v>STOCK</v>
          </cell>
          <cell r="EN4" t="str">
            <v>STOCK</v>
          </cell>
          <cell r="EO4" t="str">
            <v>STOCK</v>
          </cell>
          <cell r="EP4" t="str">
            <v>STOCK</v>
          </cell>
          <cell r="EQ4" t="str">
            <v>STOCK</v>
          </cell>
          <cell r="ER4" t="str">
            <v>STOCK</v>
          </cell>
          <cell r="ES4" t="str">
            <v>STOCK</v>
          </cell>
          <cell r="ET4" t="str">
            <v>STOCK</v>
          </cell>
          <cell r="EU4" t="str">
            <v>STOCK</v>
          </cell>
          <cell r="EV4" t="str">
            <v>STOCK</v>
          </cell>
          <cell r="EW4" t="str">
            <v>STOCK</v>
          </cell>
          <cell r="EX4" t="str">
            <v>STOCK</v>
          </cell>
          <cell r="EY4" t="str">
            <v>STOCK</v>
          </cell>
          <cell r="EZ4" t="str">
            <v>STOCK</v>
          </cell>
          <cell r="FA4" t="str">
            <v>STOCK</v>
          </cell>
          <cell r="FB4" t="str">
            <v>STOCK</v>
          </cell>
          <cell r="FC4" t="str">
            <v>STOCK</v>
          </cell>
          <cell r="FD4" t="str">
            <v>STOCK</v>
          </cell>
          <cell r="FE4" t="str">
            <v>STOCK</v>
          </cell>
          <cell r="FF4" t="str">
            <v>STOCK</v>
          </cell>
          <cell r="FG4" t="str">
            <v>STOCK</v>
          </cell>
          <cell r="FH4" t="str">
            <v>STOCK</v>
          </cell>
          <cell r="FI4" t="str">
            <v>STOCK</v>
          </cell>
          <cell r="FJ4" t="str">
            <v>STOCK</v>
          </cell>
          <cell r="FK4" t="str">
            <v>STOCK</v>
          </cell>
          <cell r="FL4" t="str">
            <v>STOCK</v>
          </cell>
          <cell r="FM4" t="str">
            <v>STOCK</v>
          </cell>
          <cell r="FN4" t="str">
            <v>STOCK</v>
          </cell>
          <cell r="FO4" t="str">
            <v>STOCK</v>
          </cell>
          <cell r="FP4" t="str">
            <v>STOCK</v>
          </cell>
          <cell r="FQ4" t="str">
            <v>STOCK</v>
          </cell>
          <cell r="FR4" t="str">
            <v>STOCK</v>
          </cell>
          <cell r="FS4" t="str">
            <v>STOCK</v>
          </cell>
          <cell r="FT4" t="str">
            <v>STOCK</v>
          </cell>
          <cell r="FU4" t="str">
            <v>STOCK</v>
          </cell>
          <cell r="FV4" t="str">
            <v>STOCK</v>
          </cell>
          <cell r="FW4" t="str">
            <v>STOCK</v>
          </cell>
          <cell r="FX4" t="str">
            <v>STOCK</v>
          </cell>
          <cell r="FY4" t="str">
            <v>STOCK</v>
          </cell>
          <cell r="FZ4" t="str">
            <v>STOCK</v>
          </cell>
          <cell r="GA4" t="str">
            <v>STOCK</v>
          </cell>
          <cell r="GB4" t="str">
            <v>STOCK</v>
          </cell>
          <cell r="GC4" t="str">
            <v>STOCK</v>
          </cell>
          <cell r="GD4" t="str">
            <v>STOCK</v>
          </cell>
          <cell r="GE4" t="str">
            <v>STOCK</v>
          </cell>
          <cell r="GF4" t="str">
            <v>STOCK</v>
          </cell>
          <cell r="GG4" t="str">
            <v>STOCK</v>
          </cell>
          <cell r="GH4" t="str">
            <v>STOCK</v>
          </cell>
          <cell r="GI4" t="str">
            <v>STOCK</v>
          </cell>
          <cell r="GJ4" t="str">
            <v>STOCK</v>
          </cell>
          <cell r="GK4" t="str">
            <v>STOCK</v>
          </cell>
          <cell r="GL4" t="str">
            <v>STOCK</v>
          </cell>
          <cell r="GM4" t="str">
            <v>STOCK</v>
          </cell>
          <cell r="GN4" t="str">
            <v>STOCK</v>
          </cell>
          <cell r="GO4" t="str">
            <v>STOCK</v>
          </cell>
          <cell r="GP4" t="str">
            <v>STOCK</v>
          </cell>
          <cell r="GQ4" t="str">
            <v>STOCK</v>
          </cell>
          <cell r="GR4" t="str">
            <v>STOCK</v>
          </cell>
          <cell r="GS4" t="str">
            <v>STOCK</v>
          </cell>
          <cell r="GT4" t="str">
            <v>STOCK</v>
          </cell>
          <cell r="GU4" t="str">
            <v>STOCK</v>
          </cell>
          <cell r="GV4" t="str">
            <v>STOCK</v>
          </cell>
          <cell r="GW4" t="str">
            <v>STOCK</v>
          </cell>
          <cell r="GX4" t="str">
            <v>STOCK</v>
          </cell>
          <cell r="GY4" t="str">
            <v>STOCK</v>
          </cell>
          <cell r="GZ4" t="str">
            <v>STOCK</v>
          </cell>
          <cell r="HA4" t="str">
            <v>STOCK</v>
          </cell>
          <cell r="HB4" t="str">
            <v>STOCK</v>
          </cell>
          <cell r="HC4" t="str">
            <v>STOCK</v>
          </cell>
          <cell r="HD4" t="str">
            <v>STOCK</v>
          </cell>
          <cell r="HE4" t="str">
            <v>STOCK</v>
          </cell>
          <cell r="HF4" t="str">
            <v>STOCK</v>
          </cell>
          <cell r="HG4" t="str">
            <v>STOCK</v>
          </cell>
          <cell r="HH4" t="str">
            <v>STOCK</v>
          </cell>
          <cell r="HI4" t="str">
            <v>STOCK</v>
          </cell>
          <cell r="HJ4" t="str">
            <v>STOCK</v>
          </cell>
          <cell r="HK4" t="str">
            <v>STOCK</v>
          </cell>
          <cell r="HL4" t="str">
            <v>STOCK</v>
          </cell>
          <cell r="HM4" t="str">
            <v>STOCK</v>
          </cell>
          <cell r="HN4" t="str">
            <v>STOCK</v>
          </cell>
          <cell r="HO4" t="str">
            <v>STOCK</v>
          </cell>
          <cell r="HP4" t="str">
            <v>STOCK</v>
          </cell>
          <cell r="HQ4" t="str">
            <v>STOCK</v>
          </cell>
          <cell r="HR4" t="str">
            <v>STOCK</v>
          </cell>
          <cell r="HS4" t="str">
            <v>STOCK</v>
          </cell>
          <cell r="HT4" t="str">
            <v>STOCK</v>
          </cell>
          <cell r="HU4" t="str">
            <v>STOCK</v>
          </cell>
          <cell r="HV4" t="str">
            <v>STOCK</v>
          </cell>
          <cell r="HW4" t="str">
            <v>STOCK</v>
          </cell>
          <cell r="HX4" t="str">
            <v>STOCK</v>
          </cell>
          <cell r="HY4" t="str">
            <v>STOCK</v>
          </cell>
          <cell r="HZ4" t="str">
            <v>STOCK</v>
          </cell>
          <cell r="IA4" t="str">
            <v>STOCK</v>
          </cell>
          <cell r="IB4" t="str">
            <v>STOCK</v>
          </cell>
          <cell r="IC4" t="str">
            <v>STOCK</v>
          </cell>
          <cell r="ID4" t="str">
            <v>STOCK</v>
          </cell>
          <cell r="IE4" t="str">
            <v>STOCK</v>
          </cell>
          <cell r="IF4" t="str">
            <v>STOCK</v>
          </cell>
          <cell r="IG4" t="str">
            <v>STOCK</v>
          </cell>
          <cell r="IH4" t="str">
            <v>STOCK</v>
          </cell>
          <cell r="II4" t="str">
            <v>STOCK</v>
          </cell>
          <cell r="IJ4" t="str">
            <v>STOCK</v>
          </cell>
          <cell r="IK4" t="str">
            <v>STOCK</v>
          </cell>
          <cell r="IL4" t="str">
            <v>STOCK</v>
          </cell>
          <cell r="IM4" t="str">
            <v>STOCK</v>
          </cell>
          <cell r="IN4" t="str">
            <v>STOCK</v>
          </cell>
          <cell r="IO4" t="str">
            <v>STOCK</v>
          </cell>
          <cell r="IP4" t="str">
            <v>STOCK</v>
          </cell>
          <cell r="IQ4" t="str">
            <v>STOCK</v>
          </cell>
        </row>
        <row r="5">
          <cell r="A5" t="str">
            <v>Frequency</v>
          </cell>
          <cell r="B5" t="str">
            <v>Annual</v>
          </cell>
          <cell r="C5" t="str">
            <v>Annual</v>
          </cell>
          <cell r="D5" t="str">
            <v>Annual</v>
          </cell>
          <cell r="E5" t="str">
            <v>Annual</v>
          </cell>
          <cell r="F5" t="str">
            <v>Annual</v>
          </cell>
          <cell r="G5" t="str">
            <v>Annual</v>
          </cell>
          <cell r="H5" t="str">
            <v>Annual</v>
          </cell>
          <cell r="I5" t="str">
            <v>Annual</v>
          </cell>
          <cell r="J5" t="str">
            <v>Annual</v>
          </cell>
          <cell r="K5" t="str">
            <v>Annual</v>
          </cell>
          <cell r="L5" t="str">
            <v>Annual</v>
          </cell>
          <cell r="M5" t="str">
            <v>Annual</v>
          </cell>
          <cell r="N5" t="str">
            <v>Annual</v>
          </cell>
          <cell r="O5" t="str">
            <v>Annual</v>
          </cell>
          <cell r="P5" t="str">
            <v>Annual</v>
          </cell>
          <cell r="Q5" t="str">
            <v>Annual</v>
          </cell>
          <cell r="R5" t="str">
            <v>Annual</v>
          </cell>
          <cell r="S5" t="str">
            <v>Annual</v>
          </cell>
          <cell r="T5" t="str">
            <v>Annual</v>
          </cell>
          <cell r="U5" t="str">
            <v>Annual</v>
          </cell>
          <cell r="V5" t="str">
            <v>Annual</v>
          </cell>
          <cell r="W5" t="str">
            <v>Annual</v>
          </cell>
          <cell r="X5" t="str">
            <v>Annual</v>
          </cell>
          <cell r="Y5" t="str">
            <v>Annual</v>
          </cell>
          <cell r="Z5" t="str">
            <v>Annual</v>
          </cell>
          <cell r="AA5" t="str">
            <v>Annual</v>
          </cell>
          <cell r="AB5" t="str">
            <v>Annual</v>
          </cell>
          <cell r="AC5" t="str">
            <v>Annual</v>
          </cell>
          <cell r="AD5" t="str">
            <v>Annual</v>
          </cell>
          <cell r="AE5" t="str">
            <v>Annual</v>
          </cell>
          <cell r="AF5" t="str">
            <v>Annual</v>
          </cell>
          <cell r="AG5" t="str">
            <v>Annual</v>
          </cell>
          <cell r="AH5" t="str">
            <v>Annual</v>
          </cell>
          <cell r="AI5" t="str">
            <v>Annual</v>
          </cell>
          <cell r="AJ5" t="str">
            <v>Annual</v>
          </cell>
          <cell r="AK5" t="str">
            <v>Annual</v>
          </cell>
          <cell r="AL5" t="str">
            <v>Annual</v>
          </cell>
          <cell r="AM5" t="str">
            <v>Annual</v>
          </cell>
          <cell r="AN5" t="str">
            <v>Annual</v>
          </cell>
          <cell r="AO5" t="str">
            <v>Annual</v>
          </cell>
          <cell r="AP5" t="str">
            <v>Annual</v>
          </cell>
          <cell r="AQ5" t="str">
            <v>Annual</v>
          </cell>
          <cell r="AR5" t="str">
            <v>Annual</v>
          </cell>
          <cell r="AS5" t="str">
            <v>Annual</v>
          </cell>
          <cell r="AT5" t="str">
            <v>Annual</v>
          </cell>
          <cell r="AU5" t="str">
            <v>Annual</v>
          </cell>
          <cell r="AV5" t="str">
            <v>Annual</v>
          </cell>
          <cell r="AW5" t="str">
            <v>Annual</v>
          </cell>
          <cell r="AX5" t="str">
            <v>Annual</v>
          </cell>
          <cell r="AY5" t="str">
            <v>Annual</v>
          </cell>
          <cell r="AZ5" t="str">
            <v>Annual</v>
          </cell>
          <cell r="BA5" t="str">
            <v>Annual</v>
          </cell>
          <cell r="BB5" t="str">
            <v>Annual</v>
          </cell>
          <cell r="BC5" t="str">
            <v>Annual</v>
          </cell>
          <cell r="BD5" t="str">
            <v>Annual</v>
          </cell>
          <cell r="BE5" t="str">
            <v>Annual</v>
          </cell>
          <cell r="BF5" t="str">
            <v>Annual</v>
          </cell>
          <cell r="BG5" t="str">
            <v>Annual</v>
          </cell>
          <cell r="BH5" t="str">
            <v>Annual</v>
          </cell>
          <cell r="BI5" t="str">
            <v>Annual</v>
          </cell>
          <cell r="BJ5" t="str">
            <v>Annual</v>
          </cell>
          <cell r="BK5" t="str">
            <v>Annual</v>
          </cell>
          <cell r="BL5" t="str">
            <v>Annual</v>
          </cell>
          <cell r="BM5" t="str">
            <v>Annual</v>
          </cell>
          <cell r="BN5" t="str">
            <v>Annual</v>
          </cell>
          <cell r="BO5" t="str">
            <v>Annual</v>
          </cell>
          <cell r="BP5" t="str">
            <v>Annual</v>
          </cell>
          <cell r="BQ5" t="str">
            <v>Annual</v>
          </cell>
          <cell r="BR5" t="str">
            <v>Annual</v>
          </cell>
          <cell r="BS5" t="str">
            <v>Annual</v>
          </cell>
          <cell r="BT5" t="str">
            <v>Annual</v>
          </cell>
          <cell r="BU5" t="str">
            <v>Annual</v>
          </cell>
          <cell r="BV5" t="str">
            <v>Annual</v>
          </cell>
          <cell r="BW5" t="str">
            <v>Annual</v>
          </cell>
          <cell r="BX5" t="str">
            <v>Annual</v>
          </cell>
          <cell r="BY5" t="str">
            <v>Annual</v>
          </cell>
          <cell r="BZ5" t="str">
            <v>Annual</v>
          </cell>
          <cell r="CA5" t="str">
            <v>Annual</v>
          </cell>
          <cell r="CB5" t="str">
            <v>Annual</v>
          </cell>
          <cell r="CC5" t="str">
            <v>Annual</v>
          </cell>
          <cell r="CD5" t="str">
            <v>Annual</v>
          </cell>
          <cell r="CE5" t="str">
            <v>Annual</v>
          </cell>
          <cell r="CF5" t="str">
            <v>Annual</v>
          </cell>
          <cell r="CG5" t="str">
            <v>Annual</v>
          </cell>
          <cell r="CH5" t="str">
            <v>Annual</v>
          </cell>
          <cell r="CI5" t="str">
            <v>Annual</v>
          </cell>
          <cell r="CJ5" t="str">
            <v>Annual</v>
          </cell>
          <cell r="CK5" t="str">
            <v>Annual</v>
          </cell>
          <cell r="CL5" t="str">
            <v>Annual</v>
          </cell>
          <cell r="CM5" t="str">
            <v>Annual</v>
          </cell>
          <cell r="CN5" t="str">
            <v>Annual</v>
          </cell>
          <cell r="CO5" t="str">
            <v>Annual</v>
          </cell>
          <cell r="CP5" t="str">
            <v>Annual</v>
          </cell>
          <cell r="CQ5" t="str">
            <v>Annual</v>
          </cell>
          <cell r="CR5" t="str">
            <v>Annual</v>
          </cell>
          <cell r="CS5" t="str">
            <v>Annual</v>
          </cell>
          <cell r="CT5" t="str">
            <v>Annual</v>
          </cell>
          <cell r="CU5" t="str">
            <v>Annual</v>
          </cell>
          <cell r="CV5" t="str">
            <v>Annual</v>
          </cell>
          <cell r="CW5" t="str">
            <v>Annual</v>
          </cell>
          <cell r="CX5" t="str">
            <v>Annual</v>
          </cell>
          <cell r="CY5" t="str">
            <v>Annual</v>
          </cell>
          <cell r="CZ5" t="str">
            <v>Annual</v>
          </cell>
          <cell r="DA5" t="str">
            <v>Annual</v>
          </cell>
          <cell r="DB5" t="str">
            <v>Annual</v>
          </cell>
          <cell r="DC5" t="str">
            <v>Annual</v>
          </cell>
          <cell r="DD5" t="str">
            <v>Annual</v>
          </cell>
          <cell r="DE5" t="str">
            <v>Annual</v>
          </cell>
          <cell r="DF5" t="str">
            <v>Annual</v>
          </cell>
          <cell r="DG5" t="str">
            <v>Annual</v>
          </cell>
          <cell r="DH5" t="str">
            <v>Annual</v>
          </cell>
          <cell r="DI5" t="str">
            <v>Annual</v>
          </cell>
          <cell r="DJ5" t="str">
            <v>Annual</v>
          </cell>
          <cell r="DK5" t="str">
            <v>Annual</v>
          </cell>
          <cell r="DL5" t="str">
            <v>Annual</v>
          </cell>
          <cell r="DM5" t="str">
            <v>Annual</v>
          </cell>
          <cell r="DN5" t="str">
            <v>Annual</v>
          </cell>
          <cell r="DO5" t="str">
            <v>Annual</v>
          </cell>
          <cell r="DP5" t="str">
            <v>Annual</v>
          </cell>
          <cell r="DQ5" t="str">
            <v>Annual</v>
          </cell>
          <cell r="DR5" t="str">
            <v>Annual</v>
          </cell>
          <cell r="DS5" t="str">
            <v>Annual</v>
          </cell>
          <cell r="DT5" t="str">
            <v>Annual</v>
          </cell>
          <cell r="DU5" t="str">
            <v>Annual</v>
          </cell>
          <cell r="DV5" t="str">
            <v>Annual</v>
          </cell>
          <cell r="DW5" t="str">
            <v>Annual</v>
          </cell>
          <cell r="DX5" t="str">
            <v>Annual</v>
          </cell>
          <cell r="DY5" t="str">
            <v>Annual</v>
          </cell>
          <cell r="DZ5" t="str">
            <v>Annual</v>
          </cell>
          <cell r="EA5" t="str">
            <v>Annual</v>
          </cell>
          <cell r="EB5" t="str">
            <v>Annual</v>
          </cell>
          <cell r="EC5" t="str">
            <v>Annual</v>
          </cell>
          <cell r="ED5" t="str">
            <v>Annual</v>
          </cell>
          <cell r="EE5" t="str">
            <v>Annual</v>
          </cell>
          <cell r="EF5" t="str">
            <v>Annual</v>
          </cell>
          <cell r="EG5" t="str">
            <v>Annual</v>
          </cell>
          <cell r="EH5" t="str">
            <v>Annual</v>
          </cell>
          <cell r="EI5" t="str">
            <v>Annual</v>
          </cell>
          <cell r="EJ5" t="str">
            <v>Annual</v>
          </cell>
          <cell r="EK5" t="str">
            <v>Annual</v>
          </cell>
          <cell r="EL5" t="str">
            <v>Annual</v>
          </cell>
          <cell r="EM5" t="str">
            <v>Annual</v>
          </cell>
          <cell r="EN5" t="str">
            <v>Annual</v>
          </cell>
          <cell r="EO5" t="str">
            <v>Annual</v>
          </cell>
          <cell r="EP5" t="str">
            <v>Annual</v>
          </cell>
          <cell r="EQ5" t="str">
            <v>Annual</v>
          </cell>
          <cell r="ER5" t="str">
            <v>Annual</v>
          </cell>
          <cell r="ES5" t="str">
            <v>Annual</v>
          </cell>
          <cell r="ET5" t="str">
            <v>Annual</v>
          </cell>
          <cell r="EU5" t="str">
            <v>Annual</v>
          </cell>
          <cell r="EV5" t="str">
            <v>Annual</v>
          </cell>
          <cell r="EW5" t="str">
            <v>Annual</v>
          </cell>
          <cell r="EX5" t="str">
            <v>Annual</v>
          </cell>
          <cell r="EY5" t="str">
            <v>Annual</v>
          </cell>
          <cell r="EZ5" t="str">
            <v>Annual</v>
          </cell>
          <cell r="FA5" t="str">
            <v>Annual</v>
          </cell>
          <cell r="FB5" t="str">
            <v>Annual</v>
          </cell>
          <cell r="FC5" t="str">
            <v>Annual</v>
          </cell>
          <cell r="FD5" t="str">
            <v>Annual</v>
          </cell>
          <cell r="FE5" t="str">
            <v>Annual</v>
          </cell>
          <cell r="FF5" t="str">
            <v>Annual</v>
          </cell>
          <cell r="FG5" t="str">
            <v>Annual</v>
          </cell>
          <cell r="FH5" t="str">
            <v>Annual</v>
          </cell>
          <cell r="FI5" t="str">
            <v>Annual</v>
          </cell>
          <cell r="FJ5" t="str">
            <v>Annual</v>
          </cell>
          <cell r="FK5" t="str">
            <v>Annual</v>
          </cell>
          <cell r="FL5" t="str">
            <v>Annual</v>
          </cell>
          <cell r="FM5" t="str">
            <v>Annual</v>
          </cell>
          <cell r="FN5" t="str">
            <v>Annual</v>
          </cell>
          <cell r="FO5" t="str">
            <v>Annual</v>
          </cell>
          <cell r="FP5" t="str">
            <v>Annual</v>
          </cell>
          <cell r="FQ5" t="str">
            <v>Annual</v>
          </cell>
          <cell r="FR5" t="str">
            <v>Annual</v>
          </cell>
          <cell r="FS5" t="str">
            <v>Annual</v>
          </cell>
          <cell r="FT5" t="str">
            <v>Annual</v>
          </cell>
          <cell r="FU5" t="str">
            <v>Annual</v>
          </cell>
          <cell r="FV5" t="str">
            <v>Annual</v>
          </cell>
          <cell r="FW5" t="str">
            <v>Annual</v>
          </cell>
          <cell r="FX5" t="str">
            <v>Annual</v>
          </cell>
          <cell r="FY5" t="str">
            <v>Annual</v>
          </cell>
          <cell r="FZ5" t="str">
            <v>Annual</v>
          </cell>
          <cell r="GA5" t="str">
            <v>Annual</v>
          </cell>
          <cell r="GB5" t="str">
            <v>Annual</v>
          </cell>
          <cell r="GC5" t="str">
            <v>Annual</v>
          </cell>
          <cell r="GD5" t="str">
            <v>Annual</v>
          </cell>
          <cell r="GE5" t="str">
            <v>Annual</v>
          </cell>
          <cell r="GF5" t="str">
            <v>Annual</v>
          </cell>
          <cell r="GG5" t="str">
            <v>Annual</v>
          </cell>
          <cell r="GH5" t="str">
            <v>Annual</v>
          </cell>
          <cell r="GI5" t="str">
            <v>Annual</v>
          </cell>
          <cell r="GJ5" t="str">
            <v>Annual</v>
          </cell>
          <cell r="GK5" t="str">
            <v>Annual</v>
          </cell>
          <cell r="GL5" t="str">
            <v>Annual</v>
          </cell>
          <cell r="GM5" t="str">
            <v>Annual</v>
          </cell>
          <cell r="GN5" t="str">
            <v>Annual</v>
          </cell>
          <cell r="GO5" t="str">
            <v>Annual</v>
          </cell>
          <cell r="GP5" t="str">
            <v>Annual</v>
          </cell>
          <cell r="GQ5" t="str">
            <v>Annual</v>
          </cell>
          <cell r="GR5" t="str">
            <v>Annual</v>
          </cell>
          <cell r="GS5" t="str">
            <v>Annual</v>
          </cell>
          <cell r="GT5" t="str">
            <v>Annual</v>
          </cell>
          <cell r="GU5" t="str">
            <v>Annual</v>
          </cell>
          <cell r="GV5" t="str">
            <v>Annual</v>
          </cell>
          <cell r="GW5" t="str">
            <v>Annual</v>
          </cell>
          <cell r="GX5" t="str">
            <v>Annual</v>
          </cell>
          <cell r="GY5" t="str">
            <v>Annual</v>
          </cell>
          <cell r="GZ5" t="str">
            <v>Annual</v>
          </cell>
          <cell r="HA5" t="str">
            <v>Annual</v>
          </cell>
          <cell r="HB5" t="str">
            <v>Annual</v>
          </cell>
          <cell r="HC5" t="str">
            <v>Annual</v>
          </cell>
          <cell r="HD5" t="str">
            <v>Annual</v>
          </cell>
          <cell r="HE5" t="str">
            <v>Annual</v>
          </cell>
          <cell r="HF5" t="str">
            <v>Annual</v>
          </cell>
          <cell r="HG5" t="str">
            <v>Annual</v>
          </cell>
          <cell r="HH5" t="str">
            <v>Annual</v>
          </cell>
          <cell r="HI5" t="str">
            <v>Annual</v>
          </cell>
          <cell r="HJ5" t="str">
            <v>Annual</v>
          </cell>
          <cell r="HK5" t="str">
            <v>Annual</v>
          </cell>
          <cell r="HL5" t="str">
            <v>Annual</v>
          </cell>
          <cell r="HM5" t="str">
            <v>Annual</v>
          </cell>
          <cell r="HN5" t="str">
            <v>Annual</v>
          </cell>
          <cell r="HO5" t="str">
            <v>Annual</v>
          </cell>
          <cell r="HP5" t="str">
            <v>Annual</v>
          </cell>
          <cell r="HQ5" t="str">
            <v>Annual</v>
          </cell>
          <cell r="HR5" t="str">
            <v>Annual</v>
          </cell>
          <cell r="HS5" t="str">
            <v>Annual</v>
          </cell>
          <cell r="HT5" t="str">
            <v>Annual</v>
          </cell>
          <cell r="HU5" t="str">
            <v>Annual</v>
          </cell>
          <cell r="HV5" t="str">
            <v>Annual</v>
          </cell>
          <cell r="HW5" t="str">
            <v>Annual</v>
          </cell>
          <cell r="HX5" t="str">
            <v>Annual</v>
          </cell>
          <cell r="HY5" t="str">
            <v>Annual</v>
          </cell>
          <cell r="HZ5" t="str">
            <v>Annual</v>
          </cell>
          <cell r="IA5" t="str">
            <v>Annual</v>
          </cell>
          <cell r="IB5" t="str">
            <v>Annual</v>
          </cell>
          <cell r="IC5" t="str">
            <v>Annual</v>
          </cell>
          <cell r="ID5" t="str">
            <v>Annual</v>
          </cell>
          <cell r="IE5" t="str">
            <v>Annual</v>
          </cell>
          <cell r="IF5" t="str">
            <v>Annual</v>
          </cell>
          <cell r="IG5" t="str">
            <v>Annual</v>
          </cell>
          <cell r="IH5" t="str">
            <v>Annual</v>
          </cell>
          <cell r="II5" t="str">
            <v>Annual</v>
          </cell>
          <cell r="IJ5" t="str">
            <v>Annual</v>
          </cell>
          <cell r="IK5" t="str">
            <v>Annual</v>
          </cell>
          <cell r="IL5" t="str">
            <v>Annual</v>
          </cell>
          <cell r="IM5" t="str">
            <v>Annual</v>
          </cell>
          <cell r="IN5" t="str">
            <v>Annual</v>
          </cell>
          <cell r="IO5" t="str">
            <v>Annual</v>
          </cell>
          <cell r="IP5" t="str">
            <v>Annual</v>
          </cell>
          <cell r="IQ5" t="str">
            <v>Annual</v>
          </cell>
        </row>
        <row r="6">
          <cell r="A6" t="str">
            <v>Collection Month</v>
          </cell>
          <cell r="B6">
            <v>12</v>
          </cell>
          <cell r="C6">
            <v>12</v>
          </cell>
          <cell r="D6">
            <v>12</v>
          </cell>
          <cell r="E6">
            <v>12</v>
          </cell>
          <cell r="F6">
            <v>12</v>
          </cell>
          <cell r="G6">
            <v>12</v>
          </cell>
          <cell r="H6">
            <v>12</v>
          </cell>
          <cell r="I6">
            <v>12</v>
          </cell>
          <cell r="J6">
            <v>12</v>
          </cell>
          <cell r="K6">
            <v>12</v>
          </cell>
          <cell r="L6">
            <v>12</v>
          </cell>
          <cell r="M6">
            <v>12</v>
          </cell>
          <cell r="N6">
            <v>12</v>
          </cell>
          <cell r="O6">
            <v>12</v>
          </cell>
          <cell r="P6">
            <v>12</v>
          </cell>
          <cell r="Q6">
            <v>12</v>
          </cell>
          <cell r="R6">
            <v>12</v>
          </cell>
          <cell r="S6">
            <v>12</v>
          </cell>
          <cell r="T6">
            <v>12</v>
          </cell>
          <cell r="U6">
            <v>12</v>
          </cell>
          <cell r="V6">
            <v>12</v>
          </cell>
          <cell r="W6">
            <v>12</v>
          </cell>
          <cell r="X6">
            <v>12</v>
          </cell>
          <cell r="Y6">
            <v>12</v>
          </cell>
          <cell r="Z6">
            <v>12</v>
          </cell>
          <cell r="AA6">
            <v>12</v>
          </cell>
          <cell r="AB6">
            <v>12</v>
          </cell>
          <cell r="AC6">
            <v>12</v>
          </cell>
          <cell r="AD6">
            <v>12</v>
          </cell>
          <cell r="AE6">
            <v>12</v>
          </cell>
          <cell r="AF6">
            <v>12</v>
          </cell>
          <cell r="AG6">
            <v>12</v>
          </cell>
          <cell r="AH6">
            <v>12</v>
          </cell>
          <cell r="AI6">
            <v>12</v>
          </cell>
          <cell r="AJ6">
            <v>12</v>
          </cell>
          <cell r="AK6">
            <v>12</v>
          </cell>
          <cell r="AL6">
            <v>12</v>
          </cell>
          <cell r="AM6">
            <v>12</v>
          </cell>
          <cell r="AN6">
            <v>12</v>
          </cell>
          <cell r="AO6">
            <v>12</v>
          </cell>
          <cell r="AP6">
            <v>12</v>
          </cell>
          <cell r="AQ6">
            <v>12</v>
          </cell>
          <cell r="AR6">
            <v>12</v>
          </cell>
          <cell r="AS6">
            <v>12</v>
          </cell>
          <cell r="AT6">
            <v>12</v>
          </cell>
          <cell r="AU6">
            <v>12</v>
          </cell>
          <cell r="AV6">
            <v>12</v>
          </cell>
          <cell r="AW6">
            <v>12</v>
          </cell>
          <cell r="AX6">
            <v>12</v>
          </cell>
          <cell r="AY6">
            <v>12</v>
          </cell>
          <cell r="AZ6">
            <v>12</v>
          </cell>
          <cell r="BA6">
            <v>12</v>
          </cell>
          <cell r="BB6">
            <v>12</v>
          </cell>
          <cell r="BC6">
            <v>12</v>
          </cell>
          <cell r="BD6">
            <v>12</v>
          </cell>
          <cell r="BE6">
            <v>12</v>
          </cell>
          <cell r="BF6">
            <v>12</v>
          </cell>
          <cell r="BG6">
            <v>12</v>
          </cell>
          <cell r="BH6">
            <v>12</v>
          </cell>
          <cell r="BI6">
            <v>12</v>
          </cell>
          <cell r="BJ6">
            <v>12</v>
          </cell>
          <cell r="BK6">
            <v>12</v>
          </cell>
          <cell r="BL6">
            <v>12</v>
          </cell>
          <cell r="BM6">
            <v>12</v>
          </cell>
          <cell r="BN6">
            <v>12</v>
          </cell>
          <cell r="BO6">
            <v>12</v>
          </cell>
          <cell r="BP6">
            <v>12</v>
          </cell>
          <cell r="BQ6">
            <v>12</v>
          </cell>
          <cell r="BR6">
            <v>12</v>
          </cell>
          <cell r="BS6">
            <v>12</v>
          </cell>
          <cell r="BT6">
            <v>12</v>
          </cell>
          <cell r="BU6">
            <v>12</v>
          </cell>
          <cell r="BV6">
            <v>12</v>
          </cell>
          <cell r="BW6">
            <v>12</v>
          </cell>
          <cell r="BX6">
            <v>12</v>
          </cell>
          <cell r="BY6">
            <v>12</v>
          </cell>
          <cell r="BZ6">
            <v>12</v>
          </cell>
          <cell r="CA6">
            <v>12</v>
          </cell>
          <cell r="CB6">
            <v>12</v>
          </cell>
          <cell r="CC6">
            <v>12</v>
          </cell>
          <cell r="CD6">
            <v>12</v>
          </cell>
          <cell r="CE6">
            <v>12</v>
          </cell>
          <cell r="CF6">
            <v>12</v>
          </cell>
          <cell r="CG6">
            <v>12</v>
          </cell>
          <cell r="CH6">
            <v>12</v>
          </cell>
          <cell r="CI6">
            <v>12</v>
          </cell>
          <cell r="CJ6">
            <v>12</v>
          </cell>
          <cell r="CK6">
            <v>12</v>
          </cell>
          <cell r="CL6">
            <v>12</v>
          </cell>
          <cell r="CM6">
            <v>12</v>
          </cell>
          <cell r="CN6">
            <v>12</v>
          </cell>
          <cell r="CO6">
            <v>12</v>
          </cell>
          <cell r="CP6">
            <v>12</v>
          </cell>
          <cell r="CQ6">
            <v>12</v>
          </cell>
          <cell r="CR6">
            <v>12</v>
          </cell>
          <cell r="CS6">
            <v>12</v>
          </cell>
          <cell r="CT6">
            <v>12</v>
          </cell>
          <cell r="CU6">
            <v>12</v>
          </cell>
          <cell r="CV6">
            <v>12</v>
          </cell>
          <cell r="CW6">
            <v>12</v>
          </cell>
          <cell r="CX6">
            <v>12</v>
          </cell>
          <cell r="CY6">
            <v>12</v>
          </cell>
          <cell r="CZ6">
            <v>12</v>
          </cell>
          <cell r="DA6">
            <v>12</v>
          </cell>
          <cell r="DB6">
            <v>12</v>
          </cell>
          <cell r="DC6">
            <v>12</v>
          </cell>
          <cell r="DD6">
            <v>12</v>
          </cell>
          <cell r="DE6">
            <v>12</v>
          </cell>
          <cell r="DF6">
            <v>12</v>
          </cell>
          <cell r="DG6">
            <v>12</v>
          </cell>
          <cell r="DH6">
            <v>12</v>
          </cell>
          <cell r="DI6">
            <v>12</v>
          </cell>
          <cell r="DJ6">
            <v>12</v>
          </cell>
          <cell r="DK6">
            <v>12</v>
          </cell>
          <cell r="DL6">
            <v>12</v>
          </cell>
          <cell r="DM6">
            <v>12</v>
          </cell>
          <cell r="DN6">
            <v>12</v>
          </cell>
          <cell r="DO6">
            <v>12</v>
          </cell>
          <cell r="DP6">
            <v>12</v>
          </cell>
          <cell r="DQ6">
            <v>12</v>
          </cell>
          <cell r="DR6">
            <v>12</v>
          </cell>
          <cell r="DS6">
            <v>12</v>
          </cell>
          <cell r="DT6">
            <v>12</v>
          </cell>
          <cell r="DU6">
            <v>12</v>
          </cell>
          <cell r="DV6">
            <v>12</v>
          </cell>
          <cell r="DW6">
            <v>12</v>
          </cell>
          <cell r="DX6">
            <v>12</v>
          </cell>
          <cell r="DY6">
            <v>12</v>
          </cell>
          <cell r="DZ6">
            <v>12</v>
          </cell>
          <cell r="EA6">
            <v>12</v>
          </cell>
          <cell r="EB6">
            <v>12</v>
          </cell>
          <cell r="EC6">
            <v>12</v>
          </cell>
          <cell r="ED6">
            <v>12</v>
          </cell>
          <cell r="EE6">
            <v>12</v>
          </cell>
          <cell r="EF6">
            <v>12</v>
          </cell>
          <cell r="EG6">
            <v>12</v>
          </cell>
          <cell r="EH6">
            <v>12</v>
          </cell>
          <cell r="EI6">
            <v>12</v>
          </cell>
          <cell r="EJ6">
            <v>12</v>
          </cell>
          <cell r="EK6">
            <v>12</v>
          </cell>
          <cell r="EL6">
            <v>12</v>
          </cell>
          <cell r="EM6">
            <v>12</v>
          </cell>
          <cell r="EN6">
            <v>12</v>
          </cell>
          <cell r="EO6">
            <v>12</v>
          </cell>
          <cell r="EP6">
            <v>12</v>
          </cell>
          <cell r="EQ6">
            <v>12</v>
          </cell>
          <cell r="ER6">
            <v>12</v>
          </cell>
          <cell r="ES6">
            <v>12</v>
          </cell>
          <cell r="ET6">
            <v>12</v>
          </cell>
          <cell r="EU6">
            <v>12</v>
          </cell>
          <cell r="EV6">
            <v>12</v>
          </cell>
          <cell r="EW6">
            <v>12</v>
          </cell>
          <cell r="EX6">
            <v>12</v>
          </cell>
          <cell r="EY6">
            <v>12</v>
          </cell>
          <cell r="EZ6">
            <v>12</v>
          </cell>
          <cell r="FA6">
            <v>12</v>
          </cell>
          <cell r="FB6">
            <v>12</v>
          </cell>
          <cell r="FC6">
            <v>12</v>
          </cell>
          <cell r="FD6">
            <v>12</v>
          </cell>
          <cell r="FE6">
            <v>12</v>
          </cell>
          <cell r="FF6">
            <v>12</v>
          </cell>
          <cell r="FG6">
            <v>12</v>
          </cell>
          <cell r="FH6">
            <v>12</v>
          </cell>
          <cell r="FI6">
            <v>12</v>
          </cell>
          <cell r="FJ6">
            <v>12</v>
          </cell>
          <cell r="FK6">
            <v>12</v>
          </cell>
          <cell r="FL6">
            <v>12</v>
          </cell>
          <cell r="FM6">
            <v>12</v>
          </cell>
          <cell r="FN6">
            <v>12</v>
          </cell>
          <cell r="FO6">
            <v>12</v>
          </cell>
          <cell r="FP6">
            <v>12</v>
          </cell>
          <cell r="FQ6">
            <v>12</v>
          </cell>
          <cell r="FR6">
            <v>12</v>
          </cell>
          <cell r="FS6">
            <v>12</v>
          </cell>
          <cell r="FT6">
            <v>12</v>
          </cell>
          <cell r="FU6">
            <v>12</v>
          </cell>
          <cell r="FV6">
            <v>12</v>
          </cell>
          <cell r="FW6">
            <v>12</v>
          </cell>
          <cell r="FX6">
            <v>12</v>
          </cell>
          <cell r="FY6">
            <v>12</v>
          </cell>
          <cell r="FZ6">
            <v>12</v>
          </cell>
          <cell r="GA6">
            <v>12</v>
          </cell>
          <cell r="GB6">
            <v>12</v>
          </cell>
          <cell r="GC6">
            <v>12</v>
          </cell>
          <cell r="GD6">
            <v>12</v>
          </cell>
          <cell r="GE6">
            <v>12</v>
          </cell>
          <cell r="GF6">
            <v>12</v>
          </cell>
          <cell r="GG6">
            <v>12</v>
          </cell>
          <cell r="GH6">
            <v>12</v>
          </cell>
          <cell r="GI6">
            <v>12</v>
          </cell>
          <cell r="GJ6">
            <v>12</v>
          </cell>
          <cell r="GK6">
            <v>12</v>
          </cell>
          <cell r="GL6">
            <v>12</v>
          </cell>
          <cell r="GM6">
            <v>12</v>
          </cell>
          <cell r="GN6">
            <v>12</v>
          </cell>
          <cell r="GO6">
            <v>12</v>
          </cell>
          <cell r="GP6">
            <v>12</v>
          </cell>
          <cell r="GQ6">
            <v>12</v>
          </cell>
          <cell r="GR6">
            <v>12</v>
          </cell>
          <cell r="GS6">
            <v>12</v>
          </cell>
          <cell r="GT6">
            <v>12</v>
          </cell>
          <cell r="GU6">
            <v>12</v>
          </cell>
          <cell r="GV6">
            <v>12</v>
          </cell>
          <cell r="GW6">
            <v>12</v>
          </cell>
          <cell r="GX6">
            <v>12</v>
          </cell>
          <cell r="GY6">
            <v>12</v>
          </cell>
          <cell r="GZ6">
            <v>12</v>
          </cell>
          <cell r="HA6">
            <v>12</v>
          </cell>
          <cell r="HB6">
            <v>12</v>
          </cell>
          <cell r="HC6">
            <v>12</v>
          </cell>
          <cell r="HD6">
            <v>12</v>
          </cell>
          <cell r="HE6">
            <v>12</v>
          </cell>
          <cell r="HF6">
            <v>12</v>
          </cell>
          <cell r="HG6">
            <v>12</v>
          </cell>
          <cell r="HH6">
            <v>12</v>
          </cell>
          <cell r="HI6">
            <v>12</v>
          </cell>
          <cell r="HJ6">
            <v>12</v>
          </cell>
          <cell r="HK6">
            <v>12</v>
          </cell>
          <cell r="HL6">
            <v>12</v>
          </cell>
          <cell r="HM6">
            <v>12</v>
          </cell>
          <cell r="HN6">
            <v>12</v>
          </cell>
          <cell r="HO6">
            <v>12</v>
          </cell>
          <cell r="HP6">
            <v>12</v>
          </cell>
          <cell r="HQ6">
            <v>12</v>
          </cell>
          <cell r="HR6">
            <v>12</v>
          </cell>
          <cell r="HS6">
            <v>12</v>
          </cell>
          <cell r="HT6">
            <v>12</v>
          </cell>
          <cell r="HU6">
            <v>12</v>
          </cell>
          <cell r="HV6">
            <v>12</v>
          </cell>
          <cell r="HW6">
            <v>12</v>
          </cell>
          <cell r="HX6">
            <v>12</v>
          </cell>
          <cell r="HY6">
            <v>12</v>
          </cell>
          <cell r="HZ6">
            <v>12</v>
          </cell>
          <cell r="IA6">
            <v>12</v>
          </cell>
          <cell r="IB6">
            <v>12</v>
          </cell>
          <cell r="IC6">
            <v>12</v>
          </cell>
          <cell r="ID6">
            <v>12</v>
          </cell>
          <cell r="IE6">
            <v>12</v>
          </cell>
          <cell r="IF6">
            <v>12</v>
          </cell>
          <cell r="IG6">
            <v>12</v>
          </cell>
          <cell r="IH6">
            <v>12</v>
          </cell>
          <cell r="II6">
            <v>12</v>
          </cell>
          <cell r="IJ6">
            <v>12</v>
          </cell>
          <cell r="IK6">
            <v>12</v>
          </cell>
          <cell r="IL6">
            <v>12</v>
          </cell>
          <cell r="IM6">
            <v>12</v>
          </cell>
          <cell r="IN6">
            <v>12</v>
          </cell>
          <cell r="IO6">
            <v>12</v>
          </cell>
          <cell r="IP6">
            <v>12</v>
          </cell>
          <cell r="IQ6">
            <v>12</v>
          </cell>
        </row>
        <row r="7">
          <cell r="A7" t="str">
            <v>Series Start</v>
          </cell>
          <cell r="B7">
            <v>26085</v>
          </cell>
          <cell r="C7">
            <v>26085</v>
          </cell>
          <cell r="D7">
            <v>26085</v>
          </cell>
          <cell r="E7">
            <v>26085</v>
          </cell>
          <cell r="F7">
            <v>26085</v>
          </cell>
          <cell r="G7">
            <v>26085</v>
          </cell>
          <cell r="H7">
            <v>26085</v>
          </cell>
          <cell r="I7">
            <v>26085</v>
          </cell>
          <cell r="J7">
            <v>26085</v>
          </cell>
          <cell r="K7">
            <v>26085</v>
          </cell>
          <cell r="L7">
            <v>26085</v>
          </cell>
          <cell r="M7">
            <v>26085</v>
          </cell>
          <cell r="N7">
            <v>26085</v>
          </cell>
          <cell r="O7">
            <v>26085</v>
          </cell>
          <cell r="P7">
            <v>26085</v>
          </cell>
          <cell r="Q7">
            <v>26085</v>
          </cell>
          <cell r="R7">
            <v>26085</v>
          </cell>
          <cell r="S7">
            <v>26085</v>
          </cell>
          <cell r="T7">
            <v>26085</v>
          </cell>
          <cell r="U7">
            <v>26085</v>
          </cell>
          <cell r="V7">
            <v>26085</v>
          </cell>
          <cell r="W7">
            <v>26085</v>
          </cell>
          <cell r="X7">
            <v>26085</v>
          </cell>
          <cell r="Y7">
            <v>26085</v>
          </cell>
          <cell r="Z7">
            <v>26085</v>
          </cell>
          <cell r="AA7">
            <v>26085</v>
          </cell>
          <cell r="AB7">
            <v>26085</v>
          </cell>
          <cell r="AC7">
            <v>26085</v>
          </cell>
          <cell r="AD7">
            <v>26085</v>
          </cell>
          <cell r="AE7">
            <v>26085</v>
          </cell>
          <cell r="AF7">
            <v>26085</v>
          </cell>
          <cell r="AG7">
            <v>26085</v>
          </cell>
          <cell r="AH7">
            <v>26085</v>
          </cell>
          <cell r="AI7">
            <v>26085</v>
          </cell>
          <cell r="AJ7">
            <v>26085</v>
          </cell>
          <cell r="AK7">
            <v>26085</v>
          </cell>
          <cell r="AL7">
            <v>26085</v>
          </cell>
          <cell r="AM7">
            <v>26085</v>
          </cell>
          <cell r="AN7">
            <v>26085</v>
          </cell>
          <cell r="AO7">
            <v>26085</v>
          </cell>
          <cell r="AP7">
            <v>26085</v>
          </cell>
          <cell r="AQ7">
            <v>26085</v>
          </cell>
          <cell r="AR7">
            <v>26085</v>
          </cell>
          <cell r="AS7">
            <v>26085</v>
          </cell>
          <cell r="AT7">
            <v>26085</v>
          </cell>
          <cell r="AU7">
            <v>26085</v>
          </cell>
          <cell r="AV7">
            <v>26085</v>
          </cell>
          <cell r="AW7">
            <v>26085</v>
          </cell>
          <cell r="AX7">
            <v>26085</v>
          </cell>
          <cell r="AY7">
            <v>26085</v>
          </cell>
          <cell r="AZ7">
            <v>26085</v>
          </cell>
          <cell r="BA7">
            <v>26085</v>
          </cell>
          <cell r="BB7">
            <v>26085</v>
          </cell>
          <cell r="BC7">
            <v>26085</v>
          </cell>
          <cell r="BD7">
            <v>26085</v>
          </cell>
          <cell r="BE7">
            <v>26085</v>
          </cell>
          <cell r="BF7">
            <v>26085</v>
          </cell>
          <cell r="BG7">
            <v>26085</v>
          </cell>
          <cell r="BH7">
            <v>26085</v>
          </cell>
          <cell r="BI7">
            <v>26085</v>
          </cell>
          <cell r="BJ7">
            <v>26085</v>
          </cell>
          <cell r="BK7">
            <v>26085</v>
          </cell>
          <cell r="BL7">
            <v>26085</v>
          </cell>
          <cell r="BM7">
            <v>26085</v>
          </cell>
          <cell r="BN7">
            <v>26085</v>
          </cell>
          <cell r="BO7">
            <v>26085</v>
          </cell>
          <cell r="BP7">
            <v>26085</v>
          </cell>
          <cell r="BQ7">
            <v>26085</v>
          </cell>
          <cell r="BR7">
            <v>26085</v>
          </cell>
          <cell r="BS7">
            <v>26085</v>
          </cell>
          <cell r="BT7">
            <v>26085</v>
          </cell>
          <cell r="BU7">
            <v>26085</v>
          </cell>
          <cell r="BV7">
            <v>26085</v>
          </cell>
          <cell r="BW7">
            <v>26085</v>
          </cell>
          <cell r="BX7">
            <v>26085</v>
          </cell>
          <cell r="BY7">
            <v>26085</v>
          </cell>
          <cell r="BZ7">
            <v>26085</v>
          </cell>
          <cell r="CA7">
            <v>26085</v>
          </cell>
          <cell r="CB7">
            <v>26085</v>
          </cell>
          <cell r="CC7">
            <v>26085</v>
          </cell>
          <cell r="CD7">
            <v>26085</v>
          </cell>
          <cell r="CE7">
            <v>26085</v>
          </cell>
          <cell r="CF7">
            <v>26085</v>
          </cell>
          <cell r="CG7">
            <v>26085</v>
          </cell>
          <cell r="CH7">
            <v>26085</v>
          </cell>
          <cell r="CI7">
            <v>26085</v>
          </cell>
          <cell r="CJ7">
            <v>26085</v>
          </cell>
          <cell r="CK7">
            <v>26085</v>
          </cell>
          <cell r="CL7">
            <v>26085</v>
          </cell>
          <cell r="CM7">
            <v>26085</v>
          </cell>
          <cell r="CN7">
            <v>26085</v>
          </cell>
          <cell r="CO7">
            <v>26085</v>
          </cell>
          <cell r="CP7">
            <v>26085</v>
          </cell>
          <cell r="CQ7">
            <v>26085</v>
          </cell>
          <cell r="CR7">
            <v>26085</v>
          </cell>
          <cell r="CS7">
            <v>26085</v>
          </cell>
          <cell r="CT7">
            <v>26085</v>
          </cell>
          <cell r="CU7">
            <v>26085</v>
          </cell>
          <cell r="CV7">
            <v>26085</v>
          </cell>
          <cell r="CW7">
            <v>26085</v>
          </cell>
          <cell r="CX7">
            <v>26085</v>
          </cell>
          <cell r="CY7">
            <v>26085</v>
          </cell>
          <cell r="CZ7">
            <v>26085</v>
          </cell>
          <cell r="DA7">
            <v>26085</v>
          </cell>
          <cell r="DB7">
            <v>26085</v>
          </cell>
          <cell r="DC7">
            <v>26085</v>
          </cell>
          <cell r="DD7">
            <v>26085</v>
          </cell>
          <cell r="DE7">
            <v>26085</v>
          </cell>
          <cell r="DF7">
            <v>26085</v>
          </cell>
          <cell r="DG7">
            <v>26085</v>
          </cell>
          <cell r="DH7">
            <v>26085</v>
          </cell>
          <cell r="DI7">
            <v>26085</v>
          </cell>
          <cell r="DJ7">
            <v>26085</v>
          </cell>
          <cell r="DK7">
            <v>26085</v>
          </cell>
          <cell r="DL7">
            <v>26085</v>
          </cell>
          <cell r="DM7">
            <v>26085</v>
          </cell>
          <cell r="DN7">
            <v>26085</v>
          </cell>
          <cell r="DO7">
            <v>26085</v>
          </cell>
          <cell r="DP7">
            <v>26085</v>
          </cell>
          <cell r="DQ7">
            <v>26085</v>
          </cell>
          <cell r="DR7">
            <v>26085</v>
          </cell>
          <cell r="DS7">
            <v>26085</v>
          </cell>
          <cell r="DT7">
            <v>26085</v>
          </cell>
          <cell r="DU7">
            <v>26085</v>
          </cell>
          <cell r="DV7">
            <v>26085</v>
          </cell>
          <cell r="DW7">
            <v>26085</v>
          </cell>
          <cell r="DX7">
            <v>26085</v>
          </cell>
          <cell r="DY7">
            <v>26085</v>
          </cell>
          <cell r="DZ7">
            <v>26085</v>
          </cell>
          <cell r="EA7">
            <v>26085</v>
          </cell>
          <cell r="EB7">
            <v>26085</v>
          </cell>
          <cell r="EC7">
            <v>26085</v>
          </cell>
          <cell r="ED7">
            <v>26085</v>
          </cell>
          <cell r="EE7">
            <v>26085</v>
          </cell>
          <cell r="EF7">
            <v>26085</v>
          </cell>
          <cell r="EG7">
            <v>26085</v>
          </cell>
          <cell r="EH7">
            <v>26085</v>
          </cell>
          <cell r="EI7">
            <v>26085</v>
          </cell>
          <cell r="EJ7">
            <v>26085</v>
          </cell>
          <cell r="EK7">
            <v>26085</v>
          </cell>
          <cell r="EL7">
            <v>26085</v>
          </cell>
          <cell r="EM7">
            <v>26085</v>
          </cell>
          <cell r="EN7">
            <v>26085</v>
          </cell>
          <cell r="EO7">
            <v>26085</v>
          </cell>
          <cell r="EP7">
            <v>26085</v>
          </cell>
          <cell r="EQ7">
            <v>26085</v>
          </cell>
          <cell r="ER7">
            <v>26085</v>
          </cell>
          <cell r="ES7">
            <v>26085</v>
          </cell>
          <cell r="ET7">
            <v>26085</v>
          </cell>
          <cell r="EU7">
            <v>26085</v>
          </cell>
          <cell r="EV7">
            <v>26085</v>
          </cell>
          <cell r="EW7">
            <v>26085</v>
          </cell>
          <cell r="EX7">
            <v>26085</v>
          </cell>
          <cell r="EY7">
            <v>26085</v>
          </cell>
          <cell r="EZ7">
            <v>26085</v>
          </cell>
          <cell r="FA7">
            <v>26085</v>
          </cell>
          <cell r="FB7">
            <v>26085</v>
          </cell>
          <cell r="FC7">
            <v>26085</v>
          </cell>
          <cell r="FD7">
            <v>26085</v>
          </cell>
          <cell r="FE7">
            <v>26085</v>
          </cell>
          <cell r="FF7">
            <v>26085</v>
          </cell>
          <cell r="FG7">
            <v>26085</v>
          </cell>
          <cell r="FH7">
            <v>26085</v>
          </cell>
          <cell r="FI7">
            <v>26085</v>
          </cell>
          <cell r="FJ7">
            <v>26085</v>
          </cell>
          <cell r="FK7">
            <v>26085</v>
          </cell>
          <cell r="FL7">
            <v>26085</v>
          </cell>
          <cell r="FM7">
            <v>26085</v>
          </cell>
          <cell r="FN7">
            <v>26085</v>
          </cell>
          <cell r="FO7">
            <v>26085</v>
          </cell>
          <cell r="FP7">
            <v>26085</v>
          </cell>
          <cell r="FQ7">
            <v>26085</v>
          </cell>
          <cell r="FR7">
            <v>26085</v>
          </cell>
          <cell r="FS7">
            <v>26085</v>
          </cell>
          <cell r="FT7">
            <v>26085</v>
          </cell>
          <cell r="FU7">
            <v>26085</v>
          </cell>
          <cell r="FV7">
            <v>26085</v>
          </cell>
          <cell r="FW7">
            <v>26085</v>
          </cell>
          <cell r="FX7">
            <v>26085</v>
          </cell>
          <cell r="FY7">
            <v>26085</v>
          </cell>
          <cell r="FZ7">
            <v>26085</v>
          </cell>
          <cell r="GA7">
            <v>26085</v>
          </cell>
          <cell r="GB7">
            <v>26085</v>
          </cell>
          <cell r="GC7">
            <v>26085</v>
          </cell>
          <cell r="GD7">
            <v>26085</v>
          </cell>
          <cell r="GE7">
            <v>26085</v>
          </cell>
          <cell r="GF7">
            <v>26085</v>
          </cell>
          <cell r="GG7">
            <v>26085</v>
          </cell>
          <cell r="GH7">
            <v>26085</v>
          </cell>
          <cell r="GI7">
            <v>26085</v>
          </cell>
          <cell r="GJ7">
            <v>26085</v>
          </cell>
          <cell r="GK7">
            <v>26085</v>
          </cell>
          <cell r="GL7">
            <v>26085</v>
          </cell>
          <cell r="GM7">
            <v>26085</v>
          </cell>
          <cell r="GN7">
            <v>26085</v>
          </cell>
          <cell r="GO7">
            <v>26085</v>
          </cell>
          <cell r="GP7">
            <v>26085</v>
          </cell>
          <cell r="GQ7">
            <v>26085</v>
          </cell>
          <cell r="GR7">
            <v>26085</v>
          </cell>
          <cell r="GS7">
            <v>26085</v>
          </cell>
          <cell r="GT7">
            <v>26085</v>
          </cell>
          <cell r="GU7">
            <v>26085</v>
          </cell>
          <cell r="GV7">
            <v>26085</v>
          </cell>
          <cell r="GW7">
            <v>26085</v>
          </cell>
          <cell r="GX7">
            <v>26085</v>
          </cell>
          <cell r="GY7">
            <v>26085</v>
          </cell>
          <cell r="GZ7">
            <v>26085</v>
          </cell>
          <cell r="HA7">
            <v>26085</v>
          </cell>
          <cell r="HB7">
            <v>26085</v>
          </cell>
          <cell r="HC7">
            <v>26085</v>
          </cell>
          <cell r="HD7">
            <v>26085</v>
          </cell>
          <cell r="HE7">
            <v>26085</v>
          </cell>
          <cell r="HF7">
            <v>26085</v>
          </cell>
          <cell r="HG7">
            <v>26085</v>
          </cell>
          <cell r="HH7">
            <v>26085</v>
          </cell>
          <cell r="HI7">
            <v>26085</v>
          </cell>
          <cell r="HJ7">
            <v>26085</v>
          </cell>
          <cell r="HK7">
            <v>26085</v>
          </cell>
          <cell r="HL7">
            <v>26085</v>
          </cell>
          <cell r="HM7">
            <v>26085</v>
          </cell>
          <cell r="HN7">
            <v>26085</v>
          </cell>
          <cell r="HO7">
            <v>26085</v>
          </cell>
          <cell r="HP7">
            <v>26085</v>
          </cell>
          <cell r="HQ7">
            <v>26085</v>
          </cell>
          <cell r="HR7">
            <v>26085</v>
          </cell>
          <cell r="HS7">
            <v>26085</v>
          </cell>
          <cell r="HT7">
            <v>26085</v>
          </cell>
          <cell r="HU7">
            <v>26085</v>
          </cell>
          <cell r="HV7">
            <v>26085</v>
          </cell>
          <cell r="HW7">
            <v>26085</v>
          </cell>
          <cell r="HX7">
            <v>26085</v>
          </cell>
          <cell r="HY7">
            <v>26085</v>
          </cell>
          <cell r="HZ7">
            <v>26085</v>
          </cell>
          <cell r="IA7">
            <v>26085</v>
          </cell>
          <cell r="IB7">
            <v>26085</v>
          </cell>
          <cell r="IC7">
            <v>26085</v>
          </cell>
          <cell r="ID7">
            <v>26085</v>
          </cell>
          <cell r="IE7">
            <v>26085</v>
          </cell>
          <cell r="IF7">
            <v>26085</v>
          </cell>
          <cell r="IG7">
            <v>26085</v>
          </cell>
          <cell r="IH7">
            <v>26085</v>
          </cell>
          <cell r="II7">
            <v>26085</v>
          </cell>
          <cell r="IJ7">
            <v>26085</v>
          </cell>
          <cell r="IK7">
            <v>26085</v>
          </cell>
          <cell r="IL7">
            <v>26085</v>
          </cell>
          <cell r="IM7">
            <v>26085</v>
          </cell>
          <cell r="IN7">
            <v>26085</v>
          </cell>
          <cell r="IO7">
            <v>26085</v>
          </cell>
          <cell r="IP7">
            <v>26085</v>
          </cell>
          <cell r="IQ7">
            <v>26085</v>
          </cell>
        </row>
        <row r="8">
          <cell r="A8" t="str">
            <v>Series End</v>
          </cell>
          <cell r="B8">
            <v>41061</v>
          </cell>
          <cell r="C8">
            <v>41061</v>
          </cell>
          <cell r="D8">
            <v>41061</v>
          </cell>
          <cell r="E8">
            <v>41061</v>
          </cell>
          <cell r="F8">
            <v>41061</v>
          </cell>
          <cell r="G8">
            <v>41061</v>
          </cell>
          <cell r="H8">
            <v>41061</v>
          </cell>
          <cell r="I8">
            <v>41061</v>
          </cell>
          <cell r="J8">
            <v>41061</v>
          </cell>
          <cell r="K8">
            <v>41061</v>
          </cell>
          <cell r="L8">
            <v>41061</v>
          </cell>
          <cell r="M8">
            <v>41061</v>
          </cell>
          <cell r="N8">
            <v>41061</v>
          </cell>
          <cell r="O8">
            <v>41061</v>
          </cell>
          <cell r="P8">
            <v>41061</v>
          </cell>
          <cell r="Q8">
            <v>41061</v>
          </cell>
          <cell r="R8">
            <v>41061</v>
          </cell>
          <cell r="S8">
            <v>41061</v>
          </cell>
          <cell r="T8">
            <v>41061</v>
          </cell>
          <cell r="U8">
            <v>41061</v>
          </cell>
          <cell r="V8">
            <v>41061</v>
          </cell>
          <cell r="W8">
            <v>41061</v>
          </cell>
          <cell r="X8">
            <v>41061</v>
          </cell>
          <cell r="Y8">
            <v>41061</v>
          </cell>
          <cell r="Z8">
            <v>41061</v>
          </cell>
          <cell r="AA8">
            <v>41061</v>
          </cell>
          <cell r="AB8">
            <v>41061</v>
          </cell>
          <cell r="AC8">
            <v>41061</v>
          </cell>
          <cell r="AD8">
            <v>41061</v>
          </cell>
          <cell r="AE8">
            <v>41061</v>
          </cell>
          <cell r="AF8">
            <v>41061</v>
          </cell>
          <cell r="AG8">
            <v>41061</v>
          </cell>
          <cell r="AH8">
            <v>41061</v>
          </cell>
          <cell r="AI8">
            <v>41061</v>
          </cell>
          <cell r="AJ8">
            <v>41061</v>
          </cell>
          <cell r="AK8">
            <v>41061</v>
          </cell>
          <cell r="AL8">
            <v>41061</v>
          </cell>
          <cell r="AM8">
            <v>41061</v>
          </cell>
          <cell r="AN8">
            <v>41061</v>
          </cell>
          <cell r="AO8">
            <v>41061</v>
          </cell>
          <cell r="AP8">
            <v>41061</v>
          </cell>
          <cell r="AQ8">
            <v>41061</v>
          </cell>
          <cell r="AR8">
            <v>41061</v>
          </cell>
          <cell r="AS8">
            <v>41061</v>
          </cell>
          <cell r="AT8">
            <v>41061</v>
          </cell>
          <cell r="AU8">
            <v>41061</v>
          </cell>
          <cell r="AV8">
            <v>41061</v>
          </cell>
          <cell r="AW8">
            <v>41061</v>
          </cell>
          <cell r="AX8">
            <v>41061</v>
          </cell>
          <cell r="AY8">
            <v>41061</v>
          </cell>
          <cell r="AZ8">
            <v>41061</v>
          </cell>
          <cell r="BA8">
            <v>41061</v>
          </cell>
          <cell r="BB8">
            <v>41061</v>
          </cell>
          <cell r="BC8">
            <v>41061</v>
          </cell>
          <cell r="BD8">
            <v>41061</v>
          </cell>
          <cell r="BE8">
            <v>41061</v>
          </cell>
          <cell r="BF8">
            <v>41061</v>
          </cell>
          <cell r="BG8">
            <v>41061</v>
          </cell>
          <cell r="BH8">
            <v>41061</v>
          </cell>
          <cell r="BI8">
            <v>41061</v>
          </cell>
          <cell r="BJ8">
            <v>41061</v>
          </cell>
          <cell r="BK8">
            <v>41061</v>
          </cell>
          <cell r="BL8">
            <v>41061</v>
          </cell>
          <cell r="BM8">
            <v>41061</v>
          </cell>
          <cell r="BN8">
            <v>41061</v>
          </cell>
          <cell r="BO8">
            <v>41061</v>
          </cell>
          <cell r="BP8">
            <v>41061</v>
          </cell>
          <cell r="BQ8">
            <v>41061</v>
          </cell>
          <cell r="BR8">
            <v>41061</v>
          </cell>
          <cell r="BS8">
            <v>41061</v>
          </cell>
          <cell r="BT8">
            <v>41061</v>
          </cell>
          <cell r="BU8">
            <v>41061</v>
          </cell>
          <cell r="BV8">
            <v>41061</v>
          </cell>
          <cell r="BW8">
            <v>41061</v>
          </cell>
          <cell r="BX8">
            <v>41061</v>
          </cell>
          <cell r="BY8">
            <v>41061</v>
          </cell>
          <cell r="BZ8">
            <v>41061</v>
          </cell>
          <cell r="CA8">
            <v>41061</v>
          </cell>
          <cell r="CB8">
            <v>41061</v>
          </cell>
          <cell r="CC8">
            <v>41061</v>
          </cell>
          <cell r="CD8">
            <v>41061</v>
          </cell>
          <cell r="CE8">
            <v>41061</v>
          </cell>
          <cell r="CF8">
            <v>41061</v>
          </cell>
          <cell r="CG8">
            <v>41061</v>
          </cell>
          <cell r="CH8">
            <v>41061</v>
          </cell>
          <cell r="CI8">
            <v>41061</v>
          </cell>
          <cell r="CJ8">
            <v>41061</v>
          </cell>
          <cell r="CK8">
            <v>41061</v>
          </cell>
          <cell r="CL8">
            <v>41061</v>
          </cell>
          <cell r="CM8">
            <v>41061</v>
          </cell>
          <cell r="CN8">
            <v>41061</v>
          </cell>
          <cell r="CO8">
            <v>41061</v>
          </cell>
          <cell r="CP8">
            <v>41061</v>
          </cell>
          <cell r="CQ8">
            <v>41061</v>
          </cell>
          <cell r="CR8">
            <v>41061</v>
          </cell>
          <cell r="CS8">
            <v>41061</v>
          </cell>
          <cell r="CT8">
            <v>41061</v>
          </cell>
          <cell r="CU8">
            <v>41061</v>
          </cell>
          <cell r="CV8">
            <v>41061</v>
          </cell>
          <cell r="CW8">
            <v>41061</v>
          </cell>
          <cell r="CX8">
            <v>41061</v>
          </cell>
          <cell r="CY8">
            <v>41061</v>
          </cell>
          <cell r="CZ8">
            <v>41061</v>
          </cell>
          <cell r="DA8">
            <v>41061</v>
          </cell>
          <cell r="DB8">
            <v>41061</v>
          </cell>
          <cell r="DC8">
            <v>41061</v>
          </cell>
          <cell r="DD8">
            <v>41061</v>
          </cell>
          <cell r="DE8">
            <v>41061</v>
          </cell>
          <cell r="DF8">
            <v>41061</v>
          </cell>
          <cell r="DG8">
            <v>41061</v>
          </cell>
          <cell r="DH8">
            <v>41061</v>
          </cell>
          <cell r="DI8">
            <v>41061</v>
          </cell>
          <cell r="DJ8">
            <v>41061</v>
          </cell>
          <cell r="DK8">
            <v>41061</v>
          </cell>
          <cell r="DL8">
            <v>41061</v>
          </cell>
          <cell r="DM8">
            <v>41061</v>
          </cell>
          <cell r="DN8">
            <v>41061</v>
          </cell>
          <cell r="DO8">
            <v>41061</v>
          </cell>
          <cell r="DP8">
            <v>41061</v>
          </cell>
          <cell r="DQ8">
            <v>41061</v>
          </cell>
          <cell r="DR8">
            <v>41061</v>
          </cell>
          <cell r="DS8">
            <v>41061</v>
          </cell>
          <cell r="DT8">
            <v>41061</v>
          </cell>
          <cell r="DU8">
            <v>41061</v>
          </cell>
          <cell r="DV8">
            <v>41061</v>
          </cell>
          <cell r="DW8">
            <v>41061</v>
          </cell>
          <cell r="DX8">
            <v>41061</v>
          </cell>
          <cell r="DY8">
            <v>41061</v>
          </cell>
          <cell r="DZ8">
            <v>41061</v>
          </cell>
          <cell r="EA8">
            <v>41061</v>
          </cell>
          <cell r="EB8">
            <v>41061</v>
          </cell>
          <cell r="EC8">
            <v>41061</v>
          </cell>
          <cell r="ED8">
            <v>41061</v>
          </cell>
          <cell r="EE8">
            <v>41061</v>
          </cell>
          <cell r="EF8">
            <v>41061</v>
          </cell>
          <cell r="EG8">
            <v>41061</v>
          </cell>
          <cell r="EH8">
            <v>41061</v>
          </cell>
          <cell r="EI8">
            <v>41061</v>
          </cell>
          <cell r="EJ8">
            <v>41061</v>
          </cell>
          <cell r="EK8">
            <v>41061</v>
          </cell>
          <cell r="EL8">
            <v>41061</v>
          </cell>
          <cell r="EM8">
            <v>41061</v>
          </cell>
          <cell r="EN8">
            <v>41061</v>
          </cell>
          <cell r="EO8">
            <v>41061</v>
          </cell>
          <cell r="EP8">
            <v>41061</v>
          </cell>
          <cell r="EQ8">
            <v>41061</v>
          </cell>
          <cell r="ER8">
            <v>41061</v>
          </cell>
          <cell r="ES8">
            <v>41061</v>
          </cell>
          <cell r="ET8">
            <v>41061</v>
          </cell>
          <cell r="EU8">
            <v>41061</v>
          </cell>
          <cell r="EV8">
            <v>41061</v>
          </cell>
          <cell r="EW8">
            <v>41061</v>
          </cell>
          <cell r="EX8">
            <v>41061</v>
          </cell>
          <cell r="EY8">
            <v>41061</v>
          </cell>
          <cell r="EZ8">
            <v>41061</v>
          </cell>
          <cell r="FA8">
            <v>41061</v>
          </cell>
          <cell r="FB8">
            <v>41061</v>
          </cell>
          <cell r="FC8">
            <v>41061</v>
          </cell>
          <cell r="FD8">
            <v>41061</v>
          </cell>
          <cell r="FE8">
            <v>41061</v>
          </cell>
          <cell r="FF8">
            <v>41061</v>
          </cell>
          <cell r="FG8">
            <v>41061</v>
          </cell>
          <cell r="FH8">
            <v>41061</v>
          </cell>
          <cell r="FI8">
            <v>41061</v>
          </cell>
          <cell r="FJ8">
            <v>41061</v>
          </cell>
          <cell r="FK8">
            <v>41061</v>
          </cell>
          <cell r="FL8">
            <v>41061</v>
          </cell>
          <cell r="FM8">
            <v>41061</v>
          </cell>
          <cell r="FN8">
            <v>41061</v>
          </cell>
          <cell r="FO8">
            <v>41061</v>
          </cell>
          <cell r="FP8">
            <v>41061</v>
          </cell>
          <cell r="FQ8">
            <v>41061</v>
          </cell>
          <cell r="FR8">
            <v>41061</v>
          </cell>
          <cell r="FS8">
            <v>41061</v>
          </cell>
          <cell r="FT8">
            <v>41061</v>
          </cell>
          <cell r="FU8">
            <v>41061</v>
          </cell>
          <cell r="FV8">
            <v>41061</v>
          </cell>
          <cell r="FW8">
            <v>41061</v>
          </cell>
          <cell r="FX8">
            <v>41061</v>
          </cell>
          <cell r="FY8">
            <v>41061</v>
          </cell>
          <cell r="FZ8">
            <v>41061</v>
          </cell>
          <cell r="GA8">
            <v>41061</v>
          </cell>
          <cell r="GB8">
            <v>41061</v>
          </cell>
          <cell r="GC8">
            <v>41061</v>
          </cell>
          <cell r="GD8">
            <v>41061</v>
          </cell>
          <cell r="GE8">
            <v>41061</v>
          </cell>
          <cell r="GF8">
            <v>41061</v>
          </cell>
          <cell r="GG8">
            <v>41061</v>
          </cell>
          <cell r="GH8">
            <v>41061</v>
          </cell>
          <cell r="GI8">
            <v>41061</v>
          </cell>
          <cell r="GJ8">
            <v>41061</v>
          </cell>
          <cell r="GK8">
            <v>41061</v>
          </cell>
          <cell r="GL8">
            <v>41061</v>
          </cell>
          <cell r="GM8">
            <v>41061</v>
          </cell>
          <cell r="GN8">
            <v>41061</v>
          </cell>
          <cell r="GO8">
            <v>41061</v>
          </cell>
          <cell r="GP8">
            <v>41061</v>
          </cell>
          <cell r="GQ8">
            <v>41061</v>
          </cell>
          <cell r="GR8">
            <v>41061</v>
          </cell>
          <cell r="GS8">
            <v>41061</v>
          </cell>
          <cell r="GT8">
            <v>41061</v>
          </cell>
          <cell r="GU8">
            <v>41061</v>
          </cell>
          <cell r="GV8">
            <v>41061</v>
          </cell>
          <cell r="GW8">
            <v>41061</v>
          </cell>
          <cell r="GX8">
            <v>41061</v>
          </cell>
          <cell r="GY8">
            <v>41061</v>
          </cell>
          <cell r="GZ8">
            <v>41061</v>
          </cell>
          <cell r="HA8">
            <v>41061</v>
          </cell>
          <cell r="HB8">
            <v>41061</v>
          </cell>
          <cell r="HC8">
            <v>41061</v>
          </cell>
          <cell r="HD8">
            <v>41061</v>
          </cell>
          <cell r="HE8">
            <v>41061</v>
          </cell>
          <cell r="HF8">
            <v>41061</v>
          </cell>
          <cell r="HG8">
            <v>41061</v>
          </cell>
          <cell r="HH8">
            <v>41061</v>
          </cell>
          <cell r="HI8">
            <v>41061</v>
          </cell>
          <cell r="HJ8">
            <v>41061</v>
          </cell>
          <cell r="HK8">
            <v>41061</v>
          </cell>
          <cell r="HL8">
            <v>41061</v>
          </cell>
          <cell r="HM8">
            <v>41061</v>
          </cell>
          <cell r="HN8">
            <v>41061</v>
          </cell>
          <cell r="HO8">
            <v>41061</v>
          </cell>
          <cell r="HP8">
            <v>41061</v>
          </cell>
          <cell r="HQ8">
            <v>41061</v>
          </cell>
          <cell r="HR8">
            <v>41061</v>
          </cell>
          <cell r="HS8">
            <v>41061</v>
          </cell>
          <cell r="HT8">
            <v>41061</v>
          </cell>
          <cell r="HU8">
            <v>41061</v>
          </cell>
          <cell r="HV8">
            <v>41061</v>
          </cell>
          <cell r="HW8">
            <v>41061</v>
          </cell>
          <cell r="HX8">
            <v>41061</v>
          </cell>
          <cell r="HY8">
            <v>41061</v>
          </cell>
          <cell r="HZ8">
            <v>41061</v>
          </cell>
          <cell r="IA8">
            <v>41061</v>
          </cell>
          <cell r="IB8">
            <v>41061</v>
          </cell>
          <cell r="IC8">
            <v>41061</v>
          </cell>
          <cell r="ID8">
            <v>41061</v>
          </cell>
          <cell r="IE8">
            <v>41061</v>
          </cell>
          <cell r="IF8">
            <v>41061</v>
          </cell>
          <cell r="IG8">
            <v>41061</v>
          </cell>
          <cell r="IH8">
            <v>41061</v>
          </cell>
          <cell r="II8">
            <v>41061</v>
          </cell>
          <cell r="IJ8">
            <v>41061</v>
          </cell>
          <cell r="IK8">
            <v>41061</v>
          </cell>
          <cell r="IL8">
            <v>41061</v>
          </cell>
          <cell r="IM8">
            <v>41061</v>
          </cell>
          <cell r="IN8">
            <v>41061</v>
          </cell>
          <cell r="IO8">
            <v>41061</v>
          </cell>
          <cell r="IP8">
            <v>41061</v>
          </cell>
          <cell r="IQ8">
            <v>41061</v>
          </cell>
        </row>
        <row r="9">
          <cell r="A9" t="str">
            <v>No. Obs</v>
          </cell>
          <cell r="B9">
            <v>42</v>
          </cell>
          <cell r="C9">
            <v>42</v>
          </cell>
          <cell r="D9">
            <v>42</v>
          </cell>
          <cell r="E9">
            <v>42</v>
          </cell>
          <cell r="F9">
            <v>42</v>
          </cell>
          <cell r="G9">
            <v>42</v>
          </cell>
          <cell r="H9">
            <v>42</v>
          </cell>
          <cell r="I9">
            <v>42</v>
          </cell>
          <cell r="J9">
            <v>42</v>
          </cell>
          <cell r="K9">
            <v>42</v>
          </cell>
          <cell r="L9">
            <v>42</v>
          </cell>
          <cell r="M9">
            <v>42</v>
          </cell>
          <cell r="N9">
            <v>42</v>
          </cell>
          <cell r="O9">
            <v>42</v>
          </cell>
          <cell r="P9">
            <v>42</v>
          </cell>
          <cell r="Q9">
            <v>42</v>
          </cell>
          <cell r="R9">
            <v>42</v>
          </cell>
          <cell r="S9">
            <v>42</v>
          </cell>
          <cell r="T9">
            <v>42</v>
          </cell>
          <cell r="U9">
            <v>42</v>
          </cell>
          <cell r="V9">
            <v>42</v>
          </cell>
          <cell r="W9">
            <v>42</v>
          </cell>
          <cell r="X9">
            <v>42</v>
          </cell>
          <cell r="Y9">
            <v>42</v>
          </cell>
          <cell r="Z9">
            <v>42</v>
          </cell>
          <cell r="AA9">
            <v>42</v>
          </cell>
          <cell r="AB9">
            <v>42</v>
          </cell>
          <cell r="AC9">
            <v>42</v>
          </cell>
          <cell r="AD9">
            <v>42</v>
          </cell>
          <cell r="AE9">
            <v>42</v>
          </cell>
          <cell r="AF9">
            <v>42</v>
          </cell>
          <cell r="AG9">
            <v>42</v>
          </cell>
          <cell r="AH9">
            <v>42</v>
          </cell>
          <cell r="AI9">
            <v>42</v>
          </cell>
          <cell r="AJ9">
            <v>42</v>
          </cell>
          <cell r="AK9">
            <v>42</v>
          </cell>
          <cell r="AL9">
            <v>42</v>
          </cell>
          <cell r="AM9">
            <v>42</v>
          </cell>
          <cell r="AN9">
            <v>42</v>
          </cell>
          <cell r="AO9">
            <v>42</v>
          </cell>
          <cell r="AP9">
            <v>42</v>
          </cell>
          <cell r="AQ9">
            <v>42</v>
          </cell>
          <cell r="AR9">
            <v>42</v>
          </cell>
          <cell r="AS9">
            <v>42</v>
          </cell>
          <cell r="AT9">
            <v>42</v>
          </cell>
          <cell r="AU9">
            <v>42</v>
          </cell>
          <cell r="AV9">
            <v>42</v>
          </cell>
          <cell r="AW9">
            <v>42</v>
          </cell>
          <cell r="AX9">
            <v>42</v>
          </cell>
          <cell r="AY9">
            <v>42</v>
          </cell>
          <cell r="AZ9">
            <v>42</v>
          </cell>
          <cell r="BA9">
            <v>42</v>
          </cell>
          <cell r="BB9">
            <v>42</v>
          </cell>
          <cell r="BC9">
            <v>42</v>
          </cell>
          <cell r="BD9">
            <v>42</v>
          </cell>
          <cell r="BE9">
            <v>42</v>
          </cell>
          <cell r="BF9">
            <v>42</v>
          </cell>
          <cell r="BG9">
            <v>42</v>
          </cell>
          <cell r="BH9">
            <v>42</v>
          </cell>
          <cell r="BI9">
            <v>42</v>
          </cell>
          <cell r="BJ9">
            <v>42</v>
          </cell>
          <cell r="BK9">
            <v>42</v>
          </cell>
          <cell r="BL9">
            <v>42</v>
          </cell>
          <cell r="BM9">
            <v>42</v>
          </cell>
          <cell r="BN9">
            <v>42</v>
          </cell>
          <cell r="BO9">
            <v>42</v>
          </cell>
          <cell r="BP9">
            <v>42</v>
          </cell>
          <cell r="BQ9">
            <v>42</v>
          </cell>
          <cell r="BR9">
            <v>42</v>
          </cell>
          <cell r="BS9">
            <v>42</v>
          </cell>
          <cell r="BT9">
            <v>42</v>
          </cell>
          <cell r="BU9">
            <v>42</v>
          </cell>
          <cell r="BV9">
            <v>42</v>
          </cell>
          <cell r="BW9">
            <v>42</v>
          </cell>
          <cell r="BX9">
            <v>42</v>
          </cell>
          <cell r="BY9">
            <v>42</v>
          </cell>
          <cell r="BZ9">
            <v>42</v>
          </cell>
          <cell r="CA9">
            <v>42</v>
          </cell>
          <cell r="CB9">
            <v>42</v>
          </cell>
          <cell r="CC9">
            <v>42</v>
          </cell>
          <cell r="CD9">
            <v>42</v>
          </cell>
          <cell r="CE9">
            <v>42</v>
          </cell>
          <cell r="CF9">
            <v>42</v>
          </cell>
          <cell r="CG9">
            <v>42</v>
          </cell>
          <cell r="CH9">
            <v>42</v>
          </cell>
          <cell r="CI9">
            <v>42</v>
          </cell>
          <cell r="CJ9">
            <v>42</v>
          </cell>
          <cell r="CK9">
            <v>42</v>
          </cell>
          <cell r="CL9">
            <v>42</v>
          </cell>
          <cell r="CM9">
            <v>42</v>
          </cell>
          <cell r="CN9">
            <v>42</v>
          </cell>
          <cell r="CO9">
            <v>42</v>
          </cell>
          <cell r="CP9">
            <v>42</v>
          </cell>
          <cell r="CQ9">
            <v>42</v>
          </cell>
          <cell r="CR9">
            <v>42</v>
          </cell>
          <cell r="CS9">
            <v>42</v>
          </cell>
          <cell r="CT9">
            <v>42</v>
          </cell>
          <cell r="CU9">
            <v>42</v>
          </cell>
          <cell r="CV9">
            <v>42</v>
          </cell>
          <cell r="CW9">
            <v>42</v>
          </cell>
          <cell r="CX9">
            <v>42</v>
          </cell>
          <cell r="CY9">
            <v>42</v>
          </cell>
          <cell r="CZ9">
            <v>42</v>
          </cell>
          <cell r="DA9">
            <v>42</v>
          </cell>
          <cell r="DB9">
            <v>42</v>
          </cell>
          <cell r="DC9">
            <v>42</v>
          </cell>
          <cell r="DD9">
            <v>42</v>
          </cell>
          <cell r="DE9">
            <v>42</v>
          </cell>
          <cell r="DF9">
            <v>42</v>
          </cell>
          <cell r="DG9">
            <v>42</v>
          </cell>
          <cell r="DH9">
            <v>42</v>
          </cell>
          <cell r="DI9">
            <v>42</v>
          </cell>
          <cell r="DJ9">
            <v>42</v>
          </cell>
          <cell r="DK9">
            <v>42</v>
          </cell>
          <cell r="DL9">
            <v>42</v>
          </cell>
          <cell r="DM9">
            <v>42</v>
          </cell>
          <cell r="DN9">
            <v>42</v>
          </cell>
          <cell r="DO9">
            <v>42</v>
          </cell>
          <cell r="DP9">
            <v>42</v>
          </cell>
          <cell r="DQ9">
            <v>42</v>
          </cell>
          <cell r="DR9">
            <v>42</v>
          </cell>
          <cell r="DS9">
            <v>42</v>
          </cell>
          <cell r="DT9">
            <v>42</v>
          </cell>
          <cell r="DU9">
            <v>42</v>
          </cell>
          <cell r="DV9">
            <v>42</v>
          </cell>
          <cell r="DW9">
            <v>42</v>
          </cell>
          <cell r="DX9">
            <v>42</v>
          </cell>
          <cell r="DY9">
            <v>42</v>
          </cell>
          <cell r="DZ9">
            <v>42</v>
          </cell>
          <cell r="EA9">
            <v>42</v>
          </cell>
          <cell r="EB9">
            <v>42</v>
          </cell>
          <cell r="EC9">
            <v>42</v>
          </cell>
          <cell r="ED9">
            <v>42</v>
          </cell>
          <cell r="EE9">
            <v>42</v>
          </cell>
          <cell r="EF9">
            <v>42</v>
          </cell>
          <cell r="EG9">
            <v>42</v>
          </cell>
          <cell r="EH9">
            <v>42</v>
          </cell>
          <cell r="EI9">
            <v>42</v>
          </cell>
          <cell r="EJ9">
            <v>42</v>
          </cell>
          <cell r="EK9">
            <v>42</v>
          </cell>
          <cell r="EL9">
            <v>42</v>
          </cell>
          <cell r="EM9">
            <v>42</v>
          </cell>
          <cell r="EN9">
            <v>42</v>
          </cell>
          <cell r="EO9">
            <v>42</v>
          </cell>
          <cell r="EP9">
            <v>42</v>
          </cell>
          <cell r="EQ9">
            <v>42</v>
          </cell>
          <cell r="ER9">
            <v>42</v>
          </cell>
          <cell r="ES9">
            <v>42</v>
          </cell>
          <cell r="ET9">
            <v>42</v>
          </cell>
          <cell r="EU9">
            <v>42</v>
          </cell>
          <cell r="EV9">
            <v>42</v>
          </cell>
          <cell r="EW9">
            <v>42</v>
          </cell>
          <cell r="EX9">
            <v>42</v>
          </cell>
          <cell r="EY9">
            <v>42</v>
          </cell>
          <cell r="EZ9">
            <v>42</v>
          </cell>
          <cell r="FA9">
            <v>42</v>
          </cell>
          <cell r="FB9">
            <v>42</v>
          </cell>
          <cell r="FC9">
            <v>42</v>
          </cell>
          <cell r="FD9">
            <v>42</v>
          </cell>
          <cell r="FE9">
            <v>42</v>
          </cell>
          <cell r="FF9">
            <v>42</v>
          </cell>
          <cell r="FG9">
            <v>42</v>
          </cell>
          <cell r="FH9">
            <v>42</v>
          </cell>
          <cell r="FI9">
            <v>42</v>
          </cell>
          <cell r="FJ9">
            <v>42</v>
          </cell>
          <cell r="FK9">
            <v>42</v>
          </cell>
          <cell r="FL9">
            <v>42</v>
          </cell>
          <cell r="FM9">
            <v>42</v>
          </cell>
          <cell r="FN9">
            <v>42</v>
          </cell>
          <cell r="FO9">
            <v>42</v>
          </cell>
          <cell r="FP9">
            <v>42</v>
          </cell>
          <cell r="FQ9">
            <v>42</v>
          </cell>
          <cell r="FR9">
            <v>42</v>
          </cell>
          <cell r="FS9">
            <v>42</v>
          </cell>
          <cell r="FT9">
            <v>42</v>
          </cell>
          <cell r="FU9">
            <v>42</v>
          </cell>
          <cell r="FV9">
            <v>42</v>
          </cell>
          <cell r="FW9">
            <v>42</v>
          </cell>
          <cell r="FX9">
            <v>42</v>
          </cell>
          <cell r="FY9">
            <v>42</v>
          </cell>
          <cell r="FZ9">
            <v>42</v>
          </cell>
          <cell r="GA9">
            <v>42</v>
          </cell>
          <cell r="GB9">
            <v>42</v>
          </cell>
          <cell r="GC9">
            <v>42</v>
          </cell>
          <cell r="GD9">
            <v>42</v>
          </cell>
          <cell r="GE9">
            <v>42</v>
          </cell>
          <cell r="GF9">
            <v>42</v>
          </cell>
          <cell r="GG9">
            <v>42</v>
          </cell>
          <cell r="GH9">
            <v>42</v>
          </cell>
          <cell r="GI9">
            <v>42</v>
          </cell>
          <cell r="GJ9">
            <v>42</v>
          </cell>
          <cell r="GK9">
            <v>42</v>
          </cell>
          <cell r="GL9">
            <v>42</v>
          </cell>
          <cell r="GM9">
            <v>42</v>
          </cell>
          <cell r="GN9">
            <v>42</v>
          </cell>
          <cell r="GO9">
            <v>42</v>
          </cell>
          <cell r="GP9">
            <v>42</v>
          </cell>
          <cell r="GQ9">
            <v>42</v>
          </cell>
          <cell r="GR9">
            <v>42</v>
          </cell>
          <cell r="GS9">
            <v>42</v>
          </cell>
          <cell r="GT9">
            <v>42</v>
          </cell>
          <cell r="GU9">
            <v>42</v>
          </cell>
          <cell r="GV9">
            <v>42</v>
          </cell>
          <cell r="GW9">
            <v>42</v>
          </cell>
          <cell r="GX9">
            <v>42</v>
          </cell>
          <cell r="GY9">
            <v>42</v>
          </cell>
          <cell r="GZ9">
            <v>42</v>
          </cell>
          <cell r="HA9">
            <v>42</v>
          </cell>
          <cell r="HB9">
            <v>42</v>
          </cell>
          <cell r="HC9">
            <v>42</v>
          </cell>
          <cell r="HD9">
            <v>42</v>
          </cell>
          <cell r="HE9">
            <v>42</v>
          </cell>
          <cell r="HF9">
            <v>42</v>
          </cell>
          <cell r="HG9">
            <v>42</v>
          </cell>
          <cell r="HH9">
            <v>42</v>
          </cell>
          <cell r="HI9">
            <v>42</v>
          </cell>
          <cell r="HJ9">
            <v>42</v>
          </cell>
          <cell r="HK9">
            <v>42</v>
          </cell>
          <cell r="HL9">
            <v>42</v>
          </cell>
          <cell r="HM9">
            <v>42</v>
          </cell>
          <cell r="HN9">
            <v>42</v>
          </cell>
          <cell r="HO9">
            <v>42</v>
          </cell>
          <cell r="HP9">
            <v>42</v>
          </cell>
          <cell r="HQ9">
            <v>42</v>
          </cell>
          <cell r="HR9">
            <v>42</v>
          </cell>
          <cell r="HS9">
            <v>42</v>
          </cell>
          <cell r="HT9">
            <v>42</v>
          </cell>
          <cell r="HU9">
            <v>42</v>
          </cell>
          <cell r="HV9">
            <v>42</v>
          </cell>
          <cell r="HW9">
            <v>42</v>
          </cell>
          <cell r="HX9">
            <v>42</v>
          </cell>
          <cell r="HY9">
            <v>42</v>
          </cell>
          <cell r="HZ9">
            <v>42</v>
          </cell>
          <cell r="IA9">
            <v>42</v>
          </cell>
          <cell r="IB9">
            <v>42</v>
          </cell>
          <cell r="IC9">
            <v>42</v>
          </cell>
          <cell r="ID9">
            <v>42</v>
          </cell>
          <cell r="IE9">
            <v>42</v>
          </cell>
          <cell r="IF9">
            <v>42</v>
          </cell>
          <cell r="IG9">
            <v>42</v>
          </cell>
          <cell r="IH9">
            <v>42</v>
          </cell>
          <cell r="II9">
            <v>42</v>
          </cell>
          <cell r="IJ9">
            <v>42</v>
          </cell>
          <cell r="IK9">
            <v>42</v>
          </cell>
          <cell r="IL9">
            <v>42</v>
          </cell>
          <cell r="IM9">
            <v>42</v>
          </cell>
          <cell r="IN9">
            <v>42</v>
          </cell>
          <cell r="IO9">
            <v>42</v>
          </cell>
          <cell r="IP9">
            <v>42</v>
          </cell>
          <cell r="IQ9">
            <v>42</v>
          </cell>
        </row>
        <row r="10">
          <cell r="A10" t="str">
            <v>Series ID</v>
          </cell>
          <cell r="B10" t="str">
            <v>A2158920J</v>
          </cell>
          <cell r="C10" t="str">
            <v>A2158921K</v>
          </cell>
          <cell r="D10" t="str">
            <v>A2158922L</v>
          </cell>
          <cell r="E10" t="str">
            <v>A2158923R</v>
          </cell>
          <cell r="F10" t="str">
            <v>A2158924T</v>
          </cell>
          <cell r="G10" t="str">
            <v>A2158925V</v>
          </cell>
          <cell r="H10" t="str">
            <v>A2158926W</v>
          </cell>
          <cell r="I10" t="str">
            <v>A2158927X</v>
          </cell>
          <cell r="J10" t="str">
            <v>A2158928A</v>
          </cell>
          <cell r="K10" t="str">
            <v>A2158929C</v>
          </cell>
          <cell r="L10" t="str">
            <v>A2158930L</v>
          </cell>
          <cell r="M10" t="str">
            <v>A2158931R</v>
          </cell>
          <cell r="N10" t="str">
            <v>A2158932T</v>
          </cell>
          <cell r="O10" t="str">
            <v>A2158933V</v>
          </cell>
          <cell r="P10" t="str">
            <v>A2158934W</v>
          </cell>
          <cell r="Q10" t="str">
            <v>A2158935X</v>
          </cell>
          <cell r="R10" t="str">
            <v>A2158936A</v>
          </cell>
          <cell r="S10" t="str">
            <v>A2158937C</v>
          </cell>
          <cell r="T10" t="str">
            <v>A2158938F</v>
          </cell>
          <cell r="U10" t="str">
            <v>A2158939J</v>
          </cell>
          <cell r="V10" t="str">
            <v>A2158940T</v>
          </cell>
          <cell r="W10" t="str">
            <v>A2158941V</v>
          </cell>
          <cell r="X10" t="str">
            <v>A2158942W</v>
          </cell>
          <cell r="Y10" t="str">
            <v>A2158943X</v>
          </cell>
          <cell r="Z10" t="str">
            <v>A2158944A</v>
          </cell>
          <cell r="AA10" t="str">
            <v>A2158945C</v>
          </cell>
          <cell r="AB10" t="str">
            <v>A2158946F</v>
          </cell>
          <cell r="AC10" t="str">
            <v>A2158947J</v>
          </cell>
          <cell r="AD10" t="str">
            <v>A2158948K</v>
          </cell>
          <cell r="AE10" t="str">
            <v>A2158949L</v>
          </cell>
          <cell r="AF10" t="str">
            <v>A2158950W</v>
          </cell>
          <cell r="AG10" t="str">
            <v>A2158951X</v>
          </cell>
          <cell r="AH10" t="str">
            <v>A2158952A</v>
          </cell>
          <cell r="AI10" t="str">
            <v>A2158953C</v>
          </cell>
          <cell r="AJ10" t="str">
            <v>A2158954F</v>
          </cell>
          <cell r="AK10" t="str">
            <v>A2158955J</v>
          </cell>
          <cell r="AL10" t="str">
            <v>A2158956K</v>
          </cell>
          <cell r="AM10" t="str">
            <v>A2158957L</v>
          </cell>
          <cell r="AN10" t="str">
            <v>A2158958R</v>
          </cell>
          <cell r="AO10" t="str">
            <v>A2158959T</v>
          </cell>
          <cell r="AP10" t="str">
            <v>A2158960A</v>
          </cell>
          <cell r="AQ10" t="str">
            <v>A2158961C</v>
          </cell>
          <cell r="AR10" t="str">
            <v>A2158962F</v>
          </cell>
          <cell r="AS10" t="str">
            <v>A2158963J</v>
          </cell>
          <cell r="AT10" t="str">
            <v>A2158964K</v>
          </cell>
          <cell r="AU10" t="str">
            <v>A2158965L</v>
          </cell>
          <cell r="AV10" t="str">
            <v>A2158966R</v>
          </cell>
          <cell r="AW10" t="str">
            <v>A2158967T</v>
          </cell>
          <cell r="AX10" t="str">
            <v>A2158968V</v>
          </cell>
          <cell r="AY10" t="str">
            <v>A2158969W</v>
          </cell>
          <cell r="AZ10" t="str">
            <v>A2158970F</v>
          </cell>
          <cell r="BA10" t="str">
            <v>A2158971J</v>
          </cell>
          <cell r="BB10" t="str">
            <v>A2158972K</v>
          </cell>
          <cell r="BC10" t="str">
            <v>A2158973L</v>
          </cell>
          <cell r="BD10" t="str">
            <v>A2158974R</v>
          </cell>
          <cell r="BE10" t="str">
            <v>A2158975T</v>
          </cell>
          <cell r="BF10" t="str">
            <v>A2158976V</v>
          </cell>
          <cell r="BG10" t="str">
            <v>A2158977W</v>
          </cell>
          <cell r="BH10" t="str">
            <v>A2158978X</v>
          </cell>
          <cell r="BI10" t="str">
            <v>A2158979A</v>
          </cell>
          <cell r="BJ10" t="str">
            <v>A2158980K</v>
          </cell>
          <cell r="BK10" t="str">
            <v>A2158981L</v>
          </cell>
          <cell r="BL10" t="str">
            <v>A2158982R</v>
          </cell>
          <cell r="BM10" t="str">
            <v>A2158983T</v>
          </cell>
          <cell r="BN10" t="str">
            <v>A2158984V</v>
          </cell>
          <cell r="BO10" t="str">
            <v>A2158985W</v>
          </cell>
          <cell r="BP10" t="str">
            <v>A2158986X</v>
          </cell>
          <cell r="BQ10" t="str">
            <v>A2158987A</v>
          </cell>
          <cell r="BR10" t="str">
            <v>A2158988C</v>
          </cell>
          <cell r="BS10" t="str">
            <v>A2158989F</v>
          </cell>
          <cell r="BT10" t="str">
            <v>A2158990R</v>
          </cell>
          <cell r="BU10" t="str">
            <v>A2158991T</v>
          </cell>
          <cell r="BV10" t="str">
            <v>A2158992V</v>
          </cell>
          <cell r="BW10" t="str">
            <v>A2158993W</v>
          </cell>
          <cell r="BX10" t="str">
            <v>A2158994X</v>
          </cell>
          <cell r="BY10" t="str">
            <v>A2158995A</v>
          </cell>
          <cell r="BZ10" t="str">
            <v>A2158996C</v>
          </cell>
          <cell r="CA10" t="str">
            <v>A2158997F</v>
          </cell>
          <cell r="CB10" t="str">
            <v>A2158998J</v>
          </cell>
          <cell r="CC10" t="str">
            <v>A2158999K</v>
          </cell>
          <cell r="CD10" t="str">
            <v>A2159000K</v>
          </cell>
          <cell r="CE10" t="str">
            <v>A2159001L</v>
          </cell>
          <cell r="CF10" t="str">
            <v>A2159002R</v>
          </cell>
          <cell r="CG10" t="str">
            <v>A2159003T</v>
          </cell>
          <cell r="CH10" t="str">
            <v>A2159004V</v>
          </cell>
          <cell r="CI10" t="str">
            <v>A2159005W</v>
          </cell>
          <cell r="CJ10" t="str">
            <v>A2159006X</v>
          </cell>
          <cell r="CK10" t="str">
            <v>A2159007A</v>
          </cell>
          <cell r="CL10" t="str">
            <v>A2159008C</v>
          </cell>
          <cell r="CM10" t="str">
            <v>A2159009F</v>
          </cell>
          <cell r="CN10" t="str">
            <v>A2159010R</v>
          </cell>
          <cell r="CO10" t="str">
            <v>A2159011T</v>
          </cell>
          <cell r="CP10" t="str">
            <v>A2159012V</v>
          </cell>
          <cell r="CQ10" t="str">
            <v>A2159013W</v>
          </cell>
          <cell r="CR10" t="str">
            <v>A2159014X</v>
          </cell>
          <cell r="CS10" t="str">
            <v>A2159015A</v>
          </cell>
          <cell r="CT10" t="str">
            <v>A2159016C</v>
          </cell>
          <cell r="CU10" t="str">
            <v>A2159017F</v>
          </cell>
          <cell r="CV10" t="str">
            <v>A2159018J</v>
          </cell>
          <cell r="CW10" t="str">
            <v>A2159019K</v>
          </cell>
          <cell r="CX10" t="str">
            <v>A2159020V</v>
          </cell>
          <cell r="CY10" t="str">
            <v>A2159021W</v>
          </cell>
          <cell r="CZ10" t="str">
            <v>A2159022X</v>
          </cell>
          <cell r="DA10" t="str">
            <v>A2159023A</v>
          </cell>
          <cell r="DB10" t="str">
            <v>A2159024C</v>
          </cell>
          <cell r="DC10" t="str">
            <v>A2159025F</v>
          </cell>
          <cell r="DD10" t="str">
            <v>A2159026J</v>
          </cell>
          <cell r="DE10" t="str">
            <v>A2159027K</v>
          </cell>
          <cell r="DF10" t="str">
            <v>A2159028L</v>
          </cell>
          <cell r="DG10" t="str">
            <v>A2159029R</v>
          </cell>
          <cell r="DH10" t="str">
            <v>A2159030X</v>
          </cell>
          <cell r="DI10" t="str">
            <v>A2159031A</v>
          </cell>
          <cell r="DJ10" t="str">
            <v>A2159032C</v>
          </cell>
          <cell r="DK10" t="str">
            <v>A2159033F</v>
          </cell>
          <cell r="DL10" t="str">
            <v>A2159034J</v>
          </cell>
          <cell r="DM10" t="str">
            <v>A2159035K</v>
          </cell>
          <cell r="DN10" t="str">
            <v>A2159036L</v>
          </cell>
          <cell r="DO10" t="str">
            <v>A2159037R</v>
          </cell>
          <cell r="DP10" t="str">
            <v>A2159038T</v>
          </cell>
          <cell r="DQ10" t="str">
            <v>A2159039V</v>
          </cell>
          <cell r="DR10" t="str">
            <v>A2159040C</v>
          </cell>
          <cell r="DS10" t="str">
            <v>A2159041F</v>
          </cell>
          <cell r="DT10" t="str">
            <v>A2159042J</v>
          </cell>
          <cell r="DU10" t="str">
            <v>A2159043K</v>
          </cell>
          <cell r="DV10" t="str">
            <v>A2159044L</v>
          </cell>
          <cell r="DW10" t="str">
            <v>A2159045R</v>
          </cell>
          <cell r="DX10" t="str">
            <v>A2159046T</v>
          </cell>
          <cell r="DY10" t="str">
            <v>A2159047V</v>
          </cell>
          <cell r="DZ10" t="str">
            <v>A2159048W</v>
          </cell>
          <cell r="EA10" t="str">
            <v>A2159049X</v>
          </cell>
          <cell r="EB10" t="str">
            <v>A2159050J</v>
          </cell>
          <cell r="EC10" t="str">
            <v>A2159051K</v>
          </cell>
          <cell r="ED10" t="str">
            <v>A2159052L</v>
          </cell>
          <cell r="EE10" t="str">
            <v>A2159053R</v>
          </cell>
          <cell r="EF10" t="str">
            <v>A2159054T</v>
          </cell>
          <cell r="EG10" t="str">
            <v>A2159055V</v>
          </cell>
          <cell r="EH10" t="str">
            <v>A2159056W</v>
          </cell>
          <cell r="EI10" t="str">
            <v>A2159057X</v>
          </cell>
          <cell r="EJ10" t="str">
            <v>A2159058A</v>
          </cell>
          <cell r="EK10" t="str">
            <v>A2159059C</v>
          </cell>
          <cell r="EL10" t="str">
            <v>A2159060L</v>
          </cell>
          <cell r="EM10" t="str">
            <v>A2159061R</v>
          </cell>
          <cell r="EN10" t="str">
            <v>A2159062T</v>
          </cell>
          <cell r="EO10" t="str">
            <v>A2159063V</v>
          </cell>
          <cell r="EP10" t="str">
            <v>A2159064W</v>
          </cell>
          <cell r="EQ10" t="str">
            <v>A2159065X</v>
          </cell>
          <cell r="ER10" t="str">
            <v>A2159066A</v>
          </cell>
          <cell r="ES10" t="str">
            <v>A2159067C</v>
          </cell>
          <cell r="ET10" t="str">
            <v>A2159068F</v>
          </cell>
          <cell r="EU10" t="str">
            <v>A2159069J</v>
          </cell>
          <cell r="EV10" t="str">
            <v>A2159070T</v>
          </cell>
          <cell r="EW10" t="str">
            <v>A2159071V</v>
          </cell>
          <cell r="EX10" t="str">
            <v>A2159072W</v>
          </cell>
          <cell r="EY10" t="str">
            <v>A2159073X</v>
          </cell>
          <cell r="EZ10" t="str">
            <v>A2159074A</v>
          </cell>
          <cell r="FA10" t="str">
            <v>A2159075C</v>
          </cell>
          <cell r="FB10" t="str">
            <v>A2159076F</v>
          </cell>
          <cell r="FC10" t="str">
            <v>A2159077J</v>
          </cell>
          <cell r="FD10" t="str">
            <v>A2159078K</v>
          </cell>
          <cell r="FE10" t="str">
            <v>A2159079L</v>
          </cell>
          <cell r="FF10" t="str">
            <v>A2159080W</v>
          </cell>
          <cell r="FG10" t="str">
            <v>A2159081X</v>
          </cell>
          <cell r="FH10" t="str">
            <v>A2159082A</v>
          </cell>
          <cell r="FI10" t="str">
            <v>A2159083C</v>
          </cell>
          <cell r="FJ10" t="str">
            <v>A2159084F</v>
          </cell>
          <cell r="FK10" t="str">
            <v>A2159085J</v>
          </cell>
          <cell r="FL10" t="str">
            <v>A2159086K</v>
          </cell>
          <cell r="FM10" t="str">
            <v>A2159087L</v>
          </cell>
          <cell r="FN10" t="str">
            <v>A2159088R</v>
          </cell>
          <cell r="FO10" t="str">
            <v>A2159089T</v>
          </cell>
          <cell r="FP10" t="str">
            <v>A2159090A</v>
          </cell>
          <cell r="FQ10" t="str">
            <v>A2159091C</v>
          </cell>
          <cell r="FR10" t="str">
            <v>A2159092F</v>
          </cell>
          <cell r="FS10" t="str">
            <v>A2159093J</v>
          </cell>
          <cell r="FT10" t="str">
            <v>A2159094K</v>
          </cell>
          <cell r="FU10" t="str">
            <v>A2159095L</v>
          </cell>
          <cell r="FV10" t="str">
            <v>A2159096R</v>
          </cell>
          <cell r="FW10" t="str">
            <v>A2159097T</v>
          </cell>
          <cell r="FX10" t="str">
            <v>A2159098V</v>
          </cell>
          <cell r="FY10" t="str">
            <v>A2159099W</v>
          </cell>
          <cell r="FZ10" t="str">
            <v>A2159100V</v>
          </cell>
          <cell r="GA10" t="str">
            <v>A2159101W</v>
          </cell>
          <cell r="GB10" t="str">
            <v>A2159102X</v>
          </cell>
          <cell r="GC10" t="str">
            <v>A2159103A</v>
          </cell>
          <cell r="GD10" t="str">
            <v>A2159104C</v>
          </cell>
          <cell r="GE10" t="str">
            <v>A2159105F</v>
          </cell>
          <cell r="GF10" t="str">
            <v>A2159106J</v>
          </cell>
          <cell r="GG10" t="str">
            <v>A2159107K</v>
          </cell>
          <cell r="GH10" t="str">
            <v>A2159108L</v>
          </cell>
          <cell r="GI10" t="str">
            <v>A2159109R</v>
          </cell>
          <cell r="GJ10" t="str">
            <v>A2159110X</v>
          </cell>
          <cell r="GK10" t="str">
            <v>A2159111A</v>
          </cell>
          <cell r="GL10" t="str">
            <v>A2159112C</v>
          </cell>
          <cell r="GM10" t="str">
            <v>A2159113F</v>
          </cell>
          <cell r="GN10" t="str">
            <v>A2159114J</v>
          </cell>
          <cell r="GO10" t="str">
            <v>A2159115K</v>
          </cell>
          <cell r="GP10" t="str">
            <v>A2159116L</v>
          </cell>
          <cell r="GQ10" t="str">
            <v>A2159117R</v>
          </cell>
          <cell r="GR10" t="str">
            <v>A2159118T</v>
          </cell>
          <cell r="GS10" t="str">
            <v>A2159119V</v>
          </cell>
          <cell r="GT10" t="str">
            <v>A2159120C</v>
          </cell>
          <cell r="GU10" t="str">
            <v>A2159121F</v>
          </cell>
          <cell r="GV10" t="str">
            <v>A2159122J</v>
          </cell>
          <cell r="GW10" t="str">
            <v>A2159123K</v>
          </cell>
          <cell r="GX10" t="str">
            <v>A2159124L</v>
          </cell>
          <cell r="GY10" t="str">
            <v>A2159125R</v>
          </cell>
          <cell r="GZ10" t="str">
            <v>A2159126T</v>
          </cell>
          <cell r="HA10" t="str">
            <v>A2159127V</v>
          </cell>
          <cell r="HB10" t="str">
            <v>A2159128W</v>
          </cell>
          <cell r="HC10" t="str">
            <v>A2159129X</v>
          </cell>
          <cell r="HD10" t="str">
            <v>A2159130J</v>
          </cell>
          <cell r="HE10" t="str">
            <v>A2159131K</v>
          </cell>
          <cell r="HF10" t="str">
            <v>A2159132L</v>
          </cell>
          <cell r="HG10" t="str">
            <v>A2159133R</v>
          </cell>
          <cell r="HH10" t="str">
            <v>A2159134T</v>
          </cell>
          <cell r="HI10" t="str">
            <v>A2159135V</v>
          </cell>
          <cell r="HJ10" t="str">
            <v>A2159136W</v>
          </cell>
          <cell r="HK10" t="str">
            <v>A2159137X</v>
          </cell>
          <cell r="HL10" t="str">
            <v>A2159138A</v>
          </cell>
          <cell r="HM10" t="str">
            <v>A2159139C</v>
          </cell>
          <cell r="HN10" t="str">
            <v>A2159140L</v>
          </cell>
          <cell r="HO10" t="str">
            <v>A2159141R</v>
          </cell>
          <cell r="HP10" t="str">
            <v>A2159142T</v>
          </cell>
          <cell r="HQ10" t="str">
            <v>A2159143V</v>
          </cell>
          <cell r="HR10" t="str">
            <v>A2159144W</v>
          </cell>
          <cell r="HS10" t="str">
            <v>A2159145X</v>
          </cell>
          <cell r="HT10" t="str">
            <v>A2159146A</v>
          </cell>
          <cell r="HU10" t="str">
            <v>A2159147C</v>
          </cell>
          <cell r="HV10" t="str">
            <v>A2159148F</v>
          </cell>
          <cell r="HW10" t="str">
            <v>A2159149J</v>
          </cell>
          <cell r="HX10" t="str">
            <v>A2159150T</v>
          </cell>
          <cell r="HY10" t="str">
            <v>A2159151V</v>
          </cell>
          <cell r="HZ10" t="str">
            <v>A2159152W</v>
          </cell>
          <cell r="IA10" t="str">
            <v>A2159153X</v>
          </cell>
          <cell r="IB10" t="str">
            <v>A2159154A</v>
          </cell>
          <cell r="IC10" t="str">
            <v>A2159155C</v>
          </cell>
          <cell r="ID10" t="str">
            <v>A2159156F</v>
          </cell>
          <cell r="IE10" t="str">
            <v>A2159157J</v>
          </cell>
          <cell r="IF10" t="str">
            <v>A2159158K</v>
          </cell>
          <cell r="IG10" t="str">
            <v>A2159159L</v>
          </cell>
          <cell r="IH10" t="str">
            <v>A2159160W</v>
          </cell>
          <cell r="II10" t="str">
            <v>A2159161X</v>
          </cell>
          <cell r="IJ10" t="str">
            <v>A2159162A</v>
          </cell>
          <cell r="IK10" t="str">
            <v>A2159163C</v>
          </cell>
          <cell r="IL10" t="str">
            <v>A2159164F</v>
          </cell>
          <cell r="IM10" t="str">
            <v>A2159165J</v>
          </cell>
          <cell r="IN10" t="str">
            <v>A2159166K</v>
          </cell>
          <cell r="IO10" t="str">
            <v>A2159167L</v>
          </cell>
          <cell r="IP10" t="str">
            <v>A2159168R</v>
          </cell>
          <cell r="IQ10" t="str">
            <v>A2159169T</v>
          </cell>
        </row>
        <row r="11">
          <cell r="A11">
            <v>26085</v>
          </cell>
          <cell r="B11">
            <v>133347</v>
          </cell>
          <cell r="C11">
            <v>127834</v>
          </cell>
          <cell r="D11">
            <v>129131</v>
          </cell>
          <cell r="E11">
            <v>124442</v>
          </cell>
          <cell r="F11">
            <v>124187</v>
          </cell>
          <cell r="G11">
            <v>121353</v>
          </cell>
          <cell r="H11">
            <v>123746</v>
          </cell>
          <cell r="I11">
            <v>129162</v>
          </cell>
          <cell r="J11">
            <v>131406</v>
          </cell>
          <cell r="K11">
            <v>133232</v>
          </cell>
          <cell r="L11">
            <v>133471</v>
          </cell>
          <cell r="M11">
            <v>129064</v>
          </cell>
          <cell r="N11">
            <v>128933</v>
          </cell>
          <cell r="O11">
            <v>125823</v>
          </cell>
          <cell r="P11">
            <v>123483</v>
          </cell>
          <cell r="Q11">
            <v>121058</v>
          </cell>
          <cell r="R11">
            <v>116144</v>
          </cell>
          <cell r="S11">
            <v>113982</v>
          </cell>
          <cell r="T11">
            <v>114473</v>
          </cell>
          <cell r="U11">
            <v>112114</v>
          </cell>
          <cell r="V11">
            <v>113285</v>
          </cell>
          <cell r="W11">
            <v>114186</v>
          </cell>
          <cell r="X11">
            <v>111514</v>
          </cell>
          <cell r="Y11">
            <v>116504</v>
          </cell>
          <cell r="Z11">
            <v>126058</v>
          </cell>
          <cell r="AA11">
            <v>106957</v>
          </cell>
          <cell r="AB11">
            <v>103903</v>
          </cell>
          <cell r="AC11">
            <v>100326</v>
          </cell>
          <cell r="AD11">
            <v>93146</v>
          </cell>
          <cell r="AE11">
            <v>93202</v>
          </cell>
          <cell r="AF11">
            <v>91010</v>
          </cell>
          <cell r="AG11">
            <v>86497</v>
          </cell>
          <cell r="AH11">
            <v>85309</v>
          </cell>
          <cell r="AI11">
            <v>82114</v>
          </cell>
          <cell r="AJ11">
            <v>80892</v>
          </cell>
          <cell r="AK11">
            <v>82088</v>
          </cell>
          <cell r="AL11">
            <v>77135</v>
          </cell>
          <cell r="AM11">
            <v>74896</v>
          </cell>
          <cell r="AN11">
            <v>76740</v>
          </cell>
          <cell r="AO11">
            <v>77851</v>
          </cell>
          <cell r="AP11">
            <v>85447</v>
          </cell>
          <cell r="AQ11">
            <v>80547</v>
          </cell>
          <cell r="AR11">
            <v>84525</v>
          </cell>
          <cell r="AS11">
            <v>85109</v>
          </cell>
          <cell r="AT11">
            <v>80348</v>
          </cell>
          <cell r="AU11">
            <v>86271</v>
          </cell>
          <cell r="AV11">
            <v>81709</v>
          </cell>
          <cell r="AW11">
            <v>80491</v>
          </cell>
          <cell r="AX11">
            <v>79517</v>
          </cell>
          <cell r="AY11">
            <v>79586</v>
          </cell>
          <cell r="AZ11">
            <v>80887</v>
          </cell>
          <cell r="BA11">
            <v>69461</v>
          </cell>
          <cell r="BB11">
            <v>63131</v>
          </cell>
          <cell r="BC11">
            <v>62288</v>
          </cell>
          <cell r="BD11">
            <v>63505</v>
          </cell>
          <cell r="BE11">
            <v>61378</v>
          </cell>
          <cell r="BF11">
            <v>64159</v>
          </cell>
          <cell r="BG11">
            <v>62935</v>
          </cell>
          <cell r="BH11">
            <v>60684</v>
          </cell>
          <cell r="BI11">
            <v>57413</v>
          </cell>
          <cell r="BJ11">
            <v>56113</v>
          </cell>
          <cell r="BK11">
            <v>50913</v>
          </cell>
          <cell r="BL11">
            <v>50163</v>
          </cell>
          <cell r="BM11">
            <v>47102</v>
          </cell>
          <cell r="BN11">
            <v>44879</v>
          </cell>
          <cell r="BO11">
            <v>44187</v>
          </cell>
          <cell r="BP11">
            <v>39973</v>
          </cell>
          <cell r="BQ11">
            <v>37817</v>
          </cell>
          <cell r="BR11">
            <v>35139</v>
          </cell>
          <cell r="BS11">
            <v>32515</v>
          </cell>
          <cell r="BT11">
            <v>31548</v>
          </cell>
          <cell r="BU11">
            <v>29271</v>
          </cell>
          <cell r="BV11">
            <v>24229</v>
          </cell>
          <cell r="BW11">
            <v>21891</v>
          </cell>
          <cell r="BX11">
            <v>20106</v>
          </cell>
          <cell r="BY11">
            <v>18434</v>
          </cell>
          <cell r="BZ11">
            <v>17190</v>
          </cell>
          <cell r="CA11">
            <v>15083</v>
          </cell>
          <cell r="CB11">
            <v>14396</v>
          </cell>
          <cell r="CC11">
            <v>12722</v>
          </cell>
          <cell r="CD11">
            <v>11529</v>
          </cell>
          <cell r="CE11">
            <v>10064</v>
          </cell>
          <cell r="CF11">
            <v>8660</v>
          </cell>
          <cell r="CG11">
            <v>7398</v>
          </cell>
          <cell r="CH11">
            <v>6168</v>
          </cell>
          <cell r="CI11">
            <v>4949</v>
          </cell>
          <cell r="CJ11">
            <v>4155</v>
          </cell>
          <cell r="CK11">
            <v>3180</v>
          </cell>
          <cell r="CL11">
            <v>2338</v>
          </cell>
          <cell r="CM11">
            <v>1855</v>
          </cell>
          <cell r="CN11">
            <v>1418</v>
          </cell>
          <cell r="CO11">
            <v>962</v>
          </cell>
          <cell r="CP11">
            <v>649</v>
          </cell>
          <cell r="CQ11">
            <v>508</v>
          </cell>
          <cell r="CR11">
            <v>345</v>
          </cell>
          <cell r="CS11">
            <v>245</v>
          </cell>
          <cell r="CT11">
            <v>173</v>
          </cell>
          <cell r="CU11">
            <v>100</v>
          </cell>
          <cell r="CV11">
            <v>76</v>
          </cell>
          <cell r="CW11">
            <v>47</v>
          </cell>
          <cell r="CX11">
            <v>57</v>
          </cell>
          <cell r="CY11">
            <v>128282</v>
          </cell>
          <cell r="CZ11">
            <v>122109</v>
          </cell>
          <cell r="DA11">
            <v>124245</v>
          </cell>
          <cell r="DB11">
            <v>118721</v>
          </cell>
          <cell r="DC11">
            <v>117467</v>
          </cell>
          <cell r="DD11">
            <v>116184</v>
          </cell>
          <cell r="DE11">
            <v>117540</v>
          </cell>
          <cell r="DF11">
            <v>122331</v>
          </cell>
          <cell r="DG11">
            <v>124909</v>
          </cell>
          <cell r="DH11">
            <v>126573</v>
          </cell>
          <cell r="DI11">
            <v>126968</v>
          </cell>
          <cell r="DJ11">
            <v>122578</v>
          </cell>
          <cell r="DK11">
            <v>123328</v>
          </cell>
          <cell r="DL11">
            <v>120203</v>
          </cell>
          <cell r="DM11">
            <v>117225</v>
          </cell>
          <cell r="DN11">
            <v>115086</v>
          </cell>
          <cell r="DO11">
            <v>112865</v>
          </cell>
          <cell r="DP11">
            <v>110514</v>
          </cell>
          <cell r="DQ11">
            <v>111497</v>
          </cell>
          <cell r="DR11">
            <v>108563</v>
          </cell>
          <cell r="DS11">
            <v>109462</v>
          </cell>
          <cell r="DT11">
            <v>110559</v>
          </cell>
          <cell r="DU11">
            <v>108785</v>
          </cell>
          <cell r="DV11">
            <v>111141</v>
          </cell>
          <cell r="DW11">
            <v>119113</v>
          </cell>
          <cell r="DX11">
            <v>99384</v>
          </cell>
          <cell r="DY11">
            <v>98272</v>
          </cell>
          <cell r="DZ11">
            <v>94069</v>
          </cell>
          <cell r="EA11">
            <v>86793</v>
          </cell>
          <cell r="EB11">
            <v>86342</v>
          </cell>
          <cell r="EC11">
            <v>83902</v>
          </cell>
          <cell r="ED11">
            <v>79071</v>
          </cell>
          <cell r="EE11">
            <v>80978</v>
          </cell>
          <cell r="EF11">
            <v>77338</v>
          </cell>
          <cell r="EG11">
            <v>76858</v>
          </cell>
          <cell r="EH11">
            <v>77241</v>
          </cell>
          <cell r="EI11">
            <v>73598</v>
          </cell>
          <cell r="EJ11">
            <v>70209</v>
          </cell>
          <cell r="EK11">
            <v>72459</v>
          </cell>
          <cell r="EL11">
            <v>72643</v>
          </cell>
          <cell r="EM11">
            <v>80437</v>
          </cell>
          <cell r="EN11">
            <v>73521</v>
          </cell>
          <cell r="EO11">
            <v>78541</v>
          </cell>
          <cell r="EP11">
            <v>78765</v>
          </cell>
          <cell r="EQ11">
            <v>76186</v>
          </cell>
          <cell r="ER11">
            <v>80034</v>
          </cell>
          <cell r="ES11">
            <v>79682</v>
          </cell>
          <cell r="ET11">
            <v>76461</v>
          </cell>
          <cell r="EU11">
            <v>77475</v>
          </cell>
          <cell r="EV11">
            <v>76618</v>
          </cell>
          <cell r="EW11">
            <v>79806</v>
          </cell>
          <cell r="EX11">
            <v>66987</v>
          </cell>
          <cell r="EY11">
            <v>64044</v>
          </cell>
          <cell r="EZ11">
            <v>63440</v>
          </cell>
          <cell r="FA11">
            <v>63961</v>
          </cell>
          <cell r="FB11">
            <v>62822</v>
          </cell>
          <cell r="FC11">
            <v>64671</v>
          </cell>
          <cell r="FD11">
            <v>63135</v>
          </cell>
          <cell r="FE11">
            <v>61148</v>
          </cell>
          <cell r="FF11">
            <v>58151</v>
          </cell>
          <cell r="FG11">
            <v>61510</v>
          </cell>
          <cell r="FH11">
            <v>52458</v>
          </cell>
          <cell r="FI11">
            <v>53360</v>
          </cell>
          <cell r="FJ11">
            <v>51234</v>
          </cell>
          <cell r="FK11">
            <v>48481</v>
          </cell>
          <cell r="FL11">
            <v>47704</v>
          </cell>
          <cell r="FM11">
            <v>43493</v>
          </cell>
          <cell r="FN11">
            <v>40795</v>
          </cell>
          <cell r="FO11">
            <v>39880</v>
          </cell>
          <cell r="FP11">
            <v>37528</v>
          </cell>
          <cell r="FQ11">
            <v>41179</v>
          </cell>
          <cell r="FR11">
            <v>37594</v>
          </cell>
          <cell r="FS11">
            <v>32113</v>
          </cell>
          <cell r="FT11">
            <v>31065</v>
          </cell>
          <cell r="FU11">
            <v>29990</v>
          </cell>
          <cell r="FV11">
            <v>29395</v>
          </cell>
          <cell r="FW11">
            <v>27155</v>
          </cell>
          <cell r="FX11">
            <v>24456</v>
          </cell>
          <cell r="FY11">
            <v>23715</v>
          </cell>
          <cell r="FZ11">
            <v>20991</v>
          </cell>
          <cell r="GA11">
            <v>20478</v>
          </cell>
          <cell r="GB11">
            <v>16787</v>
          </cell>
          <cell r="GC11">
            <v>15525</v>
          </cell>
          <cell r="GD11">
            <v>13674</v>
          </cell>
          <cell r="GE11">
            <v>11606</v>
          </cell>
          <cell r="GF11">
            <v>9609</v>
          </cell>
          <cell r="GG11">
            <v>8231</v>
          </cell>
          <cell r="GH11">
            <v>6498</v>
          </cell>
          <cell r="GI11">
            <v>5213</v>
          </cell>
          <cell r="GJ11">
            <v>4232</v>
          </cell>
          <cell r="GK11">
            <v>3406</v>
          </cell>
          <cell r="GL11">
            <v>2489</v>
          </cell>
          <cell r="GM11">
            <v>1880</v>
          </cell>
          <cell r="GN11">
            <v>1351</v>
          </cell>
          <cell r="GO11">
            <v>979</v>
          </cell>
          <cell r="GP11">
            <v>706</v>
          </cell>
          <cell r="GQ11">
            <v>469</v>
          </cell>
          <cell r="GR11">
            <v>284</v>
          </cell>
          <cell r="GS11">
            <v>218</v>
          </cell>
          <cell r="GT11">
            <v>162</v>
          </cell>
          <cell r="GU11">
            <v>146</v>
          </cell>
          <cell r="GV11">
            <v>261629</v>
          </cell>
          <cell r="GW11">
            <v>249943</v>
          </cell>
          <cell r="GX11">
            <v>253376</v>
          </cell>
          <cell r="GY11">
            <v>243163</v>
          </cell>
          <cell r="GZ11">
            <v>241654</v>
          </cell>
          <cell r="HA11">
            <v>237537</v>
          </cell>
          <cell r="HB11">
            <v>241286</v>
          </cell>
          <cell r="HC11">
            <v>251493</v>
          </cell>
          <cell r="HD11">
            <v>256315</v>
          </cell>
          <cell r="HE11">
            <v>259805</v>
          </cell>
          <cell r="HF11">
            <v>260439</v>
          </cell>
          <cell r="HG11">
            <v>251642</v>
          </cell>
          <cell r="HH11">
            <v>252261</v>
          </cell>
          <cell r="HI11">
            <v>246026</v>
          </cell>
          <cell r="HJ11">
            <v>240708</v>
          </cell>
          <cell r="HK11">
            <v>236144</v>
          </cell>
          <cell r="HL11">
            <v>229009</v>
          </cell>
          <cell r="HM11">
            <v>224496</v>
          </cell>
          <cell r="HN11">
            <v>225970</v>
          </cell>
          <cell r="HO11">
            <v>220677</v>
          </cell>
          <cell r="HP11">
            <v>222747</v>
          </cell>
          <cell r="HQ11">
            <v>224745</v>
          </cell>
          <cell r="HR11">
            <v>220299</v>
          </cell>
          <cell r="HS11">
            <v>227645</v>
          </cell>
          <cell r="HT11">
            <v>245171</v>
          </cell>
          <cell r="HU11">
            <v>206341</v>
          </cell>
          <cell r="HV11">
            <v>202175</v>
          </cell>
          <cell r="HW11">
            <v>194395</v>
          </cell>
          <cell r="HX11">
            <v>179939</v>
          </cell>
          <cell r="HY11">
            <v>179544</v>
          </cell>
          <cell r="HZ11">
            <v>174912</v>
          </cell>
          <cell r="IA11">
            <v>165568</v>
          </cell>
          <cell r="IB11">
            <v>166287</v>
          </cell>
          <cell r="IC11">
            <v>159452</v>
          </cell>
          <cell r="ID11">
            <v>157750</v>
          </cell>
          <cell r="IE11">
            <v>159329</v>
          </cell>
          <cell r="IF11">
            <v>150733</v>
          </cell>
          <cell r="IG11">
            <v>145105</v>
          </cell>
          <cell r="IH11">
            <v>149199</v>
          </cell>
          <cell r="II11">
            <v>150494</v>
          </cell>
          <cell r="IJ11">
            <v>165884</v>
          </cell>
          <cell r="IK11">
            <v>154068</v>
          </cell>
          <cell r="IL11">
            <v>163066</v>
          </cell>
          <cell r="IM11">
            <v>163874</v>
          </cell>
          <cell r="IN11">
            <v>156534</v>
          </cell>
          <cell r="IO11">
            <v>166305</v>
          </cell>
          <cell r="IP11">
            <v>161391</v>
          </cell>
          <cell r="IQ11">
            <v>156952</v>
          </cell>
        </row>
        <row r="12">
          <cell r="A12">
            <v>26451</v>
          </cell>
          <cell r="B12">
            <v>136987</v>
          </cell>
          <cell r="C12">
            <v>134232</v>
          </cell>
          <cell r="D12">
            <v>128856</v>
          </cell>
          <cell r="E12">
            <v>129786</v>
          </cell>
          <cell r="F12">
            <v>125060</v>
          </cell>
          <cell r="G12">
            <v>124526</v>
          </cell>
          <cell r="H12">
            <v>122135</v>
          </cell>
          <cell r="I12">
            <v>124299</v>
          </cell>
          <cell r="J12">
            <v>130160</v>
          </cell>
          <cell r="K12">
            <v>132175</v>
          </cell>
          <cell r="L12">
            <v>133957</v>
          </cell>
          <cell r="M12">
            <v>134449</v>
          </cell>
          <cell r="N12">
            <v>129900</v>
          </cell>
          <cell r="O12">
            <v>129380</v>
          </cell>
          <cell r="P12">
            <v>125790</v>
          </cell>
          <cell r="Q12">
            <v>123204</v>
          </cell>
          <cell r="R12">
            <v>121321</v>
          </cell>
          <cell r="S12">
            <v>116726</v>
          </cell>
          <cell r="T12">
            <v>114838</v>
          </cell>
          <cell r="U12">
            <v>116131</v>
          </cell>
          <cell r="V12">
            <v>114016</v>
          </cell>
          <cell r="W12">
            <v>114775</v>
          </cell>
          <cell r="X12">
            <v>115455</v>
          </cell>
          <cell r="Y12">
            <v>113052</v>
          </cell>
          <cell r="Z12">
            <v>117510</v>
          </cell>
          <cell r="AA12">
            <v>126923</v>
          </cell>
          <cell r="AB12">
            <v>107606</v>
          </cell>
          <cell r="AC12">
            <v>104177</v>
          </cell>
          <cell r="AD12">
            <v>100861</v>
          </cell>
          <cell r="AE12">
            <v>93779</v>
          </cell>
          <cell r="AF12">
            <v>93421</v>
          </cell>
          <cell r="AG12">
            <v>91455</v>
          </cell>
          <cell r="AH12">
            <v>87196</v>
          </cell>
          <cell r="AI12">
            <v>85475</v>
          </cell>
          <cell r="AJ12">
            <v>82977</v>
          </cell>
          <cell r="AK12">
            <v>81725</v>
          </cell>
          <cell r="AL12">
            <v>82363</v>
          </cell>
          <cell r="AM12">
            <v>76683</v>
          </cell>
          <cell r="AN12">
            <v>75394</v>
          </cell>
          <cell r="AO12">
            <v>77042</v>
          </cell>
          <cell r="AP12">
            <v>77724</v>
          </cell>
          <cell r="AQ12">
            <v>85141</v>
          </cell>
          <cell r="AR12">
            <v>81056</v>
          </cell>
          <cell r="AS12">
            <v>84015</v>
          </cell>
          <cell r="AT12">
            <v>85004</v>
          </cell>
          <cell r="AU12">
            <v>81046</v>
          </cell>
          <cell r="AV12">
            <v>86306</v>
          </cell>
          <cell r="AW12">
            <v>80888</v>
          </cell>
          <cell r="AX12">
            <v>80288</v>
          </cell>
          <cell r="AY12">
            <v>79279</v>
          </cell>
          <cell r="AZ12">
            <v>78991</v>
          </cell>
          <cell r="BA12">
            <v>79780</v>
          </cell>
          <cell r="BB12">
            <v>69403</v>
          </cell>
          <cell r="BC12">
            <v>62467</v>
          </cell>
          <cell r="BD12">
            <v>61945</v>
          </cell>
          <cell r="BE12">
            <v>63058</v>
          </cell>
          <cell r="BF12">
            <v>60991</v>
          </cell>
          <cell r="BG12">
            <v>63052</v>
          </cell>
          <cell r="BH12">
            <v>62163</v>
          </cell>
          <cell r="BI12">
            <v>59546</v>
          </cell>
          <cell r="BJ12">
            <v>56578</v>
          </cell>
          <cell r="BK12">
            <v>55086</v>
          </cell>
          <cell r="BL12">
            <v>50039</v>
          </cell>
          <cell r="BM12">
            <v>48861</v>
          </cell>
          <cell r="BN12">
            <v>46121</v>
          </cell>
          <cell r="BO12">
            <v>43732</v>
          </cell>
          <cell r="BP12">
            <v>42712</v>
          </cell>
          <cell r="BQ12">
            <v>38521</v>
          </cell>
          <cell r="BR12">
            <v>36405</v>
          </cell>
          <cell r="BS12">
            <v>33582</v>
          </cell>
          <cell r="BT12">
            <v>30905</v>
          </cell>
          <cell r="BU12">
            <v>30088</v>
          </cell>
          <cell r="BV12">
            <v>27790</v>
          </cell>
          <cell r="BW12">
            <v>22605</v>
          </cell>
          <cell r="BX12">
            <v>20487</v>
          </cell>
          <cell r="BY12">
            <v>18557</v>
          </cell>
          <cell r="BZ12">
            <v>16884</v>
          </cell>
          <cell r="CA12">
            <v>15550</v>
          </cell>
          <cell r="CB12">
            <v>13738</v>
          </cell>
          <cell r="CC12">
            <v>12927</v>
          </cell>
          <cell r="CD12">
            <v>11448</v>
          </cell>
          <cell r="CE12">
            <v>10273</v>
          </cell>
          <cell r="CF12">
            <v>8880</v>
          </cell>
          <cell r="CG12">
            <v>7470</v>
          </cell>
          <cell r="CH12">
            <v>6334</v>
          </cell>
          <cell r="CI12">
            <v>5157</v>
          </cell>
          <cell r="CJ12">
            <v>4116</v>
          </cell>
          <cell r="CK12">
            <v>3343</v>
          </cell>
          <cell r="CL12">
            <v>2505</v>
          </cell>
          <cell r="CM12">
            <v>1792</v>
          </cell>
          <cell r="CN12">
            <v>1419</v>
          </cell>
          <cell r="CO12">
            <v>1068</v>
          </cell>
          <cell r="CP12">
            <v>695</v>
          </cell>
          <cell r="CQ12">
            <v>474</v>
          </cell>
          <cell r="CR12">
            <v>349</v>
          </cell>
          <cell r="CS12">
            <v>249</v>
          </cell>
          <cell r="CT12">
            <v>179</v>
          </cell>
          <cell r="CU12">
            <v>113</v>
          </cell>
          <cell r="CV12">
            <v>73</v>
          </cell>
          <cell r="CW12">
            <v>48</v>
          </cell>
          <cell r="CX12">
            <v>60</v>
          </cell>
          <cell r="CY12">
            <v>131468</v>
          </cell>
          <cell r="CZ12">
            <v>129195</v>
          </cell>
          <cell r="DA12">
            <v>123097</v>
          </cell>
          <cell r="DB12">
            <v>124648</v>
          </cell>
          <cell r="DC12">
            <v>119197</v>
          </cell>
          <cell r="DD12">
            <v>117916</v>
          </cell>
          <cell r="DE12">
            <v>116666</v>
          </cell>
          <cell r="DF12">
            <v>118022</v>
          </cell>
          <cell r="DG12">
            <v>123144</v>
          </cell>
          <cell r="DH12">
            <v>125313</v>
          </cell>
          <cell r="DI12">
            <v>127089</v>
          </cell>
          <cell r="DJ12">
            <v>127591</v>
          </cell>
          <cell r="DK12">
            <v>123369</v>
          </cell>
          <cell r="DL12">
            <v>123732</v>
          </cell>
          <cell r="DM12">
            <v>120591</v>
          </cell>
          <cell r="DN12">
            <v>117466</v>
          </cell>
          <cell r="DO12">
            <v>115352</v>
          </cell>
          <cell r="DP12">
            <v>113664</v>
          </cell>
          <cell r="DQ12">
            <v>111821</v>
          </cell>
          <cell r="DR12">
            <v>113270</v>
          </cell>
          <cell r="DS12">
            <v>110201</v>
          </cell>
          <cell r="DT12">
            <v>110503</v>
          </cell>
          <cell r="DU12">
            <v>111330</v>
          </cell>
          <cell r="DV12">
            <v>109454</v>
          </cell>
          <cell r="DW12">
            <v>112208</v>
          </cell>
          <cell r="DX12">
            <v>120000</v>
          </cell>
          <cell r="DY12">
            <v>100044</v>
          </cell>
          <cell r="DZ12">
            <v>98217</v>
          </cell>
          <cell r="EA12">
            <v>95116</v>
          </cell>
          <cell r="EB12">
            <v>87412</v>
          </cell>
          <cell r="EC12">
            <v>86820</v>
          </cell>
          <cell r="ED12">
            <v>84421</v>
          </cell>
          <cell r="EE12">
            <v>80143</v>
          </cell>
          <cell r="EF12">
            <v>80939</v>
          </cell>
          <cell r="EG12">
            <v>78499</v>
          </cell>
          <cell r="EH12">
            <v>77398</v>
          </cell>
          <cell r="EI12">
            <v>77797</v>
          </cell>
          <cell r="EJ12">
            <v>73100</v>
          </cell>
          <cell r="EK12">
            <v>70793</v>
          </cell>
          <cell r="EL12">
            <v>72446</v>
          </cell>
          <cell r="EM12">
            <v>72388</v>
          </cell>
          <cell r="EN12">
            <v>80089</v>
          </cell>
          <cell r="EO12">
            <v>74226</v>
          </cell>
          <cell r="EP12">
            <v>77907</v>
          </cell>
          <cell r="EQ12">
            <v>78763</v>
          </cell>
          <cell r="ER12">
            <v>76422</v>
          </cell>
          <cell r="ES12">
            <v>80370</v>
          </cell>
          <cell r="ET12">
            <v>78652</v>
          </cell>
          <cell r="EU12">
            <v>76687</v>
          </cell>
          <cell r="EV12">
            <v>77192</v>
          </cell>
          <cell r="EW12">
            <v>76466</v>
          </cell>
          <cell r="EX12">
            <v>78600</v>
          </cell>
          <cell r="EY12">
            <v>67579</v>
          </cell>
          <cell r="EZ12">
            <v>63544</v>
          </cell>
          <cell r="FA12">
            <v>63290</v>
          </cell>
          <cell r="FB12">
            <v>63685</v>
          </cell>
          <cell r="FC12">
            <v>63173</v>
          </cell>
          <cell r="FD12">
            <v>63969</v>
          </cell>
          <cell r="FE12">
            <v>63226</v>
          </cell>
          <cell r="FF12">
            <v>60868</v>
          </cell>
          <cell r="FG12">
            <v>58086</v>
          </cell>
          <cell r="FH12">
            <v>60664</v>
          </cell>
          <cell r="FI12">
            <v>52396</v>
          </cell>
          <cell r="FJ12">
            <v>52349</v>
          </cell>
          <cell r="FK12">
            <v>50690</v>
          </cell>
          <cell r="FL12">
            <v>47679</v>
          </cell>
          <cell r="FM12">
            <v>47197</v>
          </cell>
          <cell r="FN12">
            <v>42787</v>
          </cell>
          <cell r="FO12">
            <v>40367</v>
          </cell>
          <cell r="FP12">
            <v>38980</v>
          </cell>
          <cell r="FQ12">
            <v>36708</v>
          </cell>
          <cell r="FR12">
            <v>40102</v>
          </cell>
          <cell r="FS12">
            <v>36938</v>
          </cell>
          <cell r="FT12">
            <v>30967</v>
          </cell>
          <cell r="FU12">
            <v>29922</v>
          </cell>
          <cell r="FV12">
            <v>28590</v>
          </cell>
          <cell r="FW12">
            <v>28117</v>
          </cell>
          <cell r="FX12">
            <v>25530</v>
          </cell>
          <cell r="FY12">
            <v>23220</v>
          </cell>
          <cell r="FZ12">
            <v>22172</v>
          </cell>
          <cell r="GA12">
            <v>19609</v>
          </cell>
          <cell r="GB12">
            <v>18903</v>
          </cell>
          <cell r="GC12">
            <v>15618</v>
          </cell>
          <cell r="GD12">
            <v>14033</v>
          </cell>
          <cell r="GE12">
            <v>12195</v>
          </cell>
          <cell r="GF12">
            <v>10171</v>
          </cell>
          <cell r="GG12">
            <v>8347</v>
          </cell>
          <cell r="GH12">
            <v>7010</v>
          </cell>
          <cell r="GI12">
            <v>5510</v>
          </cell>
          <cell r="GJ12">
            <v>4334</v>
          </cell>
          <cell r="GK12">
            <v>3463</v>
          </cell>
          <cell r="GL12">
            <v>2751</v>
          </cell>
          <cell r="GM12">
            <v>1988</v>
          </cell>
          <cell r="GN12">
            <v>1476</v>
          </cell>
          <cell r="GO12">
            <v>1033</v>
          </cell>
          <cell r="GP12">
            <v>719</v>
          </cell>
          <cell r="GQ12">
            <v>528</v>
          </cell>
          <cell r="GR12">
            <v>321</v>
          </cell>
          <cell r="GS12">
            <v>177</v>
          </cell>
          <cell r="GT12">
            <v>140</v>
          </cell>
          <cell r="GU12">
            <v>176</v>
          </cell>
          <cell r="GV12">
            <v>268455</v>
          </cell>
          <cell r="GW12">
            <v>263427</v>
          </cell>
          <cell r="GX12">
            <v>251953</v>
          </cell>
          <cell r="GY12">
            <v>254434</v>
          </cell>
          <cell r="GZ12">
            <v>244257</v>
          </cell>
          <cell r="HA12">
            <v>242442</v>
          </cell>
          <cell r="HB12">
            <v>238801</v>
          </cell>
          <cell r="HC12">
            <v>242321</v>
          </cell>
          <cell r="HD12">
            <v>253304</v>
          </cell>
          <cell r="HE12">
            <v>257488</v>
          </cell>
          <cell r="HF12">
            <v>261046</v>
          </cell>
          <cell r="HG12">
            <v>262040</v>
          </cell>
          <cell r="HH12">
            <v>253269</v>
          </cell>
          <cell r="HI12">
            <v>253112</v>
          </cell>
          <cell r="HJ12">
            <v>246381</v>
          </cell>
          <cell r="HK12">
            <v>240670</v>
          </cell>
          <cell r="HL12">
            <v>236673</v>
          </cell>
          <cell r="HM12">
            <v>230390</v>
          </cell>
          <cell r="HN12">
            <v>226659</v>
          </cell>
          <cell r="HO12">
            <v>229401</v>
          </cell>
          <cell r="HP12">
            <v>224217</v>
          </cell>
          <cell r="HQ12">
            <v>225278</v>
          </cell>
          <cell r="HR12">
            <v>226785</v>
          </cell>
          <cell r="HS12">
            <v>222506</v>
          </cell>
          <cell r="HT12">
            <v>229718</v>
          </cell>
          <cell r="HU12">
            <v>246923</v>
          </cell>
          <cell r="HV12">
            <v>207650</v>
          </cell>
          <cell r="HW12">
            <v>202394</v>
          </cell>
          <cell r="HX12">
            <v>195977</v>
          </cell>
          <cell r="HY12">
            <v>181191</v>
          </cell>
          <cell r="HZ12">
            <v>180241</v>
          </cell>
          <cell r="IA12">
            <v>175876</v>
          </cell>
          <cell r="IB12">
            <v>167339</v>
          </cell>
          <cell r="IC12">
            <v>166414</v>
          </cell>
          <cell r="ID12">
            <v>161476</v>
          </cell>
          <cell r="IE12">
            <v>159123</v>
          </cell>
          <cell r="IF12">
            <v>160160</v>
          </cell>
          <cell r="IG12">
            <v>149783</v>
          </cell>
          <cell r="IH12">
            <v>146187</v>
          </cell>
          <cell r="II12">
            <v>149488</v>
          </cell>
          <cell r="IJ12">
            <v>150112</v>
          </cell>
          <cell r="IK12">
            <v>165230</v>
          </cell>
          <cell r="IL12">
            <v>155282</v>
          </cell>
          <cell r="IM12">
            <v>161922</v>
          </cell>
          <cell r="IN12">
            <v>163767</v>
          </cell>
          <cell r="IO12">
            <v>157468</v>
          </cell>
          <cell r="IP12">
            <v>166676</v>
          </cell>
          <cell r="IQ12">
            <v>159540</v>
          </cell>
        </row>
        <row r="13">
          <cell r="A13">
            <v>26816</v>
          </cell>
          <cell r="B13">
            <v>129492</v>
          </cell>
          <cell r="C13">
            <v>137057</v>
          </cell>
          <cell r="D13">
            <v>135564</v>
          </cell>
          <cell r="E13">
            <v>129748</v>
          </cell>
          <cell r="F13">
            <v>130315</v>
          </cell>
          <cell r="G13">
            <v>125532</v>
          </cell>
          <cell r="H13">
            <v>124651</v>
          </cell>
          <cell r="I13">
            <v>122663</v>
          </cell>
          <cell r="J13">
            <v>124605</v>
          </cell>
          <cell r="K13">
            <v>130914</v>
          </cell>
          <cell r="L13">
            <v>132626</v>
          </cell>
          <cell r="M13">
            <v>134367</v>
          </cell>
          <cell r="N13">
            <v>135221</v>
          </cell>
          <cell r="O13">
            <v>130461</v>
          </cell>
          <cell r="P13">
            <v>129451</v>
          </cell>
          <cell r="Q13">
            <v>125464</v>
          </cell>
          <cell r="R13">
            <v>122725</v>
          </cell>
          <cell r="S13">
            <v>121378</v>
          </cell>
          <cell r="T13">
            <v>117546</v>
          </cell>
          <cell r="U13">
            <v>115826</v>
          </cell>
          <cell r="V13">
            <v>117474</v>
          </cell>
          <cell r="W13">
            <v>115478</v>
          </cell>
          <cell r="X13">
            <v>115775</v>
          </cell>
          <cell r="Y13">
            <v>116168</v>
          </cell>
          <cell r="Z13">
            <v>114013</v>
          </cell>
          <cell r="AA13">
            <v>118001</v>
          </cell>
          <cell r="AB13">
            <v>127699</v>
          </cell>
          <cell r="AC13">
            <v>108179</v>
          </cell>
          <cell r="AD13">
            <v>104198</v>
          </cell>
          <cell r="AE13">
            <v>101185</v>
          </cell>
          <cell r="AF13">
            <v>94134</v>
          </cell>
          <cell r="AG13">
            <v>93354</v>
          </cell>
          <cell r="AH13">
            <v>91493</v>
          </cell>
          <cell r="AI13">
            <v>87499</v>
          </cell>
          <cell r="AJ13">
            <v>85400</v>
          </cell>
          <cell r="AK13">
            <v>83576</v>
          </cell>
          <cell r="AL13">
            <v>82341</v>
          </cell>
          <cell r="AM13">
            <v>82499</v>
          </cell>
          <cell r="AN13">
            <v>76088</v>
          </cell>
          <cell r="AO13">
            <v>75607</v>
          </cell>
          <cell r="AP13">
            <v>77075</v>
          </cell>
          <cell r="AQ13">
            <v>77346</v>
          </cell>
          <cell r="AR13">
            <v>84644</v>
          </cell>
          <cell r="AS13">
            <v>81294</v>
          </cell>
          <cell r="AT13">
            <v>83298</v>
          </cell>
          <cell r="AU13">
            <v>84747</v>
          </cell>
          <cell r="AV13">
            <v>81568</v>
          </cell>
          <cell r="AW13">
            <v>86209</v>
          </cell>
          <cell r="AX13">
            <v>79897</v>
          </cell>
          <cell r="AY13">
            <v>79958</v>
          </cell>
          <cell r="AZ13">
            <v>78886</v>
          </cell>
          <cell r="BA13">
            <v>78304</v>
          </cell>
          <cell r="BB13">
            <v>78538</v>
          </cell>
          <cell r="BC13">
            <v>69179</v>
          </cell>
          <cell r="BD13">
            <v>61698</v>
          </cell>
          <cell r="BE13">
            <v>61526</v>
          </cell>
          <cell r="BF13">
            <v>62485</v>
          </cell>
          <cell r="BG13">
            <v>60462</v>
          </cell>
          <cell r="BH13">
            <v>61802</v>
          </cell>
          <cell r="BI13">
            <v>61306</v>
          </cell>
          <cell r="BJ13">
            <v>58330</v>
          </cell>
          <cell r="BK13">
            <v>55710</v>
          </cell>
          <cell r="BL13">
            <v>53906</v>
          </cell>
          <cell r="BM13">
            <v>49046</v>
          </cell>
          <cell r="BN13">
            <v>47400</v>
          </cell>
          <cell r="BO13">
            <v>44948</v>
          </cell>
          <cell r="BP13">
            <v>42597</v>
          </cell>
          <cell r="BQ13">
            <v>41180</v>
          </cell>
          <cell r="BR13">
            <v>36959</v>
          </cell>
          <cell r="BS13">
            <v>34878</v>
          </cell>
          <cell r="BT13">
            <v>32004</v>
          </cell>
          <cell r="BU13">
            <v>29372</v>
          </cell>
          <cell r="BV13">
            <v>28442</v>
          </cell>
          <cell r="BW13">
            <v>26227</v>
          </cell>
          <cell r="BX13">
            <v>20927</v>
          </cell>
          <cell r="BY13">
            <v>18981</v>
          </cell>
          <cell r="BZ13">
            <v>17007</v>
          </cell>
          <cell r="CA13">
            <v>15465</v>
          </cell>
          <cell r="CB13">
            <v>13935</v>
          </cell>
          <cell r="CC13">
            <v>12328</v>
          </cell>
          <cell r="CD13">
            <v>11493</v>
          </cell>
          <cell r="CE13">
            <v>10158</v>
          </cell>
          <cell r="CF13">
            <v>9038</v>
          </cell>
          <cell r="CG13">
            <v>7674</v>
          </cell>
          <cell r="CH13">
            <v>6342</v>
          </cell>
          <cell r="CI13">
            <v>5339</v>
          </cell>
          <cell r="CJ13">
            <v>4261</v>
          </cell>
          <cell r="CK13">
            <v>3385</v>
          </cell>
          <cell r="CL13">
            <v>2687</v>
          </cell>
          <cell r="CM13">
            <v>1997</v>
          </cell>
          <cell r="CN13">
            <v>1391</v>
          </cell>
          <cell r="CO13">
            <v>1075</v>
          </cell>
          <cell r="CP13">
            <v>802</v>
          </cell>
          <cell r="CQ13">
            <v>520</v>
          </cell>
          <cell r="CR13">
            <v>342</v>
          </cell>
          <cell r="CS13">
            <v>231</v>
          </cell>
          <cell r="CT13">
            <v>168</v>
          </cell>
          <cell r="CU13">
            <v>139</v>
          </cell>
          <cell r="CV13">
            <v>66</v>
          </cell>
          <cell r="CW13">
            <v>45</v>
          </cell>
          <cell r="CX13">
            <v>64</v>
          </cell>
          <cell r="CY13">
            <v>123793</v>
          </cell>
          <cell r="CZ13">
            <v>131654</v>
          </cell>
          <cell r="DA13">
            <v>130409</v>
          </cell>
          <cell r="DB13">
            <v>124024</v>
          </cell>
          <cell r="DC13">
            <v>124899</v>
          </cell>
          <cell r="DD13">
            <v>119421</v>
          </cell>
          <cell r="DE13">
            <v>118083</v>
          </cell>
          <cell r="DF13">
            <v>117036</v>
          </cell>
          <cell r="DG13">
            <v>118300</v>
          </cell>
          <cell r="DH13">
            <v>123712</v>
          </cell>
          <cell r="DI13">
            <v>125510</v>
          </cell>
          <cell r="DJ13">
            <v>127434</v>
          </cell>
          <cell r="DK13">
            <v>127999</v>
          </cell>
          <cell r="DL13">
            <v>123909</v>
          </cell>
          <cell r="DM13">
            <v>123910</v>
          </cell>
          <cell r="DN13">
            <v>120765</v>
          </cell>
          <cell r="DO13">
            <v>117542</v>
          </cell>
          <cell r="DP13">
            <v>115586</v>
          </cell>
          <cell r="DQ13">
            <v>114561</v>
          </cell>
          <cell r="DR13">
            <v>113093</v>
          </cell>
          <cell r="DS13">
            <v>114474</v>
          </cell>
          <cell r="DT13">
            <v>111168</v>
          </cell>
          <cell r="DU13">
            <v>111421</v>
          </cell>
          <cell r="DV13">
            <v>112122</v>
          </cell>
          <cell r="DW13">
            <v>110178</v>
          </cell>
          <cell r="DX13">
            <v>113338</v>
          </cell>
          <cell r="DY13">
            <v>120796</v>
          </cell>
          <cell r="DZ13">
            <v>100480</v>
          </cell>
          <cell r="EA13">
            <v>97909</v>
          </cell>
          <cell r="EB13">
            <v>95910</v>
          </cell>
          <cell r="EC13">
            <v>87789</v>
          </cell>
          <cell r="ED13">
            <v>87063</v>
          </cell>
          <cell r="EE13">
            <v>84668</v>
          </cell>
          <cell r="EF13">
            <v>80992</v>
          </cell>
          <cell r="EG13">
            <v>80743</v>
          </cell>
          <cell r="EH13">
            <v>79471</v>
          </cell>
          <cell r="EI13">
            <v>77748</v>
          </cell>
          <cell r="EJ13">
            <v>78130</v>
          </cell>
          <cell r="EK13">
            <v>72416</v>
          </cell>
          <cell r="EL13">
            <v>71198</v>
          </cell>
          <cell r="EM13">
            <v>72218</v>
          </cell>
          <cell r="EN13">
            <v>71956</v>
          </cell>
          <cell r="EO13">
            <v>79621</v>
          </cell>
          <cell r="EP13">
            <v>74779</v>
          </cell>
          <cell r="EQ13">
            <v>77196</v>
          </cell>
          <cell r="ER13">
            <v>78670</v>
          </cell>
          <cell r="ES13">
            <v>76551</v>
          </cell>
          <cell r="ET13">
            <v>80576</v>
          </cell>
          <cell r="EU13">
            <v>77569</v>
          </cell>
          <cell r="EV13">
            <v>76717</v>
          </cell>
          <cell r="EW13">
            <v>76869</v>
          </cell>
          <cell r="EX13">
            <v>76292</v>
          </cell>
          <cell r="EY13">
            <v>77372</v>
          </cell>
          <cell r="EZ13">
            <v>68092</v>
          </cell>
          <cell r="FA13">
            <v>63007</v>
          </cell>
          <cell r="FB13">
            <v>63088</v>
          </cell>
          <cell r="FC13">
            <v>63332</v>
          </cell>
          <cell r="FD13">
            <v>63460</v>
          </cell>
          <cell r="FE13">
            <v>63232</v>
          </cell>
          <cell r="FF13">
            <v>63236</v>
          </cell>
          <cell r="FG13">
            <v>60572</v>
          </cell>
          <cell r="FH13">
            <v>57990</v>
          </cell>
          <cell r="FI13">
            <v>59783</v>
          </cell>
          <cell r="FJ13">
            <v>52285</v>
          </cell>
          <cell r="FK13">
            <v>51352</v>
          </cell>
          <cell r="FL13">
            <v>50146</v>
          </cell>
          <cell r="FM13">
            <v>46855</v>
          </cell>
          <cell r="FN13">
            <v>46647</v>
          </cell>
          <cell r="FO13">
            <v>42013</v>
          </cell>
          <cell r="FP13">
            <v>39871</v>
          </cell>
          <cell r="FQ13">
            <v>38003</v>
          </cell>
          <cell r="FR13">
            <v>35816</v>
          </cell>
          <cell r="FS13">
            <v>38905</v>
          </cell>
          <cell r="FT13">
            <v>36130</v>
          </cell>
          <cell r="FU13">
            <v>29752</v>
          </cell>
          <cell r="FV13">
            <v>28701</v>
          </cell>
          <cell r="FW13">
            <v>27134</v>
          </cell>
          <cell r="FX13">
            <v>26834</v>
          </cell>
          <cell r="FY13">
            <v>23887</v>
          </cell>
          <cell r="FZ13">
            <v>21859</v>
          </cell>
          <cell r="GA13">
            <v>20629</v>
          </cell>
          <cell r="GB13">
            <v>18292</v>
          </cell>
          <cell r="GC13">
            <v>17300</v>
          </cell>
          <cell r="GD13">
            <v>14349</v>
          </cell>
          <cell r="GE13">
            <v>12535</v>
          </cell>
          <cell r="GF13">
            <v>10682</v>
          </cell>
          <cell r="GG13">
            <v>8787</v>
          </cell>
          <cell r="GH13">
            <v>7212</v>
          </cell>
          <cell r="GI13">
            <v>5939</v>
          </cell>
          <cell r="GJ13">
            <v>4559</v>
          </cell>
          <cell r="GK13">
            <v>3513</v>
          </cell>
          <cell r="GL13">
            <v>2821</v>
          </cell>
          <cell r="GM13">
            <v>2197</v>
          </cell>
          <cell r="GN13">
            <v>1552</v>
          </cell>
          <cell r="GO13">
            <v>1111</v>
          </cell>
          <cell r="GP13">
            <v>769</v>
          </cell>
          <cell r="GQ13">
            <v>528</v>
          </cell>
          <cell r="GR13">
            <v>399</v>
          </cell>
          <cell r="GS13">
            <v>215</v>
          </cell>
          <cell r="GT13">
            <v>117</v>
          </cell>
          <cell r="GU13">
            <v>162</v>
          </cell>
          <cell r="GV13">
            <v>253285</v>
          </cell>
          <cell r="GW13">
            <v>268711</v>
          </cell>
          <cell r="GX13">
            <v>265973</v>
          </cell>
          <cell r="GY13">
            <v>253772</v>
          </cell>
          <cell r="GZ13">
            <v>255214</v>
          </cell>
          <cell r="HA13">
            <v>244953</v>
          </cell>
          <cell r="HB13">
            <v>242734</v>
          </cell>
          <cell r="HC13">
            <v>239699</v>
          </cell>
          <cell r="HD13">
            <v>242905</v>
          </cell>
          <cell r="HE13">
            <v>254626</v>
          </cell>
          <cell r="HF13">
            <v>258136</v>
          </cell>
          <cell r="HG13">
            <v>261801</v>
          </cell>
          <cell r="HH13">
            <v>263220</v>
          </cell>
          <cell r="HI13">
            <v>254370</v>
          </cell>
          <cell r="HJ13">
            <v>253361</v>
          </cell>
          <cell r="HK13">
            <v>246229</v>
          </cell>
          <cell r="HL13">
            <v>240267</v>
          </cell>
          <cell r="HM13">
            <v>236964</v>
          </cell>
          <cell r="HN13">
            <v>232107</v>
          </cell>
          <cell r="HO13">
            <v>228919</v>
          </cell>
          <cell r="HP13">
            <v>231948</v>
          </cell>
          <cell r="HQ13">
            <v>226646</v>
          </cell>
          <cell r="HR13">
            <v>227196</v>
          </cell>
          <cell r="HS13">
            <v>228290</v>
          </cell>
          <cell r="HT13">
            <v>224191</v>
          </cell>
          <cell r="HU13">
            <v>231339</v>
          </cell>
          <cell r="HV13">
            <v>248495</v>
          </cell>
          <cell r="HW13">
            <v>208659</v>
          </cell>
          <cell r="HX13">
            <v>202107</v>
          </cell>
          <cell r="HY13">
            <v>197095</v>
          </cell>
          <cell r="HZ13">
            <v>181923</v>
          </cell>
          <cell r="IA13">
            <v>180417</v>
          </cell>
          <cell r="IB13">
            <v>176161</v>
          </cell>
          <cell r="IC13">
            <v>168491</v>
          </cell>
          <cell r="ID13">
            <v>166143</v>
          </cell>
          <cell r="IE13">
            <v>163047</v>
          </cell>
          <cell r="IF13">
            <v>160089</v>
          </cell>
          <cell r="IG13">
            <v>160629</v>
          </cell>
          <cell r="IH13">
            <v>148504</v>
          </cell>
          <cell r="II13">
            <v>146805</v>
          </cell>
          <cell r="IJ13">
            <v>149293</v>
          </cell>
          <cell r="IK13">
            <v>149302</v>
          </cell>
          <cell r="IL13">
            <v>164265</v>
          </cell>
          <cell r="IM13">
            <v>156073</v>
          </cell>
          <cell r="IN13">
            <v>160494</v>
          </cell>
          <cell r="IO13">
            <v>163417</v>
          </cell>
          <cell r="IP13">
            <v>158119</v>
          </cell>
          <cell r="IQ13">
            <v>166785</v>
          </cell>
        </row>
        <row r="14">
          <cell r="A14">
            <v>27181</v>
          </cell>
          <cell r="B14">
            <v>124803</v>
          </cell>
          <cell r="C14">
            <v>130161</v>
          </cell>
          <cell r="D14">
            <v>138038</v>
          </cell>
          <cell r="E14">
            <v>137320</v>
          </cell>
          <cell r="F14">
            <v>131039</v>
          </cell>
          <cell r="G14">
            <v>131121</v>
          </cell>
          <cell r="H14">
            <v>126272</v>
          </cell>
          <cell r="I14">
            <v>125072</v>
          </cell>
          <cell r="J14">
            <v>123557</v>
          </cell>
          <cell r="K14">
            <v>125151</v>
          </cell>
          <cell r="L14">
            <v>131836</v>
          </cell>
          <cell r="M14">
            <v>133349</v>
          </cell>
          <cell r="N14">
            <v>134982</v>
          </cell>
          <cell r="O14">
            <v>136119</v>
          </cell>
          <cell r="P14">
            <v>131033</v>
          </cell>
          <cell r="Q14">
            <v>129614</v>
          </cell>
          <cell r="R14">
            <v>125265</v>
          </cell>
          <cell r="S14">
            <v>122322</v>
          </cell>
          <cell r="T14">
            <v>121828</v>
          </cell>
          <cell r="U14">
            <v>118762</v>
          </cell>
          <cell r="V14">
            <v>116797</v>
          </cell>
          <cell r="W14">
            <v>118841</v>
          </cell>
          <cell r="X14">
            <v>117106</v>
          </cell>
          <cell r="Y14">
            <v>117069</v>
          </cell>
          <cell r="Z14">
            <v>117132</v>
          </cell>
          <cell r="AA14">
            <v>115180</v>
          </cell>
          <cell r="AB14">
            <v>118932</v>
          </cell>
          <cell r="AC14">
            <v>128940</v>
          </cell>
          <cell r="AD14">
            <v>109298</v>
          </cell>
          <cell r="AE14">
            <v>104731</v>
          </cell>
          <cell r="AF14">
            <v>101891</v>
          </cell>
          <cell r="AG14">
            <v>94753</v>
          </cell>
          <cell r="AH14">
            <v>93587</v>
          </cell>
          <cell r="AI14">
            <v>91906</v>
          </cell>
          <cell r="AJ14">
            <v>88158</v>
          </cell>
          <cell r="AK14">
            <v>85529</v>
          </cell>
          <cell r="AL14">
            <v>84426</v>
          </cell>
          <cell r="AM14">
            <v>83276</v>
          </cell>
          <cell r="AN14">
            <v>82813</v>
          </cell>
          <cell r="AO14">
            <v>75608</v>
          </cell>
          <cell r="AP14">
            <v>76075</v>
          </cell>
          <cell r="AQ14">
            <v>77307</v>
          </cell>
          <cell r="AR14">
            <v>77022</v>
          </cell>
          <cell r="AS14">
            <v>84217</v>
          </cell>
          <cell r="AT14">
            <v>81668</v>
          </cell>
          <cell r="AU14">
            <v>82724</v>
          </cell>
          <cell r="AV14">
            <v>84472</v>
          </cell>
          <cell r="AW14">
            <v>82044</v>
          </cell>
          <cell r="AX14">
            <v>86135</v>
          </cell>
          <cell r="AY14">
            <v>78937</v>
          </cell>
          <cell r="AZ14">
            <v>79616</v>
          </cell>
          <cell r="BA14">
            <v>78491</v>
          </cell>
          <cell r="BB14">
            <v>77606</v>
          </cell>
          <cell r="BC14">
            <v>77235</v>
          </cell>
          <cell r="BD14">
            <v>69039</v>
          </cell>
          <cell r="BE14">
            <v>60990</v>
          </cell>
          <cell r="BF14">
            <v>61164</v>
          </cell>
          <cell r="BG14">
            <v>61946</v>
          </cell>
          <cell r="BH14">
            <v>59934</v>
          </cell>
          <cell r="BI14">
            <v>60513</v>
          </cell>
          <cell r="BJ14">
            <v>60385</v>
          </cell>
          <cell r="BK14">
            <v>57081</v>
          </cell>
          <cell r="BL14">
            <v>54799</v>
          </cell>
          <cell r="BM14">
            <v>52624</v>
          </cell>
          <cell r="BN14">
            <v>47980</v>
          </cell>
          <cell r="BO14">
            <v>45944</v>
          </cell>
          <cell r="BP14">
            <v>43876</v>
          </cell>
          <cell r="BQ14">
            <v>41324</v>
          </cell>
          <cell r="BR14">
            <v>39556</v>
          </cell>
          <cell r="BS14">
            <v>35366</v>
          </cell>
          <cell r="BT14">
            <v>33373</v>
          </cell>
          <cell r="BU14">
            <v>30478</v>
          </cell>
          <cell r="BV14">
            <v>27699</v>
          </cell>
          <cell r="BW14">
            <v>26806</v>
          </cell>
          <cell r="BX14">
            <v>24758</v>
          </cell>
          <cell r="BY14">
            <v>19360</v>
          </cell>
          <cell r="BZ14">
            <v>17585</v>
          </cell>
          <cell r="CA14">
            <v>15549</v>
          </cell>
          <cell r="CB14">
            <v>14032</v>
          </cell>
          <cell r="CC14">
            <v>12361</v>
          </cell>
          <cell r="CD14">
            <v>10994</v>
          </cell>
          <cell r="CE14">
            <v>10180</v>
          </cell>
          <cell r="CF14">
            <v>8958</v>
          </cell>
          <cell r="CG14">
            <v>7869</v>
          </cell>
          <cell r="CH14">
            <v>6676</v>
          </cell>
          <cell r="CI14">
            <v>5407</v>
          </cell>
          <cell r="CJ14">
            <v>4483</v>
          </cell>
          <cell r="CK14">
            <v>3445</v>
          </cell>
          <cell r="CL14">
            <v>2711</v>
          </cell>
          <cell r="CM14">
            <v>2096</v>
          </cell>
          <cell r="CN14">
            <v>1535</v>
          </cell>
          <cell r="CO14">
            <v>1078</v>
          </cell>
          <cell r="CP14">
            <v>826</v>
          </cell>
          <cell r="CQ14">
            <v>579</v>
          </cell>
          <cell r="CR14">
            <v>373</v>
          </cell>
          <cell r="CS14">
            <v>267</v>
          </cell>
          <cell r="CT14">
            <v>169</v>
          </cell>
          <cell r="CU14">
            <v>119</v>
          </cell>
          <cell r="CV14">
            <v>109</v>
          </cell>
          <cell r="CW14">
            <v>39</v>
          </cell>
          <cell r="CX14">
            <v>67</v>
          </cell>
          <cell r="CY14">
            <v>117770</v>
          </cell>
          <cell r="CZ14">
            <v>124906</v>
          </cell>
          <cell r="DA14">
            <v>132726</v>
          </cell>
          <cell r="DB14">
            <v>132101</v>
          </cell>
          <cell r="DC14">
            <v>125360</v>
          </cell>
          <cell r="DD14">
            <v>125471</v>
          </cell>
          <cell r="DE14">
            <v>119908</v>
          </cell>
          <cell r="DF14">
            <v>118471</v>
          </cell>
          <cell r="DG14">
            <v>117604</v>
          </cell>
          <cell r="DH14">
            <v>118787</v>
          </cell>
          <cell r="DI14">
            <v>124523</v>
          </cell>
          <cell r="DJ14">
            <v>125876</v>
          </cell>
          <cell r="DK14">
            <v>127890</v>
          </cell>
          <cell r="DL14">
            <v>128500</v>
          </cell>
          <cell r="DM14">
            <v>124514</v>
          </cell>
          <cell r="DN14">
            <v>124070</v>
          </cell>
          <cell r="DO14">
            <v>120928</v>
          </cell>
          <cell r="DP14">
            <v>117749</v>
          </cell>
          <cell r="DQ14">
            <v>116225</v>
          </cell>
          <cell r="DR14">
            <v>115908</v>
          </cell>
          <cell r="DS14">
            <v>114608</v>
          </cell>
          <cell r="DT14">
            <v>115881</v>
          </cell>
          <cell r="DU14">
            <v>112654</v>
          </cell>
          <cell r="DV14">
            <v>113049</v>
          </cell>
          <cell r="DW14">
            <v>113552</v>
          </cell>
          <cell r="DX14">
            <v>111642</v>
          </cell>
          <cell r="DY14">
            <v>114976</v>
          </cell>
          <cell r="DZ14">
            <v>122005</v>
          </cell>
          <cell r="EA14">
            <v>101321</v>
          </cell>
          <cell r="EB14">
            <v>97854</v>
          </cell>
          <cell r="EC14">
            <v>96915</v>
          </cell>
          <cell r="ED14">
            <v>88443</v>
          </cell>
          <cell r="EE14">
            <v>87512</v>
          </cell>
          <cell r="EF14">
            <v>85192</v>
          </cell>
          <cell r="EG14">
            <v>82075</v>
          </cell>
          <cell r="EH14">
            <v>80635</v>
          </cell>
          <cell r="EI14">
            <v>80570</v>
          </cell>
          <cell r="EJ14">
            <v>78274</v>
          </cell>
          <cell r="EK14">
            <v>78703</v>
          </cell>
          <cell r="EL14">
            <v>71883</v>
          </cell>
          <cell r="EM14">
            <v>71715</v>
          </cell>
          <cell r="EN14">
            <v>72103</v>
          </cell>
          <cell r="EO14">
            <v>71569</v>
          </cell>
          <cell r="EP14">
            <v>79182</v>
          </cell>
          <cell r="EQ14">
            <v>75458</v>
          </cell>
          <cell r="ER14">
            <v>76578</v>
          </cell>
          <cell r="ES14">
            <v>78635</v>
          </cell>
          <cell r="ET14">
            <v>76750</v>
          </cell>
          <cell r="EU14">
            <v>80926</v>
          </cell>
          <cell r="EV14">
            <v>76551</v>
          </cell>
          <cell r="EW14">
            <v>76784</v>
          </cell>
          <cell r="EX14">
            <v>76524</v>
          </cell>
          <cell r="EY14">
            <v>76157</v>
          </cell>
          <cell r="EZ14">
            <v>76133</v>
          </cell>
          <cell r="FA14">
            <v>68687</v>
          </cell>
          <cell r="FB14">
            <v>62547</v>
          </cell>
          <cell r="FC14">
            <v>62901</v>
          </cell>
          <cell r="FD14">
            <v>62943</v>
          </cell>
          <cell r="FE14">
            <v>63738</v>
          </cell>
          <cell r="FF14">
            <v>62494</v>
          </cell>
          <cell r="FG14">
            <v>63271</v>
          </cell>
          <cell r="FH14">
            <v>60301</v>
          </cell>
          <cell r="FI14">
            <v>57801</v>
          </cell>
          <cell r="FJ14">
            <v>58836</v>
          </cell>
          <cell r="FK14">
            <v>52177</v>
          </cell>
          <cell r="FL14">
            <v>50324</v>
          </cell>
          <cell r="FM14">
            <v>49506</v>
          </cell>
          <cell r="FN14">
            <v>45941</v>
          </cell>
          <cell r="FO14">
            <v>45977</v>
          </cell>
          <cell r="FP14">
            <v>41111</v>
          </cell>
          <cell r="FQ14">
            <v>39334</v>
          </cell>
          <cell r="FR14">
            <v>37009</v>
          </cell>
          <cell r="FS14">
            <v>34892</v>
          </cell>
          <cell r="FT14">
            <v>37667</v>
          </cell>
          <cell r="FU14">
            <v>35309</v>
          </cell>
          <cell r="FV14">
            <v>28532</v>
          </cell>
          <cell r="FW14">
            <v>27465</v>
          </cell>
          <cell r="FX14">
            <v>25724</v>
          </cell>
          <cell r="FY14">
            <v>25547</v>
          </cell>
          <cell r="FZ14">
            <v>22137</v>
          </cell>
          <cell r="GA14">
            <v>20494</v>
          </cell>
          <cell r="GB14">
            <v>19138</v>
          </cell>
          <cell r="GC14">
            <v>16932</v>
          </cell>
          <cell r="GD14">
            <v>15683</v>
          </cell>
          <cell r="GE14">
            <v>13150</v>
          </cell>
          <cell r="GF14">
            <v>11120</v>
          </cell>
          <cell r="GG14">
            <v>9286</v>
          </cell>
          <cell r="GH14">
            <v>7544</v>
          </cell>
          <cell r="GI14">
            <v>6218</v>
          </cell>
          <cell r="GJ14">
            <v>4920</v>
          </cell>
          <cell r="GK14">
            <v>3751</v>
          </cell>
          <cell r="GL14">
            <v>2907</v>
          </cell>
          <cell r="GM14">
            <v>2282</v>
          </cell>
          <cell r="GN14">
            <v>1727</v>
          </cell>
          <cell r="GO14">
            <v>1167</v>
          </cell>
          <cell r="GP14">
            <v>824</v>
          </cell>
          <cell r="GQ14">
            <v>562</v>
          </cell>
          <cell r="GR14">
            <v>381</v>
          </cell>
          <cell r="GS14">
            <v>298</v>
          </cell>
          <cell r="GT14">
            <v>136</v>
          </cell>
          <cell r="GU14">
            <v>116</v>
          </cell>
          <cell r="GV14">
            <v>242573</v>
          </cell>
          <cell r="GW14">
            <v>255067</v>
          </cell>
          <cell r="GX14">
            <v>270764</v>
          </cell>
          <cell r="GY14">
            <v>269421</v>
          </cell>
          <cell r="GZ14">
            <v>256399</v>
          </cell>
          <cell r="HA14">
            <v>256592</v>
          </cell>
          <cell r="HB14">
            <v>246180</v>
          </cell>
          <cell r="HC14">
            <v>243543</v>
          </cell>
          <cell r="HD14">
            <v>241161</v>
          </cell>
          <cell r="HE14">
            <v>243938</v>
          </cell>
          <cell r="HF14">
            <v>256359</v>
          </cell>
          <cell r="HG14">
            <v>259225</v>
          </cell>
          <cell r="HH14">
            <v>262872</v>
          </cell>
          <cell r="HI14">
            <v>264619</v>
          </cell>
          <cell r="HJ14">
            <v>255547</v>
          </cell>
          <cell r="HK14">
            <v>253684</v>
          </cell>
          <cell r="HL14">
            <v>246193</v>
          </cell>
          <cell r="HM14">
            <v>240071</v>
          </cell>
          <cell r="HN14">
            <v>238053</v>
          </cell>
          <cell r="HO14">
            <v>234670</v>
          </cell>
          <cell r="HP14">
            <v>231405</v>
          </cell>
          <cell r="HQ14">
            <v>234722</v>
          </cell>
          <cell r="HR14">
            <v>229760</v>
          </cell>
          <cell r="HS14">
            <v>230118</v>
          </cell>
          <cell r="HT14">
            <v>230684</v>
          </cell>
          <cell r="HU14">
            <v>226822</v>
          </cell>
          <cell r="HV14">
            <v>233908</v>
          </cell>
          <cell r="HW14">
            <v>250945</v>
          </cell>
          <cell r="HX14">
            <v>210619</v>
          </cell>
          <cell r="HY14">
            <v>202585</v>
          </cell>
          <cell r="HZ14">
            <v>198806</v>
          </cell>
          <cell r="IA14">
            <v>183196</v>
          </cell>
          <cell r="IB14">
            <v>181099</v>
          </cell>
          <cell r="IC14">
            <v>177098</v>
          </cell>
          <cell r="ID14">
            <v>170233</v>
          </cell>
          <cell r="IE14">
            <v>166164</v>
          </cell>
          <cell r="IF14">
            <v>164996</v>
          </cell>
          <cell r="IG14">
            <v>161550</v>
          </cell>
          <cell r="IH14">
            <v>161516</v>
          </cell>
          <cell r="II14">
            <v>147491</v>
          </cell>
          <cell r="IJ14">
            <v>147790</v>
          </cell>
          <cell r="IK14">
            <v>149410</v>
          </cell>
          <cell r="IL14">
            <v>148591</v>
          </cell>
          <cell r="IM14">
            <v>163399</v>
          </cell>
          <cell r="IN14">
            <v>157126</v>
          </cell>
          <cell r="IO14">
            <v>159302</v>
          </cell>
          <cell r="IP14">
            <v>163107</v>
          </cell>
          <cell r="IQ14">
            <v>158794</v>
          </cell>
        </row>
        <row r="15">
          <cell r="A15">
            <v>27546</v>
          </cell>
          <cell r="B15">
            <v>120678</v>
          </cell>
          <cell r="C15">
            <v>125807</v>
          </cell>
          <cell r="D15">
            <v>130706</v>
          </cell>
          <cell r="E15">
            <v>138640</v>
          </cell>
          <cell r="F15">
            <v>138725</v>
          </cell>
          <cell r="G15">
            <v>131976</v>
          </cell>
          <cell r="H15">
            <v>131651</v>
          </cell>
          <cell r="I15">
            <v>126756</v>
          </cell>
          <cell r="J15">
            <v>125225</v>
          </cell>
          <cell r="K15">
            <v>124136</v>
          </cell>
          <cell r="L15">
            <v>125504</v>
          </cell>
          <cell r="M15">
            <v>132542</v>
          </cell>
          <cell r="N15">
            <v>133798</v>
          </cell>
          <cell r="O15">
            <v>135430</v>
          </cell>
          <cell r="P15">
            <v>136820</v>
          </cell>
          <cell r="Q15">
            <v>131456</v>
          </cell>
          <cell r="R15">
            <v>129595</v>
          </cell>
          <cell r="S15">
            <v>124758</v>
          </cell>
          <cell r="T15">
            <v>121737</v>
          </cell>
          <cell r="U15">
            <v>121916</v>
          </cell>
          <cell r="V15">
            <v>119156</v>
          </cell>
          <cell r="W15">
            <v>116171</v>
          </cell>
          <cell r="X15">
            <v>118684</v>
          </cell>
          <cell r="Y15">
            <v>117436</v>
          </cell>
          <cell r="Z15">
            <v>116976</v>
          </cell>
          <cell r="AA15">
            <v>117010</v>
          </cell>
          <cell r="AB15">
            <v>115889</v>
          </cell>
          <cell r="AC15">
            <v>119488</v>
          </cell>
          <cell r="AD15">
            <v>129689</v>
          </cell>
          <cell r="AE15">
            <v>109707</v>
          </cell>
          <cell r="AF15">
            <v>104577</v>
          </cell>
          <cell r="AG15">
            <v>102023</v>
          </cell>
          <cell r="AH15">
            <v>94892</v>
          </cell>
          <cell r="AI15">
            <v>93381</v>
          </cell>
          <cell r="AJ15">
            <v>91971</v>
          </cell>
          <cell r="AK15">
            <v>88325</v>
          </cell>
          <cell r="AL15">
            <v>85258</v>
          </cell>
          <cell r="AM15">
            <v>84841</v>
          </cell>
          <cell r="AN15">
            <v>83767</v>
          </cell>
          <cell r="AO15">
            <v>82797</v>
          </cell>
          <cell r="AP15">
            <v>74965</v>
          </cell>
          <cell r="AQ15">
            <v>76279</v>
          </cell>
          <cell r="AR15">
            <v>77267</v>
          </cell>
          <cell r="AS15">
            <v>76519</v>
          </cell>
          <cell r="AT15">
            <v>83576</v>
          </cell>
          <cell r="AU15">
            <v>81764</v>
          </cell>
          <cell r="AV15">
            <v>81876</v>
          </cell>
          <cell r="AW15">
            <v>83977</v>
          </cell>
          <cell r="AX15">
            <v>82372</v>
          </cell>
          <cell r="AY15">
            <v>85795</v>
          </cell>
          <cell r="AZ15">
            <v>77784</v>
          </cell>
          <cell r="BA15">
            <v>79216</v>
          </cell>
          <cell r="BB15">
            <v>77948</v>
          </cell>
          <cell r="BC15">
            <v>76646</v>
          </cell>
          <cell r="BD15">
            <v>75811</v>
          </cell>
          <cell r="BE15">
            <v>68741</v>
          </cell>
          <cell r="BF15">
            <v>60078</v>
          </cell>
          <cell r="BG15">
            <v>60527</v>
          </cell>
          <cell r="BH15">
            <v>61188</v>
          </cell>
          <cell r="BI15">
            <v>59233</v>
          </cell>
          <cell r="BJ15">
            <v>59049</v>
          </cell>
          <cell r="BK15">
            <v>59372</v>
          </cell>
          <cell r="BL15">
            <v>55659</v>
          </cell>
          <cell r="BM15">
            <v>53730</v>
          </cell>
          <cell r="BN15">
            <v>51220</v>
          </cell>
          <cell r="BO15">
            <v>46793</v>
          </cell>
          <cell r="BP15">
            <v>44428</v>
          </cell>
          <cell r="BQ15">
            <v>42654</v>
          </cell>
          <cell r="BR15">
            <v>39882</v>
          </cell>
          <cell r="BS15">
            <v>37813</v>
          </cell>
          <cell r="BT15">
            <v>33703</v>
          </cell>
          <cell r="BU15">
            <v>31846</v>
          </cell>
          <cell r="BV15">
            <v>28779</v>
          </cell>
          <cell r="BW15">
            <v>25950</v>
          </cell>
          <cell r="BX15">
            <v>25108</v>
          </cell>
          <cell r="BY15">
            <v>23213</v>
          </cell>
          <cell r="BZ15">
            <v>17678</v>
          </cell>
          <cell r="CA15">
            <v>16153</v>
          </cell>
          <cell r="CB15">
            <v>14092</v>
          </cell>
          <cell r="CC15">
            <v>12624</v>
          </cell>
          <cell r="CD15">
            <v>10859</v>
          </cell>
          <cell r="CE15">
            <v>9783</v>
          </cell>
          <cell r="CF15">
            <v>8872</v>
          </cell>
          <cell r="CG15">
            <v>7783</v>
          </cell>
          <cell r="CH15">
            <v>6756</v>
          </cell>
          <cell r="CI15">
            <v>5676</v>
          </cell>
          <cell r="CJ15">
            <v>4442</v>
          </cell>
          <cell r="CK15">
            <v>3628</v>
          </cell>
          <cell r="CL15">
            <v>2708</v>
          </cell>
          <cell r="CM15">
            <v>2142</v>
          </cell>
          <cell r="CN15">
            <v>1569</v>
          </cell>
          <cell r="CO15">
            <v>1148</v>
          </cell>
          <cell r="CP15">
            <v>803</v>
          </cell>
          <cell r="CQ15">
            <v>602</v>
          </cell>
          <cell r="CR15">
            <v>410</v>
          </cell>
          <cell r="CS15">
            <v>261</v>
          </cell>
          <cell r="CT15">
            <v>188</v>
          </cell>
          <cell r="CU15">
            <v>110</v>
          </cell>
          <cell r="CV15">
            <v>92</v>
          </cell>
          <cell r="CW15">
            <v>97</v>
          </cell>
          <cell r="CX15">
            <v>50</v>
          </cell>
          <cell r="CY15">
            <v>114903</v>
          </cell>
          <cell r="CZ15">
            <v>118596</v>
          </cell>
          <cell r="DA15">
            <v>125849</v>
          </cell>
          <cell r="DB15">
            <v>133384</v>
          </cell>
          <cell r="DC15">
            <v>133308</v>
          </cell>
          <cell r="DD15">
            <v>126258</v>
          </cell>
          <cell r="DE15">
            <v>125601</v>
          </cell>
          <cell r="DF15">
            <v>120080</v>
          </cell>
          <cell r="DG15">
            <v>118596</v>
          </cell>
          <cell r="DH15">
            <v>117893</v>
          </cell>
          <cell r="DI15">
            <v>118920</v>
          </cell>
          <cell r="DJ15">
            <v>125035</v>
          </cell>
          <cell r="DK15">
            <v>126035</v>
          </cell>
          <cell r="DL15">
            <v>128024</v>
          </cell>
          <cell r="DM15">
            <v>128748</v>
          </cell>
          <cell r="DN15">
            <v>124961</v>
          </cell>
          <cell r="DO15">
            <v>124140</v>
          </cell>
          <cell r="DP15">
            <v>120997</v>
          </cell>
          <cell r="DQ15">
            <v>117736</v>
          </cell>
          <cell r="DR15">
            <v>116414</v>
          </cell>
          <cell r="DS15">
            <v>116432</v>
          </cell>
          <cell r="DT15">
            <v>115034</v>
          </cell>
          <cell r="DU15">
            <v>116704</v>
          </cell>
          <cell r="DV15">
            <v>113964</v>
          </cell>
          <cell r="DW15">
            <v>114295</v>
          </cell>
          <cell r="DX15">
            <v>114611</v>
          </cell>
          <cell r="DY15">
            <v>112533</v>
          </cell>
          <cell r="DZ15">
            <v>116167</v>
          </cell>
          <cell r="EA15">
            <v>122750</v>
          </cell>
          <cell r="EB15">
            <v>101678</v>
          </cell>
          <cell r="EC15">
            <v>97560</v>
          </cell>
          <cell r="ED15">
            <v>97608</v>
          </cell>
          <cell r="EE15">
            <v>88791</v>
          </cell>
          <cell r="EF15">
            <v>87699</v>
          </cell>
          <cell r="EG15">
            <v>85439</v>
          </cell>
          <cell r="EH15">
            <v>82955</v>
          </cell>
          <cell r="EI15">
            <v>80429</v>
          </cell>
          <cell r="EJ15">
            <v>81479</v>
          </cell>
          <cell r="EK15">
            <v>78583</v>
          </cell>
          <cell r="EL15">
            <v>79044</v>
          </cell>
          <cell r="EM15">
            <v>71158</v>
          </cell>
          <cell r="EN15">
            <v>72049</v>
          </cell>
          <cell r="EO15">
            <v>71900</v>
          </cell>
          <cell r="EP15">
            <v>71047</v>
          </cell>
          <cell r="EQ15">
            <v>78594</v>
          </cell>
          <cell r="ER15">
            <v>75981</v>
          </cell>
          <cell r="ES15">
            <v>75837</v>
          </cell>
          <cell r="ET15">
            <v>78518</v>
          </cell>
          <cell r="EU15">
            <v>76835</v>
          </cell>
          <cell r="EV15">
            <v>81126</v>
          </cell>
          <cell r="EW15">
            <v>75365</v>
          </cell>
          <cell r="EX15">
            <v>76769</v>
          </cell>
          <cell r="EY15">
            <v>76023</v>
          </cell>
          <cell r="EZ15">
            <v>75828</v>
          </cell>
          <cell r="FA15">
            <v>74833</v>
          </cell>
          <cell r="FB15">
            <v>69108</v>
          </cell>
          <cell r="FC15">
            <v>61917</v>
          </cell>
          <cell r="FD15">
            <v>62622</v>
          </cell>
          <cell r="FE15">
            <v>62464</v>
          </cell>
          <cell r="FF15">
            <v>63846</v>
          </cell>
          <cell r="FG15">
            <v>61585</v>
          </cell>
          <cell r="FH15">
            <v>63190</v>
          </cell>
          <cell r="FI15">
            <v>59893</v>
          </cell>
          <cell r="FJ15">
            <v>57528</v>
          </cell>
          <cell r="FK15">
            <v>57692</v>
          </cell>
          <cell r="FL15">
            <v>51867</v>
          </cell>
          <cell r="FM15">
            <v>49124</v>
          </cell>
          <cell r="FN15">
            <v>48768</v>
          </cell>
          <cell r="FO15">
            <v>44891</v>
          </cell>
          <cell r="FP15">
            <v>45134</v>
          </cell>
          <cell r="FQ15">
            <v>40093</v>
          </cell>
          <cell r="FR15">
            <v>38710</v>
          </cell>
          <cell r="FS15">
            <v>35896</v>
          </cell>
          <cell r="FT15">
            <v>33779</v>
          </cell>
          <cell r="FU15">
            <v>36246</v>
          </cell>
          <cell r="FV15">
            <v>34325</v>
          </cell>
          <cell r="FW15">
            <v>27171</v>
          </cell>
          <cell r="FX15">
            <v>26115</v>
          </cell>
          <cell r="FY15">
            <v>24198</v>
          </cell>
          <cell r="FZ15">
            <v>24141</v>
          </cell>
          <cell r="GA15">
            <v>20257</v>
          </cell>
          <cell r="GB15">
            <v>19094</v>
          </cell>
          <cell r="GC15">
            <v>17606</v>
          </cell>
          <cell r="GD15">
            <v>15499</v>
          </cell>
          <cell r="GE15">
            <v>14019</v>
          </cell>
          <cell r="GF15">
            <v>11897</v>
          </cell>
          <cell r="GG15">
            <v>9716</v>
          </cell>
          <cell r="GH15">
            <v>7954</v>
          </cell>
          <cell r="GI15">
            <v>6322</v>
          </cell>
          <cell r="GJ15">
            <v>5221</v>
          </cell>
          <cell r="GK15">
            <v>4001</v>
          </cell>
          <cell r="GL15">
            <v>3004</v>
          </cell>
          <cell r="GM15">
            <v>2280</v>
          </cell>
          <cell r="GN15">
            <v>1761</v>
          </cell>
          <cell r="GO15">
            <v>1322</v>
          </cell>
          <cell r="GP15">
            <v>872</v>
          </cell>
          <cell r="GQ15">
            <v>598</v>
          </cell>
          <cell r="GR15">
            <v>390</v>
          </cell>
          <cell r="GS15">
            <v>278</v>
          </cell>
          <cell r="GT15">
            <v>252</v>
          </cell>
          <cell r="GU15">
            <v>72</v>
          </cell>
          <cell r="GV15">
            <v>235581</v>
          </cell>
          <cell r="GW15">
            <v>244403</v>
          </cell>
          <cell r="GX15">
            <v>256555</v>
          </cell>
          <cell r="GY15">
            <v>272024</v>
          </cell>
          <cell r="GZ15">
            <v>272033</v>
          </cell>
          <cell r="HA15">
            <v>258234</v>
          </cell>
          <cell r="HB15">
            <v>257252</v>
          </cell>
          <cell r="HC15">
            <v>246836</v>
          </cell>
          <cell r="HD15">
            <v>243821</v>
          </cell>
          <cell r="HE15">
            <v>242029</v>
          </cell>
          <cell r="HF15">
            <v>244424</v>
          </cell>
          <cell r="HG15">
            <v>257577</v>
          </cell>
          <cell r="HH15">
            <v>259833</v>
          </cell>
          <cell r="HI15">
            <v>263454</v>
          </cell>
          <cell r="HJ15">
            <v>265568</v>
          </cell>
          <cell r="HK15">
            <v>256417</v>
          </cell>
          <cell r="HL15">
            <v>253735</v>
          </cell>
          <cell r="HM15">
            <v>245755</v>
          </cell>
          <cell r="HN15">
            <v>239473</v>
          </cell>
          <cell r="HO15">
            <v>238330</v>
          </cell>
          <cell r="HP15">
            <v>235588</v>
          </cell>
          <cell r="HQ15">
            <v>231205</v>
          </cell>
          <cell r="HR15">
            <v>235388</v>
          </cell>
          <cell r="HS15">
            <v>231400</v>
          </cell>
          <cell r="HT15">
            <v>231271</v>
          </cell>
          <cell r="HU15">
            <v>231621</v>
          </cell>
          <cell r="HV15">
            <v>228422</v>
          </cell>
          <cell r="HW15">
            <v>235655</v>
          </cell>
          <cell r="HX15">
            <v>252439</v>
          </cell>
          <cell r="HY15">
            <v>211385</v>
          </cell>
          <cell r="HZ15">
            <v>202137</v>
          </cell>
          <cell r="IA15">
            <v>199631</v>
          </cell>
          <cell r="IB15">
            <v>183683</v>
          </cell>
          <cell r="IC15">
            <v>181080</v>
          </cell>
          <cell r="ID15">
            <v>177410</v>
          </cell>
          <cell r="IE15">
            <v>171280</v>
          </cell>
          <cell r="IF15">
            <v>165687</v>
          </cell>
          <cell r="IG15">
            <v>166320</v>
          </cell>
          <cell r="IH15">
            <v>162350</v>
          </cell>
          <cell r="II15">
            <v>161841</v>
          </cell>
          <cell r="IJ15">
            <v>146123</v>
          </cell>
          <cell r="IK15">
            <v>148328</v>
          </cell>
          <cell r="IL15">
            <v>149167</v>
          </cell>
          <cell r="IM15">
            <v>147566</v>
          </cell>
          <cell r="IN15">
            <v>162170</v>
          </cell>
          <cell r="IO15">
            <v>157745</v>
          </cell>
          <cell r="IP15">
            <v>157713</v>
          </cell>
          <cell r="IQ15">
            <v>162495</v>
          </cell>
        </row>
        <row r="16">
          <cell r="A16">
            <v>27912</v>
          </cell>
          <cell r="B16">
            <v>115457</v>
          </cell>
          <cell r="C16">
            <v>119694</v>
          </cell>
          <cell r="D16">
            <v>126940</v>
          </cell>
          <cell r="E16">
            <v>131186</v>
          </cell>
          <cell r="F16">
            <v>139021</v>
          </cell>
          <cell r="G16">
            <v>139696</v>
          </cell>
          <cell r="H16">
            <v>132502</v>
          </cell>
          <cell r="I16">
            <v>131837</v>
          </cell>
          <cell r="J16">
            <v>126865</v>
          </cell>
          <cell r="K16">
            <v>125096</v>
          </cell>
          <cell r="L16">
            <v>124377</v>
          </cell>
          <cell r="M16">
            <v>125407</v>
          </cell>
          <cell r="N16">
            <v>132985</v>
          </cell>
          <cell r="O16">
            <v>133976</v>
          </cell>
          <cell r="P16">
            <v>135543</v>
          </cell>
          <cell r="Q16">
            <v>137251</v>
          </cell>
          <cell r="R16">
            <v>131532</v>
          </cell>
          <cell r="S16">
            <v>129373</v>
          </cell>
          <cell r="T16">
            <v>124321</v>
          </cell>
          <cell r="U16">
            <v>121222</v>
          </cell>
          <cell r="V16">
            <v>121847</v>
          </cell>
          <cell r="W16">
            <v>118997</v>
          </cell>
          <cell r="X16">
            <v>115520</v>
          </cell>
          <cell r="Y16">
            <v>118657</v>
          </cell>
          <cell r="Z16">
            <v>117763</v>
          </cell>
          <cell r="AA16">
            <v>116885</v>
          </cell>
          <cell r="AB16">
            <v>116847</v>
          </cell>
          <cell r="AC16">
            <v>116254</v>
          </cell>
          <cell r="AD16">
            <v>119542</v>
          </cell>
          <cell r="AE16">
            <v>130022</v>
          </cell>
          <cell r="AF16">
            <v>109771</v>
          </cell>
          <cell r="AG16">
            <v>103957</v>
          </cell>
          <cell r="AH16">
            <v>101708</v>
          </cell>
          <cell r="AI16">
            <v>94583</v>
          </cell>
          <cell r="AJ16">
            <v>92773</v>
          </cell>
          <cell r="AK16">
            <v>91570</v>
          </cell>
          <cell r="AL16">
            <v>88322</v>
          </cell>
          <cell r="AM16">
            <v>84678</v>
          </cell>
          <cell r="AN16">
            <v>85041</v>
          </cell>
          <cell r="AO16">
            <v>84006</v>
          </cell>
          <cell r="AP16">
            <v>82599</v>
          </cell>
          <cell r="AQ16">
            <v>74038</v>
          </cell>
          <cell r="AR16">
            <v>76240</v>
          </cell>
          <cell r="AS16">
            <v>77005</v>
          </cell>
          <cell r="AT16">
            <v>75862</v>
          </cell>
          <cell r="AU16">
            <v>82850</v>
          </cell>
          <cell r="AV16">
            <v>81779</v>
          </cell>
          <cell r="AW16">
            <v>80854</v>
          </cell>
          <cell r="AX16">
            <v>83357</v>
          </cell>
          <cell r="AY16">
            <v>82472</v>
          </cell>
          <cell r="AZ16">
            <v>85381</v>
          </cell>
          <cell r="BA16">
            <v>76575</v>
          </cell>
          <cell r="BB16">
            <v>78629</v>
          </cell>
          <cell r="BC16">
            <v>77244</v>
          </cell>
          <cell r="BD16">
            <v>75671</v>
          </cell>
          <cell r="BE16">
            <v>74247</v>
          </cell>
          <cell r="BF16">
            <v>68315</v>
          </cell>
          <cell r="BG16">
            <v>59110</v>
          </cell>
          <cell r="BH16">
            <v>59819</v>
          </cell>
          <cell r="BI16">
            <v>60365</v>
          </cell>
          <cell r="BJ16">
            <v>58432</v>
          </cell>
          <cell r="BK16">
            <v>57576</v>
          </cell>
          <cell r="BL16">
            <v>58340</v>
          </cell>
          <cell r="BM16">
            <v>54234</v>
          </cell>
          <cell r="BN16">
            <v>52559</v>
          </cell>
          <cell r="BO16">
            <v>49732</v>
          </cell>
          <cell r="BP16">
            <v>45655</v>
          </cell>
          <cell r="BQ16">
            <v>42977</v>
          </cell>
          <cell r="BR16">
            <v>41389</v>
          </cell>
          <cell r="BS16">
            <v>38454</v>
          </cell>
          <cell r="BT16">
            <v>35969</v>
          </cell>
          <cell r="BU16">
            <v>31997</v>
          </cell>
          <cell r="BV16">
            <v>30280</v>
          </cell>
          <cell r="BW16">
            <v>27111</v>
          </cell>
          <cell r="BX16">
            <v>24223</v>
          </cell>
          <cell r="BY16">
            <v>23474</v>
          </cell>
          <cell r="BZ16">
            <v>21724</v>
          </cell>
          <cell r="CA16">
            <v>16122</v>
          </cell>
          <cell r="CB16">
            <v>14766</v>
          </cell>
          <cell r="CC16">
            <v>12686</v>
          </cell>
          <cell r="CD16">
            <v>11341</v>
          </cell>
          <cell r="CE16">
            <v>9545</v>
          </cell>
          <cell r="CF16">
            <v>8706</v>
          </cell>
          <cell r="CG16">
            <v>7682</v>
          </cell>
          <cell r="CH16">
            <v>6711</v>
          </cell>
          <cell r="CI16">
            <v>5719</v>
          </cell>
          <cell r="CJ16">
            <v>4847</v>
          </cell>
          <cell r="CK16">
            <v>3665</v>
          </cell>
          <cell r="CL16">
            <v>2966</v>
          </cell>
          <cell r="CM16">
            <v>2116</v>
          </cell>
          <cell r="CN16">
            <v>1684</v>
          </cell>
          <cell r="CO16">
            <v>1168</v>
          </cell>
          <cell r="CP16">
            <v>852</v>
          </cell>
          <cell r="CQ16">
            <v>603</v>
          </cell>
          <cell r="CR16">
            <v>436</v>
          </cell>
          <cell r="CS16">
            <v>299</v>
          </cell>
          <cell r="CT16">
            <v>206</v>
          </cell>
          <cell r="CU16">
            <v>136</v>
          </cell>
          <cell r="CV16">
            <v>75</v>
          </cell>
          <cell r="CW16">
            <v>60</v>
          </cell>
          <cell r="CX16">
            <v>81</v>
          </cell>
          <cell r="CY16">
            <v>110899</v>
          </cell>
          <cell r="CZ16">
            <v>114461</v>
          </cell>
          <cell r="DA16">
            <v>119633</v>
          </cell>
          <cell r="DB16">
            <v>126686</v>
          </cell>
          <cell r="DC16">
            <v>133914</v>
          </cell>
          <cell r="DD16">
            <v>134351</v>
          </cell>
          <cell r="DE16">
            <v>126910</v>
          </cell>
          <cell r="DF16">
            <v>125504</v>
          </cell>
          <cell r="DG16">
            <v>119890</v>
          </cell>
          <cell r="DH16">
            <v>118438</v>
          </cell>
          <cell r="DI16">
            <v>117839</v>
          </cell>
          <cell r="DJ16">
            <v>118876</v>
          </cell>
          <cell r="DK16">
            <v>125270</v>
          </cell>
          <cell r="DL16">
            <v>125865</v>
          </cell>
          <cell r="DM16">
            <v>127977</v>
          </cell>
          <cell r="DN16">
            <v>128816</v>
          </cell>
          <cell r="DO16">
            <v>125199</v>
          </cell>
          <cell r="DP16">
            <v>124091</v>
          </cell>
          <cell r="DQ16">
            <v>121166</v>
          </cell>
          <cell r="DR16">
            <v>117806</v>
          </cell>
          <cell r="DS16">
            <v>116370</v>
          </cell>
          <cell r="DT16">
            <v>116614</v>
          </cell>
          <cell r="DU16">
            <v>115398</v>
          </cell>
          <cell r="DV16">
            <v>117234</v>
          </cell>
          <cell r="DW16">
            <v>114958</v>
          </cell>
          <cell r="DX16">
            <v>115343</v>
          </cell>
          <cell r="DY16">
            <v>115337</v>
          </cell>
          <cell r="DZ16">
            <v>113069</v>
          </cell>
          <cell r="EA16">
            <v>116892</v>
          </cell>
          <cell r="EB16">
            <v>123097</v>
          </cell>
          <cell r="EC16">
            <v>101582</v>
          </cell>
          <cell r="ED16">
            <v>96963</v>
          </cell>
          <cell r="EE16">
            <v>97881</v>
          </cell>
          <cell r="EF16">
            <v>88659</v>
          </cell>
          <cell r="EG16">
            <v>87510</v>
          </cell>
          <cell r="EH16">
            <v>85357</v>
          </cell>
          <cell r="EI16">
            <v>83465</v>
          </cell>
          <cell r="EJ16">
            <v>79833</v>
          </cell>
          <cell r="EK16">
            <v>82159</v>
          </cell>
          <cell r="EL16">
            <v>78783</v>
          </cell>
          <cell r="EM16">
            <v>79152</v>
          </cell>
          <cell r="EN16">
            <v>70297</v>
          </cell>
          <cell r="EO16">
            <v>72262</v>
          </cell>
          <cell r="EP16">
            <v>71510</v>
          </cell>
          <cell r="EQ16">
            <v>70373</v>
          </cell>
          <cell r="ER16">
            <v>77827</v>
          </cell>
          <cell r="ES16">
            <v>76357</v>
          </cell>
          <cell r="ET16">
            <v>74970</v>
          </cell>
          <cell r="EU16">
            <v>78240</v>
          </cell>
          <cell r="EV16">
            <v>76799</v>
          </cell>
          <cell r="EW16">
            <v>81209</v>
          </cell>
          <cell r="EX16">
            <v>74069</v>
          </cell>
          <cell r="EY16">
            <v>76709</v>
          </cell>
          <cell r="EZ16">
            <v>75538</v>
          </cell>
          <cell r="FA16">
            <v>75419</v>
          </cell>
          <cell r="FB16">
            <v>73402</v>
          </cell>
          <cell r="FC16">
            <v>69450</v>
          </cell>
          <cell r="FD16">
            <v>61295</v>
          </cell>
          <cell r="FE16">
            <v>62246</v>
          </cell>
          <cell r="FF16">
            <v>61919</v>
          </cell>
          <cell r="FG16">
            <v>63933</v>
          </cell>
          <cell r="FH16">
            <v>60751</v>
          </cell>
          <cell r="FI16">
            <v>63151</v>
          </cell>
          <cell r="FJ16">
            <v>59478</v>
          </cell>
          <cell r="FK16">
            <v>57228</v>
          </cell>
          <cell r="FL16">
            <v>56535</v>
          </cell>
          <cell r="FM16">
            <v>51637</v>
          </cell>
          <cell r="FN16">
            <v>47937</v>
          </cell>
          <cell r="FO16">
            <v>47987</v>
          </cell>
          <cell r="FP16">
            <v>43834</v>
          </cell>
          <cell r="FQ16">
            <v>44336</v>
          </cell>
          <cell r="FR16">
            <v>39151</v>
          </cell>
          <cell r="FS16">
            <v>38036</v>
          </cell>
          <cell r="FT16">
            <v>34693</v>
          </cell>
          <cell r="FU16">
            <v>32650</v>
          </cell>
          <cell r="FV16">
            <v>34810</v>
          </cell>
          <cell r="FW16">
            <v>33305</v>
          </cell>
          <cell r="FX16">
            <v>25885</v>
          </cell>
          <cell r="FY16">
            <v>24797</v>
          </cell>
          <cell r="FZ16">
            <v>22728</v>
          </cell>
          <cell r="GA16">
            <v>22793</v>
          </cell>
          <cell r="GB16">
            <v>18605</v>
          </cell>
          <cell r="GC16">
            <v>17757</v>
          </cell>
          <cell r="GD16">
            <v>16084</v>
          </cell>
          <cell r="GE16">
            <v>14124</v>
          </cell>
          <cell r="GF16">
            <v>12453</v>
          </cell>
          <cell r="GG16">
            <v>10749</v>
          </cell>
          <cell r="GH16">
            <v>8444</v>
          </cell>
          <cell r="GI16">
            <v>6830</v>
          </cell>
          <cell r="GJ16">
            <v>5297</v>
          </cell>
          <cell r="GK16">
            <v>4322</v>
          </cell>
          <cell r="GL16">
            <v>3212</v>
          </cell>
          <cell r="GM16">
            <v>2410</v>
          </cell>
          <cell r="GN16">
            <v>1819</v>
          </cell>
          <cell r="GO16">
            <v>1389</v>
          </cell>
          <cell r="GP16">
            <v>1014</v>
          </cell>
          <cell r="GQ16">
            <v>657</v>
          </cell>
          <cell r="GR16">
            <v>416</v>
          </cell>
          <cell r="GS16">
            <v>258</v>
          </cell>
          <cell r="GT16">
            <v>204</v>
          </cell>
          <cell r="GU16">
            <v>212</v>
          </cell>
          <cell r="GV16">
            <v>226356</v>
          </cell>
          <cell r="GW16">
            <v>234155</v>
          </cell>
          <cell r="GX16">
            <v>246573</v>
          </cell>
          <cell r="GY16">
            <v>257872</v>
          </cell>
          <cell r="GZ16">
            <v>272935</v>
          </cell>
          <cell r="HA16">
            <v>274047</v>
          </cell>
          <cell r="HB16">
            <v>259412</v>
          </cell>
          <cell r="HC16">
            <v>257341</v>
          </cell>
          <cell r="HD16">
            <v>246755</v>
          </cell>
          <cell r="HE16">
            <v>243534</v>
          </cell>
          <cell r="HF16">
            <v>242216</v>
          </cell>
          <cell r="HG16">
            <v>244283</v>
          </cell>
          <cell r="HH16">
            <v>258255</v>
          </cell>
          <cell r="HI16">
            <v>259841</v>
          </cell>
          <cell r="HJ16">
            <v>263520</v>
          </cell>
          <cell r="HK16">
            <v>266067</v>
          </cell>
          <cell r="HL16">
            <v>256731</v>
          </cell>
          <cell r="HM16">
            <v>253464</v>
          </cell>
          <cell r="HN16">
            <v>245487</v>
          </cell>
          <cell r="HO16">
            <v>239028</v>
          </cell>
          <cell r="HP16">
            <v>238217</v>
          </cell>
          <cell r="HQ16">
            <v>235611</v>
          </cell>
          <cell r="HR16">
            <v>230918</v>
          </cell>
          <cell r="HS16">
            <v>235891</v>
          </cell>
          <cell r="HT16">
            <v>232721</v>
          </cell>
          <cell r="HU16">
            <v>232228</v>
          </cell>
          <cell r="HV16">
            <v>232184</v>
          </cell>
          <cell r="HW16">
            <v>229323</v>
          </cell>
          <cell r="HX16">
            <v>236434</v>
          </cell>
          <cell r="HY16">
            <v>253119</v>
          </cell>
          <cell r="HZ16">
            <v>211353</v>
          </cell>
          <cell r="IA16">
            <v>200920</v>
          </cell>
          <cell r="IB16">
            <v>199589</v>
          </cell>
          <cell r="IC16">
            <v>183242</v>
          </cell>
          <cell r="ID16">
            <v>180283</v>
          </cell>
          <cell r="IE16">
            <v>176927</v>
          </cell>
          <cell r="IF16">
            <v>171787</v>
          </cell>
          <cell r="IG16">
            <v>164511</v>
          </cell>
          <cell r="IH16">
            <v>167200</v>
          </cell>
          <cell r="II16">
            <v>162789</v>
          </cell>
          <cell r="IJ16">
            <v>161751</v>
          </cell>
          <cell r="IK16">
            <v>144335</v>
          </cell>
          <cell r="IL16">
            <v>148502</v>
          </cell>
          <cell r="IM16">
            <v>148515</v>
          </cell>
          <cell r="IN16">
            <v>146235</v>
          </cell>
          <cell r="IO16">
            <v>160677</v>
          </cell>
          <cell r="IP16">
            <v>158136</v>
          </cell>
          <cell r="IQ16">
            <v>155824</v>
          </cell>
        </row>
        <row r="17">
          <cell r="A17">
            <v>28277</v>
          </cell>
          <cell r="B17">
            <v>115298</v>
          </cell>
          <cell r="C17">
            <v>115936</v>
          </cell>
          <cell r="D17">
            <v>120387</v>
          </cell>
          <cell r="E17">
            <v>127286</v>
          </cell>
          <cell r="F17">
            <v>131450</v>
          </cell>
          <cell r="G17">
            <v>139433</v>
          </cell>
          <cell r="H17">
            <v>140486</v>
          </cell>
          <cell r="I17">
            <v>132940</v>
          </cell>
          <cell r="J17">
            <v>132360</v>
          </cell>
          <cell r="K17">
            <v>127239</v>
          </cell>
          <cell r="L17">
            <v>125723</v>
          </cell>
          <cell r="M17">
            <v>124857</v>
          </cell>
          <cell r="N17">
            <v>126143</v>
          </cell>
          <cell r="O17">
            <v>132969</v>
          </cell>
          <cell r="P17">
            <v>134162</v>
          </cell>
          <cell r="Q17">
            <v>135343</v>
          </cell>
          <cell r="R17">
            <v>136696</v>
          </cell>
          <cell r="S17">
            <v>131533</v>
          </cell>
          <cell r="T17">
            <v>129525</v>
          </cell>
          <cell r="U17">
            <v>125685</v>
          </cell>
          <cell r="V17">
            <v>122703</v>
          </cell>
          <cell r="W17">
            <v>122858</v>
          </cell>
          <cell r="X17">
            <v>119838</v>
          </cell>
          <cell r="Y17">
            <v>116729</v>
          </cell>
          <cell r="Z17">
            <v>119461</v>
          </cell>
          <cell r="AA17">
            <v>118404</v>
          </cell>
          <cell r="AB17">
            <v>118433</v>
          </cell>
          <cell r="AC17">
            <v>117887</v>
          </cell>
          <cell r="AD17">
            <v>117083</v>
          </cell>
          <cell r="AE17">
            <v>120156</v>
          </cell>
          <cell r="AF17">
            <v>129825</v>
          </cell>
          <cell r="AG17">
            <v>109495</v>
          </cell>
          <cell r="AH17">
            <v>104380</v>
          </cell>
          <cell r="AI17">
            <v>101578</v>
          </cell>
          <cell r="AJ17">
            <v>94139</v>
          </cell>
          <cell r="AK17">
            <v>92857</v>
          </cell>
          <cell r="AL17">
            <v>91647</v>
          </cell>
          <cell r="AM17">
            <v>87778</v>
          </cell>
          <cell r="AN17">
            <v>84960</v>
          </cell>
          <cell r="AO17">
            <v>84428</v>
          </cell>
          <cell r="AP17">
            <v>82995</v>
          </cell>
          <cell r="AQ17">
            <v>81869</v>
          </cell>
          <cell r="AR17">
            <v>74064</v>
          </cell>
          <cell r="AS17">
            <v>75735</v>
          </cell>
          <cell r="AT17">
            <v>76460</v>
          </cell>
          <cell r="AU17">
            <v>75750</v>
          </cell>
          <cell r="AV17">
            <v>82582</v>
          </cell>
          <cell r="AW17">
            <v>80885</v>
          </cell>
          <cell r="AX17">
            <v>80629</v>
          </cell>
          <cell r="AY17">
            <v>82737</v>
          </cell>
          <cell r="AZ17">
            <v>81478</v>
          </cell>
          <cell r="BA17">
            <v>83861</v>
          </cell>
          <cell r="BB17">
            <v>76487</v>
          </cell>
          <cell r="BC17">
            <v>77620</v>
          </cell>
          <cell r="BD17">
            <v>76243</v>
          </cell>
          <cell r="BE17">
            <v>74755</v>
          </cell>
          <cell r="BF17">
            <v>73252</v>
          </cell>
          <cell r="BG17">
            <v>66946</v>
          </cell>
          <cell r="BH17">
            <v>58210</v>
          </cell>
          <cell r="BI17">
            <v>58450</v>
          </cell>
          <cell r="BJ17">
            <v>59046</v>
          </cell>
          <cell r="BK17">
            <v>57503</v>
          </cell>
          <cell r="BL17">
            <v>56772</v>
          </cell>
          <cell r="BM17">
            <v>56981</v>
          </cell>
          <cell r="BN17">
            <v>52888</v>
          </cell>
          <cell r="BO17">
            <v>51023</v>
          </cell>
          <cell r="BP17">
            <v>48194</v>
          </cell>
          <cell r="BQ17">
            <v>44131</v>
          </cell>
          <cell r="BR17">
            <v>41484</v>
          </cell>
          <cell r="BS17">
            <v>39483</v>
          </cell>
          <cell r="BT17">
            <v>36592</v>
          </cell>
          <cell r="BU17">
            <v>34228</v>
          </cell>
          <cell r="BV17">
            <v>30431</v>
          </cell>
          <cell r="BW17">
            <v>28336</v>
          </cell>
          <cell r="BX17">
            <v>25242</v>
          </cell>
          <cell r="BY17">
            <v>22525</v>
          </cell>
          <cell r="BZ17">
            <v>21599</v>
          </cell>
          <cell r="CA17">
            <v>19806</v>
          </cell>
          <cell r="CB17">
            <v>14666</v>
          </cell>
          <cell r="CC17">
            <v>13214</v>
          </cell>
          <cell r="CD17">
            <v>11346</v>
          </cell>
          <cell r="CE17">
            <v>10083</v>
          </cell>
          <cell r="CF17">
            <v>8468</v>
          </cell>
          <cell r="CG17">
            <v>7519</v>
          </cell>
          <cell r="CH17">
            <v>6528</v>
          </cell>
          <cell r="CI17">
            <v>5682</v>
          </cell>
          <cell r="CJ17">
            <v>4743</v>
          </cell>
          <cell r="CK17">
            <v>3946</v>
          </cell>
          <cell r="CL17">
            <v>2989</v>
          </cell>
          <cell r="CM17">
            <v>2344</v>
          </cell>
          <cell r="CN17">
            <v>1634</v>
          </cell>
          <cell r="CO17">
            <v>1323</v>
          </cell>
          <cell r="CP17">
            <v>906</v>
          </cell>
          <cell r="CQ17">
            <v>626</v>
          </cell>
          <cell r="CR17">
            <v>424</v>
          </cell>
          <cell r="CS17">
            <v>306</v>
          </cell>
          <cell r="CT17">
            <v>212</v>
          </cell>
          <cell r="CU17">
            <v>148</v>
          </cell>
          <cell r="CV17">
            <v>92</v>
          </cell>
          <cell r="CW17">
            <v>49</v>
          </cell>
          <cell r="CX17">
            <v>92</v>
          </cell>
          <cell r="CY17">
            <v>109539</v>
          </cell>
          <cell r="CZ17">
            <v>111373</v>
          </cell>
          <cell r="DA17">
            <v>115187</v>
          </cell>
          <cell r="DB17">
            <v>120196</v>
          </cell>
          <cell r="DC17">
            <v>126966</v>
          </cell>
          <cell r="DD17">
            <v>134285</v>
          </cell>
          <cell r="DE17">
            <v>135103</v>
          </cell>
          <cell r="DF17">
            <v>127276</v>
          </cell>
          <cell r="DG17">
            <v>126316</v>
          </cell>
          <cell r="DH17">
            <v>120637</v>
          </cell>
          <cell r="DI17">
            <v>119204</v>
          </cell>
          <cell r="DJ17">
            <v>118595</v>
          </cell>
          <cell r="DK17">
            <v>119875</v>
          </cell>
          <cell r="DL17">
            <v>125757</v>
          </cell>
          <cell r="DM17">
            <v>126667</v>
          </cell>
          <cell r="DN17">
            <v>128538</v>
          </cell>
          <cell r="DO17">
            <v>129182</v>
          </cell>
          <cell r="DP17">
            <v>125796</v>
          </cell>
          <cell r="DQ17">
            <v>124795</v>
          </cell>
          <cell r="DR17">
            <v>122428</v>
          </cell>
          <cell r="DS17">
            <v>118894</v>
          </cell>
          <cell r="DT17">
            <v>117490</v>
          </cell>
          <cell r="DU17">
            <v>117201</v>
          </cell>
          <cell r="DV17">
            <v>116219</v>
          </cell>
          <cell r="DW17">
            <v>117820</v>
          </cell>
          <cell r="DX17">
            <v>115727</v>
          </cell>
          <cell r="DY17">
            <v>116873</v>
          </cell>
          <cell r="DZ17">
            <v>115832</v>
          </cell>
          <cell r="EA17">
            <v>114227</v>
          </cell>
          <cell r="EB17">
            <v>117246</v>
          </cell>
          <cell r="EC17">
            <v>123604</v>
          </cell>
          <cell r="ED17">
            <v>102181</v>
          </cell>
          <cell r="EE17">
            <v>98327</v>
          </cell>
          <cell r="EF17">
            <v>97996</v>
          </cell>
          <cell r="EG17">
            <v>88765</v>
          </cell>
          <cell r="EH17">
            <v>87800</v>
          </cell>
          <cell r="EI17">
            <v>86001</v>
          </cell>
          <cell r="EJ17">
            <v>82975</v>
          </cell>
          <cell r="EK17">
            <v>80478</v>
          </cell>
          <cell r="EL17">
            <v>81411</v>
          </cell>
          <cell r="EM17">
            <v>78116</v>
          </cell>
          <cell r="EN17">
            <v>78487</v>
          </cell>
          <cell r="EO17">
            <v>70514</v>
          </cell>
          <cell r="EP17">
            <v>71721</v>
          </cell>
          <cell r="EQ17">
            <v>71379</v>
          </cell>
          <cell r="ER17">
            <v>70459</v>
          </cell>
          <cell r="ES17">
            <v>78078</v>
          </cell>
          <cell r="ET17">
            <v>75673</v>
          </cell>
          <cell r="EU17">
            <v>75147</v>
          </cell>
          <cell r="EV17">
            <v>77854</v>
          </cell>
          <cell r="EW17">
            <v>76418</v>
          </cell>
          <cell r="EX17">
            <v>80156</v>
          </cell>
          <cell r="EY17">
            <v>74358</v>
          </cell>
          <cell r="EZ17">
            <v>75896</v>
          </cell>
          <cell r="FA17">
            <v>75065</v>
          </cell>
          <cell r="FB17">
            <v>74910</v>
          </cell>
          <cell r="FC17">
            <v>73756</v>
          </cell>
          <cell r="FD17">
            <v>68590</v>
          </cell>
          <cell r="FE17">
            <v>61119</v>
          </cell>
          <cell r="FF17">
            <v>61697</v>
          </cell>
          <cell r="FG17">
            <v>61595</v>
          </cell>
          <cell r="FH17">
            <v>63180</v>
          </cell>
          <cell r="FI17">
            <v>60593</v>
          </cell>
          <cell r="FJ17">
            <v>62217</v>
          </cell>
          <cell r="FK17">
            <v>58603</v>
          </cell>
          <cell r="FL17">
            <v>56401</v>
          </cell>
          <cell r="FM17">
            <v>55899</v>
          </cell>
          <cell r="FN17">
            <v>50778</v>
          </cell>
          <cell r="FO17">
            <v>47429</v>
          </cell>
          <cell r="FP17">
            <v>46815</v>
          </cell>
          <cell r="FQ17">
            <v>42725</v>
          </cell>
          <cell r="FR17">
            <v>42915</v>
          </cell>
          <cell r="FS17">
            <v>38268</v>
          </cell>
          <cell r="FT17">
            <v>36476</v>
          </cell>
          <cell r="FU17">
            <v>33290</v>
          </cell>
          <cell r="FV17">
            <v>31315</v>
          </cell>
          <cell r="FW17">
            <v>33193</v>
          </cell>
          <cell r="FX17">
            <v>31413</v>
          </cell>
          <cell r="FY17">
            <v>24497</v>
          </cell>
          <cell r="FZ17">
            <v>23247</v>
          </cell>
          <cell r="GA17">
            <v>21275</v>
          </cell>
          <cell r="GB17">
            <v>21017</v>
          </cell>
          <cell r="GC17">
            <v>17287</v>
          </cell>
          <cell r="GD17">
            <v>16128</v>
          </cell>
          <cell r="GE17">
            <v>14431</v>
          </cell>
          <cell r="GF17">
            <v>12557</v>
          </cell>
          <cell r="GG17">
            <v>10912</v>
          </cell>
          <cell r="GH17">
            <v>9221</v>
          </cell>
          <cell r="GI17">
            <v>7201</v>
          </cell>
          <cell r="GJ17">
            <v>5729</v>
          </cell>
          <cell r="GK17">
            <v>4410</v>
          </cell>
          <cell r="GL17">
            <v>3533</v>
          </cell>
          <cell r="GM17">
            <v>2592</v>
          </cell>
          <cell r="GN17">
            <v>1879</v>
          </cell>
          <cell r="GO17">
            <v>1386</v>
          </cell>
          <cell r="GP17">
            <v>1041</v>
          </cell>
          <cell r="GQ17">
            <v>744</v>
          </cell>
          <cell r="GR17">
            <v>470</v>
          </cell>
          <cell r="GS17">
            <v>287</v>
          </cell>
          <cell r="GT17">
            <v>164</v>
          </cell>
          <cell r="GU17">
            <v>244</v>
          </cell>
          <cell r="GV17">
            <v>224837</v>
          </cell>
          <cell r="GW17">
            <v>227309</v>
          </cell>
          <cell r="GX17">
            <v>235574</v>
          </cell>
          <cell r="GY17">
            <v>247482</v>
          </cell>
          <cell r="GZ17">
            <v>258416</v>
          </cell>
          <cell r="HA17">
            <v>273718</v>
          </cell>
          <cell r="HB17">
            <v>275589</v>
          </cell>
          <cell r="HC17">
            <v>260216</v>
          </cell>
          <cell r="HD17">
            <v>258676</v>
          </cell>
          <cell r="HE17">
            <v>247876</v>
          </cell>
          <cell r="HF17">
            <v>244927</v>
          </cell>
          <cell r="HG17">
            <v>243452</v>
          </cell>
          <cell r="HH17">
            <v>246018</v>
          </cell>
          <cell r="HI17">
            <v>258726</v>
          </cell>
          <cell r="HJ17">
            <v>260829</v>
          </cell>
          <cell r="HK17">
            <v>263881</v>
          </cell>
          <cell r="HL17">
            <v>265878</v>
          </cell>
          <cell r="HM17">
            <v>257329</v>
          </cell>
          <cell r="HN17">
            <v>254320</v>
          </cell>
          <cell r="HO17">
            <v>248113</v>
          </cell>
          <cell r="HP17">
            <v>241597</v>
          </cell>
          <cell r="HQ17">
            <v>240348</v>
          </cell>
          <cell r="HR17">
            <v>237039</v>
          </cell>
          <cell r="HS17">
            <v>232948</v>
          </cell>
          <cell r="HT17">
            <v>237281</v>
          </cell>
          <cell r="HU17">
            <v>234131</v>
          </cell>
          <cell r="HV17">
            <v>235306</v>
          </cell>
          <cell r="HW17">
            <v>233719</v>
          </cell>
          <cell r="HX17">
            <v>231310</v>
          </cell>
          <cell r="HY17">
            <v>237402</v>
          </cell>
          <cell r="HZ17">
            <v>253429</v>
          </cell>
          <cell r="IA17">
            <v>211676</v>
          </cell>
          <cell r="IB17">
            <v>202707</v>
          </cell>
          <cell r="IC17">
            <v>199574</v>
          </cell>
          <cell r="ID17">
            <v>182904</v>
          </cell>
          <cell r="IE17">
            <v>180657</v>
          </cell>
          <cell r="IF17">
            <v>177648</v>
          </cell>
          <cell r="IG17">
            <v>170753</v>
          </cell>
          <cell r="IH17">
            <v>165438</v>
          </cell>
          <cell r="II17">
            <v>165839</v>
          </cell>
          <cell r="IJ17">
            <v>161111</v>
          </cell>
          <cell r="IK17">
            <v>160356</v>
          </cell>
          <cell r="IL17">
            <v>144578</v>
          </cell>
          <cell r="IM17">
            <v>147456</v>
          </cell>
          <cell r="IN17">
            <v>147839</v>
          </cell>
          <cell r="IO17">
            <v>146209</v>
          </cell>
          <cell r="IP17">
            <v>160660</v>
          </cell>
          <cell r="IQ17">
            <v>156558</v>
          </cell>
        </row>
        <row r="18">
          <cell r="A18">
            <v>28642</v>
          </cell>
          <cell r="B18">
            <v>115249</v>
          </cell>
          <cell r="C18">
            <v>115587</v>
          </cell>
          <cell r="D18">
            <v>116767</v>
          </cell>
          <cell r="E18">
            <v>121212</v>
          </cell>
          <cell r="F18">
            <v>127671</v>
          </cell>
          <cell r="G18">
            <v>131820</v>
          </cell>
          <cell r="H18">
            <v>139894</v>
          </cell>
          <cell r="I18">
            <v>141359</v>
          </cell>
          <cell r="J18">
            <v>133356</v>
          </cell>
          <cell r="K18">
            <v>132984</v>
          </cell>
          <cell r="L18">
            <v>127565</v>
          </cell>
          <cell r="M18">
            <v>126275</v>
          </cell>
          <cell r="N18">
            <v>125292</v>
          </cell>
          <cell r="O18">
            <v>126776</v>
          </cell>
          <cell r="P18">
            <v>132926</v>
          </cell>
          <cell r="Q18">
            <v>134297</v>
          </cell>
          <cell r="R18">
            <v>135068</v>
          </cell>
          <cell r="S18">
            <v>136085</v>
          </cell>
          <cell r="T18">
            <v>131859</v>
          </cell>
          <cell r="U18">
            <v>129797</v>
          </cell>
          <cell r="V18">
            <v>126798</v>
          </cell>
          <cell r="W18">
            <v>123661</v>
          </cell>
          <cell r="X18">
            <v>123774</v>
          </cell>
          <cell r="Y18">
            <v>120612</v>
          </cell>
          <cell r="Z18">
            <v>118027</v>
          </cell>
          <cell r="AA18">
            <v>120290</v>
          </cell>
          <cell r="AB18">
            <v>119250</v>
          </cell>
          <cell r="AC18">
            <v>120118</v>
          </cell>
          <cell r="AD18">
            <v>118855</v>
          </cell>
          <cell r="AE18">
            <v>117895</v>
          </cell>
          <cell r="AF18">
            <v>120769</v>
          </cell>
          <cell r="AG18">
            <v>129648</v>
          </cell>
          <cell r="AH18">
            <v>109268</v>
          </cell>
          <cell r="AI18">
            <v>104777</v>
          </cell>
          <cell r="AJ18">
            <v>101537</v>
          </cell>
          <cell r="AK18">
            <v>93897</v>
          </cell>
          <cell r="AL18">
            <v>92949</v>
          </cell>
          <cell r="AM18">
            <v>91842</v>
          </cell>
          <cell r="AN18">
            <v>87213</v>
          </cell>
          <cell r="AO18">
            <v>85255</v>
          </cell>
          <cell r="AP18">
            <v>83876</v>
          </cell>
          <cell r="AQ18">
            <v>82149</v>
          </cell>
          <cell r="AR18">
            <v>81182</v>
          </cell>
          <cell r="AS18">
            <v>74231</v>
          </cell>
          <cell r="AT18">
            <v>75263</v>
          </cell>
          <cell r="AU18">
            <v>75799</v>
          </cell>
          <cell r="AV18">
            <v>75589</v>
          </cell>
          <cell r="AW18">
            <v>82220</v>
          </cell>
          <cell r="AX18">
            <v>79949</v>
          </cell>
          <cell r="AY18">
            <v>80404</v>
          </cell>
          <cell r="AZ18">
            <v>82044</v>
          </cell>
          <cell r="BA18">
            <v>80492</v>
          </cell>
          <cell r="BB18">
            <v>82421</v>
          </cell>
          <cell r="BC18">
            <v>76431</v>
          </cell>
          <cell r="BD18">
            <v>76594</v>
          </cell>
          <cell r="BE18">
            <v>75210</v>
          </cell>
          <cell r="BF18">
            <v>73801</v>
          </cell>
          <cell r="BG18">
            <v>72305</v>
          </cell>
          <cell r="BH18">
            <v>65680</v>
          </cell>
          <cell r="BI18">
            <v>57258</v>
          </cell>
          <cell r="BJ18">
            <v>57120</v>
          </cell>
          <cell r="BK18">
            <v>57850</v>
          </cell>
          <cell r="BL18">
            <v>56569</v>
          </cell>
          <cell r="BM18">
            <v>55849</v>
          </cell>
          <cell r="BN18">
            <v>55642</v>
          </cell>
          <cell r="BO18">
            <v>51532</v>
          </cell>
          <cell r="BP18">
            <v>49576</v>
          </cell>
          <cell r="BQ18">
            <v>46747</v>
          </cell>
          <cell r="BR18">
            <v>42660</v>
          </cell>
          <cell r="BS18">
            <v>39969</v>
          </cell>
          <cell r="BT18">
            <v>37611</v>
          </cell>
          <cell r="BU18">
            <v>34746</v>
          </cell>
          <cell r="BV18">
            <v>32531</v>
          </cell>
          <cell r="BW18">
            <v>28863</v>
          </cell>
          <cell r="BX18">
            <v>26406</v>
          </cell>
          <cell r="BY18">
            <v>23489</v>
          </cell>
          <cell r="BZ18">
            <v>20919</v>
          </cell>
          <cell r="CA18">
            <v>19808</v>
          </cell>
          <cell r="CB18">
            <v>17965</v>
          </cell>
          <cell r="CC18">
            <v>13307</v>
          </cell>
          <cell r="CD18">
            <v>11815</v>
          </cell>
          <cell r="CE18">
            <v>10147</v>
          </cell>
          <cell r="CF18">
            <v>8916</v>
          </cell>
          <cell r="CG18">
            <v>7446</v>
          </cell>
          <cell r="CH18">
            <v>6470</v>
          </cell>
          <cell r="CI18">
            <v>5540</v>
          </cell>
          <cell r="CJ18">
            <v>4811</v>
          </cell>
          <cell r="CK18">
            <v>3935</v>
          </cell>
          <cell r="CL18">
            <v>3222</v>
          </cell>
          <cell r="CM18">
            <v>2424</v>
          </cell>
          <cell r="CN18">
            <v>1876</v>
          </cell>
          <cell r="CO18">
            <v>1302</v>
          </cell>
          <cell r="CP18">
            <v>1030</v>
          </cell>
          <cell r="CQ18">
            <v>684</v>
          </cell>
          <cell r="CR18">
            <v>441</v>
          </cell>
          <cell r="CS18">
            <v>304</v>
          </cell>
          <cell r="CT18">
            <v>216</v>
          </cell>
          <cell r="CU18">
            <v>143</v>
          </cell>
          <cell r="CV18">
            <v>102</v>
          </cell>
          <cell r="CW18">
            <v>62</v>
          </cell>
          <cell r="CX18">
            <v>76</v>
          </cell>
          <cell r="CY18">
            <v>109350</v>
          </cell>
          <cell r="CZ18">
            <v>109991</v>
          </cell>
          <cell r="DA18">
            <v>112098</v>
          </cell>
          <cell r="DB18">
            <v>115902</v>
          </cell>
          <cell r="DC18">
            <v>120745</v>
          </cell>
          <cell r="DD18">
            <v>127194</v>
          </cell>
          <cell r="DE18">
            <v>134657</v>
          </cell>
          <cell r="DF18">
            <v>135991</v>
          </cell>
          <cell r="DG18">
            <v>127693</v>
          </cell>
          <cell r="DH18">
            <v>127125</v>
          </cell>
          <cell r="DI18">
            <v>121354</v>
          </cell>
          <cell r="DJ18">
            <v>119977</v>
          </cell>
          <cell r="DK18">
            <v>119339</v>
          </cell>
          <cell r="DL18">
            <v>120756</v>
          </cell>
          <cell r="DM18">
            <v>126162</v>
          </cell>
          <cell r="DN18">
            <v>127412</v>
          </cell>
          <cell r="DO18">
            <v>129188</v>
          </cell>
          <cell r="DP18">
            <v>129524</v>
          </cell>
          <cell r="DQ18">
            <v>126734</v>
          </cell>
          <cell r="DR18">
            <v>125816</v>
          </cell>
          <cell r="DS18">
            <v>123525</v>
          </cell>
          <cell r="DT18">
            <v>120043</v>
          </cell>
          <cell r="DU18">
            <v>118591</v>
          </cell>
          <cell r="DV18">
            <v>118084</v>
          </cell>
          <cell r="DW18">
            <v>117000</v>
          </cell>
          <cell r="DX18">
            <v>118665</v>
          </cell>
          <cell r="DY18">
            <v>116708</v>
          </cell>
          <cell r="DZ18">
            <v>118477</v>
          </cell>
          <cell r="EA18">
            <v>116372</v>
          </cell>
          <cell r="EB18">
            <v>115144</v>
          </cell>
          <cell r="EC18">
            <v>117542</v>
          </cell>
          <cell r="ED18">
            <v>124085</v>
          </cell>
          <cell r="EE18">
            <v>102772</v>
          </cell>
          <cell r="EF18">
            <v>99621</v>
          </cell>
          <cell r="EG18">
            <v>97956</v>
          </cell>
          <cell r="EH18">
            <v>88880</v>
          </cell>
          <cell r="EI18">
            <v>88212</v>
          </cell>
          <cell r="EJ18">
            <v>86632</v>
          </cell>
          <cell r="EK18">
            <v>82338</v>
          </cell>
          <cell r="EL18">
            <v>81162</v>
          </cell>
          <cell r="EM18">
            <v>80782</v>
          </cell>
          <cell r="EN18">
            <v>77485</v>
          </cell>
          <cell r="EO18">
            <v>77751</v>
          </cell>
          <cell r="EP18">
            <v>70763</v>
          </cell>
          <cell r="EQ18">
            <v>71091</v>
          </cell>
          <cell r="ER18">
            <v>71167</v>
          </cell>
          <cell r="ES18">
            <v>70537</v>
          </cell>
          <cell r="ET18">
            <v>78328</v>
          </cell>
          <cell r="EU18">
            <v>75070</v>
          </cell>
          <cell r="EV18">
            <v>75398</v>
          </cell>
          <cell r="EW18">
            <v>77405</v>
          </cell>
          <cell r="EX18">
            <v>75981</v>
          </cell>
          <cell r="EY18">
            <v>79142</v>
          </cell>
          <cell r="EZ18">
            <v>74733</v>
          </cell>
          <cell r="FA18">
            <v>75160</v>
          </cell>
          <cell r="FB18">
            <v>74589</v>
          </cell>
          <cell r="FC18">
            <v>74460</v>
          </cell>
          <cell r="FD18">
            <v>74224</v>
          </cell>
          <cell r="FE18">
            <v>67832</v>
          </cell>
          <cell r="FF18">
            <v>60953</v>
          </cell>
          <cell r="FG18">
            <v>61209</v>
          </cell>
          <cell r="FH18">
            <v>61313</v>
          </cell>
          <cell r="FI18">
            <v>62437</v>
          </cell>
          <cell r="FJ18">
            <v>60427</v>
          </cell>
          <cell r="FK18">
            <v>61187</v>
          </cell>
          <cell r="FL18">
            <v>57738</v>
          </cell>
          <cell r="FM18">
            <v>55650</v>
          </cell>
          <cell r="FN18">
            <v>55281</v>
          </cell>
          <cell r="FO18">
            <v>49912</v>
          </cell>
          <cell r="FP18">
            <v>46915</v>
          </cell>
          <cell r="FQ18">
            <v>45693</v>
          </cell>
          <cell r="FR18">
            <v>41730</v>
          </cell>
          <cell r="FS18">
            <v>41471</v>
          </cell>
          <cell r="FT18">
            <v>37302</v>
          </cell>
          <cell r="FU18">
            <v>34936</v>
          </cell>
          <cell r="FV18">
            <v>31861</v>
          </cell>
          <cell r="FW18">
            <v>29968</v>
          </cell>
          <cell r="FX18">
            <v>31592</v>
          </cell>
          <cell r="FY18">
            <v>29509</v>
          </cell>
          <cell r="FZ18">
            <v>23071</v>
          </cell>
          <cell r="GA18">
            <v>21780</v>
          </cell>
          <cell r="GB18">
            <v>19941</v>
          </cell>
          <cell r="GC18">
            <v>19362</v>
          </cell>
          <cell r="GD18">
            <v>16020</v>
          </cell>
          <cell r="GE18">
            <v>14517</v>
          </cell>
          <cell r="GF18">
            <v>12838</v>
          </cell>
          <cell r="GG18">
            <v>11107</v>
          </cell>
          <cell r="GH18">
            <v>9508</v>
          </cell>
          <cell r="GI18">
            <v>7879</v>
          </cell>
          <cell r="GJ18">
            <v>6147</v>
          </cell>
          <cell r="GK18">
            <v>4777</v>
          </cell>
          <cell r="GL18">
            <v>3658</v>
          </cell>
          <cell r="GM18">
            <v>2851</v>
          </cell>
          <cell r="GN18">
            <v>2067</v>
          </cell>
          <cell r="GO18">
            <v>1464</v>
          </cell>
          <cell r="GP18">
            <v>1058</v>
          </cell>
          <cell r="GQ18">
            <v>791</v>
          </cell>
          <cell r="GR18">
            <v>568</v>
          </cell>
          <cell r="GS18">
            <v>332</v>
          </cell>
          <cell r="GT18">
            <v>206</v>
          </cell>
          <cell r="GU18">
            <v>221</v>
          </cell>
          <cell r="GV18">
            <v>224599</v>
          </cell>
          <cell r="GW18">
            <v>225578</v>
          </cell>
          <cell r="GX18">
            <v>228865</v>
          </cell>
          <cell r="GY18">
            <v>237114</v>
          </cell>
          <cell r="GZ18">
            <v>248416</v>
          </cell>
          <cell r="HA18">
            <v>259014</v>
          </cell>
          <cell r="HB18">
            <v>274551</v>
          </cell>
          <cell r="HC18">
            <v>277350</v>
          </cell>
          <cell r="HD18">
            <v>261049</v>
          </cell>
          <cell r="HE18">
            <v>260109</v>
          </cell>
          <cell r="HF18">
            <v>248919</v>
          </cell>
          <cell r="HG18">
            <v>246252</v>
          </cell>
          <cell r="HH18">
            <v>244631</v>
          </cell>
          <cell r="HI18">
            <v>247532</v>
          </cell>
          <cell r="HJ18">
            <v>259088</v>
          </cell>
          <cell r="HK18">
            <v>261709</v>
          </cell>
          <cell r="HL18">
            <v>264256</v>
          </cell>
          <cell r="HM18">
            <v>265609</v>
          </cell>
          <cell r="HN18">
            <v>258593</v>
          </cell>
          <cell r="HO18">
            <v>255613</v>
          </cell>
          <cell r="HP18">
            <v>250323</v>
          </cell>
          <cell r="HQ18">
            <v>243704</v>
          </cell>
          <cell r="HR18">
            <v>242365</v>
          </cell>
          <cell r="HS18">
            <v>238696</v>
          </cell>
          <cell r="HT18">
            <v>235027</v>
          </cell>
          <cell r="HU18">
            <v>238955</v>
          </cell>
          <cell r="HV18">
            <v>235958</v>
          </cell>
          <cell r="HW18">
            <v>238595</v>
          </cell>
          <cell r="HX18">
            <v>235227</v>
          </cell>
          <cell r="HY18">
            <v>233039</v>
          </cell>
          <cell r="HZ18">
            <v>238311</v>
          </cell>
          <cell r="IA18">
            <v>253733</v>
          </cell>
          <cell r="IB18">
            <v>212040</v>
          </cell>
          <cell r="IC18">
            <v>204398</v>
          </cell>
          <cell r="ID18">
            <v>199493</v>
          </cell>
          <cell r="IE18">
            <v>182777</v>
          </cell>
          <cell r="IF18">
            <v>181161</v>
          </cell>
          <cell r="IG18">
            <v>178474</v>
          </cell>
          <cell r="IH18">
            <v>169551</v>
          </cell>
          <cell r="II18">
            <v>166417</v>
          </cell>
          <cell r="IJ18">
            <v>164658</v>
          </cell>
          <cell r="IK18">
            <v>159634</v>
          </cell>
          <cell r="IL18">
            <v>158933</v>
          </cell>
          <cell r="IM18">
            <v>144994</v>
          </cell>
          <cell r="IN18">
            <v>146354</v>
          </cell>
          <cell r="IO18">
            <v>146966</v>
          </cell>
          <cell r="IP18">
            <v>146126</v>
          </cell>
          <cell r="IQ18">
            <v>160548</v>
          </cell>
        </row>
        <row r="19">
          <cell r="A19">
            <v>29007</v>
          </cell>
          <cell r="B19">
            <v>113443</v>
          </cell>
          <cell r="C19">
            <v>115402</v>
          </cell>
          <cell r="D19">
            <v>116016</v>
          </cell>
          <cell r="E19">
            <v>117652</v>
          </cell>
          <cell r="F19">
            <v>121941</v>
          </cell>
          <cell r="G19">
            <v>128090</v>
          </cell>
          <cell r="H19">
            <v>132035</v>
          </cell>
          <cell r="I19">
            <v>140035</v>
          </cell>
          <cell r="J19">
            <v>141949</v>
          </cell>
          <cell r="K19">
            <v>133684</v>
          </cell>
          <cell r="L19">
            <v>133491</v>
          </cell>
          <cell r="M19">
            <v>127886</v>
          </cell>
          <cell r="N19">
            <v>126781</v>
          </cell>
          <cell r="O19">
            <v>125642</v>
          </cell>
          <cell r="P19">
            <v>127374</v>
          </cell>
          <cell r="Q19">
            <v>132834</v>
          </cell>
          <cell r="R19">
            <v>134434</v>
          </cell>
          <cell r="S19">
            <v>134883</v>
          </cell>
          <cell r="T19">
            <v>135872</v>
          </cell>
          <cell r="U19">
            <v>132485</v>
          </cell>
          <cell r="V19">
            <v>130443</v>
          </cell>
          <cell r="W19">
            <v>127909</v>
          </cell>
          <cell r="X19">
            <v>124615</v>
          </cell>
          <cell r="Y19">
            <v>124760</v>
          </cell>
          <cell r="Z19">
            <v>121565</v>
          </cell>
          <cell r="AA19">
            <v>119372</v>
          </cell>
          <cell r="AB19">
            <v>121212</v>
          </cell>
          <cell r="AC19">
            <v>119966</v>
          </cell>
          <cell r="AD19">
            <v>121738</v>
          </cell>
          <cell r="AE19">
            <v>119547</v>
          </cell>
          <cell r="AF19">
            <v>118322</v>
          </cell>
          <cell r="AG19">
            <v>121245</v>
          </cell>
          <cell r="AH19">
            <v>129364</v>
          </cell>
          <cell r="AI19">
            <v>108803</v>
          </cell>
          <cell r="AJ19">
            <v>105088</v>
          </cell>
          <cell r="AK19">
            <v>101368</v>
          </cell>
          <cell r="AL19">
            <v>93335</v>
          </cell>
          <cell r="AM19">
            <v>92936</v>
          </cell>
          <cell r="AN19">
            <v>92015</v>
          </cell>
          <cell r="AO19">
            <v>86696</v>
          </cell>
          <cell r="AP19">
            <v>85422</v>
          </cell>
          <cell r="AQ19">
            <v>83176</v>
          </cell>
          <cell r="AR19">
            <v>81172</v>
          </cell>
          <cell r="AS19">
            <v>80410</v>
          </cell>
          <cell r="AT19">
            <v>74303</v>
          </cell>
          <cell r="AU19">
            <v>74754</v>
          </cell>
          <cell r="AV19">
            <v>75187</v>
          </cell>
          <cell r="AW19">
            <v>75412</v>
          </cell>
          <cell r="AX19">
            <v>81854</v>
          </cell>
          <cell r="AY19">
            <v>79038</v>
          </cell>
          <cell r="AZ19">
            <v>80186</v>
          </cell>
          <cell r="BA19">
            <v>81358</v>
          </cell>
          <cell r="BB19">
            <v>79415</v>
          </cell>
          <cell r="BC19">
            <v>80855</v>
          </cell>
          <cell r="BD19">
            <v>76300</v>
          </cell>
          <cell r="BE19">
            <v>75570</v>
          </cell>
          <cell r="BF19">
            <v>74176</v>
          </cell>
          <cell r="BG19">
            <v>72728</v>
          </cell>
          <cell r="BH19">
            <v>71217</v>
          </cell>
          <cell r="BI19">
            <v>64244</v>
          </cell>
          <cell r="BJ19">
            <v>56246</v>
          </cell>
          <cell r="BK19">
            <v>55734</v>
          </cell>
          <cell r="BL19">
            <v>56590</v>
          </cell>
          <cell r="BM19">
            <v>55507</v>
          </cell>
          <cell r="BN19">
            <v>54906</v>
          </cell>
          <cell r="BO19">
            <v>54272</v>
          </cell>
          <cell r="BP19">
            <v>50134</v>
          </cell>
          <cell r="BQ19">
            <v>48090</v>
          </cell>
          <cell r="BR19">
            <v>45198</v>
          </cell>
          <cell r="BS19">
            <v>41022</v>
          </cell>
          <cell r="BT19">
            <v>38369</v>
          </cell>
          <cell r="BU19">
            <v>35798</v>
          </cell>
          <cell r="BV19">
            <v>32885</v>
          </cell>
          <cell r="BW19">
            <v>30734</v>
          </cell>
          <cell r="BX19">
            <v>27223</v>
          </cell>
          <cell r="BY19">
            <v>24430</v>
          </cell>
          <cell r="BZ19">
            <v>21714</v>
          </cell>
          <cell r="CA19">
            <v>19324</v>
          </cell>
          <cell r="CB19">
            <v>18124</v>
          </cell>
          <cell r="CC19">
            <v>16143</v>
          </cell>
          <cell r="CD19">
            <v>11965</v>
          </cell>
          <cell r="CE19">
            <v>10494</v>
          </cell>
          <cell r="CF19">
            <v>8999</v>
          </cell>
          <cell r="CG19">
            <v>7794</v>
          </cell>
          <cell r="CH19">
            <v>6514</v>
          </cell>
          <cell r="CI19">
            <v>5523</v>
          </cell>
          <cell r="CJ19">
            <v>4640</v>
          </cell>
          <cell r="CK19">
            <v>3987</v>
          </cell>
          <cell r="CL19">
            <v>3202</v>
          </cell>
          <cell r="CM19">
            <v>2552</v>
          </cell>
          <cell r="CN19">
            <v>1947</v>
          </cell>
          <cell r="CO19">
            <v>1459</v>
          </cell>
          <cell r="CP19">
            <v>997</v>
          </cell>
          <cell r="CQ19">
            <v>803</v>
          </cell>
          <cell r="CR19">
            <v>515</v>
          </cell>
          <cell r="CS19">
            <v>324</v>
          </cell>
          <cell r="CT19">
            <v>214</v>
          </cell>
          <cell r="CU19">
            <v>155</v>
          </cell>
          <cell r="CV19">
            <v>92</v>
          </cell>
          <cell r="CW19">
            <v>74</v>
          </cell>
          <cell r="CX19">
            <v>64</v>
          </cell>
          <cell r="CY19">
            <v>108325</v>
          </cell>
          <cell r="CZ19">
            <v>109614</v>
          </cell>
          <cell r="DA19">
            <v>110485</v>
          </cell>
          <cell r="DB19">
            <v>112708</v>
          </cell>
          <cell r="DC19">
            <v>116486</v>
          </cell>
          <cell r="DD19">
            <v>121169</v>
          </cell>
          <cell r="DE19">
            <v>127182</v>
          </cell>
          <cell r="DF19">
            <v>134778</v>
          </cell>
          <cell r="DG19">
            <v>136643</v>
          </cell>
          <cell r="DH19">
            <v>127968</v>
          </cell>
          <cell r="DI19">
            <v>127795</v>
          </cell>
          <cell r="DJ19">
            <v>121931</v>
          </cell>
          <cell r="DK19">
            <v>120559</v>
          </cell>
          <cell r="DL19">
            <v>119895</v>
          </cell>
          <cell r="DM19">
            <v>121476</v>
          </cell>
          <cell r="DN19">
            <v>126402</v>
          </cell>
          <cell r="DO19">
            <v>128173</v>
          </cell>
          <cell r="DP19">
            <v>129849</v>
          </cell>
          <cell r="DQ19">
            <v>130433</v>
          </cell>
          <cell r="DR19">
            <v>128194</v>
          </cell>
          <cell r="DS19">
            <v>126779</v>
          </cell>
          <cell r="DT19">
            <v>124319</v>
          </cell>
          <cell r="DU19">
            <v>121026</v>
          </cell>
          <cell r="DV19">
            <v>119764</v>
          </cell>
          <cell r="DW19">
            <v>118822</v>
          </cell>
          <cell r="DX19">
            <v>117945</v>
          </cell>
          <cell r="DY19">
            <v>119559</v>
          </cell>
          <cell r="DZ19">
            <v>117428</v>
          </cell>
          <cell r="EA19">
            <v>119809</v>
          </cell>
          <cell r="EB19">
            <v>116721</v>
          </cell>
          <cell r="EC19">
            <v>115968</v>
          </cell>
          <cell r="ED19">
            <v>117574</v>
          </cell>
          <cell r="EE19">
            <v>124217</v>
          </cell>
          <cell r="EF19">
            <v>103175</v>
          </cell>
          <cell r="EG19">
            <v>100659</v>
          </cell>
          <cell r="EH19">
            <v>97767</v>
          </cell>
          <cell r="EI19">
            <v>88842</v>
          </cell>
          <cell r="EJ19">
            <v>88406</v>
          </cell>
          <cell r="EK19">
            <v>87178</v>
          </cell>
          <cell r="EL19">
            <v>81644</v>
          </cell>
          <cell r="EM19">
            <v>81648</v>
          </cell>
          <cell r="EN19">
            <v>80004</v>
          </cell>
          <cell r="EO19">
            <v>76769</v>
          </cell>
          <cell r="EP19">
            <v>77046</v>
          </cell>
          <cell r="EQ19">
            <v>71027</v>
          </cell>
          <cell r="ER19">
            <v>70547</v>
          </cell>
          <cell r="ES19">
            <v>70906</v>
          </cell>
          <cell r="ET19">
            <v>70567</v>
          </cell>
          <cell r="EU19">
            <v>78512</v>
          </cell>
          <cell r="EV19">
            <v>74368</v>
          </cell>
          <cell r="EW19">
            <v>75574</v>
          </cell>
          <cell r="EX19">
            <v>76923</v>
          </cell>
          <cell r="EY19">
            <v>75529</v>
          </cell>
          <cell r="EZ19">
            <v>77987</v>
          </cell>
          <cell r="FA19">
            <v>75001</v>
          </cell>
          <cell r="FB19">
            <v>74317</v>
          </cell>
          <cell r="FC19">
            <v>74101</v>
          </cell>
          <cell r="FD19">
            <v>73943</v>
          </cell>
          <cell r="FE19">
            <v>74571</v>
          </cell>
          <cell r="FF19">
            <v>66964</v>
          </cell>
          <cell r="FG19">
            <v>60736</v>
          </cell>
          <cell r="FH19">
            <v>60635</v>
          </cell>
          <cell r="FI19">
            <v>60930</v>
          </cell>
          <cell r="FJ19">
            <v>61570</v>
          </cell>
          <cell r="FK19">
            <v>60171</v>
          </cell>
          <cell r="FL19">
            <v>60152</v>
          </cell>
          <cell r="FM19">
            <v>56817</v>
          </cell>
          <cell r="FN19">
            <v>54783</v>
          </cell>
          <cell r="FO19">
            <v>54555</v>
          </cell>
          <cell r="FP19">
            <v>48918</v>
          </cell>
          <cell r="FQ19">
            <v>46297</v>
          </cell>
          <cell r="FR19">
            <v>44532</v>
          </cell>
          <cell r="FS19">
            <v>40641</v>
          </cell>
          <cell r="FT19">
            <v>40019</v>
          </cell>
          <cell r="FU19">
            <v>36254</v>
          </cell>
          <cell r="FV19">
            <v>33297</v>
          </cell>
          <cell r="FW19">
            <v>30439</v>
          </cell>
          <cell r="FX19">
            <v>28624</v>
          </cell>
          <cell r="FY19">
            <v>30042</v>
          </cell>
          <cell r="FZ19">
            <v>27590</v>
          </cell>
          <cell r="GA19">
            <v>21636</v>
          </cell>
          <cell r="GB19">
            <v>20326</v>
          </cell>
          <cell r="GC19">
            <v>18524</v>
          </cell>
          <cell r="GD19">
            <v>17633</v>
          </cell>
          <cell r="GE19">
            <v>14719</v>
          </cell>
          <cell r="GF19">
            <v>12922</v>
          </cell>
          <cell r="GG19">
            <v>11333</v>
          </cell>
          <cell r="GH19">
            <v>9711</v>
          </cell>
          <cell r="GI19">
            <v>8244</v>
          </cell>
          <cell r="GJ19">
            <v>6629</v>
          </cell>
          <cell r="GK19">
            <v>5105</v>
          </cell>
          <cell r="GL19">
            <v>3923</v>
          </cell>
          <cell r="GM19">
            <v>2956</v>
          </cell>
          <cell r="GN19">
            <v>2268</v>
          </cell>
          <cell r="GO19">
            <v>1656</v>
          </cell>
          <cell r="GP19">
            <v>1126</v>
          </cell>
          <cell r="GQ19">
            <v>808</v>
          </cell>
          <cell r="GR19">
            <v>597</v>
          </cell>
          <cell r="GS19">
            <v>415</v>
          </cell>
          <cell r="GT19">
            <v>236</v>
          </cell>
          <cell r="GU19">
            <v>227</v>
          </cell>
          <cell r="GV19">
            <v>221768</v>
          </cell>
          <cell r="GW19">
            <v>225016</v>
          </cell>
          <cell r="GX19">
            <v>226501</v>
          </cell>
          <cell r="GY19">
            <v>230360</v>
          </cell>
          <cell r="GZ19">
            <v>238427</v>
          </cell>
          <cell r="HA19">
            <v>249259</v>
          </cell>
          <cell r="HB19">
            <v>259217</v>
          </cell>
          <cell r="HC19">
            <v>274813</v>
          </cell>
          <cell r="HD19">
            <v>278592</v>
          </cell>
          <cell r="HE19">
            <v>261652</v>
          </cell>
          <cell r="HF19">
            <v>261286</v>
          </cell>
          <cell r="HG19">
            <v>249817</v>
          </cell>
          <cell r="HH19">
            <v>247340</v>
          </cell>
          <cell r="HI19">
            <v>245537</v>
          </cell>
          <cell r="HJ19">
            <v>248850</v>
          </cell>
          <cell r="HK19">
            <v>259236</v>
          </cell>
          <cell r="HL19">
            <v>262607</v>
          </cell>
          <cell r="HM19">
            <v>264732</v>
          </cell>
          <cell r="HN19">
            <v>266305</v>
          </cell>
          <cell r="HO19">
            <v>260679</v>
          </cell>
          <cell r="HP19">
            <v>257222</v>
          </cell>
          <cell r="HQ19">
            <v>252228</v>
          </cell>
          <cell r="HR19">
            <v>245641</v>
          </cell>
          <cell r="HS19">
            <v>244524</v>
          </cell>
          <cell r="HT19">
            <v>240387</v>
          </cell>
          <cell r="HU19">
            <v>237317</v>
          </cell>
          <cell r="HV19">
            <v>240771</v>
          </cell>
          <cell r="HW19">
            <v>237394</v>
          </cell>
          <cell r="HX19">
            <v>241547</v>
          </cell>
          <cell r="HY19">
            <v>236268</v>
          </cell>
          <cell r="HZ19">
            <v>234290</v>
          </cell>
          <cell r="IA19">
            <v>238819</v>
          </cell>
          <cell r="IB19">
            <v>253581</v>
          </cell>
          <cell r="IC19">
            <v>211978</v>
          </cell>
          <cell r="ID19">
            <v>205747</v>
          </cell>
          <cell r="IE19">
            <v>199135</v>
          </cell>
          <cell r="IF19">
            <v>182177</v>
          </cell>
          <cell r="IG19">
            <v>181342</v>
          </cell>
          <cell r="IH19">
            <v>179193</v>
          </cell>
          <cell r="II19">
            <v>168340</v>
          </cell>
          <cell r="IJ19">
            <v>167070</v>
          </cell>
          <cell r="IK19">
            <v>163180</v>
          </cell>
          <cell r="IL19">
            <v>157941</v>
          </cell>
          <cell r="IM19">
            <v>157456</v>
          </cell>
          <cell r="IN19">
            <v>145330</v>
          </cell>
          <cell r="IO19">
            <v>145301</v>
          </cell>
          <cell r="IP19">
            <v>146093</v>
          </cell>
          <cell r="IQ19">
            <v>145979</v>
          </cell>
        </row>
        <row r="20">
          <cell r="A20">
            <v>29373</v>
          </cell>
          <cell r="B20">
            <v>114488</v>
          </cell>
          <cell r="C20">
            <v>113943</v>
          </cell>
          <cell r="D20">
            <v>116036</v>
          </cell>
          <cell r="E20">
            <v>116677</v>
          </cell>
          <cell r="F20">
            <v>118752</v>
          </cell>
          <cell r="G20">
            <v>122871</v>
          </cell>
          <cell r="H20">
            <v>128596</v>
          </cell>
          <cell r="I20">
            <v>132467</v>
          </cell>
          <cell r="J20">
            <v>140508</v>
          </cell>
          <cell r="K20">
            <v>142798</v>
          </cell>
          <cell r="L20">
            <v>134242</v>
          </cell>
          <cell r="M20">
            <v>134227</v>
          </cell>
          <cell r="N20">
            <v>128391</v>
          </cell>
          <cell r="O20">
            <v>127439</v>
          </cell>
          <cell r="P20">
            <v>126166</v>
          </cell>
          <cell r="Q20">
            <v>128084</v>
          </cell>
          <cell r="R20">
            <v>132827</v>
          </cell>
          <cell r="S20">
            <v>134736</v>
          </cell>
          <cell r="T20">
            <v>134991</v>
          </cell>
          <cell r="U20">
            <v>135887</v>
          </cell>
          <cell r="V20">
            <v>133031</v>
          </cell>
          <cell r="W20">
            <v>130645</v>
          </cell>
          <cell r="X20">
            <v>128728</v>
          </cell>
          <cell r="Y20">
            <v>125753</v>
          </cell>
          <cell r="Z20">
            <v>125887</v>
          </cell>
          <cell r="AA20">
            <v>122475</v>
          </cell>
          <cell r="AB20">
            <v>120889</v>
          </cell>
          <cell r="AC20">
            <v>122382</v>
          </cell>
          <cell r="AD20">
            <v>121216</v>
          </cell>
          <cell r="AE20">
            <v>123591</v>
          </cell>
          <cell r="AF20">
            <v>120706</v>
          </cell>
          <cell r="AG20">
            <v>119191</v>
          </cell>
          <cell r="AH20">
            <v>121900</v>
          </cell>
          <cell r="AI20">
            <v>129291</v>
          </cell>
          <cell r="AJ20">
            <v>108747</v>
          </cell>
          <cell r="AK20">
            <v>105624</v>
          </cell>
          <cell r="AL20">
            <v>101352</v>
          </cell>
          <cell r="AM20">
            <v>93018</v>
          </cell>
          <cell r="AN20">
            <v>93112</v>
          </cell>
          <cell r="AO20">
            <v>92220</v>
          </cell>
          <cell r="AP20">
            <v>86255</v>
          </cell>
          <cell r="AQ20">
            <v>85820</v>
          </cell>
          <cell r="AR20">
            <v>82602</v>
          </cell>
          <cell r="AS20">
            <v>80257</v>
          </cell>
          <cell r="AT20">
            <v>79727</v>
          </cell>
          <cell r="AU20">
            <v>74430</v>
          </cell>
          <cell r="AV20">
            <v>74211</v>
          </cell>
          <cell r="AW20">
            <v>74606</v>
          </cell>
          <cell r="AX20">
            <v>75336</v>
          </cell>
          <cell r="AY20">
            <v>81525</v>
          </cell>
          <cell r="AZ20">
            <v>78139</v>
          </cell>
          <cell r="BA20">
            <v>80019</v>
          </cell>
          <cell r="BB20">
            <v>80700</v>
          </cell>
          <cell r="BC20">
            <v>78331</v>
          </cell>
          <cell r="BD20">
            <v>79317</v>
          </cell>
          <cell r="BE20">
            <v>76188</v>
          </cell>
          <cell r="BF20">
            <v>74601</v>
          </cell>
          <cell r="BG20">
            <v>73170</v>
          </cell>
          <cell r="BH20">
            <v>71691</v>
          </cell>
          <cell r="BI20">
            <v>70212</v>
          </cell>
          <cell r="BJ20">
            <v>62822</v>
          </cell>
          <cell r="BK20">
            <v>55278</v>
          </cell>
          <cell r="BL20">
            <v>54353</v>
          </cell>
          <cell r="BM20">
            <v>55304</v>
          </cell>
          <cell r="BN20">
            <v>54531</v>
          </cell>
          <cell r="BO20">
            <v>54014</v>
          </cell>
          <cell r="BP20">
            <v>52903</v>
          </cell>
          <cell r="BQ20">
            <v>48696</v>
          </cell>
          <cell r="BR20">
            <v>46547</v>
          </cell>
          <cell r="BS20">
            <v>43619</v>
          </cell>
          <cell r="BT20">
            <v>39428</v>
          </cell>
          <cell r="BU20">
            <v>36855</v>
          </cell>
          <cell r="BV20">
            <v>33902</v>
          </cell>
          <cell r="BW20">
            <v>30992</v>
          </cell>
          <cell r="BX20">
            <v>28933</v>
          </cell>
          <cell r="BY20">
            <v>25656</v>
          </cell>
          <cell r="BZ20">
            <v>22550</v>
          </cell>
          <cell r="CA20">
            <v>19997</v>
          </cell>
          <cell r="CB20">
            <v>17724</v>
          </cell>
          <cell r="CC20">
            <v>16443</v>
          </cell>
          <cell r="CD20">
            <v>14486</v>
          </cell>
          <cell r="CE20">
            <v>10779</v>
          </cell>
          <cell r="CF20">
            <v>9237</v>
          </cell>
          <cell r="CG20">
            <v>7930</v>
          </cell>
          <cell r="CH20">
            <v>6773</v>
          </cell>
          <cell r="CI20">
            <v>5670</v>
          </cell>
          <cell r="CJ20">
            <v>4727</v>
          </cell>
          <cell r="CK20">
            <v>3922</v>
          </cell>
          <cell r="CL20">
            <v>3331</v>
          </cell>
          <cell r="CM20">
            <v>2607</v>
          </cell>
          <cell r="CN20">
            <v>1974</v>
          </cell>
          <cell r="CO20">
            <v>1533</v>
          </cell>
          <cell r="CP20">
            <v>1133</v>
          </cell>
          <cell r="CQ20">
            <v>747</v>
          </cell>
          <cell r="CR20">
            <v>591</v>
          </cell>
          <cell r="CS20">
            <v>383</v>
          </cell>
          <cell r="CT20">
            <v>245</v>
          </cell>
          <cell r="CU20">
            <v>166</v>
          </cell>
          <cell r="CV20">
            <v>113</v>
          </cell>
          <cell r="CW20">
            <v>61</v>
          </cell>
          <cell r="CX20">
            <v>84</v>
          </cell>
          <cell r="CY20">
            <v>108080</v>
          </cell>
          <cell r="CZ20">
            <v>108953</v>
          </cell>
          <cell r="DA20">
            <v>110410</v>
          </cell>
          <cell r="DB20">
            <v>111287</v>
          </cell>
          <cell r="DC20">
            <v>113563</v>
          </cell>
          <cell r="DD20">
            <v>117342</v>
          </cell>
          <cell r="DE20">
            <v>121831</v>
          </cell>
          <cell r="DF20">
            <v>127487</v>
          </cell>
          <cell r="DG20">
            <v>135199</v>
          </cell>
          <cell r="DH20">
            <v>137486</v>
          </cell>
          <cell r="DI20">
            <v>128472</v>
          </cell>
          <cell r="DJ20">
            <v>128655</v>
          </cell>
          <cell r="DK20">
            <v>122711</v>
          </cell>
          <cell r="DL20">
            <v>121311</v>
          </cell>
          <cell r="DM20">
            <v>120606</v>
          </cell>
          <cell r="DN20">
            <v>122435</v>
          </cell>
          <cell r="DO20">
            <v>126952</v>
          </cell>
          <cell r="DP20">
            <v>129148</v>
          </cell>
          <cell r="DQ20">
            <v>130984</v>
          </cell>
          <cell r="DR20">
            <v>131513</v>
          </cell>
          <cell r="DS20">
            <v>129322</v>
          </cell>
          <cell r="DT20">
            <v>127473</v>
          </cell>
          <cell r="DU20">
            <v>125117</v>
          </cell>
          <cell r="DV20">
            <v>122078</v>
          </cell>
          <cell r="DW20">
            <v>121114</v>
          </cell>
          <cell r="DX20">
            <v>119985</v>
          </cell>
          <cell r="DY20">
            <v>119004</v>
          </cell>
          <cell r="DZ20">
            <v>120606</v>
          </cell>
          <cell r="EA20">
            <v>118416</v>
          </cell>
          <cell r="EB20">
            <v>121345</v>
          </cell>
          <cell r="EC20">
            <v>117184</v>
          </cell>
          <cell r="ED20">
            <v>117114</v>
          </cell>
          <cell r="EE20">
            <v>117961</v>
          </cell>
          <cell r="EF20">
            <v>124654</v>
          </cell>
          <cell r="EG20">
            <v>103737</v>
          </cell>
          <cell r="EH20">
            <v>101926</v>
          </cell>
          <cell r="EI20">
            <v>97767</v>
          </cell>
          <cell r="EJ20">
            <v>88922</v>
          </cell>
          <cell r="EK20">
            <v>88753</v>
          </cell>
          <cell r="EL20">
            <v>87837</v>
          </cell>
          <cell r="EM20">
            <v>81089</v>
          </cell>
          <cell r="EN20">
            <v>82253</v>
          </cell>
          <cell r="EO20">
            <v>79300</v>
          </cell>
          <cell r="EP20">
            <v>76142</v>
          </cell>
          <cell r="EQ20">
            <v>76391</v>
          </cell>
          <cell r="ER20">
            <v>71300</v>
          </cell>
          <cell r="ES20">
            <v>69995</v>
          </cell>
          <cell r="ET20">
            <v>70727</v>
          </cell>
          <cell r="EU20">
            <v>70631</v>
          </cell>
          <cell r="EV20">
            <v>78767</v>
          </cell>
          <cell r="EW20">
            <v>73734</v>
          </cell>
          <cell r="EX20">
            <v>75787</v>
          </cell>
          <cell r="EY20">
            <v>76467</v>
          </cell>
          <cell r="EZ20">
            <v>75109</v>
          </cell>
          <cell r="FA20">
            <v>76933</v>
          </cell>
          <cell r="FB20">
            <v>75363</v>
          </cell>
          <cell r="FC20">
            <v>73528</v>
          </cell>
          <cell r="FD20">
            <v>73666</v>
          </cell>
          <cell r="FE20">
            <v>73456</v>
          </cell>
          <cell r="FF20">
            <v>74969</v>
          </cell>
          <cell r="FG20">
            <v>66198</v>
          </cell>
          <cell r="FH20">
            <v>60586</v>
          </cell>
          <cell r="FI20">
            <v>60138</v>
          </cell>
          <cell r="FJ20">
            <v>60655</v>
          </cell>
          <cell r="FK20">
            <v>60846</v>
          </cell>
          <cell r="FL20">
            <v>59940</v>
          </cell>
          <cell r="FM20">
            <v>59189</v>
          </cell>
          <cell r="FN20">
            <v>55916</v>
          </cell>
          <cell r="FO20">
            <v>53924</v>
          </cell>
          <cell r="FP20">
            <v>53865</v>
          </cell>
          <cell r="FQ20">
            <v>47925</v>
          </cell>
          <cell r="FR20">
            <v>45682</v>
          </cell>
          <cell r="FS20">
            <v>43328</v>
          </cell>
          <cell r="FT20">
            <v>39475</v>
          </cell>
          <cell r="FU20">
            <v>38555</v>
          </cell>
          <cell r="FV20">
            <v>35251</v>
          </cell>
          <cell r="FW20">
            <v>31718</v>
          </cell>
          <cell r="FX20">
            <v>29073</v>
          </cell>
          <cell r="FY20">
            <v>27238</v>
          </cell>
          <cell r="FZ20">
            <v>28387</v>
          </cell>
          <cell r="GA20">
            <v>25680</v>
          </cell>
          <cell r="GB20">
            <v>20219</v>
          </cell>
          <cell r="GC20">
            <v>18789</v>
          </cell>
          <cell r="GD20">
            <v>17077</v>
          </cell>
          <cell r="GE20">
            <v>15891</v>
          </cell>
          <cell r="GF20">
            <v>13477</v>
          </cell>
          <cell r="GG20">
            <v>11479</v>
          </cell>
          <cell r="GH20">
            <v>9906</v>
          </cell>
          <cell r="GI20">
            <v>8464</v>
          </cell>
          <cell r="GJ20">
            <v>7096</v>
          </cell>
          <cell r="GK20">
            <v>5516</v>
          </cell>
          <cell r="GL20">
            <v>4277</v>
          </cell>
          <cell r="GM20">
            <v>3222</v>
          </cell>
          <cell r="GN20">
            <v>2384</v>
          </cell>
          <cell r="GO20">
            <v>1803</v>
          </cell>
          <cell r="GP20">
            <v>1325</v>
          </cell>
          <cell r="GQ20">
            <v>854</v>
          </cell>
          <cell r="GR20">
            <v>597</v>
          </cell>
          <cell r="GS20">
            <v>427</v>
          </cell>
          <cell r="GT20">
            <v>298</v>
          </cell>
          <cell r="GU20">
            <v>279</v>
          </cell>
          <cell r="GV20">
            <v>222568</v>
          </cell>
          <cell r="GW20">
            <v>222896</v>
          </cell>
          <cell r="GX20">
            <v>226446</v>
          </cell>
          <cell r="GY20">
            <v>227964</v>
          </cell>
          <cell r="GZ20">
            <v>232315</v>
          </cell>
          <cell r="HA20">
            <v>240213</v>
          </cell>
          <cell r="HB20">
            <v>250427</v>
          </cell>
          <cell r="HC20">
            <v>259954</v>
          </cell>
          <cell r="HD20">
            <v>275707</v>
          </cell>
          <cell r="HE20">
            <v>280284</v>
          </cell>
          <cell r="HF20">
            <v>262714</v>
          </cell>
          <cell r="HG20">
            <v>262882</v>
          </cell>
          <cell r="HH20">
            <v>251102</v>
          </cell>
          <cell r="HI20">
            <v>248750</v>
          </cell>
          <cell r="HJ20">
            <v>246772</v>
          </cell>
          <cell r="HK20">
            <v>250519</v>
          </cell>
          <cell r="HL20">
            <v>259779</v>
          </cell>
          <cell r="HM20">
            <v>263884</v>
          </cell>
          <cell r="HN20">
            <v>265975</v>
          </cell>
          <cell r="HO20">
            <v>267400</v>
          </cell>
          <cell r="HP20">
            <v>262353</v>
          </cell>
          <cell r="HQ20">
            <v>258118</v>
          </cell>
          <cell r="HR20">
            <v>253845</v>
          </cell>
          <cell r="HS20">
            <v>247831</v>
          </cell>
          <cell r="HT20">
            <v>247001</v>
          </cell>
          <cell r="HU20">
            <v>242460</v>
          </cell>
          <cell r="HV20">
            <v>239893</v>
          </cell>
          <cell r="HW20">
            <v>242988</v>
          </cell>
          <cell r="HX20">
            <v>239632</v>
          </cell>
          <cell r="HY20">
            <v>244936</v>
          </cell>
          <cell r="HZ20">
            <v>237890</v>
          </cell>
          <cell r="IA20">
            <v>236305</v>
          </cell>
          <cell r="IB20">
            <v>239861</v>
          </cell>
          <cell r="IC20">
            <v>253945</v>
          </cell>
          <cell r="ID20">
            <v>212484</v>
          </cell>
          <cell r="IE20">
            <v>207550</v>
          </cell>
          <cell r="IF20">
            <v>199119</v>
          </cell>
          <cell r="IG20">
            <v>181940</v>
          </cell>
          <cell r="IH20">
            <v>181865</v>
          </cell>
          <cell r="II20">
            <v>180057</v>
          </cell>
          <cell r="IJ20">
            <v>167344</v>
          </cell>
          <cell r="IK20">
            <v>168073</v>
          </cell>
          <cell r="IL20">
            <v>161902</v>
          </cell>
          <cell r="IM20">
            <v>156399</v>
          </cell>
          <cell r="IN20">
            <v>156118</v>
          </cell>
          <cell r="IO20">
            <v>145730</v>
          </cell>
          <cell r="IP20">
            <v>144206</v>
          </cell>
          <cell r="IQ20">
            <v>145333</v>
          </cell>
        </row>
        <row r="21">
          <cell r="A21">
            <v>29738</v>
          </cell>
          <cell r="B21">
            <v>117842</v>
          </cell>
          <cell r="C21">
            <v>115397</v>
          </cell>
          <cell r="D21">
            <v>115058</v>
          </cell>
          <cell r="E21">
            <v>117110</v>
          </cell>
          <cell r="F21">
            <v>117811</v>
          </cell>
          <cell r="G21">
            <v>120391</v>
          </cell>
          <cell r="H21">
            <v>124310</v>
          </cell>
          <cell r="I21">
            <v>129610</v>
          </cell>
          <cell r="J21">
            <v>133357</v>
          </cell>
          <cell r="K21">
            <v>141435</v>
          </cell>
          <cell r="L21">
            <v>144095</v>
          </cell>
          <cell r="M21">
            <v>135250</v>
          </cell>
          <cell r="N21">
            <v>135326</v>
          </cell>
          <cell r="O21">
            <v>129174</v>
          </cell>
          <cell r="P21">
            <v>128392</v>
          </cell>
          <cell r="Q21">
            <v>126968</v>
          </cell>
          <cell r="R21">
            <v>129114</v>
          </cell>
          <cell r="S21">
            <v>133197</v>
          </cell>
          <cell r="T21">
            <v>135667</v>
          </cell>
          <cell r="U21">
            <v>135833</v>
          </cell>
          <cell r="V21">
            <v>136447</v>
          </cell>
          <cell r="W21">
            <v>133949</v>
          </cell>
          <cell r="X21">
            <v>131430</v>
          </cell>
          <cell r="Y21">
            <v>130469</v>
          </cell>
          <cell r="Z21">
            <v>127544</v>
          </cell>
          <cell r="AA21">
            <v>127727</v>
          </cell>
          <cell r="AB21">
            <v>124185</v>
          </cell>
          <cell r="AC21">
            <v>123235</v>
          </cell>
          <cell r="AD21">
            <v>124215</v>
          </cell>
          <cell r="AE21">
            <v>123048</v>
          </cell>
          <cell r="AF21">
            <v>126094</v>
          </cell>
          <cell r="AG21">
            <v>122512</v>
          </cell>
          <cell r="AH21">
            <v>120648</v>
          </cell>
          <cell r="AI21">
            <v>123091</v>
          </cell>
          <cell r="AJ21">
            <v>129908</v>
          </cell>
          <cell r="AK21">
            <v>109097</v>
          </cell>
          <cell r="AL21">
            <v>106590</v>
          </cell>
          <cell r="AM21">
            <v>101706</v>
          </cell>
          <cell r="AN21">
            <v>93041</v>
          </cell>
          <cell r="AO21">
            <v>93744</v>
          </cell>
          <cell r="AP21">
            <v>92801</v>
          </cell>
          <cell r="AQ21">
            <v>86182</v>
          </cell>
          <cell r="AR21">
            <v>86475</v>
          </cell>
          <cell r="AS21">
            <v>82221</v>
          </cell>
          <cell r="AT21">
            <v>79503</v>
          </cell>
          <cell r="AU21">
            <v>79265</v>
          </cell>
          <cell r="AV21">
            <v>74730</v>
          </cell>
          <cell r="AW21">
            <v>73858</v>
          </cell>
          <cell r="AX21">
            <v>74167</v>
          </cell>
          <cell r="AY21">
            <v>75310</v>
          </cell>
          <cell r="AZ21">
            <v>81134</v>
          </cell>
          <cell r="BA21">
            <v>77256</v>
          </cell>
          <cell r="BB21">
            <v>79849</v>
          </cell>
          <cell r="BC21">
            <v>80063</v>
          </cell>
          <cell r="BD21">
            <v>77247</v>
          </cell>
          <cell r="BE21">
            <v>77794</v>
          </cell>
          <cell r="BF21">
            <v>76118</v>
          </cell>
          <cell r="BG21">
            <v>73533</v>
          </cell>
          <cell r="BH21">
            <v>72074</v>
          </cell>
          <cell r="BI21">
            <v>70618</v>
          </cell>
          <cell r="BJ21">
            <v>69162</v>
          </cell>
          <cell r="BK21">
            <v>61378</v>
          </cell>
          <cell r="BL21">
            <v>54339</v>
          </cell>
          <cell r="BM21">
            <v>52927</v>
          </cell>
          <cell r="BN21">
            <v>54041</v>
          </cell>
          <cell r="BO21">
            <v>53450</v>
          </cell>
          <cell r="BP21">
            <v>53056</v>
          </cell>
          <cell r="BQ21">
            <v>51492</v>
          </cell>
          <cell r="BR21">
            <v>47216</v>
          </cell>
          <cell r="BS21">
            <v>44931</v>
          </cell>
          <cell r="BT21">
            <v>42029</v>
          </cell>
          <cell r="BU21">
            <v>37817</v>
          </cell>
          <cell r="BV21">
            <v>35216</v>
          </cell>
          <cell r="BW21">
            <v>31911</v>
          </cell>
          <cell r="BX21">
            <v>29056</v>
          </cell>
          <cell r="BY21">
            <v>27092</v>
          </cell>
          <cell r="BZ21">
            <v>24040</v>
          </cell>
          <cell r="CA21">
            <v>20691</v>
          </cell>
          <cell r="CB21">
            <v>18259</v>
          </cell>
          <cell r="CC21">
            <v>16109</v>
          </cell>
          <cell r="CD21">
            <v>14802</v>
          </cell>
          <cell r="CE21">
            <v>12752</v>
          </cell>
          <cell r="CF21">
            <v>9607</v>
          </cell>
          <cell r="CG21">
            <v>7999</v>
          </cell>
          <cell r="CH21">
            <v>6896</v>
          </cell>
          <cell r="CI21">
            <v>5730</v>
          </cell>
          <cell r="CJ21">
            <v>4897</v>
          </cell>
          <cell r="CK21">
            <v>3934</v>
          </cell>
          <cell r="CL21">
            <v>3230</v>
          </cell>
          <cell r="CM21">
            <v>2690</v>
          </cell>
          <cell r="CN21">
            <v>2087</v>
          </cell>
          <cell r="CO21">
            <v>1492</v>
          </cell>
          <cell r="CP21">
            <v>1187</v>
          </cell>
          <cell r="CQ21">
            <v>840</v>
          </cell>
          <cell r="CR21">
            <v>549</v>
          </cell>
          <cell r="CS21">
            <v>424</v>
          </cell>
          <cell r="CT21">
            <v>280</v>
          </cell>
          <cell r="CU21">
            <v>175</v>
          </cell>
          <cell r="CV21">
            <v>124</v>
          </cell>
          <cell r="CW21">
            <v>76</v>
          </cell>
          <cell r="CX21">
            <v>69</v>
          </cell>
          <cell r="CY21">
            <v>112880</v>
          </cell>
          <cell r="CZ21">
            <v>109234</v>
          </cell>
          <cell r="DA21">
            <v>110143</v>
          </cell>
          <cell r="DB21">
            <v>111626</v>
          </cell>
          <cell r="DC21">
            <v>112517</v>
          </cell>
          <cell r="DD21">
            <v>114823</v>
          </cell>
          <cell r="DE21">
            <v>118551</v>
          </cell>
          <cell r="DF21">
            <v>122835</v>
          </cell>
          <cell r="DG21">
            <v>128190</v>
          </cell>
          <cell r="DH21">
            <v>136052</v>
          </cell>
          <cell r="DI21">
            <v>138755</v>
          </cell>
          <cell r="DJ21">
            <v>129341</v>
          </cell>
          <cell r="DK21">
            <v>129888</v>
          </cell>
          <cell r="DL21">
            <v>123739</v>
          </cell>
          <cell r="DM21">
            <v>122408</v>
          </cell>
          <cell r="DN21">
            <v>121554</v>
          </cell>
          <cell r="DO21">
            <v>123633</v>
          </cell>
          <cell r="DP21">
            <v>127808</v>
          </cell>
          <cell r="DQ21">
            <v>130698</v>
          </cell>
          <cell r="DR21">
            <v>132573</v>
          </cell>
          <cell r="DS21">
            <v>132797</v>
          </cell>
          <cell r="DT21">
            <v>130646</v>
          </cell>
          <cell r="DU21">
            <v>128438</v>
          </cell>
          <cell r="DV21">
            <v>126314</v>
          </cell>
          <cell r="DW21">
            <v>123832</v>
          </cell>
          <cell r="DX21">
            <v>123190</v>
          </cell>
          <cell r="DY21">
            <v>121758</v>
          </cell>
          <cell r="DZ21">
            <v>120580</v>
          </cell>
          <cell r="EA21">
            <v>122201</v>
          </cell>
          <cell r="EB21">
            <v>119843</v>
          </cell>
          <cell r="EC21">
            <v>123307</v>
          </cell>
          <cell r="ED21">
            <v>118208</v>
          </cell>
          <cell r="EE21">
            <v>118754</v>
          </cell>
          <cell r="EF21">
            <v>118867</v>
          </cell>
          <cell r="EG21">
            <v>125553</v>
          </cell>
          <cell r="EH21">
            <v>104748</v>
          </cell>
          <cell r="EI21">
            <v>103538</v>
          </cell>
          <cell r="EJ21">
            <v>97976</v>
          </cell>
          <cell r="EK21">
            <v>89309</v>
          </cell>
          <cell r="EL21">
            <v>89323</v>
          </cell>
          <cell r="EM21">
            <v>88689</v>
          </cell>
          <cell r="EN21">
            <v>80737</v>
          </cell>
          <cell r="EO21">
            <v>82980</v>
          </cell>
          <cell r="EP21">
            <v>78647</v>
          </cell>
          <cell r="EQ21">
            <v>75570</v>
          </cell>
          <cell r="ER21">
            <v>75830</v>
          </cell>
          <cell r="ES21">
            <v>71699</v>
          </cell>
          <cell r="ET21">
            <v>69495</v>
          </cell>
          <cell r="EU21">
            <v>70569</v>
          </cell>
          <cell r="EV21">
            <v>70741</v>
          </cell>
          <cell r="EW21">
            <v>79029</v>
          </cell>
          <cell r="EX21">
            <v>73161</v>
          </cell>
          <cell r="EY21">
            <v>76028</v>
          </cell>
          <cell r="EZ21">
            <v>76091</v>
          </cell>
          <cell r="FA21">
            <v>74751</v>
          </cell>
          <cell r="FB21">
            <v>75880</v>
          </cell>
          <cell r="FC21">
            <v>75687</v>
          </cell>
          <cell r="FD21">
            <v>72725</v>
          </cell>
          <cell r="FE21">
            <v>73202</v>
          </cell>
          <cell r="FF21">
            <v>72962</v>
          </cell>
          <cell r="FG21">
            <v>75412</v>
          </cell>
          <cell r="FH21">
            <v>65486</v>
          </cell>
          <cell r="FI21">
            <v>60471</v>
          </cell>
          <cell r="FJ21">
            <v>59647</v>
          </cell>
          <cell r="FK21">
            <v>60280</v>
          </cell>
          <cell r="FL21">
            <v>60108</v>
          </cell>
          <cell r="FM21">
            <v>59753</v>
          </cell>
          <cell r="FN21">
            <v>58182</v>
          </cell>
          <cell r="FO21">
            <v>55009</v>
          </cell>
          <cell r="FP21">
            <v>53019</v>
          </cell>
          <cell r="FQ21">
            <v>53107</v>
          </cell>
          <cell r="FR21">
            <v>46892</v>
          </cell>
          <cell r="FS21">
            <v>45043</v>
          </cell>
          <cell r="FT21">
            <v>42062</v>
          </cell>
          <cell r="FU21">
            <v>38327</v>
          </cell>
          <cell r="FV21">
            <v>36963</v>
          </cell>
          <cell r="FW21">
            <v>34141</v>
          </cell>
          <cell r="FX21">
            <v>30020</v>
          </cell>
          <cell r="FY21">
            <v>27566</v>
          </cell>
          <cell r="FZ21">
            <v>25730</v>
          </cell>
          <cell r="GA21">
            <v>26758</v>
          </cell>
          <cell r="GB21">
            <v>23738</v>
          </cell>
          <cell r="GC21">
            <v>18773</v>
          </cell>
          <cell r="GD21">
            <v>17230</v>
          </cell>
          <cell r="GE21">
            <v>15568</v>
          </cell>
          <cell r="GF21">
            <v>14142</v>
          </cell>
          <cell r="GG21">
            <v>12240</v>
          </cell>
          <cell r="GH21">
            <v>10029</v>
          </cell>
          <cell r="GI21">
            <v>8587</v>
          </cell>
          <cell r="GJ21">
            <v>7228</v>
          </cell>
          <cell r="GK21">
            <v>5977</v>
          </cell>
          <cell r="GL21">
            <v>4490</v>
          </cell>
          <cell r="GM21">
            <v>3506</v>
          </cell>
          <cell r="GN21">
            <v>2584</v>
          </cell>
          <cell r="GO21">
            <v>1858</v>
          </cell>
          <cell r="GP21">
            <v>1366</v>
          </cell>
          <cell r="GQ21">
            <v>1033</v>
          </cell>
          <cell r="GR21">
            <v>620</v>
          </cell>
          <cell r="GS21">
            <v>449</v>
          </cell>
          <cell r="GT21">
            <v>322</v>
          </cell>
          <cell r="GU21">
            <v>374</v>
          </cell>
          <cell r="GV21">
            <v>230722</v>
          </cell>
          <cell r="GW21">
            <v>224631</v>
          </cell>
          <cell r="GX21">
            <v>225201</v>
          </cell>
          <cell r="GY21">
            <v>228736</v>
          </cell>
          <cell r="GZ21">
            <v>230328</v>
          </cell>
          <cell r="HA21">
            <v>235214</v>
          </cell>
          <cell r="HB21">
            <v>242861</v>
          </cell>
          <cell r="HC21">
            <v>252445</v>
          </cell>
          <cell r="HD21">
            <v>261547</v>
          </cell>
          <cell r="HE21">
            <v>277487</v>
          </cell>
          <cell r="HF21">
            <v>282850</v>
          </cell>
          <cell r="HG21">
            <v>264591</v>
          </cell>
          <cell r="HH21">
            <v>265214</v>
          </cell>
          <cell r="HI21">
            <v>252913</v>
          </cell>
          <cell r="HJ21">
            <v>250800</v>
          </cell>
          <cell r="HK21">
            <v>248522</v>
          </cell>
          <cell r="HL21">
            <v>252747</v>
          </cell>
          <cell r="HM21">
            <v>261005</v>
          </cell>
          <cell r="HN21">
            <v>266365</v>
          </cell>
          <cell r="HO21">
            <v>268406</v>
          </cell>
          <cell r="HP21">
            <v>269244</v>
          </cell>
          <cell r="HQ21">
            <v>264595</v>
          </cell>
          <cell r="HR21">
            <v>259868</v>
          </cell>
          <cell r="HS21">
            <v>256783</v>
          </cell>
          <cell r="HT21">
            <v>251376</v>
          </cell>
          <cell r="HU21">
            <v>250917</v>
          </cell>
          <cell r="HV21">
            <v>245943</v>
          </cell>
          <cell r="HW21">
            <v>243815</v>
          </cell>
          <cell r="HX21">
            <v>246416</v>
          </cell>
          <cell r="HY21">
            <v>242891</v>
          </cell>
          <cell r="HZ21">
            <v>249401</v>
          </cell>
          <cell r="IA21">
            <v>240720</v>
          </cell>
          <cell r="IB21">
            <v>239402</v>
          </cell>
          <cell r="IC21">
            <v>241958</v>
          </cell>
          <cell r="ID21">
            <v>255461</v>
          </cell>
          <cell r="IE21">
            <v>213845</v>
          </cell>
          <cell r="IF21">
            <v>210128</v>
          </cell>
          <cell r="IG21">
            <v>199682</v>
          </cell>
          <cell r="IH21">
            <v>182350</v>
          </cell>
          <cell r="II21">
            <v>183067</v>
          </cell>
          <cell r="IJ21">
            <v>181490</v>
          </cell>
          <cell r="IK21">
            <v>166919</v>
          </cell>
          <cell r="IL21">
            <v>169455</v>
          </cell>
          <cell r="IM21">
            <v>160868</v>
          </cell>
          <cell r="IN21">
            <v>155073</v>
          </cell>
          <cell r="IO21">
            <v>155095</v>
          </cell>
          <cell r="IP21">
            <v>146429</v>
          </cell>
          <cell r="IQ21">
            <v>143353</v>
          </cell>
        </row>
        <row r="22">
          <cell r="A22">
            <v>30103</v>
          </cell>
          <cell r="B22">
            <v>121129</v>
          </cell>
          <cell r="C22">
            <v>118804</v>
          </cell>
          <cell r="D22">
            <v>116828</v>
          </cell>
          <cell r="E22">
            <v>116466</v>
          </cell>
          <cell r="F22">
            <v>118483</v>
          </cell>
          <cell r="G22">
            <v>119046</v>
          </cell>
          <cell r="H22">
            <v>121746</v>
          </cell>
          <cell r="I22">
            <v>125692</v>
          </cell>
          <cell r="J22">
            <v>130889</v>
          </cell>
          <cell r="K22">
            <v>134991</v>
          </cell>
          <cell r="L22">
            <v>142881</v>
          </cell>
          <cell r="M22">
            <v>145561</v>
          </cell>
          <cell r="N22">
            <v>136512</v>
          </cell>
          <cell r="O22">
            <v>136300</v>
          </cell>
          <cell r="P22">
            <v>130305</v>
          </cell>
          <cell r="Q22">
            <v>128978</v>
          </cell>
          <cell r="R22">
            <v>127725</v>
          </cell>
          <cell r="S22">
            <v>130039</v>
          </cell>
          <cell r="T22">
            <v>134199</v>
          </cell>
          <cell r="U22">
            <v>137165</v>
          </cell>
          <cell r="V22">
            <v>137600</v>
          </cell>
          <cell r="W22">
            <v>138186</v>
          </cell>
          <cell r="X22">
            <v>135237</v>
          </cell>
          <cell r="Y22">
            <v>133101</v>
          </cell>
          <cell r="Z22">
            <v>131837</v>
          </cell>
          <cell r="AA22">
            <v>128865</v>
          </cell>
          <cell r="AB22">
            <v>129517</v>
          </cell>
          <cell r="AC22">
            <v>125029</v>
          </cell>
          <cell r="AD22">
            <v>124350</v>
          </cell>
          <cell r="AE22">
            <v>125425</v>
          </cell>
          <cell r="AF22">
            <v>124119</v>
          </cell>
          <cell r="AG22">
            <v>127200</v>
          </cell>
          <cell r="AH22">
            <v>124122</v>
          </cell>
          <cell r="AI22">
            <v>121949</v>
          </cell>
          <cell r="AJ22">
            <v>124799</v>
          </cell>
          <cell r="AK22">
            <v>131878</v>
          </cell>
          <cell r="AL22">
            <v>110890</v>
          </cell>
          <cell r="AM22">
            <v>107108</v>
          </cell>
          <cell r="AN22">
            <v>103022</v>
          </cell>
          <cell r="AO22">
            <v>94346</v>
          </cell>
          <cell r="AP22">
            <v>94297</v>
          </cell>
          <cell r="AQ22">
            <v>93353</v>
          </cell>
          <cell r="AR22">
            <v>87080</v>
          </cell>
          <cell r="AS22">
            <v>86541</v>
          </cell>
          <cell r="AT22">
            <v>82775</v>
          </cell>
          <cell r="AU22">
            <v>80439</v>
          </cell>
          <cell r="AV22">
            <v>79925</v>
          </cell>
          <cell r="AW22">
            <v>74613</v>
          </cell>
          <cell r="AX22">
            <v>74215</v>
          </cell>
          <cell r="AY22">
            <v>74315</v>
          </cell>
          <cell r="AZ22">
            <v>75123</v>
          </cell>
          <cell r="BA22">
            <v>80719</v>
          </cell>
          <cell r="BB22">
            <v>77429</v>
          </cell>
          <cell r="BC22">
            <v>79357</v>
          </cell>
          <cell r="BD22">
            <v>79646</v>
          </cell>
          <cell r="BE22">
            <v>77061</v>
          </cell>
          <cell r="BF22">
            <v>77599</v>
          </cell>
          <cell r="BG22">
            <v>75150</v>
          </cell>
          <cell r="BH22">
            <v>72947</v>
          </cell>
          <cell r="BI22">
            <v>71369</v>
          </cell>
          <cell r="BJ22">
            <v>70088</v>
          </cell>
          <cell r="BK22">
            <v>68390</v>
          </cell>
          <cell r="BL22">
            <v>60652</v>
          </cell>
          <cell r="BM22">
            <v>53368</v>
          </cell>
          <cell r="BN22">
            <v>51957</v>
          </cell>
          <cell r="BO22">
            <v>52905</v>
          </cell>
          <cell r="BP22">
            <v>52194</v>
          </cell>
          <cell r="BQ22">
            <v>51612</v>
          </cell>
          <cell r="BR22">
            <v>49981</v>
          </cell>
          <cell r="BS22">
            <v>45828</v>
          </cell>
          <cell r="BT22">
            <v>43204</v>
          </cell>
          <cell r="BU22">
            <v>40469</v>
          </cell>
          <cell r="BV22">
            <v>36326</v>
          </cell>
          <cell r="BW22">
            <v>33288</v>
          </cell>
          <cell r="BX22">
            <v>30239</v>
          </cell>
          <cell r="BY22">
            <v>27435</v>
          </cell>
          <cell r="BZ22">
            <v>25273</v>
          </cell>
          <cell r="CA22">
            <v>22265</v>
          </cell>
          <cell r="CB22">
            <v>19125</v>
          </cell>
          <cell r="CC22">
            <v>16706</v>
          </cell>
          <cell r="CD22">
            <v>14599</v>
          </cell>
          <cell r="CE22">
            <v>13351</v>
          </cell>
          <cell r="CF22">
            <v>11497</v>
          </cell>
          <cell r="CG22">
            <v>8460</v>
          </cell>
          <cell r="CH22">
            <v>6970</v>
          </cell>
          <cell r="CI22">
            <v>5936</v>
          </cell>
          <cell r="CJ22">
            <v>4864</v>
          </cell>
          <cell r="CK22">
            <v>4110</v>
          </cell>
          <cell r="CL22">
            <v>3247</v>
          </cell>
          <cell r="CM22">
            <v>2646</v>
          </cell>
          <cell r="CN22">
            <v>2140</v>
          </cell>
          <cell r="CO22">
            <v>1648</v>
          </cell>
          <cell r="CP22">
            <v>1156</v>
          </cell>
          <cell r="CQ22">
            <v>881</v>
          </cell>
          <cell r="CR22">
            <v>626</v>
          </cell>
          <cell r="CS22">
            <v>413</v>
          </cell>
          <cell r="CT22">
            <v>325</v>
          </cell>
          <cell r="CU22">
            <v>187</v>
          </cell>
          <cell r="CV22">
            <v>95</v>
          </cell>
          <cell r="CW22">
            <v>90</v>
          </cell>
          <cell r="CX22">
            <v>96</v>
          </cell>
          <cell r="CY22">
            <v>114979</v>
          </cell>
          <cell r="CZ22">
            <v>113785</v>
          </cell>
          <cell r="DA22">
            <v>110478</v>
          </cell>
          <cell r="DB22">
            <v>111345</v>
          </cell>
          <cell r="DC22">
            <v>112977</v>
          </cell>
          <cell r="DD22">
            <v>113621</v>
          </cell>
          <cell r="DE22">
            <v>115979</v>
          </cell>
          <cell r="DF22">
            <v>119776</v>
          </cell>
          <cell r="DG22">
            <v>124044</v>
          </cell>
          <cell r="DH22">
            <v>129501</v>
          </cell>
          <cell r="DI22">
            <v>137282</v>
          </cell>
          <cell r="DJ22">
            <v>139922</v>
          </cell>
          <cell r="DK22">
            <v>130454</v>
          </cell>
          <cell r="DL22">
            <v>130618</v>
          </cell>
          <cell r="DM22">
            <v>124592</v>
          </cell>
          <cell r="DN22">
            <v>122974</v>
          </cell>
          <cell r="DO22">
            <v>122345</v>
          </cell>
          <cell r="DP22">
            <v>124588</v>
          </cell>
          <cell r="DQ22">
            <v>128866</v>
          </cell>
          <cell r="DR22">
            <v>132115</v>
          </cell>
          <cell r="DS22">
            <v>134011</v>
          </cell>
          <cell r="DT22">
            <v>134190</v>
          </cell>
          <cell r="DU22">
            <v>131691</v>
          </cell>
          <cell r="DV22">
            <v>129740</v>
          </cell>
          <cell r="DW22">
            <v>127808</v>
          </cell>
          <cell r="DX22">
            <v>125681</v>
          </cell>
          <cell r="DY22">
            <v>125396</v>
          </cell>
          <cell r="DZ22">
            <v>123140</v>
          </cell>
          <cell r="EA22">
            <v>122375</v>
          </cell>
          <cell r="EB22">
            <v>123857</v>
          </cell>
          <cell r="EC22">
            <v>121328</v>
          </cell>
          <cell r="ED22">
            <v>124816</v>
          </cell>
          <cell r="EE22">
            <v>119956</v>
          </cell>
          <cell r="EF22">
            <v>119901</v>
          </cell>
          <cell r="EG22">
            <v>120384</v>
          </cell>
          <cell r="EH22">
            <v>126925</v>
          </cell>
          <cell r="EI22">
            <v>106080</v>
          </cell>
          <cell r="EJ22">
            <v>103440</v>
          </cell>
          <cell r="EK22">
            <v>99246</v>
          </cell>
          <cell r="EL22">
            <v>90308</v>
          </cell>
          <cell r="EM22">
            <v>89711</v>
          </cell>
          <cell r="EN22">
            <v>88846</v>
          </cell>
          <cell r="EO22">
            <v>81471</v>
          </cell>
          <cell r="EP22">
            <v>82782</v>
          </cell>
          <cell r="EQ22">
            <v>78947</v>
          </cell>
          <cell r="ER22">
            <v>76318</v>
          </cell>
          <cell r="ES22">
            <v>76398</v>
          </cell>
          <cell r="ET22">
            <v>71400</v>
          </cell>
          <cell r="EU22">
            <v>69926</v>
          </cell>
          <cell r="EV22">
            <v>70773</v>
          </cell>
          <cell r="EW22">
            <v>70688</v>
          </cell>
          <cell r="EX22">
            <v>78323</v>
          </cell>
          <cell r="EY22">
            <v>73421</v>
          </cell>
          <cell r="EZ22">
            <v>75514</v>
          </cell>
          <cell r="FA22">
            <v>75887</v>
          </cell>
          <cell r="FB22">
            <v>74695</v>
          </cell>
          <cell r="FC22">
            <v>76357</v>
          </cell>
          <cell r="FD22">
            <v>75015</v>
          </cell>
          <cell r="FE22">
            <v>72943</v>
          </cell>
          <cell r="FF22">
            <v>73126</v>
          </cell>
          <cell r="FG22">
            <v>72764</v>
          </cell>
          <cell r="FH22">
            <v>74885</v>
          </cell>
          <cell r="FI22">
            <v>65258</v>
          </cell>
          <cell r="FJ22">
            <v>59748</v>
          </cell>
          <cell r="FK22">
            <v>59042</v>
          </cell>
          <cell r="FL22">
            <v>59661</v>
          </cell>
          <cell r="FM22">
            <v>59580</v>
          </cell>
          <cell r="FN22">
            <v>58937</v>
          </cell>
          <cell r="FO22">
            <v>57752</v>
          </cell>
          <cell r="FP22">
            <v>54387</v>
          </cell>
          <cell r="FQ22">
            <v>52054</v>
          </cell>
          <cell r="FR22">
            <v>51858</v>
          </cell>
          <cell r="FS22">
            <v>46155</v>
          </cell>
          <cell r="FT22">
            <v>43581</v>
          </cell>
          <cell r="FU22">
            <v>40874</v>
          </cell>
          <cell r="FV22">
            <v>37249</v>
          </cell>
          <cell r="FW22">
            <v>35790</v>
          </cell>
          <cell r="FX22">
            <v>32687</v>
          </cell>
          <cell r="FY22">
            <v>28937</v>
          </cell>
          <cell r="FZ22">
            <v>26374</v>
          </cell>
          <cell r="GA22">
            <v>24398</v>
          </cell>
          <cell r="GB22">
            <v>25270</v>
          </cell>
          <cell r="GC22">
            <v>22274</v>
          </cell>
          <cell r="GD22">
            <v>17284</v>
          </cell>
          <cell r="GE22">
            <v>15748</v>
          </cell>
          <cell r="GF22">
            <v>14082</v>
          </cell>
          <cell r="GG22">
            <v>12633</v>
          </cell>
          <cell r="GH22">
            <v>10754</v>
          </cell>
          <cell r="GI22">
            <v>8773</v>
          </cell>
          <cell r="GJ22">
            <v>7374</v>
          </cell>
          <cell r="GK22">
            <v>6110</v>
          </cell>
          <cell r="GL22">
            <v>4982</v>
          </cell>
          <cell r="GM22">
            <v>3697</v>
          </cell>
          <cell r="GN22">
            <v>2810</v>
          </cell>
          <cell r="GO22">
            <v>2034</v>
          </cell>
          <cell r="GP22">
            <v>1447</v>
          </cell>
          <cell r="GQ22">
            <v>1127</v>
          </cell>
          <cell r="GR22">
            <v>767</v>
          </cell>
          <cell r="GS22">
            <v>351</v>
          </cell>
          <cell r="GT22">
            <v>329</v>
          </cell>
          <cell r="GU22">
            <v>461</v>
          </cell>
          <cell r="GV22">
            <v>236108</v>
          </cell>
          <cell r="GW22">
            <v>232589</v>
          </cell>
          <cell r="GX22">
            <v>227306</v>
          </cell>
          <cell r="GY22">
            <v>227811</v>
          </cell>
          <cell r="GZ22">
            <v>231460</v>
          </cell>
          <cell r="HA22">
            <v>232667</v>
          </cell>
          <cell r="HB22">
            <v>237725</v>
          </cell>
          <cell r="HC22">
            <v>245468</v>
          </cell>
          <cell r="HD22">
            <v>254933</v>
          </cell>
          <cell r="HE22">
            <v>264492</v>
          </cell>
          <cell r="HF22">
            <v>280163</v>
          </cell>
          <cell r="HG22">
            <v>285483</v>
          </cell>
          <cell r="HH22">
            <v>266966</v>
          </cell>
          <cell r="HI22">
            <v>266918</v>
          </cell>
          <cell r="HJ22">
            <v>254897</v>
          </cell>
          <cell r="HK22">
            <v>251952</v>
          </cell>
          <cell r="HL22">
            <v>250070</v>
          </cell>
          <cell r="HM22">
            <v>254627</v>
          </cell>
          <cell r="HN22">
            <v>263065</v>
          </cell>
          <cell r="HO22">
            <v>269280</v>
          </cell>
          <cell r="HP22">
            <v>271611</v>
          </cell>
          <cell r="HQ22">
            <v>272376</v>
          </cell>
          <cell r="HR22">
            <v>266928</v>
          </cell>
          <cell r="HS22">
            <v>262841</v>
          </cell>
          <cell r="HT22">
            <v>259645</v>
          </cell>
          <cell r="HU22">
            <v>254546</v>
          </cell>
          <cell r="HV22">
            <v>254913</v>
          </cell>
          <cell r="HW22">
            <v>248169</v>
          </cell>
          <cell r="HX22">
            <v>246725</v>
          </cell>
          <cell r="HY22">
            <v>249282</v>
          </cell>
          <cell r="HZ22">
            <v>245447</v>
          </cell>
          <cell r="IA22">
            <v>252016</v>
          </cell>
          <cell r="IB22">
            <v>244078</v>
          </cell>
          <cell r="IC22">
            <v>241850</v>
          </cell>
          <cell r="ID22">
            <v>245183</v>
          </cell>
          <cell r="IE22">
            <v>258803</v>
          </cell>
          <cell r="IF22">
            <v>216970</v>
          </cell>
          <cell r="IG22">
            <v>210548</v>
          </cell>
          <cell r="IH22">
            <v>202268</v>
          </cell>
          <cell r="II22">
            <v>184654</v>
          </cell>
          <cell r="IJ22">
            <v>184008</v>
          </cell>
          <cell r="IK22">
            <v>182199</v>
          </cell>
          <cell r="IL22">
            <v>168551</v>
          </cell>
          <cell r="IM22">
            <v>169323</v>
          </cell>
          <cell r="IN22">
            <v>161722</v>
          </cell>
          <cell r="IO22">
            <v>156757</v>
          </cell>
          <cell r="IP22">
            <v>156323</v>
          </cell>
          <cell r="IQ22">
            <v>146013</v>
          </cell>
        </row>
        <row r="23">
          <cell r="A23">
            <v>30468</v>
          </cell>
          <cell r="B23">
            <v>123761</v>
          </cell>
          <cell r="C23">
            <v>121591</v>
          </cell>
          <cell r="D23">
            <v>119697</v>
          </cell>
          <cell r="E23">
            <v>117729</v>
          </cell>
          <cell r="F23">
            <v>117390</v>
          </cell>
          <cell r="G23">
            <v>119229</v>
          </cell>
          <cell r="H23">
            <v>119813</v>
          </cell>
          <cell r="I23">
            <v>122592</v>
          </cell>
          <cell r="J23">
            <v>126439</v>
          </cell>
          <cell r="K23">
            <v>131657</v>
          </cell>
          <cell r="L23">
            <v>136132</v>
          </cell>
          <cell r="M23">
            <v>143815</v>
          </cell>
          <cell r="N23">
            <v>146416</v>
          </cell>
          <cell r="O23">
            <v>137246</v>
          </cell>
          <cell r="P23">
            <v>136689</v>
          </cell>
          <cell r="Q23">
            <v>130981</v>
          </cell>
          <cell r="R23">
            <v>129260</v>
          </cell>
          <cell r="S23">
            <v>128245</v>
          </cell>
          <cell r="T23">
            <v>130773</v>
          </cell>
          <cell r="U23">
            <v>135254</v>
          </cell>
          <cell r="V23">
            <v>137822</v>
          </cell>
          <cell r="W23">
            <v>138208</v>
          </cell>
          <cell r="X23">
            <v>138979</v>
          </cell>
          <cell r="Y23">
            <v>135428</v>
          </cell>
          <cell r="Z23">
            <v>133644</v>
          </cell>
          <cell r="AA23">
            <v>132083</v>
          </cell>
          <cell r="AB23">
            <v>129422</v>
          </cell>
          <cell r="AC23">
            <v>130348</v>
          </cell>
          <cell r="AD23">
            <v>124918</v>
          </cell>
          <cell r="AE23">
            <v>124659</v>
          </cell>
          <cell r="AF23">
            <v>125864</v>
          </cell>
          <cell r="AG23">
            <v>124277</v>
          </cell>
          <cell r="AH23">
            <v>127498</v>
          </cell>
          <cell r="AI23">
            <v>124786</v>
          </cell>
          <cell r="AJ23">
            <v>122577</v>
          </cell>
          <cell r="AK23">
            <v>125683</v>
          </cell>
          <cell r="AL23">
            <v>133165</v>
          </cell>
          <cell r="AM23">
            <v>112175</v>
          </cell>
          <cell r="AN23">
            <v>107086</v>
          </cell>
          <cell r="AO23">
            <v>103907</v>
          </cell>
          <cell r="AP23">
            <v>95262</v>
          </cell>
          <cell r="AQ23">
            <v>94528</v>
          </cell>
          <cell r="AR23">
            <v>93474</v>
          </cell>
          <cell r="AS23">
            <v>87619</v>
          </cell>
          <cell r="AT23">
            <v>86224</v>
          </cell>
          <cell r="AU23">
            <v>83015</v>
          </cell>
          <cell r="AV23">
            <v>81102</v>
          </cell>
          <cell r="AW23">
            <v>80364</v>
          </cell>
          <cell r="AX23">
            <v>74317</v>
          </cell>
          <cell r="AY23">
            <v>74311</v>
          </cell>
          <cell r="AZ23">
            <v>74329</v>
          </cell>
          <cell r="BA23">
            <v>74785</v>
          </cell>
          <cell r="BB23">
            <v>80121</v>
          </cell>
          <cell r="BC23">
            <v>77422</v>
          </cell>
          <cell r="BD23">
            <v>78693</v>
          </cell>
          <cell r="BE23">
            <v>79074</v>
          </cell>
          <cell r="BF23">
            <v>76726</v>
          </cell>
          <cell r="BG23">
            <v>77321</v>
          </cell>
          <cell r="BH23">
            <v>74083</v>
          </cell>
          <cell r="BI23">
            <v>72276</v>
          </cell>
          <cell r="BJ23">
            <v>70543</v>
          </cell>
          <cell r="BK23">
            <v>69431</v>
          </cell>
          <cell r="BL23">
            <v>67488</v>
          </cell>
          <cell r="BM23">
            <v>59741</v>
          </cell>
          <cell r="BN23">
            <v>52261</v>
          </cell>
          <cell r="BO23">
            <v>50936</v>
          </cell>
          <cell r="BP23">
            <v>51744</v>
          </cell>
          <cell r="BQ23">
            <v>50831</v>
          </cell>
          <cell r="BR23">
            <v>50027</v>
          </cell>
          <cell r="BS23">
            <v>48312</v>
          </cell>
          <cell r="BT23">
            <v>44303</v>
          </cell>
          <cell r="BU23">
            <v>41391</v>
          </cell>
          <cell r="BV23">
            <v>38694</v>
          </cell>
          <cell r="BW23">
            <v>34742</v>
          </cell>
          <cell r="BX23">
            <v>31375</v>
          </cell>
          <cell r="BY23">
            <v>28367</v>
          </cell>
          <cell r="BZ23">
            <v>25802</v>
          </cell>
          <cell r="CA23">
            <v>23422</v>
          </cell>
          <cell r="CB23">
            <v>20380</v>
          </cell>
          <cell r="CC23">
            <v>17484</v>
          </cell>
          <cell r="CD23">
            <v>15205</v>
          </cell>
          <cell r="CE23">
            <v>13114</v>
          </cell>
          <cell r="CF23">
            <v>11933</v>
          </cell>
          <cell r="CG23">
            <v>10174</v>
          </cell>
          <cell r="CH23">
            <v>7343</v>
          </cell>
          <cell r="CI23">
            <v>5986</v>
          </cell>
          <cell r="CJ23">
            <v>5061</v>
          </cell>
          <cell r="CK23">
            <v>4061</v>
          </cell>
          <cell r="CL23">
            <v>3401</v>
          </cell>
          <cell r="CM23">
            <v>2647</v>
          </cell>
          <cell r="CN23">
            <v>2101</v>
          </cell>
          <cell r="CO23">
            <v>1654</v>
          </cell>
          <cell r="CP23">
            <v>1286</v>
          </cell>
          <cell r="CQ23">
            <v>865</v>
          </cell>
          <cell r="CR23">
            <v>662</v>
          </cell>
          <cell r="CS23">
            <v>445</v>
          </cell>
          <cell r="CT23">
            <v>305</v>
          </cell>
          <cell r="CU23">
            <v>248</v>
          </cell>
          <cell r="CV23">
            <v>130</v>
          </cell>
          <cell r="CW23">
            <v>32</v>
          </cell>
          <cell r="CX23">
            <v>135</v>
          </cell>
          <cell r="CY23">
            <v>116956</v>
          </cell>
          <cell r="CZ23">
            <v>115506</v>
          </cell>
          <cell r="DA23">
            <v>114460</v>
          </cell>
          <cell r="DB23">
            <v>111235</v>
          </cell>
          <cell r="DC23">
            <v>111910</v>
          </cell>
          <cell r="DD23">
            <v>113783</v>
          </cell>
          <cell r="DE23">
            <v>114106</v>
          </cell>
          <cell r="DF23">
            <v>116628</v>
          </cell>
          <cell r="DG23">
            <v>120424</v>
          </cell>
          <cell r="DH23">
            <v>124712</v>
          </cell>
          <cell r="DI23">
            <v>130364</v>
          </cell>
          <cell r="DJ23">
            <v>138052</v>
          </cell>
          <cell r="DK23">
            <v>140670</v>
          </cell>
          <cell r="DL23">
            <v>131137</v>
          </cell>
          <cell r="DM23">
            <v>130881</v>
          </cell>
          <cell r="DN23">
            <v>125044</v>
          </cell>
          <cell r="DO23">
            <v>123237</v>
          </cell>
          <cell r="DP23">
            <v>122870</v>
          </cell>
          <cell r="DQ23">
            <v>125424</v>
          </cell>
          <cell r="DR23">
            <v>129793</v>
          </cell>
          <cell r="DS23">
            <v>132804</v>
          </cell>
          <cell r="DT23">
            <v>134455</v>
          </cell>
          <cell r="DU23">
            <v>134752</v>
          </cell>
          <cell r="DV23">
            <v>132027</v>
          </cell>
          <cell r="DW23">
            <v>130319</v>
          </cell>
          <cell r="DX23">
            <v>128574</v>
          </cell>
          <cell r="DY23">
            <v>126668</v>
          </cell>
          <cell r="DZ23">
            <v>126628</v>
          </cell>
          <cell r="EA23">
            <v>123790</v>
          </cell>
          <cell r="EB23">
            <v>123318</v>
          </cell>
          <cell r="EC23">
            <v>124766</v>
          </cell>
          <cell r="ED23">
            <v>122180</v>
          </cell>
          <cell r="EE23">
            <v>125459</v>
          </cell>
          <cell r="EF23">
            <v>121243</v>
          </cell>
          <cell r="EG23">
            <v>120325</v>
          </cell>
          <cell r="EH23">
            <v>121262</v>
          </cell>
          <cell r="EI23">
            <v>127745</v>
          </cell>
          <cell r="EJ23">
            <v>106849</v>
          </cell>
          <cell r="EK23">
            <v>103114</v>
          </cell>
          <cell r="EL23">
            <v>100121</v>
          </cell>
          <cell r="EM23">
            <v>90957</v>
          </cell>
          <cell r="EN23">
            <v>89660</v>
          </cell>
          <cell r="EO23">
            <v>88586</v>
          </cell>
          <cell r="EP23">
            <v>81876</v>
          </cell>
          <cell r="EQ23">
            <v>82333</v>
          </cell>
          <cell r="ER23">
            <v>79108</v>
          </cell>
          <cell r="ES23">
            <v>76819</v>
          </cell>
          <cell r="ET23">
            <v>76858</v>
          </cell>
          <cell r="EU23">
            <v>70967</v>
          </cell>
          <cell r="EV23">
            <v>70212</v>
          </cell>
          <cell r="EW23">
            <v>70893</v>
          </cell>
          <cell r="EX23">
            <v>70423</v>
          </cell>
          <cell r="EY23">
            <v>77542</v>
          </cell>
          <cell r="EZ23">
            <v>73538</v>
          </cell>
          <cell r="FA23">
            <v>74865</v>
          </cell>
          <cell r="FB23">
            <v>75573</v>
          </cell>
          <cell r="FC23">
            <v>74500</v>
          </cell>
          <cell r="FD23">
            <v>76758</v>
          </cell>
          <cell r="FE23">
            <v>74259</v>
          </cell>
          <cell r="FF23">
            <v>73090</v>
          </cell>
          <cell r="FG23">
            <v>73000</v>
          </cell>
          <cell r="FH23">
            <v>72585</v>
          </cell>
          <cell r="FI23">
            <v>74218</v>
          </cell>
          <cell r="FJ23">
            <v>64887</v>
          </cell>
          <cell r="FK23">
            <v>58866</v>
          </cell>
          <cell r="FL23">
            <v>58285</v>
          </cell>
          <cell r="FM23">
            <v>58951</v>
          </cell>
          <cell r="FN23">
            <v>58859</v>
          </cell>
          <cell r="FO23">
            <v>57963</v>
          </cell>
          <cell r="FP23">
            <v>57210</v>
          </cell>
          <cell r="FQ23">
            <v>53635</v>
          </cell>
          <cell r="FR23">
            <v>51027</v>
          </cell>
          <cell r="FS23">
            <v>50414</v>
          </cell>
          <cell r="FT23">
            <v>45230</v>
          </cell>
          <cell r="FU23">
            <v>42076</v>
          </cell>
          <cell r="FV23">
            <v>39623</v>
          </cell>
          <cell r="FW23">
            <v>36121</v>
          </cell>
          <cell r="FX23">
            <v>34460</v>
          </cell>
          <cell r="FY23">
            <v>31125</v>
          </cell>
          <cell r="FZ23">
            <v>27617</v>
          </cell>
          <cell r="GA23">
            <v>25069</v>
          </cell>
          <cell r="GB23">
            <v>22991</v>
          </cell>
          <cell r="GC23">
            <v>23667</v>
          </cell>
          <cell r="GD23">
            <v>20793</v>
          </cell>
          <cell r="GE23">
            <v>15782</v>
          </cell>
          <cell r="GF23">
            <v>14283</v>
          </cell>
          <cell r="GG23">
            <v>12573</v>
          </cell>
          <cell r="GH23">
            <v>11119</v>
          </cell>
          <cell r="GI23">
            <v>9319</v>
          </cell>
          <cell r="GJ23">
            <v>7577</v>
          </cell>
          <cell r="GK23">
            <v>6241</v>
          </cell>
          <cell r="GL23">
            <v>5088</v>
          </cell>
          <cell r="GM23">
            <v>4065</v>
          </cell>
          <cell r="GN23">
            <v>2979</v>
          </cell>
          <cell r="GO23">
            <v>2214</v>
          </cell>
          <cell r="GP23">
            <v>1572</v>
          </cell>
          <cell r="GQ23">
            <v>1087</v>
          </cell>
          <cell r="GR23">
            <v>959</v>
          </cell>
          <cell r="GS23">
            <v>544</v>
          </cell>
          <cell r="GT23">
            <v>115</v>
          </cell>
          <cell r="GU23">
            <v>529</v>
          </cell>
          <cell r="GV23">
            <v>240717</v>
          </cell>
          <cell r="GW23">
            <v>237097</v>
          </cell>
          <cell r="GX23">
            <v>234157</v>
          </cell>
          <cell r="GY23">
            <v>228964</v>
          </cell>
          <cell r="GZ23">
            <v>229300</v>
          </cell>
          <cell r="HA23">
            <v>233012</v>
          </cell>
          <cell r="HB23">
            <v>233919</v>
          </cell>
          <cell r="HC23">
            <v>239220</v>
          </cell>
          <cell r="HD23">
            <v>246863</v>
          </cell>
          <cell r="HE23">
            <v>256369</v>
          </cell>
          <cell r="HF23">
            <v>266496</v>
          </cell>
          <cell r="HG23">
            <v>281867</v>
          </cell>
          <cell r="HH23">
            <v>287086</v>
          </cell>
          <cell r="HI23">
            <v>268383</v>
          </cell>
          <cell r="HJ23">
            <v>267570</v>
          </cell>
          <cell r="HK23">
            <v>256025</v>
          </cell>
          <cell r="HL23">
            <v>252497</v>
          </cell>
          <cell r="HM23">
            <v>251115</v>
          </cell>
          <cell r="HN23">
            <v>256197</v>
          </cell>
          <cell r="HO23">
            <v>265047</v>
          </cell>
          <cell r="HP23">
            <v>270626</v>
          </cell>
          <cell r="HQ23">
            <v>272663</v>
          </cell>
          <cell r="HR23">
            <v>273731</v>
          </cell>
          <cell r="HS23">
            <v>267455</v>
          </cell>
          <cell r="HT23">
            <v>263963</v>
          </cell>
          <cell r="HU23">
            <v>260657</v>
          </cell>
          <cell r="HV23">
            <v>256090</v>
          </cell>
          <cell r="HW23">
            <v>256976</v>
          </cell>
          <cell r="HX23">
            <v>248708</v>
          </cell>
          <cell r="HY23">
            <v>247977</v>
          </cell>
          <cell r="HZ23">
            <v>250630</v>
          </cell>
          <cell r="IA23">
            <v>246457</v>
          </cell>
          <cell r="IB23">
            <v>252957</v>
          </cell>
          <cell r="IC23">
            <v>246029</v>
          </cell>
          <cell r="ID23">
            <v>242902</v>
          </cell>
          <cell r="IE23">
            <v>246945</v>
          </cell>
          <cell r="IF23">
            <v>260910</v>
          </cell>
          <cell r="IG23">
            <v>219024</v>
          </cell>
          <cell r="IH23">
            <v>210200</v>
          </cell>
          <cell r="II23">
            <v>204028</v>
          </cell>
          <cell r="IJ23">
            <v>186219</v>
          </cell>
          <cell r="IK23">
            <v>184188</v>
          </cell>
          <cell r="IL23">
            <v>182060</v>
          </cell>
          <cell r="IM23">
            <v>169495</v>
          </cell>
          <cell r="IN23">
            <v>168557</v>
          </cell>
          <cell r="IO23">
            <v>162123</v>
          </cell>
          <cell r="IP23">
            <v>157921</v>
          </cell>
          <cell r="IQ23">
            <v>157222</v>
          </cell>
        </row>
        <row r="24">
          <cell r="A24">
            <v>30834</v>
          </cell>
          <cell r="B24">
            <v>122309</v>
          </cell>
          <cell r="C24">
            <v>123927</v>
          </cell>
          <cell r="D24">
            <v>122051</v>
          </cell>
          <cell r="E24">
            <v>120287</v>
          </cell>
          <cell r="F24">
            <v>118338</v>
          </cell>
          <cell r="G24">
            <v>117842</v>
          </cell>
          <cell r="H24">
            <v>119753</v>
          </cell>
          <cell r="I24">
            <v>120165</v>
          </cell>
          <cell r="J24">
            <v>123157</v>
          </cell>
          <cell r="K24">
            <v>126830</v>
          </cell>
          <cell r="L24">
            <v>132104</v>
          </cell>
          <cell r="M24">
            <v>136987</v>
          </cell>
          <cell r="N24">
            <v>144437</v>
          </cell>
          <cell r="O24">
            <v>146954</v>
          </cell>
          <cell r="P24">
            <v>137778</v>
          </cell>
          <cell r="Q24">
            <v>136837</v>
          </cell>
          <cell r="R24">
            <v>131368</v>
          </cell>
          <cell r="S24">
            <v>129318</v>
          </cell>
          <cell r="T24">
            <v>128749</v>
          </cell>
          <cell r="U24">
            <v>131584</v>
          </cell>
          <cell r="V24">
            <v>135634</v>
          </cell>
          <cell r="W24">
            <v>137888</v>
          </cell>
          <cell r="X24">
            <v>138626</v>
          </cell>
          <cell r="Y24">
            <v>139284</v>
          </cell>
          <cell r="Z24">
            <v>135399</v>
          </cell>
          <cell r="AA24">
            <v>134018</v>
          </cell>
          <cell r="AB24">
            <v>132240</v>
          </cell>
          <cell r="AC24">
            <v>129752</v>
          </cell>
          <cell r="AD24">
            <v>131092</v>
          </cell>
          <cell r="AE24">
            <v>124590</v>
          </cell>
          <cell r="AF24">
            <v>124436</v>
          </cell>
          <cell r="AG24">
            <v>125932</v>
          </cell>
          <cell r="AH24">
            <v>124096</v>
          </cell>
          <cell r="AI24">
            <v>127378</v>
          </cell>
          <cell r="AJ24">
            <v>125006</v>
          </cell>
          <cell r="AK24">
            <v>122609</v>
          </cell>
          <cell r="AL24">
            <v>126209</v>
          </cell>
          <cell r="AM24">
            <v>133987</v>
          </cell>
          <cell r="AN24">
            <v>113208</v>
          </cell>
          <cell r="AO24">
            <v>106756</v>
          </cell>
          <cell r="AP24">
            <v>104529</v>
          </cell>
          <cell r="AQ24">
            <v>95772</v>
          </cell>
          <cell r="AR24">
            <v>94489</v>
          </cell>
          <cell r="AS24">
            <v>93335</v>
          </cell>
          <cell r="AT24">
            <v>87906</v>
          </cell>
          <cell r="AU24">
            <v>85749</v>
          </cell>
          <cell r="AV24">
            <v>83059</v>
          </cell>
          <cell r="AW24">
            <v>81621</v>
          </cell>
          <cell r="AX24">
            <v>80806</v>
          </cell>
          <cell r="AY24">
            <v>73926</v>
          </cell>
          <cell r="AZ24">
            <v>74324</v>
          </cell>
          <cell r="BA24">
            <v>74266</v>
          </cell>
          <cell r="BB24">
            <v>74400</v>
          </cell>
          <cell r="BC24">
            <v>79494</v>
          </cell>
          <cell r="BD24">
            <v>77439</v>
          </cell>
          <cell r="BE24">
            <v>78048</v>
          </cell>
          <cell r="BF24">
            <v>78453</v>
          </cell>
          <cell r="BG24">
            <v>76299</v>
          </cell>
          <cell r="BH24">
            <v>76902</v>
          </cell>
          <cell r="BI24">
            <v>72816</v>
          </cell>
          <cell r="BJ24">
            <v>71573</v>
          </cell>
          <cell r="BK24">
            <v>69722</v>
          </cell>
          <cell r="BL24">
            <v>68723</v>
          </cell>
          <cell r="BM24">
            <v>66569</v>
          </cell>
          <cell r="BN24">
            <v>58885</v>
          </cell>
          <cell r="BO24">
            <v>51167</v>
          </cell>
          <cell r="BP24">
            <v>49864</v>
          </cell>
          <cell r="BQ24">
            <v>50518</v>
          </cell>
          <cell r="BR24">
            <v>49456</v>
          </cell>
          <cell r="BS24">
            <v>48376</v>
          </cell>
          <cell r="BT24">
            <v>46672</v>
          </cell>
          <cell r="BU24">
            <v>42747</v>
          </cell>
          <cell r="BV24">
            <v>39490</v>
          </cell>
          <cell r="BW24">
            <v>36889</v>
          </cell>
          <cell r="BX24">
            <v>33161</v>
          </cell>
          <cell r="BY24">
            <v>29391</v>
          </cell>
          <cell r="BZ24">
            <v>26675</v>
          </cell>
          <cell r="CA24">
            <v>24184</v>
          </cell>
          <cell r="CB24">
            <v>21685</v>
          </cell>
          <cell r="CC24">
            <v>18605</v>
          </cell>
          <cell r="CD24">
            <v>16002</v>
          </cell>
          <cell r="CE24">
            <v>13821</v>
          </cell>
          <cell r="CF24">
            <v>11772</v>
          </cell>
          <cell r="CG24">
            <v>10568</v>
          </cell>
          <cell r="CH24">
            <v>8952</v>
          </cell>
          <cell r="CI24">
            <v>6355</v>
          </cell>
          <cell r="CJ24">
            <v>5151</v>
          </cell>
          <cell r="CK24">
            <v>4251</v>
          </cell>
          <cell r="CL24">
            <v>3391</v>
          </cell>
          <cell r="CM24">
            <v>2769</v>
          </cell>
          <cell r="CN24">
            <v>2105</v>
          </cell>
          <cell r="CO24">
            <v>1701</v>
          </cell>
          <cell r="CP24">
            <v>1315</v>
          </cell>
          <cell r="CQ24">
            <v>998</v>
          </cell>
          <cell r="CR24">
            <v>683</v>
          </cell>
          <cell r="CS24">
            <v>504</v>
          </cell>
          <cell r="CT24">
            <v>344</v>
          </cell>
          <cell r="CU24">
            <v>260</v>
          </cell>
          <cell r="CV24">
            <v>203</v>
          </cell>
          <cell r="CW24">
            <v>84</v>
          </cell>
          <cell r="CX24">
            <v>83</v>
          </cell>
          <cell r="CY24">
            <v>116912</v>
          </cell>
          <cell r="CZ24">
            <v>117319</v>
          </cell>
          <cell r="DA24">
            <v>116022</v>
          </cell>
          <cell r="DB24">
            <v>114861</v>
          </cell>
          <cell r="DC24">
            <v>111807</v>
          </cell>
          <cell r="DD24">
            <v>112223</v>
          </cell>
          <cell r="DE24">
            <v>114189</v>
          </cell>
          <cell r="DF24">
            <v>114424</v>
          </cell>
          <cell r="DG24">
            <v>117010</v>
          </cell>
          <cell r="DH24">
            <v>120806</v>
          </cell>
          <cell r="DI24">
            <v>125086</v>
          </cell>
          <cell r="DJ24">
            <v>130976</v>
          </cell>
          <cell r="DK24">
            <v>138596</v>
          </cell>
          <cell r="DL24">
            <v>141124</v>
          </cell>
          <cell r="DM24">
            <v>131531</v>
          </cell>
          <cell r="DN24">
            <v>130938</v>
          </cell>
          <cell r="DO24">
            <v>125339</v>
          </cell>
          <cell r="DP24">
            <v>123503</v>
          </cell>
          <cell r="DQ24">
            <v>123429</v>
          </cell>
          <cell r="DR24">
            <v>126344</v>
          </cell>
          <cell r="DS24">
            <v>130300</v>
          </cell>
          <cell r="DT24">
            <v>133061</v>
          </cell>
          <cell r="DU24">
            <v>134527</v>
          </cell>
          <cell r="DV24">
            <v>135025</v>
          </cell>
          <cell r="DW24">
            <v>132187</v>
          </cell>
          <cell r="DX24">
            <v>130840</v>
          </cell>
          <cell r="DY24">
            <v>129217</v>
          </cell>
          <cell r="DZ24">
            <v>127249</v>
          </cell>
          <cell r="EA24">
            <v>127624</v>
          </cell>
          <cell r="EB24">
            <v>124182</v>
          </cell>
          <cell r="EC24">
            <v>124018</v>
          </cell>
          <cell r="ED24">
            <v>125282</v>
          </cell>
          <cell r="EE24">
            <v>122684</v>
          </cell>
          <cell r="EF24">
            <v>125746</v>
          </cell>
          <cell r="EG24">
            <v>122181</v>
          </cell>
          <cell r="EH24">
            <v>120442</v>
          </cell>
          <cell r="EI24">
            <v>121689</v>
          </cell>
          <cell r="EJ24">
            <v>128207</v>
          </cell>
          <cell r="EK24">
            <v>107317</v>
          </cell>
          <cell r="EL24">
            <v>102318</v>
          </cell>
          <cell r="EM24">
            <v>100752</v>
          </cell>
          <cell r="EN24">
            <v>91413</v>
          </cell>
          <cell r="EO24">
            <v>89540</v>
          </cell>
          <cell r="EP24">
            <v>88259</v>
          </cell>
          <cell r="EQ24">
            <v>82213</v>
          </cell>
          <cell r="ER24">
            <v>81812</v>
          </cell>
          <cell r="ES24">
            <v>79068</v>
          </cell>
          <cell r="ET24">
            <v>77231</v>
          </cell>
          <cell r="EU24">
            <v>77250</v>
          </cell>
          <cell r="EV24">
            <v>70545</v>
          </cell>
          <cell r="EW24">
            <v>70486</v>
          </cell>
          <cell r="EX24">
            <v>70943</v>
          </cell>
          <cell r="EY24">
            <v>70209</v>
          </cell>
          <cell r="EZ24">
            <v>76736</v>
          </cell>
          <cell r="FA24">
            <v>73660</v>
          </cell>
          <cell r="FB24">
            <v>74249</v>
          </cell>
          <cell r="FC24">
            <v>75301</v>
          </cell>
          <cell r="FD24">
            <v>74264</v>
          </cell>
          <cell r="FE24">
            <v>77105</v>
          </cell>
          <cell r="FF24">
            <v>73505</v>
          </cell>
          <cell r="FG24">
            <v>73270</v>
          </cell>
          <cell r="FH24">
            <v>72964</v>
          </cell>
          <cell r="FI24">
            <v>72311</v>
          </cell>
          <cell r="FJ24">
            <v>73454</v>
          </cell>
          <cell r="FK24">
            <v>64510</v>
          </cell>
          <cell r="FL24">
            <v>57991</v>
          </cell>
          <cell r="FM24">
            <v>57577</v>
          </cell>
          <cell r="FN24">
            <v>58199</v>
          </cell>
          <cell r="FO24">
            <v>58131</v>
          </cell>
          <cell r="FP24">
            <v>56926</v>
          </cell>
          <cell r="FQ24">
            <v>56590</v>
          </cell>
          <cell r="FR24">
            <v>52817</v>
          </cell>
          <cell r="FS24">
            <v>49894</v>
          </cell>
          <cell r="FT24">
            <v>48840</v>
          </cell>
          <cell r="FU24">
            <v>44260</v>
          </cell>
          <cell r="FV24">
            <v>40448</v>
          </cell>
          <cell r="FW24">
            <v>38275</v>
          </cell>
          <cell r="FX24">
            <v>34857</v>
          </cell>
          <cell r="FY24">
            <v>33119</v>
          </cell>
          <cell r="FZ24">
            <v>29521</v>
          </cell>
          <cell r="GA24">
            <v>26327</v>
          </cell>
          <cell r="GB24">
            <v>23765</v>
          </cell>
          <cell r="GC24">
            <v>21550</v>
          </cell>
          <cell r="GD24">
            <v>22027</v>
          </cell>
          <cell r="GE24">
            <v>19254</v>
          </cell>
          <cell r="GF24">
            <v>14399</v>
          </cell>
          <cell r="GG24">
            <v>12850</v>
          </cell>
          <cell r="GH24">
            <v>11198</v>
          </cell>
          <cell r="GI24">
            <v>9785</v>
          </cell>
          <cell r="GJ24">
            <v>8031</v>
          </cell>
          <cell r="GK24">
            <v>6472</v>
          </cell>
          <cell r="GL24">
            <v>5286</v>
          </cell>
          <cell r="GM24">
            <v>4215</v>
          </cell>
          <cell r="GN24">
            <v>3281</v>
          </cell>
          <cell r="GO24">
            <v>2414</v>
          </cell>
          <cell r="GP24">
            <v>1726</v>
          </cell>
          <cell r="GQ24">
            <v>1214</v>
          </cell>
          <cell r="GR24">
            <v>838</v>
          </cell>
          <cell r="GS24">
            <v>831</v>
          </cell>
          <cell r="GT24">
            <v>363</v>
          </cell>
          <cell r="GU24">
            <v>323</v>
          </cell>
          <cell r="GV24">
            <v>239221</v>
          </cell>
          <cell r="GW24">
            <v>241246</v>
          </cell>
          <cell r="GX24">
            <v>238073</v>
          </cell>
          <cell r="GY24">
            <v>235148</v>
          </cell>
          <cell r="GZ24">
            <v>230145</v>
          </cell>
          <cell r="HA24">
            <v>230065</v>
          </cell>
          <cell r="HB24">
            <v>233942</v>
          </cell>
          <cell r="HC24">
            <v>234589</v>
          </cell>
          <cell r="HD24">
            <v>240167</v>
          </cell>
          <cell r="HE24">
            <v>247636</v>
          </cell>
          <cell r="HF24">
            <v>257190</v>
          </cell>
          <cell r="HG24">
            <v>267963</v>
          </cell>
          <cell r="HH24">
            <v>283033</v>
          </cell>
          <cell r="HI24">
            <v>288078</v>
          </cell>
          <cell r="HJ24">
            <v>269309</v>
          </cell>
          <cell r="HK24">
            <v>267775</v>
          </cell>
          <cell r="HL24">
            <v>256707</v>
          </cell>
          <cell r="HM24">
            <v>252821</v>
          </cell>
          <cell r="HN24">
            <v>252178</v>
          </cell>
          <cell r="HO24">
            <v>257928</v>
          </cell>
          <cell r="HP24">
            <v>265934</v>
          </cell>
          <cell r="HQ24">
            <v>270949</v>
          </cell>
          <cell r="HR24">
            <v>273153</v>
          </cell>
          <cell r="HS24">
            <v>274309</v>
          </cell>
          <cell r="HT24">
            <v>267586</v>
          </cell>
          <cell r="HU24">
            <v>264858</v>
          </cell>
          <cell r="HV24">
            <v>261457</v>
          </cell>
          <cell r="HW24">
            <v>257001</v>
          </cell>
          <cell r="HX24">
            <v>258716</v>
          </cell>
          <cell r="HY24">
            <v>248772</v>
          </cell>
          <cell r="HZ24">
            <v>248454</v>
          </cell>
          <cell r="IA24">
            <v>251214</v>
          </cell>
          <cell r="IB24">
            <v>246780</v>
          </cell>
          <cell r="IC24">
            <v>253124</v>
          </cell>
          <cell r="ID24">
            <v>247187</v>
          </cell>
          <cell r="IE24">
            <v>243051</v>
          </cell>
          <cell r="IF24">
            <v>247898</v>
          </cell>
          <cell r="IG24">
            <v>262194</v>
          </cell>
          <cell r="IH24">
            <v>220525</v>
          </cell>
          <cell r="II24">
            <v>209074</v>
          </cell>
          <cell r="IJ24">
            <v>205281</v>
          </cell>
          <cell r="IK24">
            <v>187185</v>
          </cell>
          <cell r="IL24">
            <v>184029</v>
          </cell>
          <cell r="IM24">
            <v>181594</v>
          </cell>
          <cell r="IN24">
            <v>170119</v>
          </cell>
          <cell r="IO24">
            <v>167561</v>
          </cell>
          <cell r="IP24">
            <v>162127</v>
          </cell>
          <cell r="IQ24">
            <v>158852</v>
          </cell>
        </row>
        <row r="25">
          <cell r="A25">
            <v>31199</v>
          </cell>
          <cell r="B25">
            <v>123187</v>
          </cell>
          <cell r="C25">
            <v>122572</v>
          </cell>
          <cell r="D25">
            <v>124497</v>
          </cell>
          <cell r="E25">
            <v>122753</v>
          </cell>
          <cell r="F25">
            <v>121164</v>
          </cell>
          <cell r="G25">
            <v>119123</v>
          </cell>
          <cell r="H25">
            <v>118659</v>
          </cell>
          <cell r="I25">
            <v>120305</v>
          </cell>
          <cell r="J25">
            <v>120714</v>
          </cell>
          <cell r="K25">
            <v>123763</v>
          </cell>
          <cell r="L25">
            <v>127584</v>
          </cell>
          <cell r="M25">
            <v>132693</v>
          </cell>
          <cell r="N25">
            <v>138030</v>
          </cell>
          <cell r="O25">
            <v>145209</v>
          </cell>
          <cell r="P25">
            <v>147646</v>
          </cell>
          <cell r="Q25">
            <v>138450</v>
          </cell>
          <cell r="R25">
            <v>137114</v>
          </cell>
          <cell r="S25">
            <v>132021</v>
          </cell>
          <cell r="T25">
            <v>129700</v>
          </cell>
          <cell r="U25">
            <v>129692</v>
          </cell>
          <cell r="V25">
            <v>132184</v>
          </cell>
          <cell r="W25">
            <v>136062</v>
          </cell>
          <cell r="X25">
            <v>138550</v>
          </cell>
          <cell r="Y25">
            <v>139538</v>
          </cell>
          <cell r="Z25">
            <v>140215</v>
          </cell>
          <cell r="AA25">
            <v>135952</v>
          </cell>
          <cell r="AB25">
            <v>135178</v>
          </cell>
          <cell r="AC25">
            <v>132992</v>
          </cell>
          <cell r="AD25">
            <v>130702</v>
          </cell>
          <cell r="AE25">
            <v>132235</v>
          </cell>
          <cell r="AF25">
            <v>124728</v>
          </cell>
          <cell r="AG25">
            <v>124659</v>
          </cell>
          <cell r="AH25">
            <v>126296</v>
          </cell>
          <cell r="AI25">
            <v>124169</v>
          </cell>
          <cell r="AJ25">
            <v>127597</v>
          </cell>
          <cell r="AK25">
            <v>125646</v>
          </cell>
          <cell r="AL25">
            <v>122985</v>
          </cell>
          <cell r="AM25">
            <v>126664</v>
          </cell>
          <cell r="AN25">
            <v>135043</v>
          </cell>
          <cell r="AO25">
            <v>114282</v>
          </cell>
          <cell r="AP25">
            <v>106589</v>
          </cell>
          <cell r="AQ25">
            <v>105192</v>
          </cell>
          <cell r="AR25">
            <v>96376</v>
          </cell>
          <cell r="AS25">
            <v>94651</v>
          </cell>
          <cell r="AT25">
            <v>93226</v>
          </cell>
          <cell r="AU25">
            <v>88291</v>
          </cell>
          <cell r="AV25">
            <v>85318</v>
          </cell>
          <cell r="AW25">
            <v>83142</v>
          </cell>
          <cell r="AX25">
            <v>82216</v>
          </cell>
          <cell r="AY25">
            <v>81199</v>
          </cell>
          <cell r="AZ25">
            <v>73618</v>
          </cell>
          <cell r="BA25">
            <v>74406</v>
          </cell>
          <cell r="BB25">
            <v>74226</v>
          </cell>
          <cell r="BC25">
            <v>73967</v>
          </cell>
          <cell r="BD25">
            <v>78784</v>
          </cell>
          <cell r="BE25">
            <v>77423</v>
          </cell>
          <cell r="BF25">
            <v>77475</v>
          </cell>
          <cell r="BG25">
            <v>77768</v>
          </cell>
          <cell r="BH25">
            <v>75803</v>
          </cell>
          <cell r="BI25">
            <v>76618</v>
          </cell>
          <cell r="BJ25">
            <v>71603</v>
          </cell>
          <cell r="BK25">
            <v>70947</v>
          </cell>
          <cell r="BL25">
            <v>68792</v>
          </cell>
          <cell r="BM25">
            <v>67843</v>
          </cell>
          <cell r="BN25">
            <v>65501</v>
          </cell>
          <cell r="BO25">
            <v>57953</v>
          </cell>
          <cell r="BP25">
            <v>50124</v>
          </cell>
          <cell r="BQ25">
            <v>48711</v>
          </cell>
          <cell r="BR25">
            <v>49162</v>
          </cell>
          <cell r="BS25">
            <v>47958</v>
          </cell>
          <cell r="BT25">
            <v>46646</v>
          </cell>
          <cell r="BU25">
            <v>44905</v>
          </cell>
          <cell r="BV25">
            <v>41051</v>
          </cell>
          <cell r="BW25">
            <v>37534</v>
          </cell>
          <cell r="BX25">
            <v>35005</v>
          </cell>
          <cell r="BY25">
            <v>31552</v>
          </cell>
          <cell r="BZ25">
            <v>27443</v>
          </cell>
          <cell r="CA25">
            <v>24933</v>
          </cell>
          <cell r="CB25">
            <v>22512</v>
          </cell>
          <cell r="CC25">
            <v>19890</v>
          </cell>
          <cell r="CD25">
            <v>16812</v>
          </cell>
          <cell r="CE25">
            <v>14494</v>
          </cell>
          <cell r="CF25">
            <v>12401</v>
          </cell>
          <cell r="CG25">
            <v>10388</v>
          </cell>
          <cell r="CH25">
            <v>9320</v>
          </cell>
          <cell r="CI25">
            <v>7803</v>
          </cell>
          <cell r="CJ25">
            <v>5401</v>
          </cell>
          <cell r="CK25">
            <v>4332</v>
          </cell>
          <cell r="CL25">
            <v>3528</v>
          </cell>
          <cell r="CM25">
            <v>2774</v>
          </cell>
          <cell r="CN25">
            <v>2216</v>
          </cell>
          <cell r="CO25">
            <v>1658</v>
          </cell>
          <cell r="CP25">
            <v>1338</v>
          </cell>
          <cell r="CQ25">
            <v>967</v>
          </cell>
          <cell r="CR25">
            <v>758</v>
          </cell>
          <cell r="CS25">
            <v>539</v>
          </cell>
          <cell r="CT25">
            <v>366</v>
          </cell>
          <cell r="CU25">
            <v>256</v>
          </cell>
          <cell r="CV25">
            <v>209</v>
          </cell>
          <cell r="CW25">
            <v>182</v>
          </cell>
          <cell r="CX25">
            <v>80</v>
          </cell>
          <cell r="CY25">
            <v>117835</v>
          </cell>
          <cell r="CZ25">
            <v>117293</v>
          </cell>
          <cell r="DA25">
            <v>117997</v>
          </cell>
          <cell r="DB25">
            <v>116692</v>
          </cell>
          <cell r="DC25">
            <v>115566</v>
          </cell>
          <cell r="DD25">
            <v>112580</v>
          </cell>
          <cell r="DE25">
            <v>112781</v>
          </cell>
          <cell r="DF25">
            <v>114856</v>
          </cell>
          <cell r="DG25">
            <v>114826</v>
          </cell>
          <cell r="DH25">
            <v>117524</v>
          </cell>
          <cell r="DI25">
            <v>121281</v>
          </cell>
          <cell r="DJ25">
            <v>125612</v>
          </cell>
          <cell r="DK25">
            <v>131781</v>
          </cell>
          <cell r="DL25">
            <v>139242</v>
          </cell>
          <cell r="DM25">
            <v>141776</v>
          </cell>
          <cell r="DN25">
            <v>132116</v>
          </cell>
          <cell r="DO25">
            <v>131230</v>
          </cell>
          <cell r="DP25">
            <v>125877</v>
          </cell>
          <cell r="DQ25">
            <v>123964</v>
          </cell>
          <cell r="DR25">
            <v>124542</v>
          </cell>
          <cell r="DS25">
            <v>127296</v>
          </cell>
          <cell r="DT25">
            <v>131004</v>
          </cell>
          <cell r="DU25">
            <v>133607</v>
          </cell>
          <cell r="DV25">
            <v>135075</v>
          </cell>
          <cell r="DW25">
            <v>135920</v>
          </cell>
          <cell r="DX25">
            <v>132982</v>
          </cell>
          <cell r="DY25">
            <v>131874</v>
          </cell>
          <cell r="DZ25">
            <v>130247</v>
          </cell>
          <cell r="EA25">
            <v>128419</v>
          </cell>
          <cell r="EB25">
            <v>128926</v>
          </cell>
          <cell r="EC25">
            <v>124830</v>
          </cell>
          <cell r="ED25">
            <v>124938</v>
          </cell>
          <cell r="EE25">
            <v>126090</v>
          </cell>
          <cell r="EF25">
            <v>123193</v>
          </cell>
          <cell r="EG25">
            <v>126155</v>
          </cell>
          <cell r="EH25">
            <v>123199</v>
          </cell>
          <cell r="EI25">
            <v>120746</v>
          </cell>
          <cell r="EJ25">
            <v>122365</v>
          </cell>
          <cell r="EK25">
            <v>128757</v>
          </cell>
          <cell r="EL25">
            <v>107949</v>
          </cell>
          <cell r="EM25">
            <v>101733</v>
          </cell>
          <cell r="EN25">
            <v>101409</v>
          </cell>
          <cell r="EO25">
            <v>92009</v>
          </cell>
          <cell r="EP25">
            <v>89450</v>
          </cell>
          <cell r="EQ25">
            <v>87882</v>
          </cell>
          <cell r="ER25">
            <v>82588</v>
          </cell>
          <cell r="ES25">
            <v>81447</v>
          </cell>
          <cell r="ET25">
            <v>79088</v>
          </cell>
          <cell r="EU25">
            <v>77703</v>
          </cell>
          <cell r="EV25">
            <v>77666</v>
          </cell>
          <cell r="EW25">
            <v>70176</v>
          </cell>
          <cell r="EX25">
            <v>70828</v>
          </cell>
          <cell r="EY25">
            <v>71065</v>
          </cell>
          <cell r="EZ25">
            <v>69980</v>
          </cell>
          <cell r="FA25">
            <v>75993</v>
          </cell>
          <cell r="FB25">
            <v>73766</v>
          </cell>
          <cell r="FC25">
            <v>73697</v>
          </cell>
          <cell r="FD25">
            <v>74970</v>
          </cell>
          <cell r="FE25">
            <v>74043</v>
          </cell>
          <cell r="FF25">
            <v>77461</v>
          </cell>
          <cell r="FG25">
            <v>72805</v>
          </cell>
          <cell r="FH25">
            <v>73348</v>
          </cell>
          <cell r="FI25">
            <v>72971</v>
          </cell>
          <cell r="FJ25">
            <v>71995</v>
          </cell>
          <cell r="FK25">
            <v>72740</v>
          </cell>
          <cell r="FL25">
            <v>64042</v>
          </cell>
          <cell r="FM25">
            <v>57009</v>
          </cell>
          <cell r="FN25">
            <v>56730</v>
          </cell>
          <cell r="FO25">
            <v>57415</v>
          </cell>
          <cell r="FP25">
            <v>57235</v>
          </cell>
          <cell r="FQ25">
            <v>55842</v>
          </cell>
          <cell r="FR25">
            <v>55759</v>
          </cell>
          <cell r="FS25">
            <v>51796</v>
          </cell>
          <cell r="FT25">
            <v>48622</v>
          </cell>
          <cell r="FU25">
            <v>47179</v>
          </cell>
          <cell r="FV25">
            <v>43252</v>
          </cell>
          <cell r="FW25">
            <v>38779</v>
          </cell>
          <cell r="FX25">
            <v>36855</v>
          </cell>
          <cell r="FY25">
            <v>33521</v>
          </cell>
          <cell r="FZ25">
            <v>31573</v>
          </cell>
          <cell r="GA25">
            <v>27767</v>
          </cell>
          <cell r="GB25">
            <v>24985</v>
          </cell>
          <cell r="GC25">
            <v>22376</v>
          </cell>
          <cell r="GD25">
            <v>19972</v>
          </cell>
          <cell r="GE25">
            <v>20308</v>
          </cell>
          <cell r="GF25">
            <v>17658</v>
          </cell>
          <cell r="GG25">
            <v>12854</v>
          </cell>
          <cell r="GH25">
            <v>11413</v>
          </cell>
          <cell r="GI25">
            <v>9859</v>
          </cell>
          <cell r="GJ25">
            <v>8473</v>
          </cell>
          <cell r="GK25">
            <v>6745</v>
          </cell>
          <cell r="GL25">
            <v>5508</v>
          </cell>
          <cell r="GM25">
            <v>4389</v>
          </cell>
          <cell r="GN25">
            <v>3416</v>
          </cell>
          <cell r="GO25">
            <v>2619</v>
          </cell>
          <cell r="GP25">
            <v>1937</v>
          </cell>
          <cell r="GQ25">
            <v>1316</v>
          </cell>
          <cell r="GR25">
            <v>938</v>
          </cell>
          <cell r="GS25">
            <v>636</v>
          </cell>
          <cell r="GT25">
            <v>774</v>
          </cell>
          <cell r="GU25">
            <v>276</v>
          </cell>
          <cell r="GV25">
            <v>241022</v>
          </cell>
          <cell r="GW25">
            <v>239865</v>
          </cell>
          <cell r="GX25">
            <v>242494</v>
          </cell>
          <cell r="GY25">
            <v>239445</v>
          </cell>
          <cell r="GZ25">
            <v>236730</v>
          </cell>
          <cell r="HA25">
            <v>231703</v>
          </cell>
          <cell r="HB25">
            <v>231440</v>
          </cell>
          <cell r="HC25">
            <v>235161</v>
          </cell>
          <cell r="HD25">
            <v>235540</v>
          </cell>
          <cell r="HE25">
            <v>241287</v>
          </cell>
          <cell r="HF25">
            <v>248865</v>
          </cell>
          <cell r="HG25">
            <v>258305</v>
          </cell>
          <cell r="HH25">
            <v>269811</v>
          </cell>
          <cell r="HI25">
            <v>284451</v>
          </cell>
          <cell r="HJ25">
            <v>289422</v>
          </cell>
          <cell r="HK25">
            <v>270566</v>
          </cell>
          <cell r="HL25">
            <v>268344</v>
          </cell>
          <cell r="HM25">
            <v>257898</v>
          </cell>
          <cell r="HN25">
            <v>253664</v>
          </cell>
          <cell r="HO25">
            <v>254234</v>
          </cell>
          <cell r="HP25">
            <v>259480</v>
          </cell>
          <cell r="HQ25">
            <v>267066</v>
          </cell>
          <cell r="HR25">
            <v>272157</v>
          </cell>
          <cell r="HS25">
            <v>274613</v>
          </cell>
          <cell r="HT25">
            <v>276135</v>
          </cell>
          <cell r="HU25">
            <v>268934</v>
          </cell>
          <cell r="HV25">
            <v>267052</v>
          </cell>
          <cell r="HW25">
            <v>263239</v>
          </cell>
          <cell r="HX25">
            <v>259121</v>
          </cell>
          <cell r="HY25">
            <v>261161</v>
          </cell>
          <cell r="HZ25">
            <v>249558</v>
          </cell>
          <cell r="IA25">
            <v>249597</v>
          </cell>
          <cell r="IB25">
            <v>252386</v>
          </cell>
          <cell r="IC25">
            <v>247362</v>
          </cell>
          <cell r="ID25">
            <v>253752</v>
          </cell>
          <cell r="IE25">
            <v>248845</v>
          </cell>
          <cell r="IF25">
            <v>243731</v>
          </cell>
          <cell r="IG25">
            <v>249029</v>
          </cell>
          <cell r="IH25">
            <v>263800</v>
          </cell>
          <cell r="II25">
            <v>222231</v>
          </cell>
          <cell r="IJ25">
            <v>208322</v>
          </cell>
          <cell r="IK25">
            <v>206601</v>
          </cell>
          <cell r="IL25">
            <v>188385</v>
          </cell>
          <cell r="IM25">
            <v>184101</v>
          </cell>
          <cell r="IN25">
            <v>181108</v>
          </cell>
          <cell r="IO25">
            <v>170879</v>
          </cell>
          <cell r="IP25">
            <v>166765</v>
          </cell>
          <cell r="IQ25">
            <v>162230</v>
          </cell>
        </row>
        <row r="26">
          <cell r="A26">
            <v>31564</v>
          </cell>
          <cell r="B26">
            <v>122376</v>
          </cell>
          <cell r="C26">
            <v>123947</v>
          </cell>
          <cell r="D26">
            <v>123396</v>
          </cell>
          <cell r="E26">
            <v>125490</v>
          </cell>
          <cell r="F26">
            <v>123811</v>
          </cell>
          <cell r="G26">
            <v>122258</v>
          </cell>
          <cell r="H26">
            <v>120252</v>
          </cell>
          <cell r="I26">
            <v>119677</v>
          </cell>
          <cell r="J26">
            <v>121177</v>
          </cell>
          <cell r="K26">
            <v>121514</v>
          </cell>
          <cell r="L26">
            <v>124677</v>
          </cell>
          <cell r="M26">
            <v>128419</v>
          </cell>
          <cell r="N26">
            <v>133542</v>
          </cell>
          <cell r="O26">
            <v>139301</v>
          </cell>
          <cell r="P26">
            <v>146263</v>
          </cell>
          <cell r="Q26">
            <v>148503</v>
          </cell>
          <cell r="R26">
            <v>139242</v>
          </cell>
          <cell r="S26">
            <v>137636</v>
          </cell>
          <cell r="T26">
            <v>132824</v>
          </cell>
          <cell r="U26">
            <v>130346</v>
          </cell>
          <cell r="V26">
            <v>130460</v>
          </cell>
          <cell r="W26">
            <v>132623</v>
          </cell>
          <cell r="X26">
            <v>137023</v>
          </cell>
          <cell r="Y26">
            <v>139442</v>
          </cell>
          <cell r="Z26">
            <v>140874</v>
          </cell>
          <cell r="AA26">
            <v>141572</v>
          </cell>
          <cell r="AB26">
            <v>137149</v>
          </cell>
          <cell r="AC26">
            <v>136711</v>
          </cell>
          <cell r="AD26">
            <v>134266</v>
          </cell>
          <cell r="AE26">
            <v>132059</v>
          </cell>
          <cell r="AF26">
            <v>133760</v>
          </cell>
          <cell r="AG26">
            <v>125206</v>
          </cell>
          <cell r="AH26">
            <v>125106</v>
          </cell>
          <cell r="AI26">
            <v>126927</v>
          </cell>
          <cell r="AJ26">
            <v>124696</v>
          </cell>
          <cell r="AK26">
            <v>128004</v>
          </cell>
          <cell r="AL26">
            <v>126520</v>
          </cell>
          <cell r="AM26">
            <v>123571</v>
          </cell>
          <cell r="AN26">
            <v>127457</v>
          </cell>
          <cell r="AO26">
            <v>136194</v>
          </cell>
          <cell r="AP26">
            <v>115556</v>
          </cell>
          <cell r="AQ26">
            <v>106449</v>
          </cell>
          <cell r="AR26">
            <v>106098</v>
          </cell>
          <cell r="AS26">
            <v>97104</v>
          </cell>
          <cell r="AT26">
            <v>94910</v>
          </cell>
          <cell r="AU26">
            <v>93353</v>
          </cell>
          <cell r="AV26">
            <v>88722</v>
          </cell>
          <cell r="AW26">
            <v>85041</v>
          </cell>
          <cell r="AX26">
            <v>83354</v>
          </cell>
          <cell r="AY26">
            <v>82711</v>
          </cell>
          <cell r="AZ26">
            <v>81571</v>
          </cell>
          <cell r="BA26">
            <v>73177</v>
          </cell>
          <cell r="BB26">
            <v>74492</v>
          </cell>
          <cell r="BC26">
            <v>74201</v>
          </cell>
          <cell r="BD26">
            <v>73558</v>
          </cell>
          <cell r="BE26">
            <v>78068</v>
          </cell>
          <cell r="BF26">
            <v>77477</v>
          </cell>
          <cell r="BG26">
            <v>76737</v>
          </cell>
          <cell r="BH26">
            <v>77126</v>
          </cell>
          <cell r="BI26">
            <v>75426</v>
          </cell>
          <cell r="BJ26">
            <v>76196</v>
          </cell>
          <cell r="BK26">
            <v>70320</v>
          </cell>
          <cell r="BL26">
            <v>70226</v>
          </cell>
          <cell r="BM26">
            <v>67829</v>
          </cell>
          <cell r="BN26">
            <v>67028</v>
          </cell>
          <cell r="BO26">
            <v>64560</v>
          </cell>
          <cell r="BP26">
            <v>57121</v>
          </cell>
          <cell r="BQ26">
            <v>48974</v>
          </cell>
          <cell r="BR26">
            <v>47588</v>
          </cell>
          <cell r="BS26">
            <v>47809</v>
          </cell>
          <cell r="BT26">
            <v>46389</v>
          </cell>
          <cell r="BU26">
            <v>44908</v>
          </cell>
          <cell r="BV26">
            <v>43145</v>
          </cell>
          <cell r="BW26">
            <v>39349</v>
          </cell>
          <cell r="BX26">
            <v>35553</v>
          </cell>
          <cell r="BY26">
            <v>33180</v>
          </cell>
          <cell r="BZ26">
            <v>29905</v>
          </cell>
          <cell r="CA26">
            <v>25519</v>
          </cell>
          <cell r="CB26">
            <v>23252</v>
          </cell>
          <cell r="CC26">
            <v>20886</v>
          </cell>
          <cell r="CD26">
            <v>18136</v>
          </cell>
          <cell r="CE26">
            <v>15100</v>
          </cell>
          <cell r="CF26">
            <v>13055</v>
          </cell>
          <cell r="CG26">
            <v>11018</v>
          </cell>
          <cell r="CH26">
            <v>9032</v>
          </cell>
          <cell r="CI26">
            <v>8126</v>
          </cell>
          <cell r="CJ26">
            <v>6791</v>
          </cell>
          <cell r="CK26">
            <v>4550</v>
          </cell>
          <cell r="CL26">
            <v>3589</v>
          </cell>
          <cell r="CM26">
            <v>2893</v>
          </cell>
          <cell r="CN26">
            <v>2193</v>
          </cell>
          <cell r="CO26">
            <v>1713</v>
          </cell>
          <cell r="CP26">
            <v>1256</v>
          </cell>
          <cell r="CQ26">
            <v>1054</v>
          </cell>
          <cell r="CR26">
            <v>720</v>
          </cell>
          <cell r="CS26">
            <v>566</v>
          </cell>
          <cell r="CT26">
            <v>441</v>
          </cell>
          <cell r="CU26">
            <v>268</v>
          </cell>
          <cell r="CV26">
            <v>205</v>
          </cell>
          <cell r="CW26">
            <v>178</v>
          </cell>
          <cell r="CX26">
            <v>164</v>
          </cell>
          <cell r="CY26">
            <v>116208</v>
          </cell>
          <cell r="CZ26">
            <v>118650</v>
          </cell>
          <cell r="DA26">
            <v>118129</v>
          </cell>
          <cell r="DB26">
            <v>118863</v>
          </cell>
          <cell r="DC26">
            <v>117615</v>
          </cell>
          <cell r="DD26">
            <v>116413</v>
          </cell>
          <cell r="DE26">
            <v>113559</v>
          </cell>
          <cell r="DF26">
            <v>113529</v>
          </cell>
          <cell r="DG26">
            <v>115649</v>
          </cell>
          <cell r="DH26">
            <v>115460</v>
          </cell>
          <cell r="DI26">
            <v>118218</v>
          </cell>
          <cell r="DJ26">
            <v>122004</v>
          </cell>
          <cell r="DK26">
            <v>126374</v>
          </cell>
          <cell r="DL26">
            <v>132721</v>
          </cell>
          <cell r="DM26">
            <v>140026</v>
          </cell>
          <cell r="DN26">
            <v>142521</v>
          </cell>
          <cell r="DO26">
            <v>132968</v>
          </cell>
          <cell r="DP26">
            <v>131566</v>
          </cell>
          <cell r="DQ26">
            <v>126689</v>
          </cell>
          <cell r="DR26">
            <v>124927</v>
          </cell>
          <cell r="DS26">
            <v>125718</v>
          </cell>
          <cell r="DT26">
            <v>128270</v>
          </cell>
          <cell r="DU26">
            <v>131769</v>
          </cell>
          <cell r="DV26">
            <v>134332</v>
          </cell>
          <cell r="DW26">
            <v>136198</v>
          </cell>
          <cell r="DX26">
            <v>137619</v>
          </cell>
          <cell r="DY26">
            <v>134232</v>
          </cell>
          <cell r="DZ26">
            <v>133303</v>
          </cell>
          <cell r="EA26">
            <v>131696</v>
          </cell>
          <cell r="EB26">
            <v>129860</v>
          </cell>
          <cell r="EC26">
            <v>130558</v>
          </cell>
          <cell r="ED26">
            <v>125695</v>
          </cell>
          <cell r="EE26">
            <v>126014</v>
          </cell>
          <cell r="EF26">
            <v>127186</v>
          </cell>
          <cell r="EG26">
            <v>124059</v>
          </cell>
          <cell r="EH26">
            <v>126828</v>
          </cell>
          <cell r="EI26">
            <v>124329</v>
          </cell>
          <cell r="EJ26">
            <v>121082</v>
          </cell>
          <cell r="EK26">
            <v>123090</v>
          </cell>
          <cell r="EL26">
            <v>129617</v>
          </cell>
          <cell r="EM26">
            <v>108737</v>
          </cell>
          <cell r="EN26">
            <v>101288</v>
          </cell>
          <cell r="EO26">
            <v>102216</v>
          </cell>
          <cell r="EP26">
            <v>92604</v>
          </cell>
          <cell r="EQ26">
            <v>89370</v>
          </cell>
          <cell r="ER26">
            <v>87616</v>
          </cell>
          <cell r="ES26">
            <v>83037</v>
          </cell>
          <cell r="ET26">
            <v>81016</v>
          </cell>
          <cell r="EU26">
            <v>79229</v>
          </cell>
          <cell r="EV26">
            <v>78193</v>
          </cell>
          <cell r="EW26">
            <v>78063</v>
          </cell>
          <cell r="EX26">
            <v>69733</v>
          </cell>
          <cell r="EY26">
            <v>71131</v>
          </cell>
          <cell r="EZ26">
            <v>71137</v>
          </cell>
          <cell r="FA26">
            <v>69788</v>
          </cell>
          <cell r="FB26">
            <v>75299</v>
          </cell>
          <cell r="FC26">
            <v>73826</v>
          </cell>
          <cell r="FD26">
            <v>73056</v>
          </cell>
          <cell r="FE26">
            <v>74654</v>
          </cell>
          <cell r="FF26">
            <v>73867</v>
          </cell>
          <cell r="FG26">
            <v>77897</v>
          </cell>
          <cell r="FH26">
            <v>72000</v>
          </cell>
          <cell r="FI26">
            <v>73456</v>
          </cell>
          <cell r="FJ26">
            <v>72805</v>
          </cell>
          <cell r="FK26">
            <v>71676</v>
          </cell>
          <cell r="FL26">
            <v>71995</v>
          </cell>
          <cell r="FM26">
            <v>63659</v>
          </cell>
          <cell r="FN26">
            <v>56053</v>
          </cell>
          <cell r="FO26">
            <v>55866</v>
          </cell>
          <cell r="FP26">
            <v>56526</v>
          </cell>
          <cell r="FQ26">
            <v>56280</v>
          </cell>
          <cell r="FR26">
            <v>54679</v>
          </cell>
          <cell r="FS26">
            <v>54915</v>
          </cell>
          <cell r="FT26">
            <v>50697</v>
          </cell>
          <cell r="FU26">
            <v>47282</v>
          </cell>
          <cell r="FV26">
            <v>45477</v>
          </cell>
          <cell r="FW26">
            <v>42051</v>
          </cell>
          <cell r="FX26">
            <v>36887</v>
          </cell>
          <cell r="FY26">
            <v>35228</v>
          </cell>
          <cell r="FZ26">
            <v>32057</v>
          </cell>
          <cell r="GA26">
            <v>29995</v>
          </cell>
          <cell r="GB26">
            <v>25942</v>
          </cell>
          <cell r="GC26">
            <v>23563</v>
          </cell>
          <cell r="GD26">
            <v>20848</v>
          </cell>
          <cell r="GE26">
            <v>18336</v>
          </cell>
          <cell r="GF26">
            <v>18535</v>
          </cell>
          <cell r="GG26">
            <v>16065</v>
          </cell>
          <cell r="GH26">
            <v>11333</v>
          </cell>
          <cell r="GI26">
            <v>9976</v>
          </cell>
          <cell r="GJ26">
            <v>8579</v>
          </cell>
          <cell r="GK26">
            <v>7144</v>
          </cell>
          <cell r="GL26">
            <v>5541</v>
          </cell>
          <cell r="GM26">
            <v>4598</v>
          </cell>
          <cell r="GN26">
            <v>3583</v>
          </cell>
          <cell r="GO26">
            <v>2714</v>
          </cell>
          <cell r="GP26">
            <v>2032</v>
          </cell>
          <cell r="GQ26">
            <v>1568</v>
          </cell>
          <cell r="GR26">
            <v>1013</v>
          </cell>
          <cell r="GS26">
            <v>719</v>
          </cell>
          <cell r="GT26">
            <v>514</v>
          </cell>
          <cell r="GU26">
            <v>675</v>
          </cell>
          <cell r="GV26">
            <v>238584</v>
          </cell>
          <cell r="GW26">
            <v>242597</v>
          </cell>
          <cell r="GX26">
            <v>241525</v>
          </cell>
          <cell r="GY26">
            <v>244353</v>
          </cell>
          <cell r="GZ26">
            <v>241426</v>
          </cell>
          <cell r="HA26">
            <v>238671</v>
          </cell>
          <cell r="HB26">
            <v>233811</v>
          </cell>
          <cell r="HC26">
            <v>233206</v>
          </cell>
          <cell r="HD26">
            <v>236826</v>
          </cell>
          <cell r="HE26">
            <v>236974</v>
          </cell>
          <cell r="HF26">
            <v>242895</v>
          </cell>
          <cell r="HG26">
            <v>250423</v>
          </cell>
          <cell r="HH26">
            <v>259916</v>
          </cell>
          <cell r="HI26">
            <v>272022</v>
          </cell>
          <cell r="HJ26">
            <v>286289</v>
          </cell>
          <cell r="HK26">
            <v>291024</v>
          </cell>
          <cell r="HL26">
            <v>272210</v>
          </cell>
          <cell r="HM26">
            <v>269202</v>
          </cell>
          <cell r="HN26">
            <v>259513</v>
          </cell>
          <cell r="HO26">
            <v>255273</v>
          </cell>
          <cell r="HP26">
            <v>256178</v>
          </cell>
          <cell r="HQ26">
            <v>260893</v>
          </cell>
          <cell r="HR26">
            <v>268792</v>
          </cell>
          <cell r="HS26">
            <v>273774</v>
          </cell>
          <cell r="HT26">
            <v>277072</v>
          </cell>
          <cell r="HU26">
            <v>279191</v>
          </cell>
          <cell r="HV26">
            <v>271381</v>
          </cell>
          <cell r="HW26">
            <v>270014</v>
          </cell>
          <cell r="HX26">
            <v>265962</v>
          </cell>
          <cell r="HY26">
            <v>261919</v>
          </cell>
          <cell r="HZ26">
            <v>264318</v>
          </cell>
          <cell r="IA26">
            <v>250901</v>
          </cell>
          <cell r="IB26">
            <v>251120</v>
          </cell>
          <cell r="IC26">
            <v>254113</v>
          </cell>
          <cell r="ID26">
            <v>248755</v>
          </cell>
          <cell r="IE26">
            <v>254832</v>
          </cell>
          <cell r="IF26">
            <v>250849</v>
          </cell>
          <cell r="IG26">
            <v>244653</v>
          </cell>
          <cell r="IH26">
            <v>250547</v>
          </cell>
          <cell r="II26">
            <v>265811</v>
          </cell>
          <cell r="IJ26">
            <v>224293</v>
          </cell>
          <cell r="IK26">
            <v>207737</v>
          </cell>
          <cell r="IL26">
            <v>208314</v>
          </cell>
          <cell r="IM26">
            <v>189708</v>
          </cell>
          <cell r="IN26">
            <v>184280</v>
          </cell>
          <cell r="IO26">
            <v>180969</v>
          </cell>
          <cell r="IP26">
            <v>171759</v>
          </cell>
          <cell r="IQ26">
            <v>166057</v>
          </cell>
        </row>
        <row r="27">
          <cell r="A27">
            <v>31929</v>
          </cell>
          <cell r="B27">
            <v>124069</v>
          </cell>
          <cell r="C27">
            <v>123655</v>
          </cell>
          <cell r="D27">
            <v>125016</v>
          </cell>
          <cell r="E27">
            <v>124744</v>
          </cell>
          <cell r="F27">
            <v>126672</v>
          </cell>
          <cell r="G27">
            <v>124870</v>
          </cell>
          <cell r="H27">
            <v>123827</v>
          </cell>
          <cell r="I27">
            <v>121448</v>
          </cell>
          <cell r="J27">
            <v>121072</v>
          </cell>
          <cell r="K27">
            <v>122346</v>
          </cell>
          <cell r="L27">
            <v>122804</v>
          </cell>
          <cell r="M27">
            <v>125889</v>
          </cell>
          <cell r="N27">
            <v>129532</v>
          </cell>
          <cell r="O27">
            <v>134500</v>
          </cell>
          <cell r="P27">
            <v>140050</v>
          </cell>
          <cell r="Q27">
            <v>146926</v>
          </cell>
          <cell r="R27">
            <v>149078</v>
          </cell>
          <cell r="S27">
            <v>140106</v>
          </cell>
          <cell r="T27">
            <v>137906</v>
          </cell>
          <cell r="U27">
            <v>133744</v>
          </cell>
          <cell r="V27">
            <v>131312</v>
          </cell>
          <cell r="W27">
            <v>131499</v>
          </cell>
          <cell r="X27">
            <v>133327</v>
          </cell>
          <cell r="Y27">
            <v>138140</v>
          </cell>
          <cell r="Z27">
            <v>140174</v>
          </cell>
          <cell r="AA27">
            <v>141636</v>
          </cell>
          <cell r="AB27">
            <v>143094</v>
          </cell>
          <cell r="AC27">
            <v>138670</v>
          </cell>
          <cell r="AD27">
            <v>137364</v>
          </cell>
          <cell r="AE27">
            <v>135229</v>
          </cell>
          <cell r="AF27">
            <v>133063</v>
          </cell>
          <cell r="AG27">
            <v>134664</v>
          </cell>
          <cell r="AH27">
            <v>126753</v>
          </cell>
          <cell r="AI27">
            <v>126546</v>
          </cell>
          <cell r="AJ27">
            <v>127739</v>
          </cell>
          <cell r="AK27">
            <v>125736</v>
          </cell>
          <cell r="AL27">
            <v>129123</v>
          </cell>
          <cell r="AM27">
            <v>127182</v>
          </cell>
          <cell r="AN27">
            <v>124992</v>
          </cell>
          <cell r="AO27">
            <v>128260</v>
          </cell>
          <cell r="AP27">
            <v>135359</v>
          </cell>
          <cell r="AQ27">
            <v>116184</v>
          </cell>
          <cell r="AR27">
            <v>107584</v>
          </cell>
          <cell r="AS27">
            <v>106368</v>
          </cell>
          <cell r="AT27">
            <v>96833</v>
          </cell>
          <cell r="AU27">
            <v>95315</v>
          </cell>
          <cell r="AV27">
            <v>93503</v>
          </cell>
          <cell r="AW27">
            <v>88735</v>
          </cell>
          <cell r="AX27">
            <v>85561</v>
          </cell>
          <cell r="AY27">
            <v>83551</v>
          </cell>
          <cell r="AZ27">
            <v>82416</v>
          </cell>
          <cell r="BA27">
            <v>81022</v>
          </cell>
          <cell r="BB27">
            <v>73259</v>
          </cell>
          <cell r="BC27">
            <v>74268</v>
          </cell>
          <cell r="BD27">
            <v>73676</v>
          </cell>
          <cell r="BE27">
            <v>73257</v>
          </cell>
          <cell r="BF27">
            <v>77564</v>
          </cell>
          <cell r="BG27">
            <v>76881</v>
          </cell>
          <cell r="BH27">
            <v>76251</v>
          </cell>
          <cell r="BI27">
            <v>76418</v>
          </cell>
          <cell r="BJ27">
            <v>74722</v>
          </cell>
          <cell r="BK27">
            <v>75314</v>
          </cell>
          <cell r="BL27">
            <v>69607</v>
          </cell>
          <cell r="BM27">
            <v>69317</v>
          </cell>
          <cell r="BN27">
            <v>66436</v>
          </cell>
          <cell r="BO27">
            <v>65567</v>
          </cell>
          <cell r="BP27">
            <v>63187</v>
          </cell>
          <cell r="BQ27">
            <v>56075</v>
          </cell>
          <cell r="BR27">
            <v>47842</v>
          </cell>
          <cell r="BS27">
            <v>46234</v>
          </cell>
          <cell r="BT27">
            <v>46222</v>
          </cell>
          <cell r="BU27">
            <v>44838</v>
          </cell>
          <cell r="BV27">
            <v>43226</v>
          </cell>
          <cell r="BW27">
            <v>41198</v>
          </cell>
          <cell r="BX27">
            <v>37417</v>
          </cell>
          <cell r="BY27">
            <v>33589</v>
          </cell>
          <cell r="BZ27">
            <v>31054</v>
          </cell>
          <cell r="CA27">
            <v>27875</v>
          </cell>
          <cell r="CB27">
            <v>23751</v>
          </cell>
          <cell r="CC27">
            <v>21401</v>
          </cell>
          <cell r="CD27">
            <v>19058</v>
          </cell>
          <cell r="CE27">
            <v>16459</v>
          </cell>
          <cell r="CF27">
            <v>13624</v>
          </cell>
          <cell r="CG27">
            <v>11619</v>
          </cell>
          <cell r="CH27">
            <v>9607</v>
          </cell>
          <cell r="CI27">
            <v>7848</v>
          </cell>
          <cell r="CJ27">
            <v>6967</v>
          </cell>
          <cell r="CK27">
            <v>5705</v>
          </cell>
          <cell r="CL27">
            <v>3755</v>
          </cell>
          <cell r="CM27">
            <v>2953</v>
          </cell>
          <cell r="CN27">
            <v>2330</v>
          </cell>
          <cell r="CO27">
            <v>1740</v>
          </cell>
          <cell r="CP27">
            <v>1325</v>
          </cell>
          <cell r="CQ27">
            <v>972</v>
          </cell>
          <cell r="CR27">
            <v>799</v>
          </cell>
          <cell r="CS27">
            <v>547</v>
          </cell>
          <cell r="CT27">
            <v>422</v>
          </cell>
          <cell r="CU27">
            <v>322</v>
          </cell>
          <cell r="CV27">
            <v>192</v>
          </cell>
          <cell r="CW27">
            <v>144</v>
          </cell>
          <cell r="CX27">
            <v>233</v>
          </cell>
          <cell r="CY27">
            <v>117920</v>
          </cell>
          <cell r="CZ27">
            <v>117468</v>
          </cell>
          <cell r="DA27">
            <v>119934</v>
          </cell>
          <cell r="DB27">
            <v>119292</v>
          </cell>
          <cell r="DC27">
            <v>119914</v>
          </cell>
          <cell r="DD27">
            <v>118759</v>
          </cell>
          <cell r="DE27">
            <v>117683</v>
          </cell>
          <cell r="DF27">
            <v>114626</v>
          </cell>
          <cell r="DG27">
            <v>114883</v>
          </cell>
          <cell r="DH27">
            <v>116624</v>
          </cell>
          <cell r="DI27">
            <v>116586</v>
          </cell>
          <cell r="DJ27">
            <v>119305</v>
          </cell>
          <cell r="DK27">
            <v>123202</v>
          </cell>
          <cell r="DL27">
            <v>127397</v>
          </cell>
          <cell r="DM27">
            <v>133257</v>
          </cell>
          <cell r="DN27">
            <v>140568</v>
          </cell>
          <cell r="DO27">
            <v>143249</v>
          </cell>
          <cell r="DP27">
            <v>134092</v>
          </cell>
          <cell r="DQ27">
            <v>132428</v>
          </cell>
          <cell r="DR27">
            <v>128170</v>
          </cell>
          <cell r="DS27">
            <v>126522</v>
          </cell>
          <cell r="DT27">
            <v>127419</v>
          </cell>
          <cell r="DU27">
            <v>129526</v>
          </cell>
          <cell r="DV27">
            <v>133382</v>
          </cell>
          <cell r="DW27">
            <v>135902</v>
          </cell>
          <cell r="DX27">
            <v>137798</v>
          </cell>
          <cell r="DY27">
            <v>140196</v>
          </cell>
          <cell r="DZ27">
            <v>136256</v>
          </cell>
          <cell r="EA27">
            <v>134787</v>
          </cell>
          <cell r="EB27">
            <v>133373</v>
          </cell>
          <cell r="EC27">
            <v>131347</v>
          </cell>
          <cell r="ED27">
            <v>132156</v>
          </cell>
          <cell r="EE27">
            <v>127404</v>
          </cell>
          <cell r="EF27">
            <v>127420</v>
          </cell>
          <cell r="EG27">
            <v>128129</v>
          </cell>
          <cell r="EH27">
            <v>125063</v>
          </cell>
          <cell r="EI27">
            <v>128295</v>
          </cell>
          <cell r="EJ27">
            <v>124867</v>
          </cell>
          <cell r="EK27">
            <v>122311</v>
          </cell>
          <cell r="EL27">
            <v>123734</v>
          </cell>
          <cell r="EM27">
            <v>129135</v>
          </cell>
          <cell r="EN27">
            <v>109802</v>
          </cell>
          <cell r="EO27">
            <v>102552</v>
          </cell>
          <cell r="EP27">
            <v>102128</v>
          </cell>
          <cell r="EQ27">
            <v>92254</v>
          </cell>
          <cell r="ER27">
            <v>89663</v>
          </cell>
          <cell r="ES27">
            <v>88116</v>
          </cell>
          <cell r="ET27">
            <v>83024</v>
          </cell>
          <cell r="EU27">
            <v>81411</v>
          </cell>
          <cell r="EV27">
            <v>79511</v>
          </cell>
          <cell r="EW27">
            <v>78237</v>
          </cell>
          <cell r="EX27">
            <v>77750</v>
          </cell>
          <cell r="EY27">
            <v>70207</v>
          </cell>
          <cell r="EZ27">
            <v>71067</v>
          </cell>
          <cell r="FA27">
            <v>70802</v>
          </cell>
          <cell r="FB27">
            <v>69890</v>
          </cell>
          <cell r="FC27">
            <v>75618</v>
          </cell>
          <cell r="FD27">
            <v>73651</v>
          </cell>
          <cell r="FE27">
            <v>73330</v>
          </cell>
          <cell r="FF27">
            <v>74721</v>
          </cell>
          <cell r="FG27">
            <v>73785</v>
          </cell>
          <cell r="FH27">
            <v>77556</v>
          </cell>
          <cell r="FI27">
            <v>71980</v>
          </cell>
          <cell r="FJ27">
            <v>72991</v>
          </cell>
          <cell r="FK27">
            <v>72004</v>
          </cell>
          <cell r="FL27">
            <v>70952</v>
          </cell>
          <cell r="FM27">
            <v>71316</v>
          </cell>
          <cell r="FN27">
            <v>63106</v>
          </cell>
          <cell r="FO27">
            <v>55654</v>
          </cell>
          <cell r="FP27">
            <v>55112</v>
          </cell>
          <cell r="FQ27">
            <v>55539</v>
          </cell>
          <cell r="FR27">
            <v>55308</v>
          </cell>
          <cell r="FS27">
            <v>53735</v>
          </cell>
          <cell r="FT27">
            <v>53461</v>
          </cell>
          <cell r="FU27">
            <v>49160</v>
          </cell>
          <cell r="FV27">
            <v>45765</v>
          </cell>
          <cell r="FW27">
            <v>43784</v>
          </cell>
          <cell r="FX27">
            <v>40350</v>
          </cell>
          <cell r="FY27">
            <v>35458</v>
          </cell>
          <cell r="FZ27">
            <v>33515</v>
          </cell>
          <cell r="GA27">
            <v>30378</v>
          </cell>
          <cell r="GB27">
            <v>28148</v>
          </cell>
          <cell r="GC27">
            <v>24370</v>
          </cell>
          <cell r="GD27">
            <v>21808</v>
          </cell>
          <cell r="GE27">
            <v>19077</v>
          </cell>
          <cell r="GF27">
            <v>16725</v>
          </cell>
          <cell r="GG27">
            <v>16468</v>
          </cell>
          <cell r="GH27">
            <v>14158</v>
          </cell>
          <cell r="GI27">
            <v>9979</v>
          </cell>
          <cell r="GJ27">
            <v>8632</v>
          </cell>
          <cell r="GK27">
            <v>7325</v>
          </cell>
          <cell r="GL27">
            <v>5964</v>
          </cell>
          <cell r="GM27">
            <v>4560</v>
          </cell>
          <cell r="GN27">
            <v>3710</v>
          </cell>
          <cell r="GO27">
            <v>2803</v>
          </cell>
          <cell r="GP27">
            <v>2110</v>
          </cell>
          <cell r="GQ27">
            <v>1544</v>
          </cell>
          <cell r="GR27">
            <v>1165</v>
          </cell>
          <cell r="GS27">
            <v>734</v>
          </cell>
          <cell r="GT27">
            <v>509</v>
          </cell>
          <cell r="GU27">
            <v>808</v>
          </cell>
          <cell r="GV27">
            <v>241989</v>
          </cell>
          <cell r="GW27">
            <v>241123</v>
          </cell>
          <cell r="GX27">
            <v>244950</v>
          </cell>
          <cell r="GY27">
            <v>244036</v>
          </cell>
          <cell r="GZ27">
            <v>246586</v>
          </cell>
          <cell r="HA27">
            <v>243629</v>
          </cell>
          <cell r="HB27">
            <v>241510</v>
          </cell>
          <cell r="HC27">
            <v>236074</v>
          </cell>
          <cell r="HD27">
            <v>235955</v>
          </cell>
          <cell r="HE27">
            <v>238970</v>
          </cell>
          <cell r="HF27">
            <v>239390</v>
          </cell>
          <cell r="HG27">
            <v>245194</v>
          </cell>
          <cell r="HH27">
            <v>252734</v>
          </cell>
          <cell r="HI27">
            <v>261897</v>
          </cell>
          <cell r="HJ27">
            <v>273307</v>
          </cell>
          <cell r="HK27">
            <v>287494</v>
          </cell>
          <cell r="HL27">
            <v>292327</v>
          </cell>
          <cell r="HM27">
            <v>274198</v>
          </cell>
          <cell r="HN27">
            <v>270334</v>
          </cell>
          <cell r="HO27">
            <v>261914</v>
          </cell>
          <cell r="HP27">
            <v>257834</v>
          </cell>
          <cell r="HQ27">
            <v>258918</v>
          </cell>
          <cell r="HR27">
            <v>262853</v>
          </cell>
          <cell r="HS27">
            <v>271522</v>
          </cell>
          <cell r="HT27">
            <v>276076</v>
          </cell>
          <cell r="HU27">
            <v>279434</v>
          </cell>
          <cell r="HV27">
            <v>283290</v>
          </cell>
          <cell r="HW27">
            <v>274926</v>
          </cell>
          <cell r="HX27">
            <v>272151</v>
          </cell>
          <cell r="HY27">
            <v>268602</v>
          </cell>
          <cell r="HZ27">
            <v>264410</v>
          </cell>
          <cell r="IA27">
            <v>266820</v>
          </cell>
          <cell r="IB27">
            <v>254157</v>
          </cell>
          <cell r="IC27">
            <v>253966</v>
          </cell>
          <cell r="ID27">
            <v>255868</v>
          </cell>
          <cell r="IE27">
            <v>250799</v>
          </cell>
          <cell r="IF27">
            <v>257418</v>
          </cell>
          <cell r="IG27">
            <v>252049</v>
          </cell>
          <cell r="IH27">
            <v>247303</v>
          </cell>
          <cell r="II27">
            <v>251994</v>
          </cell>
          <cell r="IJ27">
            <v>264494</v>
          </cell>
          <cell r="IK27">
            <v>225986</v>
          </cell>
          <cell r="IL27">
            <v>210136</v>
          </cell>
          <cell r="IM27">
            <v>208496</v>
          </cell>
          <cell r="IN27">
            <v>189087</v>
          </cell>
          <cell r="IO27">
            <v>184978</v>
          </cell>
          <cell r="IP27">
            <v>181619</v>
          </cell>
          <cell r="IQ27">
            <v>171759</v>
          </cell>
        </row>
        <row r="28">
          <cell r="A28">
            <v>32295</v>
          </cell>
          <cell r="B28">
            <v>125702</v>
          </cell>
          <cell r="C28">
            <v>125202</v>
          </cell>
          <cell r="D28">
            <v>125422</v>
          </cell>
          <cell r="E28">
            <v>126617</v>
          </cell>
          <cell r="F28">
            <v>126465</v>
          </cell>
          <cell r="G28">
            <v>128145</v>
          </cell>
          <cell r="H28">
            <v>126337</v>
          </cell>
          <cell r="I28">
            <v>125664</v>
          </cell>
          <cell r="J28">
            <v>122839</v>
          </cell>
          <cell r="K28">
            <v>122739</v>
          </cell>
          <cell r="L28">
            <v>123716</v>
          </cell>
          <cell r="M28">
            <v>124429</v>
          </cell>
          <cell r="N28">
            <v>127243</v>
          </cell>
          <cell r="O28">
            <v>130874</v>
          </cell>
          <cell r="P28">
            <v>135588</v>
          </cell>
          <cell r="Q28">
            <v>140969</v>
          </cell>
          <cell r="R28">
            <v>147866</v>
          </cell>
          <cell r="S28">
            <v>149863</v>
          </cell>
          <cell r="T28">
            <v>141153</v>
          </cell>
          <cell r="U28">
            <v>138543</v>
          </cell>
          <cell r="V28">
            <v>134651</v>
          </cell>
          <cell r="W28">
            <v>132431</v>
          </cell>
          <cell r="X28">
            <v>132616</v>
          </cell>
          <cell r="Y28">
            <v>134130</v>
          </cell>
          <cell r="Z28">
            <v>139305</v>
          </cell>
          <cell r="AA28">
            <v>141117</v>
          </cell>
          <cell r="AB28">
            <v>142843</v>
          </cell>
          <cell r="AC28">
            <v>145134</v>
          </cell>
          <cell r="AD28">
            <v>140958</v>
          </cell>
          <cell r="AE28">
            <v>138437</v>
          </cell>
          <cell r="AF28">
            <v>136609</v>
          </cell>
          <cell r="AG28">
            <v>134401</v>
          </cell>
          <cell r="AH28">
            <v>135858</v>
          </cell>
          <cell r="AI28">
            <v>128580</v>
          </cell>
          <cell r="AJ28">
            <v>128264</v>
          </cell>
          <cell r="AK28">
            <v>128835</v>
          </cell>
          <cell r="AL28">
            <v>127101</v>
          </cell>
          <cell r="AM28">
            <v>130660</v>
          </cell>
          <cell r="AN28">
            <v>127940</v>
          </cell>
          <cell r="AO28">
            <v>126439</v>
          </cell>
          <cell r="AP28">
            <v>129174</v>
          </cell>
          <cell r="AQ28">
            <v>134828</v>
          </cell>
          <cell r="AR28">
            <v>116885</v>
          </cell>
          <cell r="AS28">
            <v>108553</v>
          </cell>
          <cell r="AT28">
            <v>106706</v>
          </cell>
          <cell r="AU28">
            <v>96645</v>
          </cell>
          <cell r="AV28">
            <v>95676</v>
          </cell>
          <cell r="AW28">
            <v>93732</v>
          </cell>
          <cell r="AX28">
            <v>88816</v>
          </cell>
          <cell r="AY28">
            <v>86109</v>
          </cell>
          <cell r="AZ28">
            <v>83771</v>
          </cell>
          <cell r="BA28">
            <v>82187</v>
          </cell>
          <cell r="BB28">
            <v>80486</v>
          </cell>
          <cell r="BC28">
            <v>73451</v>
          </cell>
          <cell r="BD28">
            <v>73999</v>
          </cell>
          <cell r="BE28">
            <v>73185</v>
          </cell>
          <cell r="BF28">
            <v>72974</v>
          </cell>
          <cell r="BG28">
            <v>77045</v>
          </cell>
          <cell r="BH28">
            <v>76298</v>
          </cell>
          <cell r="BI28">
            <v>75799</v>
          </cell>
          <cell r="BJ28">
            <v>75590</v>
          </cell>
          <cell r="BK28">
            <v>74009</v>
          </cell>
          <cell r="BL28">
            <v>74365</v>
          </cell>
          <cell r="BM28">
            <v>68826</v>
          </cell>
          <cell r="BN28">
            <v>68340</v>
          </cell>
          <cell r="BO28">
            <v>65038</v>
          </cell>
          <cell r="BP28">
            <v>64046</v>
          </cell>
          <cell r="BQ28">
            <v>61666</v>
          </cell>
          <cell r="BR28">
            <v>54888</v>
          </cell>
          <cell r="BS28">
            <v>46652</v>
          </cell>
          <cell r="BT28">
            <v>44751</v>
          </cell>
          <cell r="BU28">
            <v>44498</v>
          </cell>
          <cell r="BV28">
            <v>42992</v>
          </cell>
          <cell r="BW28">
            <v>41337</v>
          </cell>
          <cell r="BX28">
            <v>39093</v>
          </cell>
          <cell r="BY28">
            <v>35234</v>
          </cell>
          <cell r="BZ28">
            <v>31450</v>
          </cell>
          <cell r="CA28">
            <v>28825</v>
          </cell>
          <cell r="CB28">
            <v>25793</v>
          </cell>
          <cell r="CC28">
            <v>21877</v>
          </cell>
          <cell r="CD28">
            <v>19457</v>
          </cell>
          <cell r="CE28">
            <v>17306</v>
          </cell>
          <cell r="CF28">
            <v>14742</v>
          </cell>
          <cell r="CG28">
            <v>12108</v>
          </cell>
          <cell r="CH28">
            <v>10173</v>
          </cell>
          <cell r="CI28">
            <v>8309</v>
          </cell>
          <cell r="CJ28">
            <v>6832</v>
          </cell>
          <cell r="CK28">
            <v>5801</v>
          </cell>
          <cell r="CL28">
            <v>4694</v>
          </cell>
          <cell r="CM28">
            <v>3072</v>
          </cell>
          <cell r="CN28">
            <v>2365</v>
          </cell>
          <cell r="CO28">
            <v>1827</v>
          </cell>
          <cell r="CP28">
            <v>1335</v>
          </cell>
          <cell r="CQ28">
            <v>1003</v>
          </cell>
          <cell r="CR28">
            <v>725</v>
          </cell>
          <cell r="CS28">
            <v>574</v>
          </cell>
          <cell r="CT28">
            <v>411</v>
          </cell>
          <cell r="CU28">
            <v>311</v>
          </cell>
          <cell r="CV28">
            <v>233</v>
          </cell>
          <cell r="CW28">
            <v>136</v>
          </cell>
          <cell r="CX28">
            <v>257</v>
          </cell>
          <cell r="CY28">
            <v>119812</v>
          </cell>
          <cell r="CZ28">
            <v>119090</v>
          </cell>
          <cell r="DA28">
            <v>119149</v>
          </cell>
          <cell r="DB28">
            <v>121401</v>
          </cell>
          <cell r="DC28">
            <v>120691</v>
          </cell>
          <cell r="DD28">
            <v>121137</v>
          </cell>
          <cell r="DE28">
            <v>120025</v>
          </cell>
          <cell r="DF28">
            <v>119151</v>
          </cell>
          <cell r="DG28">
            <v>115945</v>
          </cell>
          <cell r="DH28">
            <v>116370</v>
          </cell>
          <cell r="DI28">
            <v>117746</v>
          </cell>
          <cell r="DJ28">
            <v>117930</v>
          </cell>
          <cell r="DK28">
            <v>120544</v>
          </cell>
          <cell r="DL28">
            <v>124522</v>
          </cell>
          <cell r="DM28">
            <v>128536</v>
          </cell>
          <cell r="DN28">
            <v>134008</v>
          </cell>
          <cell r="DO28">
            <v>141371</v>
          </cell>
          <cell r="DP28">
            <v>144315</v>
          </cell>
          <cell r="DQ28">
            <v>135649</v>
          </cell>
          <cell r="DR28">
            <v>133937</v>
          </cell>
          <cell r="DS28">
            <v>129652</v>
          </cell>
          <cell r="DT28">
            <v>128019</v>
          </cell>
          <cell r="DU28">
            <v>128838</v>
          </cell>
          <cell r="DV28">
            <v>130878</v>
          </cell>
          <cell r="DW28">
            <v>135299</v>
          </cell>
          <cell r="DX28">
            <v>137857</v>
          </cell>
          <cell r="DY28">
            <v>139888</v>
          </cell>
          <cell r="DZ28">
            <v>143033</v>
          </cell>
          <cell r="EA28">
            <v>138701</v>
          </cell>
          <cell r="EB28">
            <v>136638</v>
          </cell>
          <cell r="EC28">
            <v>135314</v>
          </cell>
          <cell r="ED28">
            <v>133076</v>
          </cell>
          <cell r="EE28">
            <v>133981</v>
          </cell>
          <cell r="EF28">
            <v>129414</v>
          </cell>
          <cell r="EG28">
            <v>129012</v>
          </cell>
          <cell r="EH28">
            <v>129246</v>
          </cell>
          <cell r="EI28">
            <v>126254</v>
          </cell>
          <cell r="EJ28">
            <v>129918</v>
          </cell>
          <cell r="EK28">
            <v>125370</v>
          </cell>
          <cell r="EL28">
            <v>123688</v>
          </cell>
          <cell r="EM28">
            <v>124566</v>
          </cell>
          <cell r="EN28">
            <v>128608</v>
          </cell>
          <cell r="EO28">
            <v>110901</v>
          </cell>
          <cell r="EP28">
            <v>103807</v>
          </cell>
          <cell r="EQ28">
            <v>102133</v>
          </cell>
          <cell r="ER28">
            <v>91959</v>
          </cell>
          <cell r="ES28">
            <v>89986</v>
          </cell>
          <cell r="ET28">
            <v>88461</v>
          </cell>
          <cell r="EU28">
            <v>83046</v>
          </cell>
          <cell r="EV28">
            <v>81799</v>
          </cell>
          <cell r="EW28">
            <v>79761</v>
          </cell>
          <cell r="EX28">
            <v>78314</v>
          </cell>
          <cell r="EY28">
            <v>77509</v>
          </cell>
          <cell r="EZ28">
            <v>70757</v>
          </cell>
          <cell r="FA28">
            <v>71041</v>
          </cell>
          <cell r="FB28">
            <v>70536</v>
          </cell>
          <cell r="FC28">
            <v>69933</v>
          </cell>
          <cell r="FD28">
            <v>75972</v>
          </cell>
          <cell r="FE28">
            <v>73495</v>
          </cell>
          <cell r="FF28">
            <v>73593</v>
          </cell>
          <cell r="FG28">
            <v>74790</v>
          </cell>
          <cell r="FH28">
            <v>73712</v>
          </cell>
          <cell r="FI28">
            <v>77108</v>
          </cell>
          <cell r="FJ28">
            <v>71904</v>
          </cell>
          <cell r="FK28">
            <v>72551</v>
          </cell>
          <cell r="FL28">
            <v>70995</v>
          </cell>
          <cell r="FM28">
            <v>70157</v>
          </cell>
          <cell r="FN28">
            <v>70556</v>
          </cell>
          <cell r="FO28">
            <v>62444</v>
          </cell>
          <cell r="FP28">
            <v>55168</v>
          </cell>
          <cell r="FQ28">
            <v>54281</v>
          </cell>
          <cell r="FR28">
            <v>54446</v>
          </cell>
          <cell r="FS28">
            <v>54212</v>
          </cell>
          <cell r="FT28">
            <v>52705</v>
          </cell>
          <cell r="FU28">
            <v>51875</v>
          </cell>
          <cell r="FV28">
            <v>47466</v>
          </cell>
          <cell r="FW28">
            <v>44094</v>
          </cell>
          <cell r="FX28">
            <v>41993</v>
          </cell>
          <cell r="FY28">
            <v>38413</v>
          </cell>
          <cell r="FZ28">
            <v>33896</v>
          </cell>
          <cell r="GA28">
            <v>31765</v>
          </cell>
          <cell r="GB28">
            <v>28544</v>
          </cell>
          <cell r="GC28">
            <v>26205</v>
          </cell>
          <cell r="GD28">
            <v>22565</v>
          </cell>
          <cell r="GE28">
            <v>19979</v>
          </cell>
          <cell r="GF28">
            <v>17256</v>
          </cell>
          <cell r="GG28">
            <v>15116</v>
          </cell>
          <cell r="GH28">
            <v>14416</v>
          </cell>
          <cell r="GI28">
            <v>12288</v>
          </cell>
          <cell r="GJ28">
            <v>8670</v>
          </cell>
          <cell r="GK28">
            <v>7386</v>
          </cell>
          <cell r="GL28">
            <v>6125</v>
          </cell>
          <cell r="GM28">
            <v>4889</v>
          </cell>
          <cell r="GN28">
            <v>3691</v>
          </cell>
          <cell r="GO28">
            <v>2907</v>
          </cell>
          <cell r="GP28">
            <v>2141</v>
          </cell>
          <cell r="GQ28">
            <v>1580</v>
          </cell>
          <cell r="GR28">
            <v>1131</v>
          </cell>
          <cell r="GS28">
            <v>832</v>
          </cell>
          <cell r="GT28">
            <v>513</v>
          </cell>
          <cell r="GU28">
            <v>872</v>
          </cell>
          <cell r="GV28">
            <v>245514</v>
          </cell>
          <cell r="GW28">
            <v>244292</v>
          </cell>
          <cell r="GX28">
            <v>244571</v>
          </cell>
          <cell r="GY28">
            <v>248018</v>
          </cell>
          <cell r="GZ28">
            <v>247156</v>
          </cell>
          <cell r="HA28">
            <v>249282</v>
          </cell>
          <cell r="HB28">
            <v>246362</v>
          </cell>
          <cell r="HC28">
            <v>244815</v>
          </cell>
          <cell r="HD28">
            <v>238784</v>
          </cell>
          <cell r="HE28">
            <v>239109</v>
          </cell>
          <cell r="HF28">
            <v>241462</v>
          </cell>
          <cell r="HG28">
            <v>242359</v>
          </cell>
          <cell r="HH28">
            <v>247787</v>
          </cell>
          <cell r="HI28">
            <v>255396</v>
          </cell>
          <cell r="HJ28">
            <v>264124</v>
          </cell>
          <cell r="HK28">
            <v>274977</v>
          </cell>
          <cell r="HL28">
            <v>289237</v>
          </cell>
          <cell r="HM28">
            <v>294178</v>
          </cell>
          <cell r="HN28">
            <v>276802</v>
          </cell>
          <cell r="HO28">
            <v>272480</v>
          </cell>
          <cell r="HP28">
            <v>264303</v>
          </cell>
          <cell r="HQ28">
            <v>260450</v>
          </cell>
          <cell r="HR28">
            <v>261454</v>
          </cell>
          <cell r="HS28">
            <v>265008</v>
          </cell>
          <cell r="HT28">
            <v>274604</v>
          </cell>
          <cell r="HU28">
            <v>278974</v>
          </cell>
          <cell r="HV28">
            <v>282731</v>
          </cell>
          <cell r="HW28">
            <v>288167</v>
          </cell>
          <cell r="HX28">
            <v>279659</v>
          </cell>
          <cell r="HY28">
            <v>275075</v>
          </cell>
          <cell r="HZ28">
            <v>271923</v>
          </cell>
          <cell r="IA28">
            <v>267477</v>
          </cell>
          <cell r="IB28">
            <v>269839</v>
          </cell>
          <cell r="IC28">
            <v>257994</v>
          </cell>
          <cell r="ID28">
            <v>257276</v>
          </cell>
          <cell r="IE28">
            <v>258081</v>
          </cell>
          <cell r="IF28">
            <v>253355</v>
          </cell>
          <cell r="IG28">
            <v>260578</v>
          </cell>
          <cell r="IH28">
            <v>253310</v>
          </cell>
          <cell r="II28">
            <v>250127</v>
          </cell>
          <cell r="IJ28">
            <v>253740</v>
          </cell>
          <cell r="IK28">
            <v>263436</v>
          </cell>
          <cell r="IL28">
            <v>227786</v>
          </cell>
          <cell r="IM28">
            <v>212360</v>
          </cell>
          <cell r="IN28">
            <v>208839</v>
          </cell>
          <cell r="IO28">
            <v>188604</v>
          </cell>
          <cell r="IP28">
            <v>185662</v>
          </cell>
          <cell r="IQ28">
            <v>182193</v>
          </cell>
        </row>
        <row r="29">
          <cell r="A29">
            <v>32660</v>
          </cell>
          <cell r="B29">
            <v>127847</v>
          </cell>
          <cell r="C29">
            <v>126870</v>
          </cell>
          <cell r="D29">
            <v>126572</v>
          </cell>
          <cell r="E29">
            <v>127405</v>
          </cell>
          <cell r="F29">
            <v>128338</v>
          </cell>
          <cell r="G29">
            <v>128065</v>
          </cell>
          <cell r="H29">
            <v>129669</v>
          </cell>
          <cell r="I29">
            <v>127639</v>
          </cell>
          <cell r="J29">
            <v>127436</v>
          </cell>
          <cell r="K29">
            <v>124229</v>
          </cell>
          <cell r="L29">
            <v>124437</v>
          </cell>
          <cell r="M29">
            <v>125054</v>
          </cell>
          <cell r="N29">
            <v>126002</v>
          </cell>
          <cell r="O29">
            <v>128475</v>
          </cell>
          <cell r="P29">
            <v>132321</v>
          </cell>
          <cell r="Q29">
            <v>136892</v>
          </cell>
          <cell r="R29">
            <v>142030</v>
          </cell>
          <cell r="S29">
            <v>149281</v>
          </cell>
          <cell r="T29">
            <v>151034</v>
          </cell>
          <cell r="U29">
            <v>142911</v>
          </cell>
          <cell r="V29">
            <v>139359</v>
          </cell>
          <cell r="W29">
            <v>135618</v>
          </cell>
          <cell r="X29">
            <v>133364</v>
          </cell>
          <cell r="Y29">
            <v>133829</v>
          </cell>
          <cell r="Z29">
            <v>135039</v>
          </cell>
          <cell r="AA29">
            <v>140818</v>
          </cell>
          <cell r="AB29">
            <v>142301</v>
          </cell>
          <cell r="AC29">
            <v>144150</v>
          </cell>
          <cell r="AD29">
            <v>147316</v>
          </cell>
          <cell r="AE29">
            <v>143156</v>
          </cell>
          <cell r="AF29">
            <v>139600</v>
          </cell>
          <cell r="AG29">
            <v>137969</v>
          </cell>
          <cell r="AH29">
            <v>135743</v>
          </cell>
          <cell r="AI29">
            <v>137288</v>
          </cell>
          <cell r="AJ29">
            <v>130675</v>
          </cell>
          <cell r="AK29">
            <v>129872</v>
          </cell>
          <cell r="AL29">
            <v>129981</v>
          </cell>
          <cell r="AM29">
            <v>128458</v>
          </cell>
          <cell r="AN29">
            <v>131943</v>
          </cell>
          <cell r="AO29">
            <v>128782</v>
          </cell>
          <cell r="AP29">
            <v>128141</v>
          </cell>
          <cell r="AQ29">
            <v>130160</v>
          </cell>
          <cell r="AR29">
            <v>134118</v>
          </cell>
          <cell r="AS29">
            <v>117603</v>
          </cell>
          <cell r="AT29">
            <v>109682</v>
          </cell>
          <cell r="AU29">
            <v>107073</v>
          </cell>
          <cell r="AV29">
            <v>96422</v>
          </cell>
          <cell r="AW29">
            <v>95991</v>
          </cell>
          <cell r="AX29">
            <v>93966</v>
          </cell>
          <cell r="AY29">
            <v>88838</v>
          </cell>
          <cell r="AZ29">
            <v>86624</v>
          </cell>
          <cell r="BA29">
            <v>83915</v>
          </cell>
          <cell r="BB29">
            <v>81886</v>
          </cell>
          <cell r="BC29">
            <v>79881</v>
          </cell>
          <cell r="BD29">
            <v>73624</v>
          </cell>
          <cell r="BE29">
            <v>73713</v>
          </cell>
          <cell r="BF29">
            <v>72637</v>
          </cell>
          <cell r="BG29">
            <v>72649</v>
          </cell>
          <cell r="BH29">
            <v>76524</v>
          </cell>
          <cell r="BI29">
            <v>75638</v>
          </cell>
          <cell r="BJ29">
            <v>75280</v>
          </cell>
          <cell r="BK29">
            <v>74829</v>
          </cell>
          <cell r="BL29">
            <v>73238</v>
          </cell>
          <cell r="BM29">
            <v>73376</v>
          </cell>
          <cell r="BN29">
            <v>68001</v>
          </cell>
          <cell r="BO29">
            <v>67280</v>
          </cell>
          <cell r="BP29">
            <v>63537</v>
          </cell>
          <cell r="BQ29">
            <v>62427</v>
          </cell>
          <cell r="BR29">
            <v>60099</v>
          </cell>
          <cell r="BS29">
            <v>53625</v>
          </cell>
          <cell r="BT29">
            <v>45423</v>
          </cell>
          <cell r="BU29">
            <v>43323</v>
          </cell>
          <cell r="BV29">
            <v>42744</v>
          </cell>
          <cell r="BW29">
            <v>41216</v>
          </cell>
          <cell r="BX29">
            <v>39495</v>
          </cell>
          <cell r="BY29">
            <v>36980</v>
          </cell>
          <cell r="BZ29">
            <v>33050</v>
          </cell>
          <cell r="CA29">
            <v>29402</v>
          </cell>
          <cell r="CB29">
            <v>26702</v>
          </cell>
          <cell r="CC29">
            <v>23663</v>
          </cell>
          <cell r="CD29">
            <v>20103</v>
          </cell>
          <cell r="CE29">
            <v>17625</v>
          </cell>
          <cell r="CF29">
            <v>15532</v>
          </cell>
          <cell r="CG29">
            <v>13116</v>
          </cell>
          <cell r="CH29">
            <v>10690</v>
          </cell>
          <cell r="CI29">
            <v>8851</v>
          </cell>
          <cell r="CJ29">
            <v>7151</v>
          </cell>
          <cell r="CK29">
            <v>5891</v>
          </cell>
          <cell r="CL29">
            <v>4760</v>
          </cell>
          <cell r="CM29">
            <v>3839</v>
          </cell>
          <cell r="CN29">
            <v>2489</v>
          </cell>
          <cell r="CO29">
            <v>1852</v>
          </cell>
          <cell r="CP29">
            <v>1425</v>
          </cell>
          <cell r="CQ29">
            <v>1013</v>
          </cell>
          <cell r="CR29">
            <v>755</v>
          </cell>
          <cell r="CS29">
            <v>545</v>
          </cell>
          <cell r="CT29">
            <v>419</v>
          </cell>
          <cell r="CU29">
            <v>312</v>
          </cell>
          <cell r="CV29">
            <v>232</v>
          </cell>
          <cell r="CW29">
            <v>170</v>
          </cell>
          <cell r="CX29">
            <v>276</v>
          </cell>
          <cell r="CY29">
            <v>121711</v>
          </cell>
          <cell r="CZ29">
            <v>120947</v>
          </cell>
          <cell r="DA29">
            <v>120379</v>
          </cell>
          <cell r="DB29">
            <v>120816</v>
          </cell>
          <cell r="DC29">
            <v>122965</v>
          </cell>
          <cell r="DD29">
            <v>122169</v>
          </cell>
          <cell r="DE29">
            <v>122520</v>
          </cell>
          <cell r="DF29">
            <v>121262</v>
          </cell>
          <cell r="DG29">
            <v>120707</v>
          </cell>
          <cell r="DH29">
            <v>117205</v>
          </cell>
          <cell r="DI29">
            <v>117906</v>
          </cell>
          <cell r="DJ29">
            <v>118925</v>
          </cell>
          <cell r="DK29">
            <v>119264</v>
          </cell>
          <cell r="DL29">
            <v>121891</v>
          </cell>
          <cell r="DM29">
            <v>125892</v>
          </cell>
          <cell r="DN29">
            <v>129695</v>
          </cell>
          <cell r="DO29">
            <v>134993</v>
          </cell>
          <cell r="DP29">
            <v>142693</v>
          </cell>
          <cell r="DQ29">
            <v>145833</v>
          </cell>
          <cell r="DR29">
            <v>137810</v>
          </cell>
          <cell r="DS29">
            <v>135479</v>
          </cell>
          <cell r="DT29">
            <v>131033</v>
          </cell>
          <cell r="DU29">
            <v>129253</v>
          </cell>
          <cell r="DV29">
            <v>130486</v>
          </cell>
          <cell r="DW29">
            <v>132436</v>
          </cell>
          <cell r="DX29">
            <v>137367</v>
          </cell>
          <cell r="DY29">
            <v>140096</v>
          </cell>
          <cell r="DZ29">
            <v>141938</v>
          </cell>
          <cell r="EA29">
            <v>145846</v>
          </cell>
          <cell r="EB29">
            <v>141127</v>
          </cell>
          <cell r="EC29">
            <v>138375</v>
          </cell>
          <cell r="ED29">
            <v>137165</v>
          </cell>
          <cell r="EE29">
            <v>134703</v>
          </cell>
          <cell r="EF29">
            <v>135773</v>
          </cell>
          <cell r="EG29">
            <v>131362</v>
          </cell>
          <cell r="EH29">
            <v>130603</v>
          </cell>
          <cell r="EI29">
            <v>130263</v>
          </cell>
          <cell r="EJ29">
            <v>127320</v>
          </cell>
          <cell r="EK29">
            <v>131465</v>
          </cell>
          <cell r="EL29">
            <v>126063</v>
          </cell>
          <cell r="EM29">
            <v>125184</v>
          </cell>
          <cell r="EN29">
            <v>125330</v>
          </cell>
          <cell r="EO29">
            <v>128312</v>
          </cell>
          <cell r="EP29">
            <v>112007</v>
          </cell>
          <cell r="EQ29">
            <v>105085</v>
          </cell>
          <cell r="ER29">
            <v>102059</v>
          </cell>
          <cell r="ES29">
            <v>91690</v>
          </cell>
          <cell r="ET29">
            <v>90252</v>
          </cell>
          <cell r="EU29">
            <v>88864</v>
          </cell>
          <cell r="EV29">
            <v>83055</v>
          </cell>
          <cell r="EW29">
            <v>82240</v>
          </cell>
          <cell r="EX29">
            <v>80060</v>
          </cell>
          <cell r="EY29">
            <v>78344</v>
          </cell>
          <cell r="EZ29">
            <v>77231</v>
          </cell>
          <cell r="FA29">
            <v>71302</v>
          </cell>
          <cell r="FB29">
            <v>71017</v>
          </cell>
          <cell r="FC29">
            <v>70274</v>
          </cell>
          <cell r="FD29">
            <v>70122</v>
          </cell>
          <cell r="FE29">
            <v>76302</v>
          </cell>
          <cell r="FF29">
            <v>73277</v>
          </cell>
          <cell r="FG29">
            <v>73817</v>
          </cell>
          <cell r="FH29">
            <v>74819</v>
          </cell>
          <cell r="FI29">
            <v>73501</v>
          </cell>
          <cell r="FJ29">
            <v>76682</v>
          </cell>
          <cell r="FK29">
            <v>71782</v>
          </cell>
          <cell r="FL29">
            <v>71986</v>
          </cell>
          <cell r="FM29">
            <v>69957</v>
          </cell>
          <cell r="FN29">
            <v>69355</v>
          </cell>
          <cell r="FO29">
            <v>69822</v>
          </cell>
          <cell r="FP29">
            <v>61754</v>
          </cell>
          <cell r="FQ29">
            <v>54560</v>
          </cell>
          <cell r="FR29">
            <v>53408</v>
          </cell>
          <cell r="FS29">
            <v>53289</v>
          </cell>
          <cell r="FT29">
            <v>53066</v>
          </cell>
          <cell r="FU29">
            <v>51488</v>
          </cell>
          <cell r="FV29">
            <v>50202</v>
          </cell>
          <cell r="FW29">
            <v>45694</v>
          </cell>
          <cell r="FX29">
            <v>42340</v>
          </cell>
          <cell r="FY29">
            <v>40149</v>
          </cell>
          <cell r="FZ29">
            <v>36396</v>
          </cell>
          <cell r="GA29">
            <v>32153</v>
          </cell>
          <cell r="GB29">
            <v>29868</v>
          </cell>
          <cell r="GC29">
            <v>26704</v>
          </cell>
          <cell r="GD29">
            <v>24220</v>
          </cell>
          <cell r="GE29">
            <v>20864</v>
          </cell>
          <cell r="GF29">
            <v>18114</v>
          </cell>
          <cell r="GG29">
            <v>15514</v>
          </cell>
          <cell r="GH29">
            <v>13541</v>
          </cell>
          <cell r="GI29">
            <v>12443</v>
          </cell>
          <cell r="GJ29">
            <v>10581</v>
          </cell>
          <cell r="GK29">
            <v>7462</v>
          </cell>
          <cell r="GL29">
            <v>6204</v>
          </cell>
          <cell r="GM29">
            <v>5055</v>
          </cell>
          <cell r="GN29">
            <v>3940</v>
          </cell>
          <cell r="GO29">
            <v>2889</v>
          </cell>
          <cell r="GP29">
            <v>2255</v>
          </cell>
          <cell r="GQ29">
            <v>1617</v>
          </cell>
          <cell r="GR29">
            <v>1202</v>
          </cell>
          <cell r="GS29">
            <v>841</v>
          </cell>
          <cell r="GT29">
            <v>604</v>
          </cell>
          <cell r="GU29">
            <v>946</v>
          </cell>
          <cell r="GV29">
            <v>249558</v>
          </cell>
          <cell r="GW29">
            <v>247817</v>
          </cell>
          <cell r="GX29">
            <v>246951</v>
          </cell>
          <cell r="GY29">
            <v>248221</v>
          </cell>
          <cell r="GZ29">
            <v>251303</v>
          </cell>
          <cell r="HA29">
            <v>250234</v>
          </cell>
          <cell r="HB29">
            <v>252189</v>
          </cell>
          <cell r="HC29">
            <v>248901</v>
          </cell>
          <cell r="HD29">
            <v>248143</v>
          </cell>
          <cell r="HE29">
            <v>241434</v>
          </cell>
          <cell r="HF29">
            <v>242343</v>
          </cell>
          <cell r="HG29">
            <v>243979</v>
          </cell>
          <cell r="HH29">
            <v>245266</v>
          </cell>
          <cell r="HI29">
            <v>250366</v>
          </cell>
          <cell r="HJ29">
            <v>258213</v>
          </cell>
          <cell r="HK29">
            <v>266587</v>
          </cell>
          <cell r="HL29">
            <v>277023</v>
          </cell>
          <cell r="HM29">
            <v>291974</v>
          </cell>
          <cell r="HN29">
            <v>296867</v>
          </cell>
          <cell r="HO29">
            <v>280721</v>
          </cell>
          <cell r="HP29">
            <v>274838</v>
          </cell>
          <cell r="HQ29">
            <v>266651</v>
          </cell>
          <cell r="HR29">
            <v>262617</v>
          </cell>
          <cell r="HS29">
            <v>264315</v>
          </cell>
          <cell r="HT29">
            <v>267475</v>
          </cell>
          <cell r="HU29">
            <v>278185</v>
          </cell>
          <cell r="HV29">
            <v>282397</v>
          </cell>
          <cell r="HW29">
            <v>286088</v>
          </cell>
          <cell r="HX29">
            <v>293162</v>
          </cell>
          <cell r="HY29">
            <v>284283</v>
          </cell>
          <cell r="HZ29">
            <v>277975</v>
          </cell>
          <cell r="IA29">
            <v>275134</v>
          </cell>
          <cell r="IB29">
            <v>270446</v>
          </cell>
          <cell r="IC29">
            <v>273061</v>
          </cell>
          <cell r="ID29">
            <v>262037</v>
          </cell>
          <cell r="IE29">
            <v>260475</v>
          </cell>
          <cell r="IF29">
            <v>260244</v>
          </cell>
          <cell r="IG29">
            <v>255778</v>
          </cell>
          <cell r="IH29">
            <v>263408</v>
          </cell>
          <cell r="II29">
            <v>254845</v>
          </cell>
          <cell r="IJ29">
            <v>253325</v>
          </cell>
          <cell r="IK29">
            <v>255490</v>
          </cell>
          <cell r="IL29">
            <v>262430</v>
          </cell>
          <cell r="IM29">
            <v>229610</v>
          </cell>
          <cell r="IN29">
            <v>214767</v>
          </cell>
          <cell r="IO29">
            <v>209132</v>
          </cell>
          <cell r="IP29">
            <v>188112</v>
          </cell>
          <cell r="IQ29">
            <v>186243</v>
          </cell>
        </row>
        <row r="30">
          <cell r="A30">
            <v>33025</v>
          </cell>
          <cell r="B30">
            <v>131758</v>
          </cell>
          <cell r="C30">
            <v>128771</v>
          </cell>
          <cell r="D30">
            <v>127912</v>
          </cell>
          <cell r="E30">
            <v>127677</v>
          </cell>
          <cell r="F30">
            <v>129113</v>
          </cell>
          <cell r="G30">
            <v>129622</v>
          </cell>
          <cell r="H30">
            <v>129364</v>
          </cell>
          <cell r="I30">
            <v>130739</v>
          </cell>
          <cell r="J30">
            <v>128628</v>
          </cell>
          <cell r="K30">
            <v>128968</v>
          </cell>
          <cell r="L30">
            <v>125259</v>
          </cell>
          <cell r="M30">
            <v>125780</v>
          </cell>
          <cell r="N30">
            <v>126110</v>
          </cell>
          <cell r="O30">
            <v>127335</v>
          </cell>
          <cell r="P30">
            <v>129508</v>
          </cell>
          <cell r="Q30">
            <v>133435</v>
          </cell>
          <cell r="R30">
            <v>137988</v>
          </cell>
          <cell r="S30">
            <v>143013</v>
          </cell>
          <cell r="T30">
            <v>150469</v>
          </cell>
          <cell r="U30">
            <v>152521</v>
          </cell>
          <cell r="V30">
            <v>144162</v>
          </cell>
          <cell r="W30">
            <v>139630</v>
          </cell>
          <cell r="X30">
            <v>136182</v>
          </cell>
          <cell r="Y30">
            <v>133961</v>
          </cell>
          <cell r="Z30">
            <v>134588</v>
          </cell>
          <cell r="AA30">
            <v>135668</v>
          </cell>
          <cell r="AB30">
            <v>142069</v>
          </cell>
          <cell r="AC30">
            <v>143390</v>
          </cell>
          <cell r="AD30">
            <v>145269</v>
          </cell>
          <cell r="AE30">
            <v>149434</v>
          </cell>
          <cell r="AF30">
            <v>145030</v>
          </cell>
          <cell r="AG30">
            <v>140168</v>
          </cell>
          <cell r="AH30">
            <v>139066</v>
          </cell>
          <cell r="AI30">
            <v>136718</v>
          </cell>
          <cell r="AJ30">
            <v>138171</v>
          </cell>
          <cell r="AK30">
            <v>132262</v>
          </cell>
          <cell r="AL30">
            <v>131214</v>
          </cell>
          <cell r="AM30">
            <v>130488</v>
          </cell>
          <cell r="AN30">
            <v>129326</v>
          </cell>
          <cell r="AO30">
            <v>133002</v>
          </cell>
          <cell r="AP30">
            <v>129243</v>
          </cell>
          <cell r="AQ30">
            <v>129387</v>
          </cell>
          <cell r="AR30">
            <v>130710</v>
          </cell>
          <cell r="AS30">
            <v>133088</v>
          </cell>
          <cell r="AT30">
            <v>118033</v>
          </cell>
          <cell r="AU30">
            <v>110532</v>
          </cell>
          <cell r="AV30">
            <v>107020</v>
          </cell>
          <cell r="AW30">
            <v>95962</v>
          </cell>
          <cell r="AX30">
            <v>96054</v>
          </cell>
          <cell r="AY30">
            <v>93910</v>
          </cell>
          <cell r="AZ30">
            <v>88748</v>
          </cell>
          <cell r="BA30">
            <v>87040</v>
          </cell>
          <cell r="BB30">
            <v>83907</v>
          </cell>
          <cell r="BC30">
            <v>81409</v>
          </cell>
          <cell r="BD30">
            <v>79158</v>
          </cell>
          <cell r="BE30">
            <v>73648</v>
          </cell>
          <cell r="BF30">
            <v>73388</v>
          </cell>
          <cell r="BG30">
            <v>71954</v>
          </cell>
          <cell r="BH30">
            <v>72160</v>
          </cell>
          <cell r="BI30">
            <v>75779</v>
          </cell>
          <cell r="BJ30">
            <v>74829</v>
          </cell>
          <cell r="BK30">
            <v>74592</v>
          </cell>
          <cell r="BL30">
            <v>73865</v>
          </cell>
          <cell r="BM30">
            <v>72342</v>
          </cell>
          <cell r="BN30">
            <v>72187</v>
          </cell>
          <cell r="BO30">
            <v>66937</v>
          </cell>
          <cell r="BP30">
            <v>66028</v>
          </cell>
          <cell r="BQ30">
            <v>61914</v>
          </cell>
          <cell r="BR30">
            <v>60661</v>
          </cell>
          <cell r="BS30">
            <v>58249</v>
          </cell>
          <cell r="BT30">
            <v>52177</v>
          </cell>
          <cell r="BU30">
            <v>44030</v>
          </cell>
          <cell r="BV30">
            <v>41655</v>
          </cell>
          <cell r="BW30">
            <v>40812</v>
          </cell>
          <cell r="BX30">
            <v>39214</v>
          </cell>
          <cell r="BY30">
            <v>37463</v>
          </cell>
          <cell r="BZ30">
            <v>34696</v>
          </cell>
          <cell r="CA30">
            <v>30785</v>
          </cell>
          <cell r="CB30">
            <v>27207</v>
          </cell>
          <cell r="CC30">
            <v>24386</v>
          </cell>
          <cell r="CD30">
            <v>21499</v>
          </cell>
          <cell r="CE30">
            <v>18273</v>
          </cell>
          <cell r="CF30">
            <v>15775</v>
          </cell>
          <cell r="CG30">
            <v>13730</v>
          </cell>
          <cell r="CH30">
            <v>11499</v>
          </cell>
          <cell r="CI30">
            <v>9328</v>
          </cell>
          <cell r="CJ30">
            <v>7573</v>
          </cell>
          <cell r="CK30">
            <v>5930</v>
          </cell>
          <cell r="CL30">
            <v>4948</v>
          </cell>
          <cell r="CM30">
            <v>3761</v>
          </cell>
          <cell r="CN30">
            <v>3027</v>
          </cell>
          <cell r="CO30">
            <v>1928</v>
          </cell>
          <cell r="CP30">
            <v>1429</v>
          </cell>
          <cell r="CQ30">
            <v>1051</v>
          </cell>
          <cell r="CR30">
            <v>737</v>
          </cell>
          <cell r="CS30">
            <v>546</v>
          </cell>
          <cell r="CT30">
            <v>377</v>
          </cell>
          <cell r="CU30">
            <v>271</v>
          </cell>
          <cell r="CV30">
            <v>216</v>
          </cell>
          <cell r="CW30">
            <v>156</v>
          </cell>
          <cell r="CX30">
            <v>288</v>
          </cell>
          <cell r="CY30">
            <v>124796</v>
          </cell>
          <cell r="CZ30">
            <v>122531</v>
          </cell>
          <cell r="DA30">
            <v>121917</v>
          </cell>
          <cell r="DB30">
            <v>121411</v>
          </cell>
          <cell r="DC30">
            <v>122266</v>
          </cell>
          <cell r="DD30">
            <v>124199</v>
          </cell>
          <cell r="DE30">
            <v>123203</v>
          </cell>
          <cell r="DF30">
            <v>123593</v>
          </cell>
          <cell r="DG30">
            <v>122141</v>
          </cell>
          <cell r="DH30">
            <v>121845</v>
          </cell>
          <cell r="DI30">
            <v>118189</v>
          </cell>
          <cell r="DJ30">
            <v>119178</v>
          </cell>
          <cell r="DK30">
            <v>119858</v>
          </cell>
          <cell r="DL30">
            <v>120375</v>
          </cell>
          <cell r="DM30">
            <v>122948</v>
          </cell>
          <cell r="DN30">
            <v>127006</v>
          </cell>
          <cell r="DO30">
            <v>130768</v>
          </cell>
          <cell r="DP30">
            <v>135923</v>
          </cell>
          <cell r="DQ30">
            <v>143813</v>
          </cell>
          <cell r="DR30">
            <v>147467</v>
          </cell>
          <cell r="DS30">
            <v>139502</v>
          </cell>
          <cell r="DT30">
            <v>136342</v>
          </cell>
          <cell r="DU30">
            <v>131899</v>
          </cell>
          <cell r="DV30">
            <v>130339</v>
          </cell>
          <cell r="DW30">
            <v>131755</v>
          </cell>
          <cell r="DX30">
            <v>134022</v>
          </cell>
          <cell r="DY30">
            <v>139153</v>
          </cell>
          <cell r="DZ30">
            <v>141827</v>
          </cell>
          <cell r="EA30">
            <v>143493</v>
          </cell>
          <cell r="EB30">
            <v>148282</v>
          </cell>
          <cell r="EC30">
            <v>143092</v>
          </cell>
          <cell r="ED30">
            <v>139684</v>
          </cell>
          <cell r="EE30">
            <v>138588</v>
          </cell>
          <cell r="EF30">
            <v>135912</v>
          </cell>
          <cell r="EG30">
            <v>137173</v>
          </cell>
          <cell r="EH30">
            <v>132928</v>
          </cell>
          <cell r="EI30">
            <v>131837</v>
          </cell>
          <cell r="EJ30">
            <v>130816</v>
          </cell>
          <cell r="EK30">
            <v>128182</v>
          </cell>
          <cell r="EL30">
            <v>132715</v>
          </cell>
          <cell r="EM30">
            <v>126266</v>
          </cell>
          <cell r="EN30">
            <v>126253</v>
          </cell>
          <cell r="EO30">
            <v>125745</v>
          </cell>
          <cell r="EP30">
            <v>127538</v>
          </cell>
          <cell r="EQ30">
            <v>112953</v>
          </cell>
          <cell r="ER30">
            <v>106138</v>
          </cell>
          <cell r="ES30">
            <v>101795</v>
          </cell>
          <cell r="ET30">
            <v>91139</v>
          </cell>
          <cell r="EU30">
            <v>90419</v>
          </cell>
          <cell r="EV30">
            <v>89150</v>
          </cell>
          <cell r="EW30">
            <v>82939</v>
          </cell>
          <cell r="EX30">
            <v>82552</v>
          </cell>
          <cell r="EY30">
            <v>80211</v>
          </cell>
          <cell r="EZ30">
            <v>78337</v>
          </cell>
          <cell r="FA30">
            <v>76841</v>
          </cell>
          <cell r="FB30">
            <v>71758</v>
          </cell>
          <cell r="FC30">
            <v>70911</v>
          </cell>
          <cell r="FD30">
            <v>69838</v>
          </cell>
          <cell r="FE30">
            <v>70178</v>
          </cell>
          <cell r="FF30">
            <v>76452</v>
          </cell>
          <cell r="FG30">
            <v>72895</v>
          </cell>
          <cell r="FH30">
            <v>73885</v>
          </cell>
          <cell r="FI30">
            <v>74697</v>
          </cell>
          <cell r="FJ30">
            <v>73168</v>
          </cell>
          <cell r="FK30">
            <v>76008</v>
          </cell>
          <cell r="FL30">
            <v>71442</v>
          </cell>
          <cell r="FM30">
            <v>71229</v>
          </cell>
          <cell r="FN30">
            <v>68753</v>
          </cell>
          <cell r="FO30">
            <v>68313</v>
          </cell>
          <cell r="FP30">
            <v>68825</v>
          </cell>
          <cell r="FQ30">
            <v>60809</v>
          </cell>
          <cell r="FR30">
            <v>53798</v>
          </cell>
          <cell r="FS30">
            <v>52355</v>
          </cell>
          <cell r="FT30">
            <v>51980</v>
          </cell>
          <cell r="FU30">
            <v>51696</v>
          </cell>
          <cell r="FV30">
            <v>50154</v>
          </cell>
          <cell r="FW30">
            <v>48321</v>
          </cell>
          <cell r="FX30">
            <v>43757</v>
          </cell>
          <cell r="FY30">
            <v>40385</v>
          </cell>
          <cell r="FZ30">
            <v>38074</v>
          </cell>
          <cell r="GA30">
            <v>34240</v>
          </cell>
          <cell r="GB30">
            <v>30375</v>
          </cell>
          <cell r="GC30">
            <v>27920</v>
          </cell>
          <cell r="GD30">
            <v>24740</v>
          </cell>
          <cell r="GE30">
            <v>22050</v>
          </cell>
          <cell r="GF30">
            <v>18973</v>
          </cell>
          <cell r="GG30">
            <v>16222</v>
          </cell>
          <cell r="GH30">
            <v>13682</v>
          </cell>
          <cell r="GI30">
            <v>11824</v>
          </cell>
          <cell r="GJ30">
            <v>10385</v>
          </cell>
          <cell r="GK30">
            <v>8794</v>
          </cell>
          <cell r="GL30">
            <v>6263</v>
          </cell>
          <cell r="GM30">
            <v>5003</v>
          </cell>
          <cell r="GN30">
            <v>3956</v>
          </cell>
          <cell r="GO30">
            <v>3046</v>
          </cell>
          <cell r="GP30">
            <v>2175</v>
          </cell>
          <cell r="GQ30">
            <v>1656</v>
          </cell>
          <cell r="GR30">
            <v>1141</v>
          </cell>
          <cell r="GS30">
            <v>869</v>
          </cell>
          <cell r="GT30">
            <v>592</v>
          </cell>
          <cell r="GU30">
            <v>1028</v>
          </cell>
          <cell r="GV30">
            <v>256554</v>
          </cell>
          <cell r="GW30">
            <v>251302</v>
          </cell>
          <cell r="GX30">
            <v>249829</v>
          </cell>
          <cell r="GY30">
            <v>249088</v>
          </cell>
          <cell r="GZ30">
            <v>251379</v>
          </cell>
          <cell r="HA30">
            <v>253821</v>
          </cell>
          <cell r="HB30">
            <v>252567</v>
          </cell>
          <cell r="HC30">
            <v>254332</v>
          </cell>
          <cell r="HD30">
            <v>250769</v>
          </cell>
          <cell r="HE30">
            <v>250813</v>
          </cell>
          <cell r="HF30">
            <v>243448</v>
          </cell>
          <cell r="HG30">
            <v>244958</v>
          </cell>
          <cell r="HH30">
            <v>245968</v>
          </cell>
          <cell r="HI30">
            <v>247710</v>
          </cell>
          <cell r="HJ30">
            <v>252456</v>
          </cell>
          <cell r="HK30">
            <v>260441</v>
          </cell>
          <cell r="HL30">
            <v>268756</v>
          </cell>
          <cell r="HM30">
            <v>278936</v>
          </cell>
          <cell r="HN30">
            <v>294282</v>
          </cell>
          <cell r="HO30">
            <v>299988</v>
          </cell>
          <cell r="HP30">
            <v>283664</v>
          </cell>
          <cell r="HQ30">
            <v>275972</v>
          </cell>
          <cell r="HR30">
            <v>268081</v>
          </cell>
          <cell r="HS30">
            <v>264300</v>
          </cell>
          <cell r="HT30">
            <v>266343</v>
          </cell>
          <cell r="HU30">
            <v>269690</v>
          </cell>
          <cell r="HV30">
            <v>281222</v>
          </cell>
          <cell r="HW30">
            <v>285217</v>
          </cell>
          <cell r="HX30">
            <v>288762</v>
          </cell>
          <cell r="HY30">
            <v>297716</v>
          </cell>
          <cell r="HZ30">
            <v>288122</v>
          </cell>
          <cell r="IA30">
            <v>279852</v>
          </cell>
          <cell r="IB30">
            <v>277654</v>
          </cell>
          <cell r="IC30">
            <v>272630</v>
          </cell>
          <cell r="ID30">
            <v>275344</v>
          </cell>
          <cell r="IE30">
            <v>265190</v>
          </cell>
          <cell r="IF30">
            <v>263051</v>
          </cell>
          <cell r="IG30">
            <v>261304</v>
          </cell>
          <cell r="IH30">
            <v>257508</v>
          </cell>
          <cell r="II30">
            <v>265717</v>
          </cell>
          <cell r="IJ30">
            <v>255509</v>
          </cell>
          <cell r="IK30">
            <v>255640</v>
          </cell>
          <cell r="IL30">
            <v>256455</v>
          </cell>
          <cell r="IM30">
            <v>260626</v>
          </cell>
          <cell r="IN30">
            <v>230986</v>
          </cell>
          <cell r="IO30">
            <v>216670</v>
          </cell>
          <cell r="IP30">
            <v>208815</v>
          </cell>
          <cell r="IQ30">
            <v>187101</v>
          </cell>
        </row>
        <row r="31">
          <cell r="A31">
            <v>33390</v>
          </cell>
          <cell r="B31">
            <v>132946</v>
          </cell>
          <cell r="C31">
            <v>132272</v>
          </cell>
          <cell r="D31">
            <v>129682</v>
          </cell>
          <cell r="E31">
            <v>128732</v>
          </cell>
          <cell r="F31">
            <v>128670</v>
          </cell>
          <cell r="G31">
            <v>130514</v>
          </cell>
          <cell r="H31">
            <v>130699</v>
          </cell>
          <cell r="I31">
            <v>130389</v>
          </cell>
          <cell r="J31">
            <v>131539</v>
          </cell>
          <cell r="K31">
            <v>129277</v>
          </cell>
          <cell r="L31">
            <v>130149</v>
          </cell>
          <cell r="M31">
            <v>126022</v>
          </cell>
          <cell r="N31">
            <v>126885</v>
          </cell>
          <cell r="O31">
            <v>126926</v>
          </cell>
          <cell r="P31">
            <v>128329</v>
          </cell>
          <cell r="Q31">
            <v>130302</v>
          </cell>
          <cell r="R31">
            <v>134460</v>
          </cell>
          <cell r="S31">
            <v>138828</v>
          </cell>
          <cell r="T31">
            <v>143609</v>
          </cell>
          <cell r="U31">
            <v>151574</v>
          </cell>
          <cell r="V31">
            <v>153276</v>
          </cell>
          <cell r="W31">
            <v>144650</v>
          </cell>
          <cell r="X31">
            <v>139358</v>
          </cell>
          <cell r="Y31">
            <v>135961</v>
          </cell>
          <cell r="Z31">
            <v>133879</v>
          </cell>
          <cell r="AA31">
            <v>134802</v>
          </cell>
          <cell r="AB31">
            <v>135732</v>
          </cell>
          <cell r="AC31">
            <v>142552</v>
          </cell>
          <cell r="AD31">
            <v>143811</v>
          </cell>
          <cell r="AE31">
            <v>145831</v>
          </cell>
          <cell r="AF31">
            <v>150817</v>
          </cell>
          <cell r="AG31">
            <v>146198</v>
          </cell>
          <cell r="AH31">
            <v>140113</v>
          </cell>
          <cell r="AI31">
            <v>139440</v>
          </cell>
          <cell r="AJ31">
            <v>137216</v>
          </cell>
          <cell r="AK31">
            <v>138601</v>
          </cell>
          <cell r="AL31">
            <v>133269</v>
          </cell>
          <cell r="AM31">
            <v>131829</v>
          </cell>
          <cell r="AN31">
            <v>130704</v>
          </cell>
          <cell r="AO31">
            <v>129825</v>
          </cell>
          <cell r="AP31">
            <v>133659</v>
          </cell>
          <cell r="AQ31">
            <v>129227</v>
          </cell>
          <cell r="AR31">
            <v>130034</v>
          </cell>
          <cell r="AS31">
            <v>130677</v>
          </cell>
          <cell r="AT31">
            <v>131541</v>
          </cell>
          <cell r="AU31">
            <v>118028</v>
          </cell>
          <cell r="AV31">
            <v>110939</v>
          </cell>
          <cell r="AW31">
            <v>106530</v>
          </cell>
          <cell r="AX31">
            <v>95189</v>
          </cell>
          <cell r="AY31">
            <v>95812</v>
          </cell>
          <cell r="AZ31">
            <v>93601</v>
          </cell>
          <cell r="BA31">
            <v>88348</v>
          </cell>
          <cell r="BB31">
            <v>87242</v>
          </cell>
          <cell r="BC31">
            <v>83818</v>
          </cell>
          <cell r="BD31">
            <v>80753</v>
          </cell>
          <cell r="BE31">
            <v>78211</v>
          </cell>
          <cell r="BF31">
            <v>73471</v>
          </cell>
          <cell r="BG31">
            <v>72867</v>
          </cell>
          <cell r="BH31">
            <v>71128</v>
          </cell>
          <cell r="BI31">
            <v>71625</v>
          </cell>
          <cell r="BJ31">
            <v>74917</v>
          </cell>
          <cell r="BK31">
            <v>73906</v>
          </cell>
          <cell r="BL31">
            <v>73826</v>
          </cell>
          <cell r="BM31">
            <v>72838</v>
          </cell>
          <cell r="BN31">
            <v>71292</v>
          </cell>
          <cell r="BO31">
            <v>70962</v>
          </cell>
          <cell r="BP31">
            <v>65760</v>
          </cell>
          <cell r="BQ31">
            <v>64647</v>
          </cell>
          <cell r="BR31">
            <v>60093</v>
          </cell>
          <cell r="BS31">
            <v>58680</v>
          </cell>
          <cell r="BT31">
            <v>56313</v>
          </cell>
          <cell r="BU31">
            <v>50681</v>
          </cell>
          <cell r="BV31">
            <v>42612</v>
          </cell>
          <cell r="BW31">
            <v>39967</v>
          </cell>
          <cell r="BX31">
            <v>38921</v>
          </cell>
          <cell r="BY31">
            <v>37348</v>
          </cell>
          <cell r="BZ31">
            <v>35469</v>
          </cell>
          <cell r="CA31">
            <v>32449</v>
          </cell>
          <cell r="CB31">
            <v>28608</v>
          </cell>
          <cell r="CC31">
            <v>25119</v>
          </cell>
          <cell r="CD31">
            <v>22228</v>
          </cell>
          <cell r="CE31">
            <v>19484</v>
          </cell>
          <cell r="CF31">
            <v>16604</v>
          </cell>
          <cell r="CG31">
            <v>14052</v>
          </cell>
          <cell r="CH31">
            <v>12045</v>
          </cell>
          <cell r="CI31">
            <v>10031</v>
          </cell>
          <cell r="CJ31">
            <v>8097</v>
          </cell>
          <cell r="CK31">
            <v>6498</v>
          </cell>
          <cell r="CL31">
            <v>4979</v>
          </cell>
          <cell r="CM31">
            <v>4223</v>
          </cell>
          <cell r="CN31">
            <v>2977</v>
          </cell>
          <cell r="CO31">
            <v>2338</v>
          </cell>
          <cell r="CP31">
            <v>1517</v>
          </cell>
          <cell r="CQ31">
            <v>1073</v>
          </cell>
          <cell r="CR31">
            <v>769</v>
          </cell>
          <cell r="CS31">
            <v>533</v>
          </cell>
          <cell r="CT31">
            <v>400</v>
          </cell>
          <cell r="CU31">
            <v>262</v>
          </cell>
          <cell r="CV31">
            <v>164</v>
          </cell>
          <cell r="CW31">
            <v>122</v>
          </cell>
          <cell r="CX31">
            <v>237</v>
          </cell>
          <cell r="CY31">
            <v>126139</v>
          </cell>
          <cell r="CZ31">
            <v>125251</v>
          </cell>
          <cell r="DA31">
            <v>123201</v>
          </cell>
          <cell r="DB31">
            <v>122693</v>
          </cell>
          <cell r="DC31">
            <v>122117</v>
          </cell>
          <cell r="DD31">
            <v>123542</v>
          </cell>
          <cell r="DE31">
            <v>125163</v>
          </cell>
          <cell r="DF31">
            <v>123987</v>
          </cell>
          <cell r="DG31">
            <v>124290</v>
          </cell>
          <cell r="DH31">
            <v>122808</v>
          </cell>
          <cell r="DI31">
            <v>122758</v>
          </cell>
          <cell r="DJ31">
            <v>118886</v>
          </cell>
          <cell r="DK31">
            <v>120162</v>
          </cell>
          <cell r="DL31">
            <v>120401</v>
          </cell>
          <cell r="DM31">
            <v>121101</v>
          </cell>
          <cell r="DN31">
            <v>123737</v>
          </cell>
          <cell r="DO31">
            <v>128043</v>
          </cell>
          <cell r="DP31">
            <v>131824</v>
          </cell>
          <cell r="DQ31">
            <v>136676</v>
          </cell>
          <cell r="DR31">
            <v>145021</v>
          </cell>
          <cell r="DS31">
            <v>148612</v>
          </cell>
          <cell r="DT31">
            <v>140684</v>
          </cell>
          <cell r="DU31">
            <v>136633</v>
          </cell>
          <cell r="DV31">
            <v>132445</v>
          </cell>
          <cell r="DW31">
            <v>131266</v>
          </cell>
          <cell r="DX31">
            <v>133043</v>
          </cell>
          <cell r="DY31">
            <v>135274</v>
          </cell>
          <cell r="DZ31">
            <v>140766</v>
          </cell>
          <cell r="EA31">
            <v>143063</v>
          </cell>
          <cell r="EB31">
            <v>144789</v>
          </cell>
          <cell r="EC31">
            <v>150468</v>
          </cell>
          <cell r="ED31">
            <v>144560</v>
          </cell>
          <cell r="EE31">
            <v>140526</v>
          </cell>
          <cell r="EF31">
            <v>139589</v>
          </cell>
          <cell r="EG31">
            <v>136808</v>
          </cell>
          <cell r="EH31">
            <v>138108</v>
          </cell>
          <cell r="EI31">
            <v>133901</v>
          </cell>
          <cell r="EJ31">
            <v>132577</v>
          </cell>
          <cell r="EK31">
            <v>130987</v>
          </cell>
          <cell r="EL31">
            <v>128586</v>
          </cell>
          <cell r="EM31">
            <v>133555</v>
          </cell>
          <cell r="EN31">
            <v>126248</v>
          </cell>
          <cell r="EO31">
            <v>126972</v>
          </cell>
          <cell r="EP31">
            <v>125893</v>
          </cell>
          <cell r="EQ31">
            <v>126465</v>
          </cell>
          <cell r="ER31">
            <v>113571</v>
          </cell>
          <cell r="ES31">
            <v>106942</v>
          </cell>
          <cell r="ET31">
            <v>101356</v>
          </cell>
          <cell r="EU31">
            <v>90392</v>
          </cell>
          <cell r="EV31">
            <v>90386</v>
          </cell>
          <cell r="EW31">
            <v>89327</v>
          </cell>
          <cell r="EX31">
            <v>82616</v>
          </cell>
          <cell r="EY31">
            <v>82807</v>
          </cell>
          <cell r="EZ31">
            <v>80227</v>
          </cell>
          <cell r="FA31">
            <v>78195</v>
          </cell>
          <cell r="FB31">
            <v>76361</v>
          </cell>
          <cell r="FC31">
            <v>72143</v>
          </cell>
          <cell r="FD31">
            <v>70717</v>
          </cell>
          <cell r="FE31">
            <v>69326</v>
          </cell>
          <cell r="FF31">
            <v>70101</v>
          </cell>
          <cell r="FG31">
            <v>76553</v>
          </cell>
          <cell r="FH31">
            <v>72468</v>
          </cell>
          <cell r="FI31">
            <v>73845</v>
          </cell>
          <cell r="FJ31">
            <v>74469</v>
          </cell>
          <cell r="FK31">
            <v>72754</v>
          </cell>
          <cell r="FL31">
            <v>75264</v>
          </cell>
          <cell r="FM31">
            <v>71003</v>
          </cell>
          <cell r="FN31">
            <v>70364</v>
          </cell>
          <cell r="FO31">
            <v>67483</v>
          </cell>
          <cell r="FP31">
            <v>67134</v>
          </cell>
          <cell r="FQ31">
            <v>67739</v>
          </cell>
          <cell r="FR31">
            <v>59752</v>
          </cell>
          <cell r="FS31">
            <v>52987</v>
          </cell>
          <cell r="FT31">
            <v>51194</v>
          </cell>
          <cell r="FU31">
            <v>50589</v>
          </cell>
          <cell r="FV31">
            <v>50281</v>
          </cell>
          <cell r="FW31">
            <v>48729</v>
          </cell>
          <cell r="FX31">
            <v>46354</v>
          </cell>
          <cell r="FY31">
            <v>41774</v>
          </cell>
          <cell r="FZ31">
            <v>38364</v>
          </cell>
          <cell r="GA31">
            <v>35910</v>
          </cell>
          <cell r="GB31">
            <v>32125</v>
          </cell>
          <cell r="GC31">
            <v>28610</v>
          </cell>
          <cell r="GD31">
            <v>25969</v>
          </cell>
          <cell r="GE31">
            <v>22801</v>
          </cell>
          <cell r="GF31">
            <v>19975</v>
          </cell>
          <cell r="GG31">
            <v>17309</v>
          </cell>
          <cell r="GH31">
            <v>14421</v>
          </cell>
          <cell r="GI31">
            <v>12018</v>
          </cell>
          <cell r="GJ31">
            <v>10351</v>
          </cell>
          <cell r="GK31">
            <v>8574</v>
          </cell>
          <cell r="GL31">
            <v>7228</v>
          </cell>
          <cell r="GM31">
            <v>5202</v>
          </cell>
          <cell r="GN31">
            <v>4058</v>
          </cell>
          <cell r="GO31">
            <v>3111</v>
          </cell>
          <cell r="GP31">
            <v>2374</v>
          </cell>
          <cell r="GQ31">
            <v>1707</v>
          </cell>
          <cell r="GR31">
            <v>1230</v>
          </cell>
          <cell r="GS31">
            <v>848</v>
          </cell>
          <cell r="GT31">
            <v>590</v>
          </cell>
          <cell r="GU31">
            <v>1031</v>
          </cell>
          <cell r="GV31">
            <v>259085</v>
          </cell>
          <cell r="GW31">
            <v>257523</v>
          </cell>
          <cell r="GX31">
            <v>252883</v>
          </cell>
          <cell r="GY31">
            <v>251425</v>
          </cell>
          <cell r="GZ31">
            <v>250787</v>
          </cell>
          <cell r="HA31">
            <v>254056</v>
          </cell>
          <cell r="HB31">
            <v>255862</v>
          </cell>
          <cell r="HC31">
            <v>254376</v>
          </cell>
          <cell r="HD31">
            <v>255829</v>
          </cell>
          <cell r="HE31">
            <v>252085</v>
          </cell>
          <cell r="HF31">
            <v>252907</v>
          </cell>
          <cell r="HG31">
            <v>244908</v>
          </cell>
          <cell r="HH31">
            <v>247047</v>
          </cell>
          <cell r="HI31">
            <v>247327</v>
          </cell>
          <cell r="HJ31">
            <v>249430</v>
          </cell>
          <cell r="HK31">
            <v>254039</v>
          </cell>
          <cell r="HL31">
            <v>262503</v>
          </cell>
          <cell r="HM31">
            <v>270652</v>
          </cell>
          <cell r="HN31">
            <v>280285</v>
          </cell>
          <cell r="HO31">
            <v>296595</v>
          </cell>
          <cell r="HP31">
            <v>301888</v>
          </cell>
          <cell r="HQ31">
            <v>285334</v>
          </cell>
          <cell r="HR31">
            <v>275991</v>
          </cell>
          <cell r="HS31">
            <v>268406</v>
          </cell>
          <cell r="HT31">
            <v>265145</v>
          </cell>
          <cell r="HU31">
            <v>267845</v>
          </cell>
          <cell r="HV31">
            <v>271006</v>
          </cell>
          <cell r="HW31">
            <v>283318</v>
          </cell>
          <cell r="HX31">
            <v>286874</v>
          </cell>
          <cell r="HY31">
            <v>290620</v>
          </cell>
          <cell r="HZ31">
            <v>301285</v>
          </cell>
          <cell r="IA31">
            <v>290758</v>
          </cell>
          <cell r="IB31">
            <v>280639</v>
          </cell>
          <cell r="IC31">
            <v>279029</v>
          </cell>
          <cell r="ID31">
            <v>274024</v>
          </cell>
          <cell r="IE31">
            <v>276709</v>
          </cell>
          <cell r="IF31">
            <v>267170</v>
          </cell>
          <cell r="IG31">
            <v>264406</v>
          </cell>
          <cell r="IH31">
            <v>261691</v>
          </cell>
          <cell r="II31">
            <v>258411</v>
          </cell>
          <cell r="IJ31">
            <v>267214</v>
          </cell>
          <cell r="IK31">
            <v>255475</v>
          </cell>
          <cell r="IL31">
            <v>257006</v>
          </cell>
          <cell r="IM31">
            <v>256570</v>
          </cell>
          <cell r="IN31">
            <v>258006</v>
          </cell>
          <cell r="IO31">
            <v>231599</v>
          </cell>
          <cell r="IP31">
            <v>217881</v>
          </cell>
          <cell r="IQ31">
            <v>207886</v>
          </cell>
        </row>
        <row r="32">
          <cell r="A32">
            <v>33756</v>
          </cell>
          <cell r="B32">
            <v>132385</v>
          </cell>
          <cell r="C32">
            <v>133314</v>
          </cell>
          <cell r="D32">
            <v>132943</v>
          </cell>
          <cell r="E32">
            <v>130351</v>
          </cell>
          <cell r="F32">
            <v>129422</v>
          </cell>
          <cell r="G32">
            <v>129460</v>
          </cell>
          <cell r="H32">
            <v>131286</v>
          </cell>
          <cell r="I32">
            <v>131334</v>
          </cell>
          <cell r="J32">
            <v>131269</v>
          </cell>
          <cell r="K32">
            <v>132366</v>
          </cell>
          <cell r="L32">
            <v>130279</v>
          </cell>
          <cell r="M32">
            <v>130464</v>
          </cell>
          <cell r="N32">
            <v>126760</v>
          </cell>
          <cell r="O32">
            <v>127341</v>
          </cell>
          <cell r="P32">
            <v>127400</v>
          </cell>
          <cell r="Q32">
            <v>128639</v>
          </cell>
          <cell r="R32">
            <v>130628</v>
          </cell>
          <cell r="S32">
            <v>134988</v>
          </cell>
          <cell r="T32">
            <v>138897</v>
          </cell>
          <cell r="U32">
            <v>143963</v>
          </cell>
          <cell r="V32">
            <v>151513</v>
          </cell>
          <cell r="W32">
            <v>153128</v>
          </cell>
          <cell r="X32">
            <v>144117</v>
          </cell>
          <cell r="Y32">
            <v>139214</v>
          </cell>
          <cell r="Z32">
            <v>135874</v>
          </cell>
          <cell r="AA32">
            <v>133815</v>
          </cell>
          <cell r="AB32">
            <v>134796</v>
          </cell>
          <cell r="AC32">
            <v>136193</v>
          </cell>
          <cell r="AD32">
            <v>143234</v>
          </cell>
          <cell r="AE32">
            <v>144760</v>
          </cell>
          <cell r="AF32">
            <v>146679</v>
          </cell>
          <cell r="AG32">
            <v>151132</v>
          </cell>
          <cell r="AH32">
            <v>146493</v>
          </cell>
          <cell r="AI32">
            <v>140983</v>
          </cell>
          <cell r="AJ32">
            <v>140257</v>
          </cell>
          <cell r="AK32">
            <v>138065</v>
          </cell>
          <cell r="AL32">
            <v>138966</v>
          </cell>
          <cell r="AM32">
            <v>133844</v>
          </cell>
          <cell r="AN32">
            <v>132654</v>
          </cell>
          <cell r="AO32">
            <v>131621</v>
          </cell>
          <cell r="AP32">
            <v>129968</v>
          </cell>
          <cell r="AQ32">
            <v>133430</v>
          </cell>
          <cell r="AR32">
            <v>129461</v>
          </cell>
          <cell r="AS32">
            <v>129397</v>
          </cell>
          <cell r="AT32">
            <v>130660</v>
          </cell>
          <cell r="AU32">
            <v>132220</v>
          </cell>
          <cell r="AV32">
            <v>116851</v>
          </cell>
          <cell r="AW32">
            <v>110701</v>
          </cell>
          <cell r="AX32">
            <v>106219</v>
          </cell>
          <cell r="AY32">
            <v>95359</v>
          </cell>
          <cell r="AZ32">
            <v>95428</v>
          </cell>
          <cell r="BA32">
            <v>92769</v>
          </cell>
          <cell r="BB32">
            <v>88015</v>
          </cell>
          <cell r="BC32">
            <v>86402</v>
          </cell>
          <cell r="BD32">
            <v>83108</v>
          </cell>
          <cell r="BE32">
            <v>80335</v>
          </cell>
          <cell r="BF32">
            <v>77425</v>
          </cell>
          <cell r="BG32">
            <v>72892</v>
          </cell>
          <cell r="BH32">
            <v>72418</v>
          </cell>
          <cell r="BI32">
            <v>70722</v>
          </cell>
          <cell r="BJ32">
            <v>71093</v>
          </cell>
          <cell r="BK32">
            <v>74274</v>
          </cell>
          <cell r="BL32">
            <v>72869</v>
          </cell>
          <cell r="BM32">
            <v>72594</v>
          </cell>
          <cell r="BN32">
            <v>71540</v>
          </cell>
          <cell r="BO32">
            <v>69849</v>
          </cell>
          <cell r="BP32">
            <v>69208</v>
          </cell>
          <cell r="BQ32">
            <v>64098</v>
          </cell>
          <cell r="BR32">
            <v>62944</v>
          </cell>
          <cell r="BS32">
            <v>58583</v>
          </cell>
          <cell r="BT32">
            <v>56934</v>
          </cell>
          <cell r="BU32">
            <v>54418</v>
          </cell>
          <cell r="BV32">
            <v>48892</v>
          </cell>
          <cell r="BW32">
            <v>40671</v>
          </cell>
          <cell r="BX32">
            <v>38127</v>
          </cell>
          <cell r="BY32">
            <v>36934</v>
          </cell>
          <cell r="BZ32">
            <v>35167</v>
          </cell>
          <cell r="CA32">
            <v>33132</v>
          </cell>
          <cell r="CB32">
            <v>30219</v>
          </cell>
          <cell r="CC32">
            <v>26493</v>
          </cell>
          <cell r="CD32">
            <v>23114</v>
          </cell>
          <cell r="CE32">
            <v>20306</v>
          </cell>
          <cell r="CF32">
            <v>17643</v>
          </cell>
          <cell r="CG32">
            <v>14804</v>
          </cell>
          <cell r="CH32">
            <v>12443</v>
          </cell>
          <cell r="CI32">
            <v>10547</v>
          </cell>
          <cell r="CJ32">
            <v>8692</v>
          </cell>
          <cell r="CK32">
            <v>6904</v>
          </cell>
          <cell r="CL32">
            <v>5481</v>
          </cell>
          <cell r="CM32">
            <v>4210</v>
          </cell>
          <cell r="CN32">
            <v>3430</v>
          </cell>
          <cell r="CO32">
            <v>2421</v>
          </cell>
          <cell r="CP32">
            <v>1845</v>
          </cell>
          <cell r="CQ32">
            <v>1154</v>
          </cell>
          <cell r="CR32">
            <v>824</v>
          </cell>
          <cell r="CS32">
            <v>612</v>
          </cell>
          <cell r="CT32">
            <v>407</v>
          </cell>
          <cell r="CU32">
            <v>289</v>
          </cell>
          <cell r="CV32">
            <v>137</v>
          </cell>
          <cell r="CW32">
            <v>182</v>
          </cell>
          <cell r="CX32">
            <v>165</v>
          </cell>
          <cell r="CY32">
            <v>125643</v>
          </cell>
          <cell r="CZ32">
            <v>126564</v>
          </cell>
          <cell r="DA32">
            <v>126008</v>
          </cell>
          <cell r="DB32">
            <v>123866</v>
          </cell>
          <cell r="DC32">
            <v>123452</v>
          </cell>
          <cell r="DD32">
            <v>122916</v>
          </cell>
          <cell r="DE32">
            <v>124377</v>
          </cell>
          <cell r="DF32">
            <v>125751</v>
          </cell>
          <cell r="DG32">
            <v>124836</v>
          </cell>
          <cell r="DH32">
            <v>125161</v>
          </cell>
          <cell r="DI32">
            <v>123600</v>
          </cell>
          <cell r="DJ32">
            <v>123319</v>
          </cell>
          <cell r="DK32">
            <v>119783</v>
          </cell>
          <cell r="DL32">
            <v>120593</v>
          </cell>
          <cell r="DM32">
            <v>120836</v>
          </cell>
          <cell r="DN32">
            <v>121597</v>
          </cell>
          <cell r="DO32">
            <v>124083</v>
          </cell>
          <cell r="DP32">
            <v>128557</v>
          </cell>
          <cell r="DQ32">
            <v>132101</v>
          </cell>
          <cell r="DR32">
            <v>137764</v>
          </cell>
          <cell r="DS32">
            <v>145788</v>
          </cell>
          <cell r="DT32">
            <v>149015</v>
          </cell>
          <cell r="DU32">
            <v>140449</v>
          </cell>
          <cell r="DV32">
            <v>136833</v>
          </cell>
          <cell r="DW32">
            <v>132820</v>
          </cell>
          <cell r="DX32">
            <v>131863</v>
          </cell>
          <cell r="DY32">
            <v>133948</v>
          </cell>
          <cell r="DZ32">
            <v>136348</v>
          </cell>
          <cell r="EA32">
            <v>142069</v>
          </cell>
          <cell r="EB32">
            <v>144528</v>
          </cell>
          <cell r="EC32">
            <v>146057</v>
          </cell>
          <cell r="ED32">
            <v>150825</v>
          </cell>
          <cell r="EE32">
            <v>145500</v>
          </cell>
          <cell r="EF32">
            <v>141447</v>
          </cell>
          <cell r="EG32">
            <v>140638</v>
          </cell>
          <cell r="EH32">
            <v>137845</v>
          </cell>
          <cell r="EI32">
            <v>138497</v>
          </cell>
          <cell r="EJ32">
            <v>134809</v>
          </cell>
          <cell r="EK32">
            <v>133715</v>
          </cell>
          <cell r="EL32">
            <v>131974</v>
          </cell>
          <cell r="EM32">
            <v>128750</v>
          </cell>
          <cell r="EN32">
            <v>133117</v>
          </cell>
          <cell r="EO32">
            <v>126777</v>
          </cell>
          <cell r="EP32">
            <v>126453</v>
          </cell>
          <cell r="EQ32">
            <v>126098</v>
          </cell>
          <cell r="ER32">
            <v>126999</v>
          </cell>
          <cell r="ES32">
            <v>112393</v>
          </cell>
          <cell r="ET32">
            <v>106689</v>
          </cell>
          <cell r="EU32">
            <v>101310</v>
          </cell>
          <cell r="EV32">
            <v>90675</v>
          </cell>
          <cell r="EW32">
            <v>90185</v>
          </cell>
          <cell r="EX32">
            <v>88691</v>
          </cell>
          <cell r="EY32">
            <v>82640</v>
          </cell>
          <cell r="EZ32">
            <v>82295</v>
          </cell>
          <cell r="FA32">
            <v>80007</v>
          </cell>
          <cell r="FB32">
            <v>77913</v>
          </cell>
          <cell r="FC32">
            <v>75835</v>
          </cell>
          <cell r="FD32">
            <v>72064</v>
          </cell>
          <cell r="FE32">
            <v>70658</v>
          </cell>
          <cell r="FF32">
            <v>69560</v>
          </cell>
          <cell r="FG32">
            <v>69899</v>
          </cell>
          <cell r="FH32">
            <v>76011</v>
          </cell>
          <cell r="FI32">
            <v>72195</v>
          </cell>
          <cell r="FJ32">
            <v>73136</v>
          </cell>
          <cell r="FK32">
            <v>73685</v>
          </cell>
          <cell r="FL32">
            <v>72044</v>
          </cell>
          <cell r="FM32">
            <v>74191</v>
          </cell>
          <cell r="FN32">
            <v>70007</v>
          </cell>
          <cell r="FO32">
            <v>69564</v>
          </cell>
          <cell r="FP32">
            <v>66813</v>
          </cell>
          <cell r="FQ32">
            <v>66112</v>
          </cell>
          <cell r="FR32">
            <v>66252</v>
          </cell>
          <cell r="FS32">
            <v>58720</v>
          </cell>
          <cell r="FT32">
            <v>51370</v>
          </cell>
          <cell r="FU32">
            <v>49840</v>
          </cell>
          <cell r="FV32">
            <v>49041</v>
          </cell>
          <cell r="FW32">
            <v>48481</v>
          </cell>
          <cell r="FX32">
            <v>46704</v>
          </cell>
          <cell r="FY32">
            <v>44646</v>
          </cell>
          <cell r="FZ32">
            <v>40021</v>
          </cell>
          <cell r="GA32">
            <v>36605</v>
          </cell>
          <cell r="GB32">
            <v>33995</v>
          </cell>
          <cell r="GC32">
            <v>30385</v>
          </cell>
          <cell r="GD32">
            <v>26494</v>
          </cell>
          <cell r="GE32">
            <v>23856</v>
          </cell>
          <cell r="GF32">
            <v>20817</v>
          </cell>
          <cell r="GG32">
            <v>18075</v>
          </cell>
          <cell r="GH32">
            <v>15516</v>
          </cell>
          <cell r="GI32">
            <v>12823</v>
          </cell>
          <cell r="GJ32">
            <v>10544</v>
          </cell>
          <cell r="GK32">
            <v>8897</v>
          </cell>
          <cell r="GL32">
            <v>7256</v>
          </cell>
          <cell r="GM32">
            <v>6034</v>
          </cell>
          <cell r="GN32">
            <v>4225</v>
          </cell>
          <cell r="GO32">
            <v>3250</v>
          </cell>
          <cell r="GP32">
            <v>2475</v>
          </cell>
          <cell r="GQ32">
            <v>1852</v>
          </cell>
          <cell r="GR32">
            <v>1323</v>
          </cell>
          <cell r="GS32">
            <v>737</v>
          </cell>
          <cell r="GT32">
            <v>692</v>
          </cell>
          <cell r="GU32">
            <v>912</v>
          </cell>
          <cell r="GV32">
            <v>258028</v>
          </cell>
          <cell r="GW32">
            <v>259878</v>
          </cell>
          <cell r="GX32">
            <v>258951</v>
          </cell>
          <cell r="GY32">
            <v>254217</v>
          </cell>
          <cell r="GZ32">
            <v>252874</v>
          </cell>
          <cell r="HA32">
            <v>252376</v>
          </cell>
          <cell r="HB32">
            <v>255663</v>
          </cell>
          <cell r="HC32">
            <v>257085</v>
          </cell>
          <cell r="HD32">
            <v>256105</v>
          </cell>
          <cell r="HE32">
            <v>257527</v>
          </cell>
          <cell r="HF32">
            <v>253879</v>
          </cell>
          <cell r="HG32">
            <v>253783</v>
          </cell>
          <cell r="HH32">
            <v>246543</v>
          </cell>
          <cell r="HI32">
            <v>247934</v>
          </cell>
          <cell r="HJ32">
            <v>248236</v>
          </cell>
          <cell r="HK32">
            <v>250236</v>
          </cell>
          <cell r="HL32">
            <v>254711</v>
          </cell>
          <cell r="HM32">
            <v>263545</v>
          </cell>
          <cell r="HN32">
            <v>270998</v>
          </cell>
          <cell r="HO32">
            <v>281727</v>
          </cell>
          <cell r="HP32">
            <v>297301</v>
          </cell>
          <cell r="HQ32">
            <v>302143</v>
          </cell>
          <cell r="HR32">
            <v>284566</v>
          </cell>
          <cell r="HS32">
            <v>276047</v>
          </cell>
          <cell r="HT32">
            <v>268694</v>
          </cell>
          <cell r="HU32">
            <v>265678</v>
          </cell>
          <cell r="HV32">
            <v>268744</v>
          </cell>
          <cell r="HW32">
            <v>272541</v>
          </cell>
          <cell r="HX32">
            <v>285303</v>
          </cell>
          <cell r="HY32">
            <v>289288</v>
          </cell>
          <cell r="HZ32">
            <v>292736</v>
          </cell>
          <cell r="IA32">
            <v>301957</v>
          </cell>
          <cell r="IB32">
            <v>291993</v>
          </cell>
          <cell r="IC32">
            <v>282430</v>
          </cell>
          <cell r="ID32">
            <v>280895</v>
          </cell>
          <cell r="IE32">
            <v>275910</v>
          </cell>
          <cell r="IF32">
            <v>277463</v>
          </cell>
          <cell r="IG32">
            <v>268653</v>
          </cell>
          <cell r="IH32">
            <v>266369</v>
          </cell>
          <cell r="II32">
            <v>263595</v>
          </cell>
          <cell r="IJ32">
            <v>258718</v>
          </cell>
          <cell r="IK32">
            <v>266547</v>
          </cell>
          <cell r="IL32">
            <v>256238</v>
          </cell>
          <cell r="IM32">
            <v>255850</v>
          </cell>
          <cell r="IN32">
            <v>256758</v>
          </cell>
          <cell r="IO32">
            <v>259219</v>
          </cell>
          <cell r="IP32">
            <v>229244</v>
          </cell>
          <cell r="IQ32">
            <v>217390</v>
          </cell>
        </row>
        <row r="33">
          <cell r="A33">
            <v>34121</v>
          </cell>
          <cell r="B33">
            <v>132575</v>
          </cell>
          <cell r="C33">
            <v>132178</v>
          </cell>
          <cell r="D33">
            <v>133510</v>
          </cell>
          <cell r="E33">
            <v>133363</v>
          </cell>
          <cell r="F33">
            <v>130617</v>
          </cell>
          <cell r="G33">
            <v>129752</v>
          </cell>
          <cell r="H33">
            <v>129744</v>
          </cell>
          <cell r="I33">
            <v>131608</v>
          </cell>
          <cell r="J33">
            <v>131455</v>
          </cell>
          <cell r="K33">
            <v>131612</v>
          </cell>
          <cell r="L33">
            <v>132794</v>
          </cell>
          <cell r="M33">
            <v>130735</v>
          </cell>
          <cell r="N33">
            <v>130443</v>
          </cell>
          <cell r="O33">
            <v>127233</v>
          </cell>
          <cell r="P33">
            <v>127536</v>
          </cell>
          <cell r="Q33">
            <v>127650</v>
          </cell>
          <cell r="R33">
            <v>128847</v>
          </cell>
          <cell r="S33">
            <v>130840</v>
          </cell>
          <cell r="T33">
            <v>135208</v>
          </cell>
          <cell r="U33">
            <v>138981</v>
          </cell>
          <cell r="V33">
            <v>143901</v>
          </cell>
          <cell r="W33">
            <v>150892</v>
          </cell>
          <cell r="X33">
            <v>152586</v>
          </cell>
          <cell r="Y33">
            <v>143217</v>
          </cell>
          <cell r="Z33">
            <v>138976</v>
          </cell>
          <cell r="AA33">
            <v>135576</v>
          </cell>
          <cell r="AB33">
            <v>133400</v>
          </cell>
          <cell r="AC33">
            <v>134636</v>
          </cell>
          <cell r="AD33">
            <v>136495</v>
          </cell>
          <cell r="AE33">
            <v>143359</v>
          </cell>
          <cell r="AF33">
            <v>145116</v>
          </cell>
          <cell r="AG33">
            <v>146764</v>
          </cell>
          <cell r="AH33">
            <v>150612</v>
          </cell>
          <cell r="AI33">
            <v>146102</v>
          </cell>
          <cell r="AJ33">
            <v>141289</v>
          </cell>
          <cell r="AK33">
            <v>140533</v>
          </cell>
          <cell r="AL33">
            <v>138206</v>
          </cell>
          <cell r="AM33">
            <v>138636</v>
          </cell>
          <cell r="AN33">
            <v>133833</v>
          </cell>
          <cell r="AO33">
            <v>133202</v>
          </cell>
          <cell r="AP33">
            <v>132076</v>
          </cell>
          <cell r="AQ33">
            <v>129559</v>
          </cell>
          <cell r="AR33">
            <v>132725</v>
          </cell>
          <cell r="AS33">
            <v>129391</v>
          </cell>
          <cell r="AT33">
            <v>128568</v>
          </cell>
          <cell r="AU33">
            <v>130369</v>
          </cell>
          <cell r="AV33">
            <v>132664</v>
          </cell>
          <cell r="AW33">
            <v>115497</v>
          </cell>
          <cell r="AX33">
            <v>110262</v>
          </cell>
          <cell r="AY33">
            <v>105879</v>
          </cell>
          <cell r="AZ33">
            <v>95314</v>
          </cell>
          <cell r="BA33">
            <v>94816</v>
          </cell>
          <cell r="BB33">
            <v>91819</v>
          </cell>
          <cell r="BC33">
            <v>87584</v>
          </cell>
          <cell r="BD33">
            <v>85492</v>
          </cell>
          <cell r="BE33">
            <v>82354</v>
          </cell>
          <cell r="BF33">
            <v>79779</v>
          </cell>
          <cell r="BG33">
            <v>76571</v>
          </cell>
          <cell r="BH33">
            <v>72239</v>
          </cell>
          <cell r="BI33">
            <v>71875</v>
          </cell>
          <cell r="BJ33">
            <v>70231</v>
          </cell>
          <cell r="BK33">
            <v>70473</v>
          </cell>
          <cell r="BL33">
            <v>73569</v>
          </cell>
          <cell r="BM33">
            <v>71718</v>
          </cell>
          <cell r="BN33">
            <v>71353</v>
          </cell>
          <cell r="BO33">
            <v>70135</v>
          </cell>
          <cell r="BP33">
            <v>68259</v>
          </cell>
          <cell r="BQ33">
            <v>67452</v>
          </cell>
          <cell r="BR33">
            <v>62335</v>
          </cell>
          <cell r="BS33">
            <v>61083</v>
          </cell>
          <cell r="BT33">
            <v>57009</v>
          </cell>
          <cell r="BU33">
            <v>55064</v>
          </cell>
          <cell r="BV33">
            <v>52445</v>
          </cell>
          <cell r="BW33">
            <v>46993</v>
          </cell>
          <cell r="BX33">
            <v>38637</v>
          </cell>
          <cell r="BY33">
            <v>36254</v>
          </cell>
          <cell r="BZ33">
            <v>34971</v>
          </cell>
          <cell r="CA33">
            <v>32967</v>
          </cell>
          <cell r="CB33">
            <v>30827</v>
          </cell>
          <cell r="CC33">
            <v>28026</v>
          </cell>
          <cell r="CD33">
            <v>24460</v>
          </cell>
          <cell r="CE33">
            <v>21218</v>
          </cell>
          <cell r="CF33">
            <v>18396</v>
          </cell>
          <cell r="CG33">
            <v>15891</v>
          </cell>
          <cell r="CH33">
            <v>13099</v>
          </cell>
          <cell r="CI33">
            <v>10925</v>
          </cell>
          <cell r="CJ33">
            <v>9081</v>
          </cell>
          <cell r="CK33">
            <v>7447</v>
          </cell>
          <cell r="CL33">
            <v>5816</v>
          </cell>
          <cell r="CM33">
            <v>4569</v>
          </cell>
          <cell r="CN33">
            <v>3464</v>
          </cell>
          <cell r="CO33">
            <v>2751</v>
          </cell>
          <cell r="CP33">
            <v>1970</v>
          </cell>
          <cell r="CQ33">
            <v>1446</v>
          </cell>
          <cell r="CR33">
            <v>888</v>
          </cell>
          <cell r="CS33">
            <v>626</v>
          </cell>
          <cell r="CT33">
            <v>479</v>
          </cell>
          <cell r="CU33">
            <v>298</v>
          </cell>
          <cell r="CV33">
            <v>191</v>
          </cell>
          <cell r="CW33">
            <v>167</v>
          </cell>
          <cell r="CX33">
            <v>152</v>
          </cell>
          <cell r="CY33">
            <v>125909</v>
          </cell>
          <cell r="CZ33">
            <v>125510</v>
          </cell>
          <cell r="DA33">
            <v>126857</v>
          </cell>
          <cell r="DB33">
            <v>126423</v>
          </cell>
          <cell r="DC33">
            <v>124201</v>
          </cell>
          <cell r="DD33">
            <v>123670</v>
          </cell>
          <cell r="DE33">
            <v>123215</v>
          </cell>
          <cell r="DF33">
            <v>124810</v>
          </cell>
          <cell r="DG33">
            <v>125899</v>
          </cell>
          <cell r="DH33">
            <v>125335</v>
          </cell>
          <cell r="DI33">
            <v>125608</v>
          </cell>
          <cell r="DJ33">
            <v>124017</v>
          </cell>
          <cell r="DK33">
            <v>123649</v>
          </cell>
          <cell r="DL33">
            <v>120311</v>
          </cell>
          <cell r="DM33">
            <v>120686</v>
          </cell>
          <cell r="DN33">
            <v>121047</v>
          </cell>
          <cell r="DO33">
            <v>122047</v>
          </cell>
          <cell r="DP33">
            <v>124306</v>
          </cell>
          <cell r="DQ33">
            <v>128924</v>
          </cell>
          <cell r="DR33">
            <v>132736</v>
          </cell>
          <cell r="DS33">
            <v>138441</v>
          </cell>
          <cell r="DT33">
            <v>145960</v>
          </cell>
          <cell r="DU33">
            <v>148789</v>
          </cell>
          <cell r="DV33">
            <v>139878</v>
          </cell>
          <cell r="DW33">
            <v>136855</v>
          </cell>
          <cell r="DX33">
            <v>133166</v>
          </cell>
          <cell r="DY33">
            <v>132086</v>
          </cell>
          <cell r="DZ33">
            <v>134394</v>
          </cell>
          <cell r="EA33">
            <v>136903</v>
          </cell>
          <cell r="EB33">
            <v>142698</v>
          </cell>
          <cell r="EC33">
            <v>145145</v>
          </cell>
          <cell r="ED33">
            <v>146446</v>
          </cell>
          <cell r="EE33">
            <v>150459</v>
          </cell>
          <cell r="EF33">
            <v>145761</v>
          </cell>
          <cell r="EG33">
            <v>141761</v>
          </cell>
          <cell r="EH33">
            <v>141093</v>
          </cell>
          <cell r="EI33">
            <v>138094</v>
          </cell>
          <cell r="EJ33">
            <v>138354</v>
          </cell>
          <cell r="EK33">
            <v>135045</v>
          </cell>
          <cell r="EL33">
            <v>134391</v>
          </cell>
          <cell r="EM33">
            <v>132498</v>
          </cell>
          <cell r="EN33">
            <v>128597</v>
          </cell>
          <cell r="EO33">
            <v>132318</v>
          </cell>
          <cell r="EP33">
            <v>126975</v>
          </cell>
          <cell r="EQ33">
            <v>125745</v>
          </cell>
          <cell r="ER33">
            <v>126083</v>
          </cell>
          <cell r="ES33">
            <v>127278</v>
          </cell>
          <cell r="ET33">
            <v>111051</v>
          </cell>
          <cell r="EU33">
            <v>106334</v>
          </cell>
          <cell r="EV33">
            <v>101170</v>
          </cell>
          <cell r="EW33">
            <v>90828</v>
          </cell>
          <cell r="EX33">
            <v>89897</v>
          </cell>
          <cell r="EY33">
            <v>87973</v>
          </cell>
          <cell r="EZ33">
            <v>82624</v>
          </cell>
          <cell r="FA33">
            <v>81810</v>
          </cell>
          <cell r="FB33">
            <v>79762</v>
          </cell>
          <cell r="FC33">
            <v>77526</v>
          </cell>
          <cell r="FD33">
            <v>75269</v>
          </cell>
          <cell r="FE33">
            <v>71901</v>
          </cell>
          <cell r="FF33">
            <v>70546</v>
          </cell>
          <cell r="FG33">
            <v>69681</v>
          </cell>
          <cell r="FH33">
            <v>69656</v>
          </cell>
          <cell r="FI33">
            <v>75407</v>
          </cell>
          <cell r="FJ33">
            <v>71788</v>
          </cell>
          <cell r="FK33">
            <v>72375</v>
          </cell>
          <cell r="FL33">
            <v>72808</v>
          </cell>
          <cell r="FM33">
            <v>71200</v>
          </cell>
          <cell r="FN33">
            <v>73091</v>
          </cell>
          <cell r="FO33">
            <v>68923</v>
          </cell>
          <cell r="FP33">
            <v>68653</v>
          </cell>
          <cell r="FQ33">
            <v>66042</v>
          </cell>
          <cell r="FR33">
            <v>65051</v>
          </cell>
          <cell r="FS33">
            <v>64617</v>
          </cell>
          <cell r="FT33">
            <v>57609</v>
          </cell>
          <cell r="FU33">
            <v>49658</v>
          </cell>
          <cell r="FV33">
            <v>48392</v>
          </cell>
          <cell r="FW33">
            <v>47372</v>
          </cell>
          <cell r="FX33">
            <v>46515</v>
          </cell>
          <cell r="FY33">
            <v>44584</v>
          </cell>
          <cell r="FZ33">
            <v>42776</v>
          </cell>
          <cell r="GA33">
            <v>38217</v>
          </cell>
          <cell r="GB33">
            <v>34845</v>
          </cell>
          <cell r="GC33">
            <v>32027</v>
          </cell>
          <cell r="GD33">
            <v>28571</v>
          </cell>
          <cell r="GE33">
            <v>24377</v>
          </cell>
          <cell r="GF33">
            <v>21789</v>
          </cell>
          <cell r="GG33">
            <v>18873</v>
          </cell>
          <cell r="GH33">
            <v>16204</v>
          </cell>
          <cell r="GI33">
            <v>13756</v>
          </cell>
          <cell r="GJ33">
            <v>11297</v>
          </cell>
          <cell r="GK33">
            <v>9140</v>
          </cell>
          <cell r="GL33">
            <v>7590</v>
          </cell>
          <cell r="GM33">
            <v>6098</v>
          </cell>
          <cell r="GN33">
            <v>4936</v>
          </cell>
          <cell r="GO33">
            <v>3388</v>
          </cell>
          <cell r="GP33">
            <v>2611</v>
          </cell>
          <cell r="GQ33">
            <v>1959</v>
          </cell>
          <cell r="GR33">
            <v>1415</v>
          </cell>
          <cell r="GS33">
            <v>960</v>
          </cell>
          <cell r="GT33">
            <v>653</v>
          </cell>
          <cell r="GU33">
            <v>860</v>
          </cell>
          <cell r="GV33">
            <v>258484</v>
          </cell>
          <cell r="GW33">
            <v>257688</v>
          </cell>
          <cell r="GX33">
            <v>260367</v>
          </cell>
          <cell r="GY33">
            <v>259786</v>
          </cell>
          <cell r="GZ33">
            <v>254818</v>
          </cell>
          <cell r="HA33">
            <v>253422</v>
          </cell>
          <cell r="HB33">
            <v>252959</v>
          </cell>
          <cell r="HC33">
            <v>256418</v>
          </cell>
          <cell r="HD33">
            <v>257354</v>
          </cell>
          <cell r="HE33">
            <v>256947</v>
          </cell>
          <cell r="HF33">
            <v>258402</v>
          </cell>
          <cell r="HG33">
            <v>254752</v>
          </cell>
          <cell r="HH33">
            <v>254092</v>
          </cell>
          <cell r="HI33">
            <v>247544</v>
          </cell>
          <cell r="HJ33">
            <v>248222</v>
          </cell>
          <cell r="HK33">
            <v>248697</v>
          </cell>
          <cell r="HL33">
            <v>250894</v>
          </cell>
          <cell r="HM33">
            <v>255146</v>
          </cell>
          <cell r="HN33">
            <v>264132</v>
          </cell>
          <cell r="HO33">
            <v>271717</v>
          </cell>
          <cell r="HP33">
            <v>282342</v>
          </cell>
          <cell r="HQ33">
            <v>296852</v>
          </cell>
          <cell r="HR33">
            <v>301375</v>
          </cell>
          <cell r="HS33">
            <v>283095</v>
          </cell>
          <cell r="HT33">
            <v>275831</v>
          </cell>
          <cell r="HU33">
            <v>268742</v>
          </cell>
          <cell r="HV33">
            <v>265486</v>
          </cell>
          <cell r="HW33">
            <v>269030</v>
          </cell>
          <cell r="HX33">
            <v>273398</v>
          </cell>
          <cell r="HY33">
            <v>286057</v>
          </cell>
          <cell r="HZ33">
            <v>290261</v>
          </cell>
          <cell r="IA33">
            <v>293210</v>
          </cell>
          <cell r="IB33">
            <v>301071</v>
          </cell>
          <cell r="IC33">
            <v>291863</v>
          </cell>
          <cell r="ID33">
            <v>283050</v>
          </cell>
          <cell r="IE33">
            <v>281626</v>
          </cell>
          <cell r="IF33">
            <v>276300</v>
          </cell>
          <cell r="IG33">
            <v>276990</v>
          </cell>
          <cell r="IH33">
            <v>268878</v>
          </cell>
          <cell r="II33">
            <v>267593</v>
          </cell>
          <cell r="IJ33">
            <v>264574</v>
          </cell>
          <cell r="IK33">
            <v>258156</v>
          </cell>
          <cell r="IL33">
            <v>265043</v>
          </cell>
          <cell r="IM33">
            <v>256366</v>
          </cell>
          <cell r="IN33">
            <v>254313</v>
          </cell>
          <cell r="IO33">
            <v>256452</v>
          </cell>
          <cell r="IP33">
            <v>259942</v>
          </cell>
          <cell r="IQ33">
            <v>226548</v>
          </cell>
        </row>
        <row r="34">
          <cell r="A34">
            <v>34486</v>
          </cell>
          <cell r="B34">
            <v>132124</v>
          </cell>
          <cell r="C34">
            <v>132531</v>
          </cell>
          <cell r="D34">
            <v>132283</v>
          </cell>
          <cell r="E34">
            <v>133945</v>
          </cell>
          <cell r="F34">
            <v>133895</v>
          </cell>
          <cell r="G34">
            <v>131033</v>
          </cell>
          <cell r="H34">
            <v>130104</v>
          </cell>
          <cell r="I34">
            <v>130113</v>
          </cell>
          <cell r="J34">
            <v>132015</v>
          </cell>
          <cell r="K34">
            <v>131662</v>
          </cell>
          <cell r="L34">
            <v>132099</v>
          </cell>
          <cell r="M34">
            <v>133266</v>
          </cell>
          <cell r="N34">
            <v>131383</v>
          </cell>
          <cell r="O34">
            <v>130513</v>
          </cell>
          <cell r="P34">
            <v>127778</v>
          </cell>
          <cell r="Q34">
            <v>127855</v>
          </cell>
          <cell r="R34">
            <v>128039</v>
          </cell>
          <cell r="S34">
            <v>129216</v>
          </cell>
          <cell r="T34">
            <v>131255</v>
          </cell>
          <cell r="U34">
            <v>135859</v>
          </cell>
          <cell r="V34">
            <v>139192</v>
          </cell>
          <cell r="W34">
            <v>143695</v>
          </cell>
          <cell r="X34">
            <v>150221</v>
          </cell>
          <cell r="Y34">
            <v>152074</v>
          </cell>
          <cell r="Z34">
            <v>142648</v>
          </cell>
          <cell r="AA34">
            <v>139231</v>
          </cell>
          <cell r="AB34">
            <v>135701</v>
          </cell>
          <cell r="AC34">
            <v>133434</v>
          </cell>
          <cell r="AD34">
            <v>135071</v>
          </cell>
          <cell r="AE34">
            <v>137021</v>
          </cell>
          <cell r="AF34">
            <v>143909</v>
          </cell>
          <cell r="AG34">
            <v>145848</v>
          </cell>
          <cell r="AH34">
            <v>146910</v>
          </cell>
          <cell r="AI34">
            <v>150415</v>
          </cell>
          <cell r="AJ34">
            <v>145994</v>
          </cell>
          <cell r="AK34">
            <v>141855</v>
          </cell>
          <cell r="AL34">
            <v>140883</v>
          </cell>
          <cell r="AM34">
            <v>138471</v>
          </cell>
          <cell r="AN34">
            <v>138527</v>
          </cell>
          <cell r="AO34">
            <v>133938</v>
          </cell>
          <cell r="AP34">
            <v>133884</v>
          </cell>
          <cell r="AQ34">
            <v>132677</v>
          </cell>
          <cell r="AR34">
            <v>129225</v>
          </cell>
          <cell r="AS34">
            <v>132102</v>
          </cell>
          <cell r="AT34">
            <v>129460</v>
          </cell>
          <cell r="AU34">
            <v>127722</v>
          </cell>
          <cell r="AV34">
            <v>130106</v>
          </cell>
          <cell r="AW34">
            <v>133064</v>
          </cell>
          <cell r="AX34">
            <v>114186</v>
          </cell>
          <cell r="AY34">
            <v>109936</v>
          </cell>
          <cell r="AZ34">
            <v>105567</v>
          </cell>
          <cell r="BA34">
            <v>95371</v>
          </cell>
          <cell r="BB34">
            <v>94229</v>
          </cell>
          <cell r="BC34">
            <v>91027</v>
          </cell>
          <cell r="BD34">
            <v>87207</v>
          </cell>
          <cell r="BE34">
            <v>84549</v>
          </cell>
          <cell r="BF34">
            <v>81656</v>
          </cell>
          <cell r="BG34">
            <v>79297</v>
          </cell>
          <cell r="BH34">
            <v>75675</v>
          </cell>
          <cell r="BI34">
            <v>71558</v>
          </cell>
          <cell r="BJ34">
            <v>71259</v>
          </cell>
          <cell r="BK34">
            <v>69722</v>
          </cell>
          <cell r="BL34">
            <v>69848</v>
          </cell>
          <cell r="BM34">
            <v>72796</v>
          </cell>
          <cell r="BN34">
            <v>70588</v>
          </cell>
          <cell r="BO34">
            <v>70109</v>
          </cell>
          <cell r="BP34">
            <v>68627</v>
          </cell>
          <cell r="BQ34">
            <v>66684</v>
          </cell>
          <cell r="BR34">
            <v>65549</v>
          </cell>
          <cell r="BS34">
            <v>60558</v>
          </cell>
          <cell r="BT34">
            <v>59168</v>
          </cell>
          <cell r="BU34">
            <v>55337</v>
          </cell>
          <cell r="BV34">
            <v>53209</v>
          </cell>
          <cell r="BW34">
            <v>50422</v>
          </cell>
          <cell r="BX34">
            <v>44954</v>
          </cell>
          <cell r="BY34">
            <v>36564</v>
          </cell>
          <cell r="BZ34">
            <v>34333</v>
          </cell>
          <cell r="CA34">
            <v>32867</v>
          </cell>
          <cell r="CB34">
            <v>30668</v>
          </cell>
          <cell r="CC34">
            <v>28440</v>
          </cell>
          <cell r="CD34">
            <v>25808</v>
          </cell>
          <cell r="CE34">
            <v>22445</v>
          </cell>
          <cell r="CF34">
            <v>19275</v>
          </cell>
          <cell r="CG34">
            <v>16562</v>
          </cell>
          <cell r="CH34">
            <v>14205</v>
          </cell>
          <cell r="CI34">
            <v>11503</v>
          </cell>
          <cell r="CJ34">
            <v>9478</v>
          </cell>
          <cell r="CK34">
            <v>7706</v>
          </cell>
          <cell r="CL34">
            <v>6262</v>
          </cell>
          <cell r="CM34">
            <v>4756</v>
          </cell>
          <cell r="CN34">
            <v>3728</v>
          </cell>
          <cell r="CO34">
            <v>2798</v>
          </cell>
          <cell r="CP34">
            <v>2159</v>
          </cell>
          <cell r="CQ34">
            <v>1535</v>
          </cell>
          <cell r="CR34">
            <v>1152</v>
          </cell>
          <cell r="CS34">
            <v>665</v>
          </cell>
          <cell r="CT34">
            <v>488</v>
          </cell>
          <cell r="CU34">
            <v>380</v>
          </cell>
          <cell r="CV34">
            <v>211</v>
          </cell>
          <cell r="CW34">
            <v>186</v>
          </cell>
          <cell r="CX34">
            <v>169</v>
          </cell>
          <cell r="CY34">
            <v>125279</v>
          </cell>
          <cell r="CZ34">
            <v>125895</v>
          </cell>
          <cell r="DA34">
            <v>125577</v>
          </cell>
          <cell r="DB34">
            <v>127351</v>
          </cell>
          <cell r="DC34">
            <v>127005</v>
          </cell>
          <cell r="DD34">
            <v>124613</v>
          </cell>
          <cell r="DE34">
            <v>124059</v>
          </cell>
          <cell r="DF34">
            <v>123626</v>
          </cell>
          <cell r="DG34">
            <v>125255</v>
          </cell>
          <cell r="DH34">
            <v>126124</v>
          </cell>
          <cell r="DI34">
            <v>125843</v>
          </cell>
          <cell r="DJ34">
            <v>126055</v>
          </cell>
          <cell r="DK34">
            <v>124498</v>
          </cell>
          <cell r="DL34">
            <v>123964</v>
          </cell>
          <cell r="DM34">
            <v>120883</v>
          </cell>
          <cell r="DN34">
            <v>121007</v>
          </cell>
          <cell r="DO34">
            <v>121415</v>
          </cell>
          <cell r="DP34">
            <v>122635</v>
          </cell>
          <cell r="DQ34">
            <v>124761</v>
          </cell>
          <cell r="DR34">
            <v>130113</v>
          </cell>
          <cell r="DS34">
            <v>133555</v>
          </cell>
          <cell r="DT34">
            <v>139019</v>
          </cell>
          <cell r="DU34">
            <v>145862</v>
          </cell>
          <cell r="DV34">
            <v>148678</v>
          </cell>
          <cell r="DW34">
            <v>139801</v>
          </cell>
          <cell r="DX34">
            <v>137593</v>
          </cell>
          <cell r="DY34">
            <v>133928</v>
          </cell>
          <cell r="DZ34">
            <v>132813</v>
          </cell>
          <cell r="EA34">
            <v>135108</v>
          </cell>
          <cell r="EB34">
            <v>137709</v>
          </cell>
          <cell r="EC34">
            <v>143395</v>
          </cell>
          <cell r="ED34">
            <v>145969</v>
          </cell>
          <cell r="EE34">
            <v>146831</v>
          </cell>
          <cell r="EF34">
            <v>150301</v>
          </cell>
          <cell r="EG34">
            <v>146270</v>
          </cell>
          <cell r="EH34">
            <v>142317</v>
          </cell>
          <cell r="EI34">
            <v>141656</v>
          </cell>
          <cell r="EJ34">
            <v>138452</v>
          </cell>
          <cell r="EK34">
            <v>138299</v>
          </cell>
          <cell r="EL34">
            <v>135430</v>
          </cell>
          <cell r="EM34">
            <v>135119</v>
          </cell>
          <cell r="EN34">
            <v>133197</v>
          </cell>
          <cell r="EO34">
            <v>128392</v>
          </cell>
          <cell r="EP34">
            <v>131608</v>
          </cell>
          <cell r="EQ34">
            <v>127154</v>
          </cell>
          <cell r="ER34">
            <v>125076</v>
          </cell>
          <cell r="ES34">
            <v>126017</v>
          </cell>
          <cell r="ET34">
            <v>127617</v>
          </cell>
          <cell r="EU34">
            <v>109751</v>
          </cell>
          <cell r="EV34">
            <v>105933</v>
          </cell>
          <cell r="EW34">
            <v>101121</v>
          </cell>
          <cell r="EX34">
            <v>91011</v>
          </cell>
          <cell r="EY34">
            <v>89658</v>
          </cell>
          <cell r="EZ34">
            <v>87260</v>
          </cell>
          <cell r="FA34">
            <v>82666</v>
          </cell>
          <cell r="FB34">
            <v>81360</v>
          </cell>
          <cell r="FC34">
            <v>79538</v>
          </cell>
          <cell r="FD34">
            <v>77171</v>
          </cell>
          <cell r="FE34">
            <v>74661</v>
          </cell>
          <cell r="FF34">
            <v>71796</v>
          </cell>
          <cell r="FG34">
            <v>70469</v>
          </cell>
          <cell r="FH34">
            <v>69803</v>
          </cell>
          <cell r="FI34">
            <v>69376</v>
          </cell>
          <cell r="FJ34">
            <v>74804</v>
          </cell>
          <cell r="FK34">
            <v>71424</v>
          </cell>
          <cell r="FL34">
            <v>71558</v>
          </cell>
          <cell r="FM34">
            <v>71971</v>
          </cell>
          <cell r="FN34">
            <v>70322</v>
          </cell>
          <cell r="FO34">
            <v>71861</v>
          </cell>
          <cell r="FP34">
            <v>67731</v>
          </cell>
          <cell r="FQ34">
            <v>67771</v>
          </cell>
          <cell r="FR34">
            <v>65253</v>
          </cell>
          <cell r="FS34">
            <v>63991</v>
          </cell>
          <cell r="FT34">
            <v>62973</v>
          </cell>
          <cell r="FU34">
            <v>56416</v>
          </cell>
          <cell r="FV34">
            <v>47779</v>
          </cell>
          <cell r="FW34">
            <v>46805</v>
          </cell>
          <cell r="FX34">
            <v>45653</v>
          </cell>
          <cell r="FY34">
            <v>44545</v>
          </cell>
          <cell r="FZ34">
            <v>42408</v>
          </cell>
          <cell r="GA34">
            <v>40862</v>
          </cell>
          <cell r="GB34">
            <v>36328</v>
          </cell>
          <cell r="GC34">
            <v>32960</v>
          </cell>
          <cell r="GD34">
            <v>29914</v>
          </cell>
          <cell r="GE34">
            <v>26675</v>
          </cell>
          <cell r="GF34">
            <v>22262</v>
          </cell>
          <cell r="GG34">
            <v>19674</v>
          </cell>
          <cell r="GH34">
            <v>16889</v>
          </cell>
          <cell r="GI34">
            <v>14323</v>
          </cell>
          <cell r="GJ34">
            <v>11950</v>
          </cell>
          <cell r="GK34">
            <v>9773</v>
          </cell>
          <cell r="GL34">
            <v>7825</v>
          </cell>
          <cell r="GM34">
            <v>6348</v>
          </cell>
          <cell r="GN34">
            <v>5063</v>
          </cell>
          <cell r="GO34">
            <v>4015</v>
          </cell>
          <cell r="GP34">
            <v>2689</v>
          </cell>
          <cell r="GQ34">
            <v>2063</v>
          </cell>
          <cell r="GR34">
            <v>1509</v>
          </cell>
          <cell r="GS34">
            <v>1042</v>
          </cell>
          <cell r="GT34">
            <v>718</v>
          </cell>
          <cell r="GU34">
            <v>946</v>
          </cell>
          <cell r="GV34">
            <v>257403</v>
          </cell>
          <cell r="GW34">
            <v>258426</v>
          </cell>
          <cell r="GX34">
            <v>257860</v>
          </cell>
          <cell r="GY34">
            <v>261296</v>
          </cell>
          <cell r="GZ34">
            <v>260900</v>
          </cell>
          <cell r="HA34">
            <v>255646</v>
          </cell>
          <cell r="HB34">
            <v>254163</v>
          </cell>
          <cell r="HC34">
            <v>253739</v>
          </cell>
          <cell r="HD34">
            <v>257270</v>
          </cell>
          <cell r="HE34">
            <v>257786</v>
          </cell>
          <cell r="HF34">
            <v>257942</v>
          </cell>
          <cell r="HG34">
            <v>259321</v>
          </cell>
          <cell r="HH34">
            <v>255881</v>
          </cell>
          <cell r="HI34">
            <v>254477</v>
          </cell>
          <cell r="HJ34">
            <v>248661</v>
          </cell>
          <cell r="HK34">
            <v>248862</v>
          </cell>
          <cell r="HL34">
            <v>249454</v>
          </cell>
          <cell r="HM34">
            <v>251851</v>
          </cell>
          <cell r="HN34">
            <v>256016</v>
          </cell>
          <cell r="HO34">
            <v>265972</v>
          </cell>
          <cell r="HP34">
            <v>272747</v>
          </cell>
          <cell r="HQ34">
            <v>282714</v>
          </cell>
          <cell r="HR34">
            <v>296083</v>
          </cell>
          <cell r="HS34">
            <v>300752</v>
          </cell>
          <cell r="HT34">
            <v>282449</v>
          </cell>
          <cell r="HU34">
            <v>276824</v>
          </cell>
          <cell r="HV34">
            <v>269629</v>
          </cell>
          <cell r="HW34">
            <v>266247</v>
          </cell>
          <cell r="HX34">
            <v>270179</v>
          </cell>
          <cell r="HY34">
            <v>274730</v>
          </cell>
          <cell r="HZ34">
            <v>287304</v>
          </cell>
          <cell r="IA34">
            <v>291817</v>
          </cell>
          <cell r="IB34">
            <v>293741</v>
          </cell>
          <cell r="IC34">
            <v>300716</v>
          </cell>
          <cell r="ID34">
            <v>292264</v>
          </cell>
          <cell r="IE34">
            <v>284172</v>
          </cell>
          <cell r="IF34">
            <v>282539</v>
          </cell>
          <cell r="IG34">
            <v>276923</v>
          </cell>
          <cell r="IH34">
            <v>276826</v>
          </cell>
          <cell r="II34">
            <v>269368</v>
          </cell>
          <cell r="IJ34">
            <v>269003</v>
          </cell>
          <cell r="IK34">
            <v>265874</v>
          </cell>
          <cell r="IL34">
            <v>257617</v>
          </cell>
          <cell r="IM34">
            <v>263710</v>
          </cell>
          <cell r="IN34">
            <v>256614</v>
          </cell>
          <cell r="IO34">
            <v>252798</v>
          </cell>
          <cell r="IP34">
            <v>256123</v>
          </cell>
          <cell r="IQ34">
            <v>260681</v>
          </cell>
        </row>
        <row r="35">
          <cell r="A35">
            <v>34851</v>
          </cell>
          <cell r="B35">
            <v>132269</v>
          </cell>
          <cell r="C35">
            <v>132458</v>
          </cell>
          <cell r="D35">
            <v>132911</v>
          </cell>
          <cell r="E35">
            <v>132706</v>
          </cell>
          <cell r="F35">
            <v>134624</v>
          </cell>
          <cell r="G35">
            <v>134659</v>
          </cell>
          <cell r="H35">
            <v>131679</v>
          </cell>
          <cell r="I35">
            <v>130724</v>
          </cell>
          <cell r="J35">
            <v>130663</v>
          </cell>
          <cell r="K35">
            <v>132589</v>
          </cell>
          <cell r="L35">
            <v>132039</v>
          </cell>
          <cell r="M35">
            <v>132734</v>
          </cell>
          <cell r="N35">
            <v>133932</v>
          </cell>
          <cell r="O35">
            <v>132149</v>
          </cell>
          <cell r="P35">
            <v>130792</v>
          </cell>
          <cell r="Q35">
            <v>128512</v>
          </cell>
          <cell r="R35">
            <v>128424</v>
          </cell>
          <cell r="S35">
            <v>128725</v>
          </cell>
          <cell r="T35">
            <v>129771</v>
          </cell>
          <cell r="U35">
            <v>132388</v>
          </cell>
          <cell r="V35">
            <v>136750</v>
          </cell>
          <cell r="W35">
            <v>139388</v>
          </cell>
          <cell r="X35">
            <v>143852</v>
          </cell>
          <cell r="Y35">
            <v>149888</v>
          </cell>
          <cell r="Z35">
            <v>151859</v>
          </cell>
          <cell r="AA35">
            <v>142401</v>
          </cell>
          <cell r="AB35">
            <v>139863</v>
          </cell>
          <cell r="AC35">
            <v>136210</v>
          </cell>
          <cell r="AD35">
            <v>134056</v>
          </cell>
          <cell r="AE35">
            <v>135862</v>
          </cell>
          <cell r="AF35">
            <v>138153</v>
          </cell>
          <cell r="AG35">
            <v>144900</v>
          </cell>
          <cell r="AH35">
            <v>146760</v>
          </cell>
          <cell r="AI35">
            <v>147605</v>
          </cell>
          <cell r="AJ35">
            <v>150758</v>
          </cell>
          <cell r="AK35">
            <v>146257</v>
          </cell>
          <cell r="AL35">
            <v>142798</v>
          </cell>
          <cell r="AM35">
            <v>141635</v>
          </cell>
          <cell r="AN35">
            <v>139147</v>
          </cell>
          <cell r="AO35">
            <v>138719</v>
          </cell>
          <cell r="AP35">
            <v>134431</v>
          </cell>
          <cell r="AQ35">
            <v>134812</v>
          </cell>
          <cell r="AR35">
            <v>133532</v>
          </cell>
          <cell r="AS35">
            <v>129125</v>
          </cell>
          <cell r="AT35">
            <v>131569</v>
          </cell>
          <cell r="AU35">
            <v>129612</v>
          </cell>
          <cell r="AV35">
            <v>126945</v>
          </cell>
          <cell r="AW35">
            <v>130026</v>
          </cell>
          <cell r="AX35">
            <v>133598</v>
          </cell>
          <cell r="AY35">
            <v>112971</v>
          </cell>
          <cell r="AZ35">
            <v>109599</v>
          </cell>
          <cell r="BA35">
            <v>105259</v>
          </cell>
          <cell r="BB35">
            <v>95468</v>
          </cell>
          <cell r="BC35">
            <v>93698</v>
          </cell>
          <cell r="BD35">
            <v>90281</v>
          </cell>
          <cell r="BE35">
            <v>86881</v>
          </cell>
          <cell r="BF35">
            <v>83672</v>
          </cell>
          <cell r="BG35">
            <v>81014</v>
          </cell>
          <cell r="BH35">
            <v>78751</v>
          </cell>
          <cell r="BI35">
            <v>74821</v>
          </cell>
          <cell r="BJ35">
            <v>70946</v>
          </cell>
          <cell r="BK35">
            <v>70718</v>
          </cell>
          <cell r="BL35">
            <v>69204</v>
          </cell>
          <cell r="BM35">
            <v>69264</v>
          </cell>
          <cell r="BN35">
            <v>71992</v>
          </cell>
          <cell r="BO35">
            <v>69398</v>
          </cell>
          <cell r="BP35">
            <v>68686</v>
          </cell>
          <cell r="BQ35">
            <v>67098</v>
          </cell>
          <cell r="BR35">
            <v>65070</v>
          </cell>
          <cell r="BS35">
            <v>63655</v>
          </cell>
          <cell r="BT35">
            <v>58691</v>
          </cell>
          <cell r="BU35">
            <v>57181</v>
          </cell>
          <cell r="BV35">
            <v>53590</v>
          </cell>
          <cell r="BW35">
            <v>51207</v>
          </cell>
          <cell r="BX35">
            <v>48338</v>
          </cell>
          <cell r="BY35">
            <v>42938</v>
          </cell>
          <cell r="BZ35">
            <v>34449</v>
          </cell>
          <cell r="CA35">
            <v>32362</v>
          </cell>
          <cell r="CB35">
            <v>30752</v>
          </cell>
          <cell r="CC35">
            <v>28391</v>
          </cell>
          <cell r="CD35">
            <v>26040</v>
          </cell>
          <cell r="CE35">
            <v>23637</v>
          </cell>
          <cell r="CF35">
            <v>20455</v>
          </cell>
          <cell r="CG35">
            <v>17375</v>
          </cell>
          <cell r="CH35">
            <v>14726</v>
          </cell>
          <cell r="CI35">
            <v>12478</v>
          </cell>
          <cell r="CJ35">
            <v>9913</v>
          </cell>
          <cell r="CK35">
            <v>8116</v>
          </cell>
          <cell r="CL35">
            <v>6459</v>
          </cell>
          <cell r="CM35">
            <v>5147</v>
          </cell>
          <cell r="CN35">
            <v>3830</v>
          </cell>
          <cell r="CO35">
            <v>3009</v>
          </cell>
          <cell r="CP35">
            <v>2234</v>
          </cell>
          <cell r="CQ35">
            <v>1665</v>
          </cell>
          <cell r="CR35">
            <v>1229</v>
          </cell>
          <cell r="CS35">
            <v>911</v>
          </cell>
          <cell r="CT35">
            <v>501</v>
          </cell>
          <cell r="CU35">
            <v>376</v>
          </cell>
          <cell r="CV35">
            <v>320</v>
          </cell>
          <cell r="CW35">
            <v>212</v>
          </cell>
          <cell r="CX35">
            <v>193</v>
          </cell>
          <cell r="CY35">
            <v>125303</v>
          </cell>
          <cell r="CZ35">
            <v>125599</v>
          </cell>
          <cell r="DA35">
            <v>126297</v>
          </cell>
          <cell r="DB35">
            <v>126012</v>
          </cell>
          <cell r="DC35">
            <v>128022</v>
          </cell>
          <cell r="DD35">
            <v>127835</v>
          </cell>
          <cell r="DE35">
            <v>125183</v>
          </cell>
          <cell r="DF35">
            <v>124642</v>
          </cell>
          <cell r="DG35">
            <v>124314</v>
          </cell>
          <cell r="DH35">
            <v>125946</v>
          </cell>
          <cell r="DI35">
            <v>126469</v>
          </cell>
          <cell r="DJ35">
            <v>126590</v>
          </cell>
          <cell r="DK35">
            <v>126754</v>
          </cell>
          <cell r="DL35">
            <v>125164</v>
          </cell>
          <cell r="DM35">
            <v>124515</v>
          </cell>
          <cell r="DN35">
            <v>121744</v>
          </cell>
          <cell r="DO35">
            <v>121613</v>
          </cell>
          <cell r="DP35">
            <v>122134</v>
          </cell>
          <cell r="DQ35">
            <v>123671</v>
          </cell>
          <cell r="DR35">
            <v>126292</v>
          </cell>
          <cell r="DS35">
            <v>131606</v>
          </cell>
          <cell r="DT35">
            <v>134489</v>
          </cell>
          <cell r="DU35">
            <v>139661</v>
          </cell>
          <cell r="DV35">
            <v>146120</v>
          </cell>
          <cell r="DW35">
            <v>149237</v>
          </cell>
          <cell r="DX35">
            <v>140264</v>
          </cell>
          <cell r="DY35">
            <v>138685</v>
          </cell>
          <cell r="DZ35">
            <v>135083</v>
          </cell>
          <cell r="EA35">
            <v>133906</v>
          </cell>
          <cell r="EB35">
            <v>136365</v>
          </cell>
          <cell r="EC35">
            <v>138869</v>
          </cell>
          <cell r="ED35">
            <v>144588</v>
          </cell>
          <cell r="EE35">
            <v>147078</v>
          </cell>
          <cell r="EF35">
            <v>147699</v>
          </cell>
          <cell r="EG35">
            <v>150483</v>
          </cell>
          <cell r="EH35">
            <v>147110</v>
          </cell>
          <cell r="EI35">
            <v>143056</v>
          </cell>
          <cell r="EJ35">
            <v>142436</v>
          </cell>
          <cell r="EK35">
            <v>139013</v>
          </cell>
          <cell r="EL35">
            <v>138470</v>
          </cell>
          <cell r="EM35">
            <v>136073</v>
          </cell>
          <cell r="EN35">
            <v>136082</v>
          </cell>
          <cell r="EO35">
            <v>133984</v>
          </cell>
          <cell r="EP35">
            <v>128352</v>
          </cell>
          <cell r="EQ35">
            <v>131024</v>
          </cell>
          <cell r="ER35">
            <v>127433</v>
          </cell>
          <cell r="ES35">
            <v>124540</v>
          </cell>
          <cell r="ET35">
            <v>126055</v>
          </cell>
          <cell r="EU35">
            <v>127986</v>
          </cell>
          <cell r="EV35">
            <v>108505</v>
          </cell>
          <cell r="EW35">
            <v>105687</v>
          </cell>
          <cell r="EX35">
            <v>101071</v>
          </cell>
          <cell r="EY35">
            <v>91284</v>
          </cell>
          <cell r="EZ35">
            <v>89422</v>
          </cell>
          <cell r="FA35">
            <v>86649</v>
          </cell>
          <cell r="FB35">
            <v>82714</v>
          </cell>
          <cell r="FC35">
            <v>80904</v>
          </cell>
          <cell r="FD35">
            <v>79340</v>
          </cell>
          <cell r="FE35">
            <v>76859</v>
          </cell>
          <cell r="FF35">
            <v>74151</v>
          </cell>
          <cell r="FG35">
            <v>71671</v>
          </cell>
          <cell r="FH35">
            <v>70381</v>
          </cell>
          <cell r="FI35">
            <v>69976</v>
          </cell>
          <cell r="FJ35">
            <v>69112</v>
          </cell>
          <cell r="FK35">
            <v>74233</v>
          </cell>
          <cell r="FL35">
            <v>71005</v>
          </cell>
          <cell r="FM35">
            <v>70734</v>
          </cell>
          <cell r="FN35">
            <v>71066</v>
          </cell>
          <cell r="FO35">
            <v>69429</v>
          </cell>
          <cell r="FP35">
            <v>70581</v>
          </cell>
          <cell r="FQ35">
            <v>66492</v>
          </cell>
          <cell r="FR35">
            <v>66796</v>
          </cell>
          <cell r="FS35">
            <v>64381</v>
          </cell>
          <cell r="FT35">
            <v>62796</v>
          </cell>
          <cell r="FU35">
            <v>61253</v>
          </cell>
          <cell r="FV35">
            <v>55176</v>
          </cell>
          <cell r="FW35">
            <v>45957</v>
          </cell>
          <cell r="FX35">
            <v>45201</v>
          </cell>
          <cell r="FY35">
            <v>43774</v>
          </cell>
          <cell r="FZ35">
            <v>42419</v>
          </cell>
          <cell r="GA35">
            <v>40069</v>
          </cell>
          <cell r="GB35">
            <v>38724</v>
          </cell>
          <cell r="GC35">
            <v>34268</v>
          </cell>
          <cell r="GD35">
            <v>31006</v>
          </cell>
          <cell r="GE35">
            <v>27716</v>
          </cell>
          <cell r="GF35">
            <v>24688</v>
          </cell>
          <cell r="GG35">
            <v>20051</v>
          </cell>
          <cell r="GH35">
            <v>17524</v>
          </cell>
          <cell r="GI35">
            <v>14871</v>
          </cell>
          <cell r="GJ35">
            <v>12487</v>
          </cell>
          <cell r="GK35">
            <v>10271</v>
          </cell>
          <cell r="GL35">
            <v>8296</v>
          </cell>
          <cell r="GM35">
            <v>6542</v>
          </cell>
          <cell r="GN35">
            <v>5174</v>
          </cell>
          <cell r="GO35">
            <v>4111</v>
          </cell>
          <cell r="GP35">
            <v>3190</v>
          </cell>
          <cell r="GQ35">
            <v>2045</v>
          </cell>
          <cell r="GR35">
            <v>1552</v>
          </cell>
          <cell r="GS35">
            <v>1135</v>
          </cell>
          <cell r="GT35">
            <v>806</v>
          </cell>
          <cell r="GU35">
            <v>1061</v>
          </cell>
          <cell r="GV35">
            <v>257572</v>
          </cell>
          <cell r="GW35">
            <v>258057</v>
          </cell>
          <cell r="GX35">
            <v>259208</v>
          </cell>
          <cell r="GY35">
            <v>258718</v>
          </cell>
          <cell r="GZ35">
            <v>262646</v>
          </cell>
          <cell r="HA35">
            <v>262494</v>
          </cell>
          <cell r="HB35">
            <v>256862</v>
          </cell>
          <cell r="HC35">
            <v>255366</v>
          </cell>
          <cell r="HD35">
            <v>254977</v>
          </cell>
          <cell r="HE35">
            <v>258535</v>
          </cell>
          <cell r="HF35">
            <v>258508</v>
          </cell>
          <cell r="HG35">
            <v>259324</v>
          </cell>
          <cell r="HH35">
            <v>260686</v>
          </cell>
          <cell r="HI35">
            <v>257313</v>
          </cell>
          <cell r="HJ35">
            <v>255307</v>
          </cell>
          <cell r="HK35">
            <v>250256</v>
          </cell>
          <cell r="HL35">
            <v>250037</v>
          </cell>
          <cell r="HM35">
            <v>250859</v>
          </cell>
          <cell r="HN35">
            <v>253442</v>
          </cell>
          <cell r="HO35">
            <v>258680</v>
          </cell>
          <cell r="HP35">
            <v>268356</v>
          </cell>
          <cell r="HQ35">
            <v>273877</v>
          </cell>
          <cell r="HR35">
            <v>283513</v>
          </cell>
          <cell r="HS35">
            <v>296008</v>
          </cell>
          <cell r="HT35">
            <v>301096</v>
          </cell>
          <cell r="HU35">
            <v>282665</v>
          </cell>
          <cell r="HV35">
            <v>278548</v>
          </cell>
          <cell r="HW35">
            <v>271293</v>
          </cell>
          <cell r="HX35">
            <v>267962</v>
          </cell>
          <cell r="HY35">
            <v>272227</v>
          </cell>
          <cell r="HZ35">
            <v>277022</v>
          </cell>
          <cell r="IA35">
            <v>289488</v>
          </cell>
          <cell r="IB35">
            <v>293838</v>
          </cell>
          <cell r="IC35">
            <v>295304</v>
          </cell>
          <cell r="ID35">
            <v>301241</v>
          </cell>
          <cell r="IE35">
            <v>293367</v>
          </cell>
          <cell r="IF35">
            <v>285854</v>
          </cell>
          <cell r="IG35">
            <v>284071</v>
          </cell>
          <cell r="IH35">
            <v>278160</v>
          </cell>
          <cell r="II35">
            <v>277189</v>
          </cell>
          <cell r="IJ35">
            <v>270504</v>
          </cell>
          <cell r="IK35">
            <v>270894</v>
          </cell>
          <cell r="IL35">
            <v>267516</v>
          </cell>
          <cell r="IM35">
            <v>257477</v>
          </cell>
          <cell r="IN35">
            <v>262593</v>
          </cell>
          <cell r="IO35">
            <v>257045</v>
          </cell>
          <cell r="IP35">
            <v>251485</v>
          </cell>
          <cell r="IQ35">
            <v>256081</v>
          </cell>
        </row>
        <row r="36">
          <cell r="A36">
            <v>35217</v>
          </cell>
          <cell r="B36">
            <v>130388</v>
          </cell>
          <cell r="C36">
            <v>132662</v>
          </cell>
          <cell r="D36">
            <v>133031</v>
          </cell>
          <cell r="E36">
            <v>133431</v>
          </cell>
          <cell r="F36">
            <v>133253</v>
          </cell>
          <cell r="G36">
            <v>135392</v>
          </cell>
          <cell r="H36">
            <v>135623</v>
          </cell>
          <cell r="I36">
            <v>132489</v>
          </cell>
          <cell r="J36">
            <v>131525</v>
          </cell>
          <cell r="K36">
            <v>131359</v>
          </cell>
          <cell r="L36">
            <v>133354</v>
          </cell>
          <cell r="M36">
            <v>132536</v>
          </cell>
          <cell r="N36">
            <v>133523</v>
          </cell>
          <cell r="O36">
            <v>134802</v>
          </cell>
          <cell r="P36">
            <v>133145</v>
          </cell>
          <cell r="Q36">
            <v>131369</v>
          </cell>
          <cell r="R36">
            <v>129630</v>
          </cell>
          <cell r="S36">
            <v>129355</v>
          </cell>
          <cell r="T36">
            <v>129848</v>
          </cell>
          <cell r="U36">
            <v>131338</v>
          </cell>
          <cell r="V36">
            <v>133641</v>
          </cell>
          <cell r="W36">
            <v>137719</v>
          </cell>
          <cell r="X36">
            <v>139712</v>
          </cell>
          <cell r="Y36">
            <v>144142</v>
          </cell>
          <cell r="Z36">
            <v>149576</v>
          </cell>
          <cell r="AA36">
            <v>151767</v>
          </cell>
          <cell r="AB36">
            <v>142330</v>
          </cell>
          <cell r="AC36">
            <v>140535</v>
          </cell>
          <cell r="AD36">
            <v>136904</v>
          </cell>
          <cell r="AE36">
            <v>134793</v>
          </cell>
          <cell r="AF36">
            <v>136738</v>
          </cell>
          <cell r="AG36">
            <v>139233</v>
          </cell>
          <cell r="AH36">
            <v>145599</v>
          </cell>
          <cell r="AI36">
            <v>147912</v>
          </cell>
          <cell r="AJ36">
            <v>148373</v>
          </cell>
          <cell r="AK36">
            <v>151039</v>
          </cell>
          <cell r="AL36">
            <v>146782</v>
          </cell>
          <cell r="AM36">
            <v>143670</v>
          </cell>
          <cell r="AN36">
            <v>142433</v>
          </cell>
          <cell r="AO36">
            <v>139843</v>
          </cell>
          <cell r="AP36">
            <v>139037</v>
          </cell>
          <cell r="AQ36">
            <v>135058</v>
          </cell>
          <cell r="AR36">
            <v>135826</v>
          </cell>
          <cell r="AS36">
            <v>134427</v>
          </cell>
          <cell r="AT36">
            <v>129097</v>
          </cell>
          <cell r="AU36">
            <v>131205</v>
          </cell>
          <cell r="AV36">
            <v>129923</v>
          </cell>
          <cell r="AW36">
            <v>126311</v>
          </cell>
          <cell r="AX36">
            <v>130013</v>
          </cell>
          <cell r="AY36">
            <v>134176</v>
          </cell>
          <cell r="AZ36">
            <v>111783</v>
          </cell>
          <cell r="BA36">
            <v>109362</v>
          </cell>
          <cell r="BB36">
            <v>105089</v>
          </cell>
          <cell r="BC36">
            <v>95517</v>
          </cell>
          <cell r="BD36">
            <v>93230</v>
          </cell>
          <cell r="BE36">
            <v>89552</v>
          </cell>
          <cell r="BF36">
            <v>86601</v>
          </cell>
          <cell r="BG36">
            <v>82840</v>
          </cell>
          <cell r="BH36">
            <v>80428</v>
          </cell>
          <cell r="BI36">
            <v>78376</v>
          </cell>
          <cell r="BJ36">
            <v>74039</v>
          </cell>
          <cell r="BK36">
            <v>70379</v>
          </cell>
          <cell r="BL36">
            <v>70215</v>
          </cell>
          <cell r="BM36">
            <v>68754</v>
          </cell>
          <cell r="BN36">
            <v>68704</v>
          </cell>
          <cell r="BO36">
            <v>71312</v>
          </cell>
          <cell r="BP36">
            <v>68222</v>
          </cell>
          <cell r="BQ36">
            <v>67320</v>
          </cell>
          <cell r="BR36">
            <v>65509</v>
          </cell>
          <cell r="BS36">
            <v>63425</v>
          </cell>
          <cell r="BT36">
            <v>61712</v>
          </cell>
          <cell r="BU36">
            <v>56744</v>
          </cell>
          <cell r="BV36">
            <v>55158</v>
          </cell>
          <cell r="BW36">
            <v>51820</v>
          </cell>
          <cell r="BX36">
            <v>49316</v>
          </cell>
          <cell r="BY36">
            <v>46360</v>
          </cell>
          <cell r="BZ36">
            <v>40921</v>
          </cell>
          <cell r="CA36">
            <v>32303</v>
          </cell>
          <cell r="CB36">
            <v>30420</v>
          </cell>
          <cell r="CC36">
            <v>28707</v>
          </cell>
          <cell r="CD36">
            <v>26054</v>
          </cell>
          <cell r="CE36">
            <v>23710</v>
          </cell>
          <cell r="CF36">
            <v>21515</v>
          </cell>
          <cell r="CG36">
            <v>18498</v>
          </cell>
          <cell r="CH36">
            <v>15559</v>
          </cell>
          <cell r="CI36">
            <v>12981</v>
          </cell>
          <cell r="CJ36">
            <v>10929</v>
          </cell>
          <cell r="CK36">
            <v>8443</v>
          </cell>
          <cell r="CL36">
            <v>6828</v>
          </cell>
          <cell r="CM36">
            <v>5329</v>
          </cell>
          <cell r="CN36">
            <v>4166</v>
          </cell>
          <cell r="CO36">
            <v>3032</v>
          </cell>
          <cell r="CP36">
            <v>2368</v>
          </cell>
          <cell r="CQ36">
            <v>1754</v>
          </cell>
          <cell r="CR36">
            <v>1218</v>
          </cell>
          <cell r="CS36">
            <v>974</v>
          </cell>
          <cell r="CT36">
            <v>729</v>
          </cell>
          <cell r="CU36">
            <v>365</v>
          </cell>
          <cell r="CV36">
            <v>304</v>
          </cell>
          <cell r="CW36">
            <v>299</v>
          </cell>
          <cell r="CX36">
            <v>284</v>
          </cell>
          <cell r="CY36">
            <v>123803</v>
          </cell>
          <cell r="CZ36">
            <v>125737</v>
          </cell>
          <cell r="DA36">
            <v>126080</v>
          </cell>
          <cell r="DB36">
            <v>126664</v>
          </cell>
          <cell r="DC36">
            <v>126453</v>
          </cell>
          <cell r="DD36">
            <v>128846</v>
          </cell>
          <cell r="DE36">
            <v>128830</v>
          </cell>
          <cell r="DF36">
            <v>126014</v>
          </cell>
          <cell r="DG36">
            <v>125289</v>
          </cell>
          <cell r="DH36">
            <v>125096</v>
          </cell>
          <cell r="DI36">
            <v>126873</v>
          </cell>
          <cell r="DJ36">
            <v>127121</v>
          </cell>
          <cell r="DK36">
            <v>127569</v>
          </cell>
          <cell r="DL36">
            <v>127725</v>
          </cell>
          <cell r="DM36">
            <v>125973</v>
          </cell>
          <cell r="DN36">
            <v>125210</v>
          </cell>
          <cell r="DO36">
            <v>122906</v>
          </cell>
          <cell r="DP36">
            <v>122592</v>
          </cell>
          <cell r="DQ36">
            <v>123414</v>
          </cell>
          <cell r="DR36">
            <v>126030</v>
          </cell>
          <cell r="DS36">
            <v>128245</v>
          </cell>
          <cell r="DT36">
            <v>133241</v>
          </cell>
          <cell r="DU36">
            <v>135145</v>
          </cell>
          <cell r="DV36">
            <v>140514</v>
          </cell>
          <cell r="DW36">
            <v>146821</v>
          </cell>
          <cell r="DX36">
            <v>150334</v>
          </cell>
          <cell r="DY36">
            <v>141214</v>
          </cell>
          <cell r="DZ36">
            <v>140109</v>
          </cell>
          <cell r="EA36">
            <v>136689</v>
          </cell>
          <cell r="EB36">
            <v>135107</v>
          </cell>
          <cell r="EC36">
            <v>137695</v>
          </cell>
          <cell r="ED36">
            <v>139995</v>
          </cell>
          <cell r="EE36">
            <v>145972</v>
          </cell>
          <cell r="EF36">
            <v>148426</v>
          </cell>
          <cell r="EG36">
            <v>148825</v>
          </cell>
          <cell r="EH36">
            <v>150910</v>
          </cell>
          <cell r="EI36">
            <v>148186</v>
          </cell>
          <cell r="EJ36">
            <v>143978</v>
          </cell>
          <cell r="EK36">
            <v>143385</v>
          </cell>
          <cell r="EL36">
            <v>139963</v>
          </cell>
          <cell r="EM36">
            <v>138839</v>
          </cell>
          <cell r="EN36">
            <v>136801</v>
          </cell>
          <cell r="EO36">
            <v>137250</v>
          </cell>
          <cell r="EP36">
            <v>134927</v>
          </cell>
          <cell r="EQ36">
            <v>128424</v>
          </cell>
          <cell r="ER36">
            <v>130597</v>
          </cell>
          <cell r="ES36">
            <v>127833</v>
          </cell>
          <cell r="ET36">
            <v>123986</v>
          </cell>
          <cell r="EU36">
            <v>126204</v>
          </cell>
          <cell r="EV36">
            <v>128536</v>
          </cell>
          <cell r="EW36">
            <v>107313</v>
          </cell>
          <cell r="EX36">
            <v>105472</v>
          </cell>
          <cell r="EY36">
            <v>101141</v>
          </cell>
          <cell r="EZ36">
            <v>91684</v>
          </cell>
          <cell r="FA36">
            <v>89361</v>
          </cell>
          <cell r="FB36">
            <v>86073</v>
          </cell>
          <cell r="FC36">
            <v>82999</v>
          </cell>
          <cell r="FD36">
            <v>80575</v>
          </cell>
          <cell r="FE36">
            <v>79227</v>
          </cell>
          <cell r="FF36">
            <v>76666</v>
          </cell>
          <cell r="FG36">
            <v>73748</v>
          </cell>
          <cell r="FH36">
            <v>71624</v>
          </cell>
          <cell r="FI36">
            <v>70399</v>
          </cell>
          <cell r="FJ36">
            <v>70247</v>
          </cell>
          <cell r="FK36">
            <v>68887</v>
          </cell>
          <cell r="FL36">
            <v>73645</v>
          </cell>
          <cell r="FM36">
            <v>70658</v>
          </cell>
          <cell r="FN36">
            <v>69963</v>
          </cell>
          <cell r="FO36">
            <v>70186</v>
          </cell>
          <cell r="FP36">
            <v>68547</v>
          </cell>
          <cell r="FQ36">
            <v>69299</v>
          </cell>
          <cell r="FR36">
            <v>65337</v>
          </cell>
          <cell r="FS36">
            <v>65788</v>
          </cell>
          <cell r="FT36">
            <v>63458</v>
          </cell>
          <cell r="FU36">
            <v>61529</v>
          </cell>
          <cell r="FV36">
            <v>59429</v>
          </cell>
          <cell r="FW36">
            <v>53852</v>
          </cell>
          <cell r="FX36">
            <v>44027</v>
          </cell>
          <cell r="FY36">
            <v>43452</v>
          </cell>
          <cell r="FZ36">
            <v>41843</v>
          </cell>
          <cell r="GA36">
            <v>40188</v>
          </cell>
          <cell r="GB36">
            <v>37716</v>
          </cell>
          <cell r="GC36">
            <v>36623</v>
          </cell>
          <cell r="GD36">
            <v>32226</v>
          </cell>
          <cell r="GE36">
            <v>28983</v>
          </cell>
          <cell r="GF36">
            <v>25457</v>
          </cell>
          <cell r="GG36">
            <v>22653</v>
          </cell>
          <cell r="GH36">
            <v>17850</v>
          </cell>
          <cell r="GI36">
            <v>15405</v>
          </cell>
          <cell r="GJ36">
            <v>12979</v>
          </cell>
          <cell r="GK36">
            <v>10735</v>
          </cell>
          <cell r="GL36">
            <v>8671</v>
          </cell>
          <cell r="GM36">
            <v>6942</v>
          </cell>
          <cell r="GN36">
            <v>5381</v>
          </cell>
          <cell r="GO36">
            <v>4175</v>
          </cell>
          <cell r="GP36">
            <v>3315</v>
          </cell>
          <cell r="GQ36">
            <v>2500</v>
          </cell>
          <cell r="GR36">
            <v>1503</v>
          </cell>
          <cell r="GS36">
            <v>1174</v>
          </cell>
          <cell r="GT36">
            <v>925</v>
          </cell>
          <cell r="GU36">
            <v>1237</v>
          </cell>
          <cell r="GV36">
            <v>254191</v>
          </cell>
          <cell r="GW36">
            <v>258399</v>
          </cell>
          <cell r="GX36">
            <v>259111</v>
          </cell>
          <cell r="GY36">
            <v>260095</v>
          </cell>
          <cell r="GZ36">
            <v>259706</v>
          </cell>
          <cell r="HA36">
            <v>264238</v>
          </cell>
          <cell r="HB36">
            <v>264453</v>
          </cell>
          <cell r="HC36">
            <v>258503</v>
          </cell>
          <cell r="HD36">
            <v>256814</v>
          </cell>
          <cell r="HE36">
            <v>256455</v>
          </cell>
          <cell r="HF36">
            <v>260227</v>
          </cell>
          <cell r="HG36">
            <v>259657</v>
          </cell>
          <cell r="HH36">
            <v>261092</v>
          </cell>
          <cell r="HI36">
            <v>262527</v>
          </cell>
          <cell r="HJ36">
            <v>259118</v>
          </cell>
          <cell r="HK36">
            <v>256579</v>
          </cell>
          <cell r="HL36">
            <v>252536</v>
          </cell>
          <cell r="HM36">
            <v>251947</v>
          </cell>
          <cell r="HN36">
            <v>253262</v>
          </cell>
          <cell r="HO36">
            <v>257368</v>
          </cell>
          <cell r="HP36">
            <v>261886</v>
          </cell>
          <cell r="HQ36">
            <v>270960</v>
          </cell>
          <cell r="HR36">
            <v>274857</v>
          </cell>
          <cell r="HS36">
            <v>284656</v>
          </cell>
          <cell r="HT36">
            <v>296397</v>
          </cell>
          <cell r="HU36">
            <v>302101</v>
          </cell>
          <cell r="HV36">
            <v>283544</v>
          </cell>
          <cell r="HW36">
            <v>280644</v>
          </cell>
          <cell r="HX36">
            <v>273593</v>
          </cell>
          <cell r="HY36">
            <v>269900</v>
          </cell>
          <cell r="HZ36">
            <v>274433</v>
          </cell>
          <cell r="IA36">
            <v>279228</v>
          </cell>
          <cell r="IB36">
            <v>291571</v>
          </cell>
          <cell r="IC36">
            <v>296338</v>
          </cell>
          <cell r="ID36">
            <v>297198</v>
          </cell>
          <cell r="IE36">
            <v>301949</v>
          </cell>
          <cell r="IF36">
            <v>294968</v>
          </cell>
          <cell r="IG36">
            <v>287648</v>
          </cell>
          <cell r="IH36">
            <v>285818</v>
          </cell>
          <cell r="II36">
            <v>279806</v>
          </cell>
          <cell r="IJ36">
            <v>277876</v>
          </cell>
          <cell r="IK36">
            <v>271859</v>
          </cell>
          <cell r="IL36">
            <v>273076</v>
          </cell>
          <cell r="IM36">
            <v>269354</v>
          </cell>
          <cell r="IN36">
            <v>257521</v>
          </cell>
          <cell r="IO36">
            <v>261802</v>
          </cell>
          <cell r="IP36">
            <v>257756</v>
          </cell>
          <cell r="IQ36">
            <v>250297</v>
          </cell>
        </row>
        <row r="37">
          <cell r="A37">
            <v>35582</v>
          </cell>
          <cell r="B37">
            <v>130109</v>
          </cell>
          <cell r="C37">
            <v>130955</v>
          </cell>
          <cell r="D37">
            <v>133594</v>
          </cell>
          <cell r="E37">
            <v>133966</v>
          </cell>
          <cell r="F37">
            <v>134268</v>
          </cell>
          <cell r="G37">
            <v>134314</v>
          </cell>
          <cell r="H37">
            <v>136289</v>
          </cell>
          <cell r="I37">
            <v>136295</v>
          </cell>
          <cell r="J37">
            <v>133291</v>
          </cell>
          <cell r="K37">
            <v>132324</v>
          </cell>
          <cell r="L37">
            <v>132313</v>
          </cell>
          <cell r="M37">
            <v>134032</v>
          </cell>
          <cell r="N37">
            <v>133329</v>
          </cell>
          <cell r="O37">
            <v>133667</v>
          </cell>
          <cell r="P37">
            <v>134594</v>
          </cell>
          <cell r="Q37">
            <v>132687</v>
          </cell>
          <cell r="R37">
            <v>130963</v>
          </cell>
          <cell r="S37">
            <v>128875</v>
          </cell>
          <cell r="T37">
            <v>128391</v>
          </cell>
          <cell r="U37">
            <v>129660</v>
          </cell>
          <cell r="V37">
            <v>131004</v>
          </cell>
          <cell r="W37">
            <v>132971</v>
          </cell>
          <cell r="X37">
            <v>136774</v>
          </cell>
          <cell r="Y37">
            <v>139562</v>
          </cell>
          <cell r="Z37">
            <v>143719</v>
          </cell>
          <cell r="AA37">
            <v>149125</v>
          </cell>
          <cell r="AB37">
            <v>152027</v>
          </cell>
          <cell r="AC37">
            <v>142317</v>
          </cell>
          <cell r="AD37">
            <v>140893</v>
          </cell>
          <cell r="AE37">
            <v>137319</v>
          </cell>
          <cell r="AF37">
            <v>135426</v>
          </cell>
          <cell r="AG37">
            <v>137412</v>
          </cell>
          <cell r="AH37">
            <v>140037</v>
          </cell>
          <cell r="AI37">
            <v>146003</v>
          </cell>
          <cell r="AJ37">
            <v>148453</v>
          </cell>
          <cell r="AK37">
            <v>148805</v>
          </cell>
          <cell r="AL37">
            <v>151308</v>
          </cell>
          <cell r="AM37">
            <v>147149</v>
          </cell>
          <cell r="AN37">
            <v>144451</v>
          </cell>
          <cell r="AO37">
            <v>142586</v>
          </cell>
          <cell r="AP37">
            <v>139542</v>
          </cell>
          <cell r="AQ37">
            <v>139172</v>
          </cell>
          <cell r="AR37">
            <v>135219</v>
          </cell>
          <cell r="AS37">
            <v>135356</v>
          </cell>
          <cell r="AT37">
            <v>134122</v>
          </cell>
          <cell r="AU37">
            <v>129568</v>
          </cell>
          <cell r="AV37">
            <v>131289</v>
          </cell>
          <cell r="AW37">
            <v>129908</v>
          </cell>
          <cell r="AX37">
            <v>126664</v>
          </cell>
          <cell r="AY37">
            <v>129953</v>
          </cell>
          <cell r="AZ37">
            <v>133858</v>
          </cell>
          <cell r="BA37">
            <v>111989</v>
          </cell>
          <cell r="BB37">
            <v>109234</v>
          </cell>
          <cell r="BC37">
            <v>104757</v>
          </cell>
          <cell r="BD37">
            <v>95268</v>
          </cell>
          <cell r="BE37">
            <v>93278</v>
          </cell>
          <cell r="BF37">
            <v>89417</v>
          </cell>
          <cell r="BG37">
            <v>86424</v>
          </cell>
          <cell r="BH37">
            <v>82978</v>
          </cell>
          <cell r="BI37">
            <v>80230</v>
          </cell>
          <cell r="BJ37">
            <v>78293</v>
          </cell>
          <cell r="BK37">
            <v>74089</v>
          </cell>
          <cell r="BL37">
            <v>69886</v>
          </cell>
          <cell r="BM37">
            <v>69509</v>
          </cell>
          <cell r="BN37">
            <v>67915</v>
          </cell>
          <cell r="BO37">
            <v>67909</v>
          </cell>
          <cell r="BP37">
            <v>70210</v>
          </cell>
          <cell r="BQ37">
            <v>67208</v>
          </cell>
          <cell r="BR37">
            <v>66178</v>
          </cell>
          <cell r="BS37">
            <v>64214</v>
          </cell>
          <cell r="BT37">
            <v>61927</v>
          </cell>
          <cell r="BU37">
            <v>60229</v>
          </cell>
          <cell r="BV37">
            <v>55361</v>
          </cell>
          <cell r="BW37">
            <v>53145</v>
          </cell>
          <cell r="BX37">
            <v>49829</v>
          </cell>
          <cell r="BY37">
            <v>47202</v>
          </cell>
          <cell r="BZ37">
            <v>44143</v>
          </cell>
          <cell r="CA37">
            <v>38649</v>
          </cell>
          <cell r="CB37">
            <v>30495</v>
          </cell>
          <cell r="CC37">
            <v>28542</v>
          </cell>
          <cell r="CD37">
            <v>26680</v>
          </cell>
          <cell r="CE37">
            <v>23972</v>
          </cell>
          <cell r="CF37">
            <v>21658</v>
          </cell>
          <cell r="CG37">
            <v>19366</v>
          </cell>
          <cell r="CH37">
            <v>16489</v>
          </cell>
          <cell r="CI37">
            <v>13708</v>
          </cell>
          <cell r="CJ37">
            <v>11308</v>
          </cell>
          <cell r="CK37">
            <v>9341</v>
          </cell>
          <cell r="CL37">
            <v>7159</v>
          </cell>
          <cell r="CM37">
            <v>5663</v>
          </cell>
          <cell r="CN37">
            <v>4370</v>
          </cell>
          <cell r="CO37">
            <v>3364</v>
          </cell>
          <cell r="CP37">
            <v>2425</v>
          </cell>
          <cell r="CQ37">
            <v>1828</v>
          </cell>
          <cell r="CR37">
            <v>1374</v>
          </cell>
          <cell r="CS37">
            <v>960</v>
          </cell>
          <cell r="CT37">
            <v>726</v>
          </cell>
          <cell r="CU37">
            <v>528</v>
          </cell>
          <cell r="CV37">
            <v>267</v>
          </cell>
          <cell r="CW37">
            <v>231</v>
          </cell>
          <cell r="CX37">
            <v>344</v>
          </cell>
          <cell r="CY37">
            <v>123266</v>
          </cell>
          <cell r="CZ37">
            <v>124233</v>
          </cell>
          <cell r="DA37">
            <v>126597</v>
          </cell>
          <cell r="DB37">
            <v>126848</v>
          </cell>
          <cell r="DC37">
            <v>127512</v>
          </cell>
          <cell r="DD37">
            <v>127573</v>
          </cell>
          <cell r="DE37">
            <v>129641</v>
          </cell>
          <cell r="DF37">
            <v>129372</v>
          </cell>
          <cell r="DG37">
            <v>126812</v>
          </cell>
          <cell r="DH37">
            <v>126131</v>
          </cell>
          <cell r="DI37">
            <v>125952</v>
          </cell>
          <cell r="DJ37">
            <v>127575</v>
          </cell>
          <cell r="DK37">
            <v>127947</v>
          </cell>
          <cell r="DL37">
            <v>127751</v>
          </cell>
          <cell r="DM37">
            <v>127841</v>
          </cell>
          <cell r="DN37">
            <v>125883</v>
          </cell>
          <cell r="DO37">
            <v>124984</v>
          </cell>
          <cell r="DP37">
            <v>122485</v>
          </cell>
          <cell r="DQ37">
            <v>122166</v>
          </cell>
          <cell r="DR37">
            <v>123897</v>
          </cell>
          <cell r="DS37">
            <v>126543</v>
          </cell>
          <cell r="DT37">
            <v>128846</v>
          </cell>
          <cell r="DU37">
            <v>133242</v>
          </cell>
          <cell r="DV37">
            <v>135631</v>
          </cell>
          <cell r="DW37">
            <v>141089</v>
          </cell>
          <cell r="DX37">
            <v>147995</v>
          </cell>
          <cell r="DY37">
            <v>151684</v>
          </cell>
          <cell r="DZ37">
            <v>142376</v>
          </cell>
          <cell r="EA37">
            <v>141579</v>
          </cell>
          <cell r="EB37">
            <v>137788</v>
          </cell>
          <cell r="EC37">
            <v>136345</v>
          </cell>
          <cell r="ED37">
            <v>138760</v>
          </cell>
          <cell r="EE37">
            <v>141233</v>
          </cell>
          <cell r="EF37">
            <v>146924</v>
          </cell>
          <cell r="EG37">
            <v>149319</v>
          </cell>
          <cell r="EH37">
            <v>149778</v>
          </cell>
          <cell r="EI37">
            <v>151601</v>
          </cell>
          <cell r="EJ37">
            <v>148814</v>
          </cell>
          <cell r="EK37">
            <v>145129</v>
          </cell>
          <cell r="EL37">
            <v>144136</v>
          </cell>
          <cell r="EM37">
            <v>140203</v>
          </cell>
          <cell r="EN37">
            <v>139416</v>
          </cell>
          <cell r="EO37">
            <v>137268</v>
          </cell>
          <cell r="EP37">
            <v>136874</v>
          </cell>
          <cell r="EQ37">
            <v>134886</v>
          </cell>
          <cell r="ER37">
            <v>129144</v>
          </cell>
          <cell r="ES37">
            <v>131164</v>
          </cell>
          <cell r="ET37">
            <v>128401</v>
          </cell>
          <cell r="EU37">
            <v>124702</v>
          </cell>
          <cell r="EV37">
            <v>126321</v>
          </cell>
          <cell r="EW37">
            <v>128779</v>
          </cell>
          <cell r="EX37">
            <v>107730</v>
          </cell>
          <cell r="EY37">
            <v>105415</v>
          </cell>
          <cell r="EZ37">
            <v>100997</v>
          </cell>
          <cell r="FA37">
            <v>91568</v>
          </cell>
          <cell r="FB37">
            <v>89430</v>
          </cell>
          <cell r="FC37">
            <v>86186</v>
          </cell>
          <cell r="FD37">
            <v>83100</v>
          </cell>
          <cell r="FE37">
            <v>80967</v>
          </cell>
          <cell r="FF37">
            <v>79287</v>
          </cell>
          <cell r="FG37">
            <v>76723</v>
          </cell>
          <cell r="FH37">
            <v>74126</v>
          </cell>
          <cell r="FI37">
            <v>71340</v>
          </cell>
          <cell r="FJ37">
            <v>69903</v>
          </cell>
          <cell r="FK37">
            <v>69637</v>
          </cell>
          <cell r="FL37">
            <v>68475</v>
          </cell>
          <cell r="FM37">
            <v>73028</v>
          </cell>
          <cell r="FN37">
            <v>69928</v>
          </cell>
          <cell r="FO37">
            <v>69458</v>
          </cell>
          <cell r="FP37">
            <v>69527</v>
          </cell>
          <cell r="FQ37">
            <v>67773</v>
          </cell>
          <cell r="FR37">
            <v>68381</v>
          </cell>
          <cell r="FS37">
            <v>64666</v>
          </cell>
          <cell r="FT37">
            <v>64150</v>
          </cell>
          <cell r="FU37">
            <v>61941</v>
          </cell>
          <cell r="FV37">
            <v>60150</v>
          </cell>
          <cell r="FW37">
            <v>58044</v>
          </cell>
          <cell r="FX37">
            <v>52150</v>
          </cell>
          <cell r="FY37">
            <v>42831</v>
          </cell>
          <cell r="FZ37">
            <v>41949</v>
          </cell>
          <cell r="GA37">
            <v>40222</v>
          </cell>
          <cell r="GB37">
            <v>38309</v>
          </cell>
          <cell r="GC37">
            <v>35969</v>
          </cell>
          <cell r="GD37">
            <v>34395</v>
          </cell>
          <cell r="GE37">
            <v>30032</v>
          </cell>
          <cell r="GF37">
            <v>26790</v>
          </cell>
          <cell r="GG37">
            <v>23193</v>
          </cell>
          <cell r="GH37">
            <v>20379</v>
          </cell>
          <cell r="GI37">
            <v>16022</v>
          </cell>
          <cell r="GJ37">
            <v>13620</v>
          </cell>
          <cell r="GK37">
            <v>11290</v>
          </cell>
          <cell r="GL37">
            <v>9153</v>
          </cell>
          <cell r="GM37">
            <v>7198</v>
          </cell>
          <cell r="GN37">
            <v>5645</v>
          </cell>
          <cell r="GO37">
            <v>4324</v>
          </cell>
          <cell r="GP37">
            <v>3317</v>
          </cell>
          <cell r="GQ37">
            <v>2521</v>
          </cell>
          <cell r="GR37">
            <v>1853</v>
          </cell>
          <cell r="GS37">
            <v>1103</v>
          </cell>
          <cell r="GT37">
            <v>853</v>
          </cell>
          <cell r="GU37">
            <v>1376</v>
          </cell>
          <cell r="GV37">
            <v>253375</v>
          </cell>
          <cell r="GW37">
            <v>255188</v>
          </cell>
          <cell r="GX37">
            <v>260191</v>
          </cell>
          <cell r="GY37">
            <v>260814</v>
          </cell>
          <cell r="GZ37">
            <v>261780</v>
          </cell>
          <cell r="HA37">
            <v>261887</v>
          </cell>
          <cell r="HB37">
            <v>265930</v>
          </cell>
          <cell r="HC37">
            <v>265667</v>
          </cell>
          <cell r="HD37">
            <v>260103</v>
          </cell>
          <cell r="HE37">
            <v>258455</v>
          </cell>
          <cell r="HF37">
            <v>258265</v>
          </cell>
          <cell r="HG37">
            <v>261607</v>
          </cell>
          <cell r="HH37">
            <v>261276</v>
          </cell>
          <cell r="HI37">
            <v>261418</v>
          </cell>
          <cell r="HJ37">
            <v>262435</v>
          </cell>
          <cell r="HK37">
            <v>258570</v>
          </cell>
          <cell r="HL37">
            <v>255947</v>
          </cell>
          <cell r="HM37">
            <v>251360</v>
          </cell>
          <cell r="HN37">
            <v>250557</v>
          </cell>
          <cell r="HO37">
            <v>253557</v>
          </cell>
          <cell r="HP37">
            <v>257547</v>
          </cell>
          <cell r="HQ37">
            <v>261817</v>
          </cell>
          <cell r="HR37">
            <v>270016</v>
          </cell>
          <cell r="HS37">
            <v>275193</v>
          </cell>
          <cell r="HT37">
            <v>284808</v>
          </cell>
          <cell r="HU37">
            <v>297120</v>
          </cell>
          <cell r="HV37">
            <v>303711</v>
          </cell>
          <cell r="HW37">
            <v>284693</v>
          </cell>
          <cell r="HX37">
            <v>282472</v>
          </cell>
          <cell r="HY37">
            <v>275107</v>
          </cell>
          <cell r="HZ37">
            <v>271771</v>
          </cell>
          <cell r="IA37">
            <v>276172</v>
          </cell>
          <cell r="IB37">
            <v>281270</v>
          </cell>
          <cell r="IC37">
            <v>292927</v>
          </cell>
          <cell r="ID37">
            <v>297772</v>
          </cell>
          <cell r="IE37">
            <v>298583</v>
          </cell>
          <cell r="IF37">
            <v>302909</v>
          </cell>
          <cell r="IG37">
            <v>295963</v>
          </cell>
          <cell r="IH37">
            <v>289580</v>
          </cell>
          <cell r="II37">
            <v>286722</v>
          </cell>
          <cell r="IJ37">
            <v>279745</v>
          </cell>
          <cell r="IK37">
            <v>278588</v>
          </cell>
          <cell r="IL37">
            <v>272487</v>
          </cell>
          <cell r="IM37">
            <v>272230</v>
          </cell>
          <cell r="IN37">
            <v>269008</v>
          </cell>
          <cell r="IO37">
            <v>258712</v>
          </cell>
          <cell r="IP37">
            <v>262453</v>
          </cell>
          <cell r="IQ37">
            <v>258309</v>
          </cell>
        </row>
        <row r="38">
          <cell r="A38">
            <v>35947</v>
          </cell>
          <cell r="B38">
            <v>127895</v>
          </cell>
          <cell r="C38">
            <v>130678</v>
          </cell>
          <cell r="D38">
            <v>131804</v>
          </cell>
          <cell r="E38">
            <v>134497</v>
          </cell>
          <cell r="F38">
            <v>134972</v>
          </cell>
          <cell r="G38">
            <v>135242</v>
          </cell>
          <cell r="H38">
            <v>135422</v>
          </cell>
          <cell r="I38">
            <v>137153</v>
          </cell>
          <cell r="J38">
            <v>136860</v>
          </cell>
          <cell r="K38">
            <v>133971</v>
          </cell>
          <cell r="L38">
            <v>133074</v>
          </cell>
          <cell r="M38">
            <v>133235</v>
          </cell>
          <cell r="N38">
            <v>134760</v>
          </cell>
          <cell r="O38">
            <v>134107</v>
          </cell>
          <cell r="P38">
            <v>133849</v>
          </cell>
          <cell r="Q38">
            <v>134402</v>
          </cell>
          <cell r="R38">
            <v>132324</v>
          </cell>
          <cell r="S38">
            <v>130729</v>
          </cell>
          <cell r="T38">
            <v>128600</v>
          </cell>
          <cell r="U38">
            <v>128278</v>
          </cell>
          <cell r="V38">
            <v>129309</v>
          </cell>
          <cell r="W38">
            <v>130378</v>
          </cell>
          <cell r="X38">
            <v>132343</v>
          </cell>
          <cell r="Y38">
            <v>135735</v>
          </cell>
          <cell r="Z38">
            <v>139016</v>
          </cell>
          <cell r="AA38">
            <v>142960</v>
          </cell>
          <cell r="AB38">
            <v>148335</v>
          </cell>
          <cell r="AC38">
            <v>151728</v>
          </cell>
          <cell r="AD38">
            <v>142501</v>
          </cell>
          <cell r="AE38">
            <v>141233</v>
          </cell>
          <cell r="AF38">
            <v>137796</v>
          </cell>
          <cell r="AG38">
            <v>136135</v>
          </cell>
          <cell r="AH38">
            <v>137896</v>
          </cell>
          <cell r="AI38">
            <v>140614</v>
          </cell>
          <cell r="AJ38">
            <v>146471</v>
          </cell>
          <cell r="AK38">
            <v>149158</v>
          </cell>
          <cell r="AL38">
            <v>149343</v>
          </cell>
          <cell r="AM38">
            <v>151549</v>
          </cell>
          <cell r="AN38">
            <v>147319</v>
          </cell>
          <cell r="AO38">
            <v>145223</v>
          </cell>
          <cell r="AP38">
            <v>142639</v>
          </cell>
          <cell r="AQ38">
            <v>139160</v>
          </cell>
          <cell r="AR38">
            <v>139217</v>
          </cell>
          <cell r="AS38">
            <v>135311</v>
          </cell>
          <cell r="AT38">
            <v>134918</v>
          </cell>
          <cell r="AU38">
            <v>133847</v>
          </cell>
          <cell r="AV38">
            <v>129871</v>
          </cell>
          <cell r="AW38">
            <v>131230</v>
          </cell>
          <cell r="AX38">
            <v>129812</v>
          </cell>
          <cell r="AY38">
            <v>126992</v>
          </cell>
          <cell r="AZ38">
            <v>129859</v>
          </cell>
          <cell r="BA38">
            <v>133468</v>
          </cell>
          <cell r="BB38">
            <v>112178</v>
          </cell>
          <cell r="BC38">
            <v>108984</v>
          </cell>
          <cell r="BD38">
            <v>104407</v>
          </cell>
          <cell r="BE38">
            <v>94931</v>
          </cell>
          <cell r="BF38">
            <v>93329</v>
          </cell>
          <cell r="BG38">
            <v>89156</v>
          </cell>
          <cell r="BH38">
            <v>86146</v>
          </cell>
          <cell r="BI38">
            <v>82977</v>
          </cell>
          <cell r="BJ38">
            <v>79985</v>
          </cell>
          <cell r="BK38">
            <v>78032</v>
          </cell>
          <cell r="BL38">
            <v>74005</v>
          </cell>
          <cell r="BM38">
            <v>69174</v>
          </cell>
          <cell r="BN38">
            <v>68713</v>
          </cell>
          <cell r="BO38">
            <v>66907</v>
          </cell>
          <cell r="BP38">
            <v>66834</v>
          </cell>
          <cell r="BQ38">
            <v>68912</v>
          </cell>
          <cell r="BR38">
            <v>65994</v>
          </cell>
          <cell r="BS38">
            <v>64931</v>
          </cell>
          <cell r="BT38">
            <v>62923</v>
          </cell>
          <cell r="BU38">
            <v>60336</v>
          </cell>
          <cell r="BV38">
            <v>58590</v>
          </cell>
          <cell r="BW38">
            <v>53845</v>
          </cell>
          <cell r="BX38">
            <v>51017</v>
          </cell>
          <cell r="BY38">
            <v>47732</v>
          </cell>
          <cell r="BZ38">
            <v>45035</v>
          </cell>
          <cell r="CA38">
            <v>41915</v>
          </cell>
          <cell r="CB38">
            <v>36327</v>
          </cell>
          <cell r="CC38">
            <v>28600</v>
          </cell>
          <cell r="CD38">
            <v>26612</v>
          </cell>
          <cell r="CE38">
            <v>24611</v>
          </cell>
          <cell r="CF38">
            <v>21902</v>
          </cell>
          <cell r="CG38">
            <v>19681</v>
          </cell>
          <cell r="CH38">
            <v>17355</v>
          </cell>
          <cell r="CI38">
            <v>14541</v>
          </cell>
          <cell r="CJ38">
            <v>11976</v>
          </cell>
          <cell r="CK38">
            <v>9731</v>
          </cell>
          <cell r="CL38">
            <v>7956</v>
          </cell>
          <cell r="CM38">
            <v>6077</v>
          </cell>
          <cell r="CN38">
            <v>4714</v>
          </cell>
          <cell r="CO38">
            <v>3551</v>
          </cell>
          <cell r="CP38">
            <v>2705</v>
          </cell>
          <cell r="CQ38">
            <v>1921</v>
          </cell>
          <cell r="CR38">
            <v>1394</v>
          </cell>
          <cell r="CS38">
            <v>1043</v>
          </cell>
          <cell r="CT38">
            <v>745</v>
          </cell>
          <cell r="CU38">
            <v>539</v>
          </cell>
          <cell r="CV38">
            <v>388</v>
          </cell>
          <cell r="CW38">
            <v>190</v>
          </cell>
          <cell r="CX38">
            <v>378</v>
          </cell>
          <cell r="CY38">
            <v>121384</v>
          </cell>
          <cell r="CZ38">
            <v>123774</v>
          </cell>
          <cell r="DA38">
            <v>124919</v>
          </cell>
          <cell r="DB38">
            <v>127484</v>
          </cell>
          <cell r="DC38">
            <v>127679</v>
          </cell>
          <cell r="DD38">
            <v>128448</v>
          </cell>
          <cell r="DE38">
            <v>128666</v>
          </cell>
          <cell r="DF38">
            <v>130505</v>
          </cell>
          <cell r="DG38">
            <v>129913</v>
          </cell>
          <cell r="DH38">
            <v>127669</v>
          </cell>
          <cell r="DI38">
            <v>126960</v>
          </cell>
          <cell r="DJ38">
            <v>126760</v>
          </cell>
          <cell r="DK38">
            <v>128284</v>
          </cell>
          <cell r="DL38">
            <v>128718</v>
          </cell>
          <cell r="DM38">
            <v>127839</v>
          </cell>
          <cell r="DN38">
            <v>127910</v>
          </cell>
          <cell r="DO38">
            <v>125958</v>
          </cell>
          <cell r="DP38">
            <v>124759</v>
          </cell>
          <cell r="DQ38">
            <v>122201</v>
          </cell>
          <cell r="DR38">
            <v>122538</v>
          </cell>
          <cell r="DS38">
            <v>124241</v>
          </cell>
          <cell r="DT38">
            <v>126580</v>
          </cell>
          <cell r="DU38">
            <v>128481</v>
          </cell>
          <cell r="DV38">
            <v>132660</v>
          </cell>
          <cell r="DW38">
            <v>135899</v>
          </cell>
          <cell r="DX38">
            <v>141409</v>
          </cell>
          <cell r="DY38">
            <v>148592</v>
          </cell>
          <cell r="DZ38">
            <v>152524</v>
          </cell>
          <cell r="EA38">
            <v>143385</v>
          </cell>
          <cell r="EB38">
            <v>142930</v>
          </cell>
          <cell r="EC38">
            <v>138672</v>
          </cell>
          <cell r="ED38">
            <v>137375</v>
          </cell>
          <cell r="EE38">
            <v>139642</v>
          </cell>
          <cell r="EF38">
            <v>142374</v>
          </cell>
          <cell r="EG38">
            <v>147755</v>
          </cell>
          <cell r="EH38">
            <v>150304</v>
          </cell>
          <cell r="EI38">
            <v>150663</v>
          </cell>
          <cell r="EJ38">
            <v>152216</v>
          </cell>
          <cell r="EK38">
            <v>149416</v>
          </cell>
          <cell r="EL38">
            <v>146164</v>
          </cell>
          <cell r="EM38">
            <v>144683</v>
          </cell>
          <cell r="EN38">
            <v>140208</v>
          </cell>
          <cell r="EO38">
            <v>139906</v>
          </cell>
          <cell r="EP38">
            <v>137603</v>
          </cell>
          <cell r="EQ38">
            <v>136490</v>
          </cell>
          <cell r="ER38">
            <v>134760</v>
          </cell>
          <cell r="ES38">
            <v>129776</v>
          </cell>
          <cell r="ET38">
            <v>131569</v>
          </cell>
          <cell r="EU38">
            <v>128912</v>
          </cell>
          <cell r="EV38">
            <v>125357</v>
          </cell>
          <cell r="EW38">
            <v>126398</v>
          </cell>
          <cell r="EX38">
            <v>128961</v>
          </cell>
          <cell r="EY38">
            <v>108111</v>
          </cell>
          <cell r="EZ38">
            <v>105284</v>
          </cell>
          <cell r="FA38">
            <v>100784</v>
          </cell>
          <cell r="FB38">
            <v>91390</v>
          </cell>
          <cell r="FC38">
            <v>89396</v>
          </cell>
          <cell r="FD38">
            <v>86106</v>
          </cell>
          <cell r="FE38">
            <v>83084</v>
          </cell>
          <cell r="FF38">
            <v>81054</v>
          </cell>
          <cell r="FG38">
            <v>79162</v>
          </cell>
          <cell r="FH38">
            <v>76648</v>
          </cell>
          <cell r="FI38">
            <v>74347</v>
          </cell>
          <cell r="FJ38">
            <v>70888</v>
          </cell>
          <cell r="FK38">
            <v>69318</v>
          </cell>
          <cell r="FL38">
            <v>68873</v>
          </cell>
          <cell r="FM38">
            <v>67932</v>
          </cell>
          <cell r="FN38">
            <v>72308</v>
          </cell>
          <cell r="FO38">
            <v>69068</v>
          </cell>
          <cell r="FP38">
            <v>68905</v>
          </cell>
          <cell r="FQ38">
            <v>68710</v>
          </cell>
          <cell r="FR38">
            <v>66850</v>
          </cell>
          <cell r="FS38">
            <v>67362</v>
          </cell>
          <cell r="FT38">
            <v>63916</v>
          </cell>
          <cell r="FU38">
            <v>62385</v>
          </cell>
          <cell r="FV38">
            <v>60333</v>
          </cell>
          <cell r="FW38">
            <v>58572</v>
          </cell>
          <cell r="FX38">
            <v>56514</v>
          </cell>
          <cell r="FY38">
            <v>50276</v>
          </cell>
          <cell r="FZ38">
            <v>41616</v>
          </cell>
          <cell r="GA38">
            <v>40268</v>
          </cell>
          <cell r="GB38">
            <v>38466</v>
          </cell>
          <cell r="GC38">
            <v>36343</v>
          </cell>
          <cell r="GD38">
            <v>34095</v>
          </cell>
          <cell r="GE38">
            <v>31881</v>
          </cell>
          <cell r="GF38">
            <v>27565</v>
          </cell>
          <cell r="GG38">
            <v>24426</v>
          </cell>
          <cell r="GH38">
            <v>20893</v>
          </cell>
          <cell r="GI38">
            <v>18011</v>
          </cell>
          <cell r="GJ38">
            <v>14209</v>
          </cell>
          <cell r="GK38">
            <v>11815</v>
          </cell>
          <cell r="GL38">
            <v>9601</v>
          </cell>
          <cell r="GM38">
            <v>7621</v>
          </cell>
          <cell r="GN38">
            <v>5897</v>
          </cell>
          <cell r="GO38">
            <v>4535</v>
          </cell>
          <cell r="GP38">
            <v>3411</v>
          </cell>
          <cell r="GQ38">
            <v>2541</v>
          </cell>
          <cell r="GR38">
            <v>1857</v>
          </cell>
          <cell r="GS38">
            <v>1317</v>
          </cell>
          <cell r="GT38">
            <v>779</v>
          </cell>
          <cell r="GU38">
            <v>1445</v>
          </cell>
          <cell r="GV38">
            <v>249279</v>
          </cell>
          <cell r="GW38">
            <v>254452</v>
          </cell>
          <cell r="GX38">
            <v>256723</v>
          </cell>
          <cell r="GY38">
            <v>261981</v>
          </cell>
          <cell r="GZ38">
            <v>262651</v>
          </cell>
          <cell r="HA38">
            <v>263690</v>
          </cell>
          <cell r="HB38">
            <v>264088</v>
          </cell>
          <cell r="HC38">
            <v>267658</v>
          </cell>
          <cell r="HD38">
            <v>266773</v>
          </cell>
          <cell r="HE38">
            <v>261640</v>
          </cell>
          <cell r="HF38">
            <v>260034</v>
          </cell>
          <cell r="HG38">
            <v>259995</v>
          </cell>
          <cell r="HH38">
            <v>263044</v>
          </cell>
          <cell r="HI38">
            <v>262825</v>
          </cell>
          <cell r="HJ38">
            <v>261688</v>
          </cell>
          <cell r="HK38">
            <v>262312</v>
          </cell>
          <cell r="HL38">
            <v>258282</v>
          </cell>
          <cell r="HM38">
            <v>255488</v>
          </cell>
          <cell r="HN38">
            <v>250801</v>
          </cell>
          <cell r="HO38">
            <v>250816</v>
          </cell>
          <cell r="HP38">
            <v>253550</v>
          </cell>
          <cell r="HQ38">
            <v>256958</v>
          </cell>
          <cell r="HR38">
            <v>260824</v>
          </cell>
          <cell r="HS38">
            <v>268395</v>
          </cell>
          <cell r="HT38">
            <v>274915</v>
          </cell>
          <cell r="HU38">
            <v>284369</v>
          </cell>
          <cell r="HV38">
            <v>296927</v>
          </cell>
          <cell r="HW38">
            <v>304252</v>
          </cell>
          <cell r="HX38">
            <v>285886</v>
          </cell>
          <cell r="HY38">
            <v>284163</v>
          </cell>
          <cell r="HZ38">
            <v>276468</v>
          </cell>
          <cell r="IA38">
            <v>273510</v>
          </cell>
          <cell r="IB38">
            <v>277538</v>
          </cell>
          <cell r="IC38">
            <v>282988</v>
          </cell>
          <cell r="ID38">
            <v>294226</v>
          </cell>
          <cell r="IE38">
            <v>299462</v>
          </cell>
          <cell r="IF38">
            <v>300006</v>
          </cell>
          <cell r="IG38">
            <v>303765</v>
          </cell>
          <cell r="IH38">
            <v>296735</v>
          </cell>
          <cell r="II38">
            <v>291387</v>
          </cell>
          <cell r="IJ38">
            <v>287322</v>
          </cell>
          <cell r="IK38">
            <v>279368</v>
          </cell>
          <cell r="IL38">
            <v>279123</v>
          </cell>
          <cell r="IM38">
            <v>272914</v>
          </cell>
          <cell r="IN38">
            <v>271408</v>
          </cell>
          <cell r="IO38">
            <v>268607</v>
          </cell>
          <cell r="IP38">
            <v>259647</v>
          </cell>
          <cell r="IQ38">
            <v>262799</v>
          </cell>
        </row>
        <row r="39">
          <cell r="A39">
            <v>36312</v>
          </cell>
          <cell r="B39">
            <v>128409</v>
          </cell>
          <cell r="C39">
            <v>128553</v>
          </cell>
          <cell r="D39">
            <v>131384</v>
          </cell>
          <cell r="E39">
            <v>132706</v>
          </cell>
          <cell r="F39">
            <v>135521</v>
          </cell>
          <cell r="G39">
            <v>136038</v>
          </cell>
          <cell r="H39">
            <v>136353</v>
          </cell>
          <cell r="I39">
            <v>136566</v>
          </cell>
          <cell r="J39">
            <v>138067</v>
          </cell>
          <cell r="K39">
            <v>137560</v>
          </cell>
          <cell r="L39">
            <v>134794</v>
          </cell>
          <cell r="M39">
            <v>133872</v>
          </cell>
          <cell r="N39">
            <v>134218</v>
          </cell>
          <cell r="O39">
            <v>135456</v>
          </cell>
          <cell r="P39">
            <v>134863</v>
          </cell>
          <cell r="Q39">
            <v>134080</v>
          </cell>
          <cell r="R39">
            <v>134454</v>
          </cell>
          <cell r="S39">
            <v>132458</v>
          </cell>
          <cell r="T39">
            <v>131211</v>
          </cell>
          <cell r="U39">
            <v>129257</v>
          </cell>
          <cell r="V39">
            <v>128421</v>
          </cell>
          <cell r="W39">
            <v>129073</v>
          </cell>
          <cell r="X39">
            <v>130032</v>
          </cell>
          <cell r="Y39">
            <v>132047</v>
          </cell>
          <cell r="Z39">
            <v>135062</v>
          </cell>
          <cell r="AA39">
            <v>138802</v>
          </cell>
          <cell r="AB39">
            <v>142600</v>
          </cell>
          <cell r="AC39">
            <v>147982</v>
          </cell>
          <cell r="AD39">
            <v>152132</v>
          </cell>
          <cell r="AE39">
            <v>143312</v>
          </cell>
          <cell r="AF39">
            <v>142097</v>
          </cell>
          <cell r="AG39">
            <v>138489</v>
          </cell>
          <cell r="AH39">
            <v>136986</v>
          </cell>
          <cell r="AI39">
            <v>138684</v>
          </cell>
          <cell r="AJ39">
            <v>141354</v>
          </cell>
          <cell r="AK39">
            <v>147190</v>
          </cell>
          <cell r="AL39">
            <v>150031</v>
          </cell>
          <cell r="AM39">
            <v>150084</v>
          </cell>
          <cell r="AN39">
            <v>151829</v>
          </cell>
          <cell r="AO39">
            <v>147810</v>
          </cell>
          <cell r="AP39">
            <v>146018</v>
          </cell>
          <cell r="AQ39">
            <v>142737</v>
          </cell>
          <cell r="AR39">
            <v>138809</v>
          </cell>
          <cell r="AS39">
            <v>139260</v>
          </cell>
          <cell r="AT39">
            <v>135337</v>
          </cell>
          <cell r="AU39">
            <v>134322</v>
          </cell>
          <cell r="AV39">
            <v>133474</v>
          </cell>
          <cell r="AW39">
            <v>130143</v>
          </cell>
          <cell r="AX39">
            <v>131026</v>
          </cell>
          <cell r="AY39">
            <v>129651</v>
          </cell>
          <cell r="AZ39">
            <v>127270</v>
          </cell>
          <cell r="BA39">
            <v>129572</v>
          </cell>
          <cell r="BB39">
            <v>132904</v>
          </cell>
          <cell r="BC39">
            <v>112228</v>
          </cell>
          <cell r="BD39">
            <v>108727</v>
          </cell>
          <cell r="BE39">
            <v>103986</v>
          </cell>
          <cell r="BF39">
            <v>94534</v>
          </cell>
          <cell r="BG39">
            <v>93186</v>
          </cell>
          <cell r="BH39">
            <v>88775</v>
          </cell>
          <cell r="BI39">
            <v>85812</v>
          </cell>
          <cell r="BJ39">
            <v>82918</v>
          </cell>
          <cell r="BK39">
            <v>79649</v>
          </cell>
          <cell r="BL39">
            <v>77677</v>
          </cell>
          <cell r="BM39">
            <v>73909</v>
          </cell>
          <cell r="BN39">
            <v>68477</v>
          </cell>
          <cell r="BO39">
            <v>67817</v>
          </cell>
          <cell r="BP39">
            <v>65805</v>
          </cell>
          <cell r="BQ39">
            <v>65737</v>
          </cell>
          <cell r="BR39">
            <v>67587</v>
          </cell>
          <cell r="BS39">
            <v>64862</v>
          </cell>
          <cell r="BT39">
            <v>63584</v>
          </cell>
          <cell r="BU39">
            <v>61544</v>
          </cell>
          <cell r="BV39">
            <v>58641</v>
          </cell>
          <cell r="BW39">
            <v>56871</v>
          </cell>
          <cell r="BX39">
            <v>52174</v>
          </cell>
          <cell r="BY39">
            <v>48824</v>
          </cell>
          <cell r="BZ39">
            <v>45579</v>
          </cell>
          <cell r="CA39">
            <v>42860</v>
          </cell>
          <cell r="CB39">
            <v>39602</v>
          </cell>
          <cell r="CC39">
            <v>34065</v>
          </cell>
          <cell r="CD39">
            <v>26803</v>
          </cell>
          <cell r="CE39">
            <v>24700</v>
          </cell>
          <cell r="CF39">
            <v>22655</v>
          </cell>
          <cell r="CG39">
            <v>19954</v>
          </cell>
          <cell r="CH39">
            <v>17834</v>
          </cell>
          <cell r="CI39">
            <v>15433</v>
          </cell>
          <cell r="CJ39">
            <v>12738</v>
          </cell>
          <cell r="CK39">
            <v>10322</v>
          </cell>
          <cell r="CL39">
            <v>8269</v>
          </cell>
          <cell r="CM39">
            <v>6641</v>
          </cell>
          <cell r="CN39">
            <v>5045</v>
          </cell>
          <cell r="CO39">
            <v>3822</v>
          </cell>
          <cell r="CP39">
            <v>2848</v>
          </cell>
          <cell r="CQ39">
            <v>2146</v>
          </cell>
          <cell r="CR39">
            <v>1524</v>
          </cell>
          <cell r="CS39">
            <v>1072</v>
          </cell>
          <cell r="CT39">
            <v>815</v>
          </cell>
          <cell r="CU39">
            <v>607</v>
          </cell>
          <cell r="CV39">
            <v>404</v>
          </cell>
          <cell r="CW39">
            <v>274</v>
          </cell>
          <cell r="CX39">
            <v>413</v>
          </cell>
          <cell r="CY39">
            <v>122208</v>
          </cell>
          <cell r="CZ39">
            <v>122026</v>
          </cell>
          <cell r="DA39">
            <v>124476</v>
          </cell>
          <cell r="DB39">
            <v>125778</v>
          </cell>
          <cell r="DC39">
            <v>128622</v>
          </cell>
          <cell r="DD39">
            <v>128538</v>
          </cell>
          <cell r="DE39">
            <v>129435</v>
          </cell>
          <cell r="DF39">
            <v>129926</v>
          </cell>
          <cell r="DG39">
            <v>131312</v>
          </cell>
          <cell r="DH39">
            <v>130594</v>
          </cell>
          <cell r="DI39">
            <v>128662</v>
          </cell>
          <cell r="DJ39">
            <v>127931</v>
          </cell>
          <cell r="DK39">
            <v>127687</v>
          </cell>
          <cell r="DL39">
            <v>129025</v>
          </cell>
          <cell r="DM39">
            <v>129472</v>
          </cell>
          <cell r="DN39">
            <v>128156</v>
          </cell>
          <cell r="DO39">
            <v>128376</v>
          </cell>
          <cell r="DP39">
            <v>126618</v>
          </cell>
          <cell r="DQ39">
            <v>125273</v>
          </cell>
          <cell r="DR39">
            <v>123035</v>
          </cell>
          <cell r="DS39">
            <v>123353</v>
          </cell>
          <cell r="DT39">
            <v>124742</v>
          </cell>
          <cell r="DU39">
            <v>126520</v>
          </cell>
          <cell r="DV39">
            <v>128613</v>
          </cell>
          <cell r="DW39">
            <v>132785</v>
          </cell>
          <cell r="DX39">
            <v>136825</v>
          </cell>
          <cell r="DY39">
            <v>142495</v>
          </cell>
          <cell r="DZ39">
            <v>149570</v>
          </cell>
          <cell r="EA39">
            <v>153826</v>
          </cell>
          <cell r="EB39">
            <v>144810</v>
          </cell>
          <cell r="EC39">
            <v>144328</v>
          </cell>
          <cell r="ED39">
            <v>139871</v>
          </cell>
          <cell r="EE39">
            <v>138447</v>
          </cell>
          <cell r="EF39">
            <v>140745</v>
          </cell>
          <cell r="EG39">
            <v>143661</v>
          </cell>
          <cell r="EH39">
            <v>148628</v>
          </cell>
          <cell r="EI39">
            <v>151187</v>
          </cell>
          <cell r="EJ39">
            <v>151467</v>
          </cell>
          <cell r="EK39">
            <v>152772</v>
          </cell>
          <cell r="EL39">
            <v>149922</v>
          </cell>
          <cell r="EM39">
            <v>147144</v>
          </cell>
          <cell r="EN39">
            <v>145174</v>
          </cell>
          <cell r="EO39">
            <v>140234</v>
          </cell>
          <cell r="EP39">
            <v>140252</v>
          </cell>
          <cell r="EQ39">
            <v>137819</v>
          </cell>
          <cell r="ER39">
            <v>135949</v>
          </cell>
          <cell r="ES39">
            <v>134493</v>
          </cell>
          <cell r="ET39">
            <v>130294</v>
          </cell>
          <cell r="EU39">
            <v>131768</v>
          </cell>
          <cell r="EV39">
            <v>129215</v>
          </cell>
          <cell r="EW39">
            <v>125761</v>
          </cell>
          <cell r="EX39">
            <v>126335</v>
          </cell>
          <cell r="EY39">
            <v>129025</v>
          </cell>
          <cell r="EZ39">
            <v>108296</v>
          </cell>
          <cell r="FA39">
            <v>105032</v>
          </cell>
          <cell r="FB39">
            <v>100477</v>
          </cell>
          <cell r="FC39">
            <v>91078</v>
          </cell>
          <cell r="FD39">
            <v>89296</v>
          </cell>
          <cell r="FE39">
            <v>86050</v>
          </cell>
          <cell r="FF39">
            <v>83064</v>
          </cell>
          <cell r="FG39">
            <v>81231</v>
          </cell>
          <cell r="FH39">
            <v>79025</v>
          </cell>
          <cell r="FI39">
            <v>76612</v>
          </cell>
          <cell r="FJ39">
            <v>74593</v>
          </cell>
          <cell r="FK39">
            <v>70466</v>
          </cell>
          <cell r="FL39">
            <v>68751</v>
          </cell>
          <cell r="FM39">
            <v>68179</v>
          </cell>
          <cell r="FN39">
            <v>67357</v>
          </cell>
          <cell r="FO39">
            <v>71607</v>
          </cell>
          <cell r="FP39">
            <v>68150</v>
          </cell>
          <cell r="FQ39">
            <v>68292</v>
          </cell>
          <cell r="FR39">
            <v>67842</v>
          </cell>
          <cell r="FS39">
            <v>65905</v>
          </cell>
          <cell r="FT39">
            <v>66245</v>
          </cell>
          <cell r="FU39">
            <v>63065</v>
          </cell>
          <cell r="FV39">
            <v>60584</v>
          </cell>
          <cell r="FW39">
            <v>58662</v>
          </cell>
          <cell r="FX39">
            <v>56843</v>
          </cell>
          <cell r="FY39">
            <v>54864</v>
          </cell>
          <cell r="FZ39">
            <v>48246</v>
          </cell>
          <cell r="GA39">
            <v>40272</v>
          </cell>
          <cell r="GB39">
            <v>38592</v>
          </cell>
          <cell r="GC39">
            <v>36700</v>
          </cell>
          <cell r="GD39">
            <v>34282</v>
          </cell>
          <cell r="GE39">
            <v>32152</v>
          </cell>
          <cell r="GF39">
            <v>29384</v>
          </cell>
          <cell r="GG39">
            <v>25182</v>
          </cell>
          <cell r="GH39">
            <v>22104</v>
          </cell>
          <cell r="GI39">
            <v>18688</v>
          </cell>
          <cell r="GJ39">
            <v>15852</v>
          </cell>
          <cell r="GK39">
            <v>12488</v>
          </cell>
          <cell r="GL39">
            <v>10184</v>
          </cell>
          <cell r="GM39">
            <v>8146</v>
          </cell>
          <cell r="GN39">
            <v>6325</v>
          </cell>
          <cell r="GO39">
            <v>4802</v>
          </cell>
          <cell r="GP39">
            <v>3609</v>
          </cell>
          <cell r="GQ39">
            <v>2659</v>
          </cell>
          <cell r="GR39">
            <v>1990</v>
          </cell>
          <cell r="GS39">
            <v>1352</v>
          </cell>
          <cell r="GT39">
            <v>920</v>
          </cell>
          <cell r="GU39">
            <v>1480</v>
          </cell>
          <cell r="GV39">
            <v>250617</v>
          </cell>
          <cell r="GW39">
            <v>250579</v>
          </cell>
          <cell r="GX39">
            <v>255860</v>
          </cell>
          <cell r="GY39">
            <v>258484</v>
          </cell>
          <cell r="GZ39">
            <v>264143</v>
          </cell>
          <cell r="HA39">
            <v>264576</v>
          </cell>
          <cell r="HB39">
            <v>265788</v>
          </cell>
          <cell r="HC39">
            <v>266492</v>
          </cell>
          <cell r="HD39">
            <v>269379</v>
          </cell>
          <cell r="HE39">
            <v>268154</v>
          </cell>
          <cell r="HF39">
            <v>263456</v>
          </cell>
          <cell r="HG39">
            <v>261803</v>
          </cell>
          <cell r="HH39">
            <v>261905</v>
          </cell>
          <cell r="HI39">
            <v>264481</v>
          </cell>
          <cell r="HJ39">
            <v>264335</v>
          </cell>
          <cell r="HK39">
            <v>262236</v>
          </cell>
          <cell r="HL39">
            <v>262830</v>
          </cell>
          <cell r="HM39">
            <v>259076</v>
          </cell>
          <cell r="HN39">
            <v>256484</v>
          </cell>
          <cell r="HO39">
            <v>252292</v>
          </cell>
          <cell r="HP39">
            <v>251774</v>
          </cell>
          <cell r="HQ39">
            <v>253815</v>
          </cell>
          <cell r="HR39">
            <v>256552</v>
          </cell>
          <cell r="HS39">
            <v>260660</v>
          </cell>
          <cell r="HT39">
            <v>267847</v>
          </cell>
          <cell r="HU39">
            <v>275627</v>
          </cell>
          <cell r="HV39">
            <v>285095</v>
          </cell>
          <cell r="HW39">
            <v>297552</v>
          </cell>
          <cell r="HX39">
            <v>305958</v>
          </cell>
          <cell r="HY39">
            <v>288122</v>
          </cell>
          <cell r="HZ39">
            <v>286425</v>
          </cell>
          <cell r="IA39">
            <v>278360</v>
          </cell>
          <cell r="IB39">
            <v>275433</v>
          </cell>
          <cell r="IC39">
            <v>279429</v>
          </cell>
          <cell r="ID39">
            <v>285015</v>
          </cell>
          <cell r="IE39">
            <v>295818</v>
          </cell>
          <cell r="IF39">
            <v>301218</v>
          </cell>
          <cell r="IG39">
            <v>301551</v>
          </cell>
          <cell r="IH39">
            <v>304601</v>
          </cell>
          <cell r="II39">
            <v>297732</v>
          </cell>
          <cell r="IJ39">
            <v>293162</v>
          </cell>
          <cell r="IK39">
            <v>287911</v>
          </cell>
          <cell r="IL39">
            <v>279043</v>
          </cell>
          <cell r="IM39">
            <v>279512</v>
          </cell>
          <cell r="IN39">
            <v>273156</v>
          </cell>
          <cell r="IO39">
            <v>270271</v>
          </cell>
          <cell r="IP39">
            <v>267967</v>
          </cell>
          <cell r="IQ39">
            <v>260437</v>
          </cell>
        </row>
        <row r="40">
          <cell r="A40">
            <v>36678</v>
          </cell>
          <cell r="B40">
            <v>128561</v>
          </cell>
          <cell r="C40">
            <v>129355</v>
          </cell>
          <cell r="D40">
            <v>129357</v>
          </cell>
          <cell r="E40">
            <v>132226</v>
          </cell>
          <cell r="F40">
            <v>133722</v>
          </cell>
          <cell r="G40">
            <v>136693</v>
          </cell>
          <cell r="H40">
            <v>137163</v>
          </cell>
          <cell r="I40">
            <v>137394</v>
          </cell>
          <cell r="J40">
            <v>137841</v>
          </cell>
          <cell r="K40">
            <v>139104</v>
          </cell>
          <cell r="L40">
            <v>138319</v>
          </cell>
          <cell r="M40">
            <v>135697</v>
          </cell>
          <cell r="N40">
            <v>134730</v>
          </cell>
          <cell r="O40">
            <v>135221</v>
          </cell>
          <cell r="P40">
            <v>136164</v>
          </cell>
          <cell r="Q40">
            <v>135801</v>
          </cell>
          <cell r="R40">
            <v>134581</v>
          </cell>
          <cell r="S40">
            <v>135136</v>
          </cell>
          <cell r="T40">
            <v>133657</v>
          </cell>
          <cell r="U40">
            <v>132779</v>
          </cell>
          <cell r="V40">
            <v>130372</v>
          </cell>
          <cell r="W40">
            <v>128563</v>
          </cell>
          <cell r="X40">
            <v>128949</v>
          </cell>
          <cell r="Y40">
            <v>129978</v>
          </cell>
          <cell r="Z40">
            <v>131673</v>
          </cell>
          <cell r="AA40">
            <v>134375</v>
          </cell>
          <cell r="AB40">
            <v>138526</v>
          </cell>
          <cell r="AC40">
            <v>142250</v>
          </cell>
          <cell r="AD40">
            <v>148110</v>
          </cell>
          <cell r="AE40">
            <v>153078</v>
          </cell>
          <cell r="AF40">
            <v>144276</v>
          </cell>
          <cell r="AG40">
            <v>142972</v>
          </cell>
          <cell r="AH40">
            <v>139316</v>
          </cell>
          <cell r="AI40">
            <v>138033</v>
          </cell>
          <cell r="AJ40">
            <v>139614</v>
          </cell>
          <cell r="AK40">
            <v>142319</v>
          </cell>
          <cell r="AL40">
            <v>148006</v>
          </cell>
          <cell r="AM40">
            <v>150873</v>
          </cell>
          <cell r="AN40">
            <v>150745</v>
          </cell>
          <cell r="AO40">
            <v>152116</v>
          </cell>
          <cell r="AP40">
            <v>148258</v>
          </cell>
          <cell r="AQ40">
            <v>146947</v>
          </cell>
          <cell r="AR40">
            <v>142876</v>
          </cell>
          <cell r="AS40">
            <v>138315</v>
          </cell>
          <cell r="AT40">
            <v>139346</v>
          </cell>
          <cell r="AU40">
            <v>135401</v>
          </cell>
          <cell r="AV40">
            <v>133589</v>
          </cell>
          <cell r="AW40">
            <v>133090</v>
          </cell>
          <cell r="AX40">
            <v>130343</v>
          </cell>
          <cell r="AY40">
            <v>130815</v>
          </cell>
          <cell r="AZ40">
            <v>129340</v>
          </cell>
          <cell r="BA40">
            <v>127347</v>
          </cell>
          <cell r="BB40">
            <v>129316</v>
          </cell>
          <cell r="BC40">
            <v>132261</v>
          </cell>
          <cell r="BD40">
            <v>112234</v>
          </cell>
          <cell r="BE40">
            <v>108317</v>
          </cell>
          <cell r="BF40">
            <v>103413</v>
          </cell>
          <cell r="BG40">
            <v>94057</v>
          </cell>
          <cell r="BH40">
            <v>93010</v>
          </cell>
          <cell r="BI40">
            <v>88278</v>
          </cell>
          <cell r="BJ40">
            <v>85332</v>
          </cell>
          <cell r="BK40">
            <v>82733</v>
          </cell>
          <cell r="BL40">
            <v>79215</v>
          </cell>
          <cell r="BM40">
            <v>77226</v>
          </cell>
          <cell r="BN40">
            <v>73729</v>
          </cell>
          <cell r="BO40">
            <v>67722</v>
          </cell>
          <cell r="BP40">
            <v>66779</v>
          </cell>
          <cell r="BQ40">
            <v>64668</v>
          </cell>
          <cell r="BR40">
            <v>64584</v>
          </cell>
          <cell r="BS40">
            <v>66154</v>
          </cell>
          <cell r="BT40">
            <v>63504</v>
          </cell>
          <cell r="BU40">
            <v>62233</v>
          </cell>
          <cell r="BV40">
            <v>60027</v>
          </cell>
          <cell r="BW40">
            <v>56875</v>
          </cell>
          <cell r="BX40">
            <v>55046</v>
          </cell>
          <cell r="BY40">
            <v>50466</v>
          </cell>
          <cell r="BZ40">
            <v>46504</v>
          </cell>
          <cell r="CA40">
            <v>43355</v>
          </cell>
          <cell r="CB40">
            <v>40591</v>
          </cell>
          <cell r="CC40">
            <v>37275</v>
          </cell>
          <cell r="CD40">
            <v>31756</v>
          </cell>
          <cell r="CE40">
            <v>24965</v>
          </cell>
          <cell r="CF40">
            <v>22789</v>
          </cell>
          <cell r="CG40">
            <v>20690</v>
          </cell>
          <cell r="CH40">
            <v>18011</v>
          </cell>
          <cell r="CI40">
            <v>16045</v>
          </cell>
          <cell r="CJ40">
            <v>13542</v>
          </cell>
          <cell r="CK40">
            <v>11072</v>
          </cell>
          <cell r="CL40">
            <v>8831</v>
          </cell>
          <cell r="CM40">
            <v>6947</v>
          </cell>
          <cell r="CN40">
            <v>5495</v>
          </cell>
          <cell r="CO40">
            <v>4162</v>
          </cell>
          <cell r="CP40">
            <v>3050</v>
          </cell>
          <cell r="CQ40">
            <v>2236</v>
          </cell>
          <cell r="CR40">
            <v>1685</v>
          </cell>
          <cell r="CS40">
            <v>1184</v>
          </cell>
          <cell r="CT40">
            <v>831</v>
          </cell>
          <cell r="CU40">
            <v>640</v>
          </cell>
          <cell r="CV40">
            <v>511</v>
          </cell>
          <cell r="CW40">
            <v>309</v>
          </cell>
          <cell r="CX40">
            <v>498</v>
          </cell>
          <cell r="CY40">
            <v>122578</v>
          </cell>
          <cell r="CZ40">
            <v>123003</v>
          </cell>
          <cell r="DA40">
            <v>122824</v>
          </cell>
          <cell r="DB40">
            <v>125399</v>
          </cell>
          <cell r="DC40">
            <v>126703</v>
          </cell>
          <cell r="DD40">
            <v>129721</v>
          </cell>
          <cell r="DE40">
            <v>129491</v>
          </cell>
          <cell r="DF40">
            <v>130484</v>
          </cell>
          <cell r="DG40">
            <v>131191</v>
          </cell>
          <cell r="DH40">
            <v>132302</v>
          </cell>
          <cell r="DI40">
            <v>131167</v>
          </cell>
          <cell r="DJ40">
            <v>129673</v>
          </cell>
          <cell r="DK40">
            <v>128870</v>
          </cell>
          <cell r="DL40">
            <v>128575</v>
          </cell>
          <cell r="DM40">
            <v>129814</v>
          </cell>
          <cell r="DN40">
            <v>130433</v>
          </cell>
          <cell r="DO40">
            <v>128693</v>
          </cell>
          <cell r="DP40">
            <v>129414</v>
          </cell>
          <cell r="DQ40">
            <v>128107</v>
          </cell>
          <cell r="DR40">
            <v>127186</v>
          </cell>
          <cell r="DS40">
            <v>124680</v>
          </cell>
          <cell r="DT40">
            <v>124579</v>
          </cell>
          <cell r="DU40">
            <v>125260</v>
          </cell>
          <cell r="DV40">
            <v>126621</v>
          </cell>
          <cell r="DW40">
            <v>129178</v>
          </cell>
          <cell r="DX40">
            <v>133373</v>
          </cell>
          <cell r="DY40">
            <v>138044</v>
          </cell>
          <cell r="DZ40">
            <v>143413</v>
          </cell>
          <cell r="EA40">
            <v>150690</v>
          </cell>
          <cell r="EB40">
            <v>155560</v>
          </cell>
          <cell r="EC40">
            <v>146147</v>
          </cell>
          <cell r="ED40">
            <v>145636</v>
          </cell>
          <cell r="EE40">
            <v>140899</v>
          </cell>
          <cell r="EF40">
            <v>139526</v>
          </cell>
          <cell r="EG40">
            <v>141796</v>
          </cell>
          <cell r="EH40">
            <v>144894</v>
          </cell>
          <cell r="EI40">
            <v>149608</v>
          </cell>
          <cell r="EJ40">
            <v>152087</v>
          </cell>
          <cell r="EK40">
            <v>152259</v>
          </cell>
          <cell r="EL40">
            <v>153253</v>
          </cell>
          <cell r="EM40">
            <v>150476</v>
          </cell>
          <cell r="EN40">
            <v>148013</v>
          </cell>
          <cell r="EO40">
            <v>145611</v>
          </cell>
          <cell r="EP40">
            <v>140069</v>
          </cell>
          <cell r="EQ40">
            <v>140570</v>
          </cell>
          <cell r="ER40">
            <v>138032</v>
          </cell>
          <cell r="ES40">
            <v>135268</v>
          </cell>
          <cell r="ET40">
            <v>134185</v>
          </cell>
          <cell r="EU40">
            <v>130754</v>
          </cell>
          <cell r="EV40">
            <v>131968</v>
          </cell>
          <cell r="EW40">
            <v>129467</v>
          </cell>
          <cell r="EX40">
            <v>126124</v>
          </cell>
          <cell r="EY40">
            <v>126271</v>
          </cell>
          <cell r="EZ40">
            <v>128935</v>
          </cell>
          <cell r="FA40">
            <v>108449</v>
          </cell>
          <cell r="FB40">
            <v>104668</v>
          </cell>
          <cell r="FC40">
            <v>100151</v>
          </cell>
          <cell r="FD40">
            <v>90765</v>
          </cell>
          <cell r="FE40">
            <v>89066</v>
          </cell>
          <cell r="FF40">
            <v>85818</v>
          </cell>
          <cell r="FG40">
            <v>82927</v>
          </cell>
          <cell r="FH40">
            <v>81359</v>
          </cell>
          <cell r="FI40">
            <v>78834</v>
          </cell>
          <cell r="FJ40">
            <v>76488</v>
          </cell>
          <cell r="FK40">
            <v>74710</v>
          </cell>
          <cell r="FL40">
            <v>69931</v>
          </cell>
          <cell r="FM40">
            <v>68057</v>
          </cell>
          <cell r="FN40">
            <v>67332</v>
          </cell>
          <cell r="FO40">
            <v>66745</v>
          </cell>
          <cell r="FP40">
            <v>70822</v>
          </cell>
          <cell r="FQ40">
            <v>67191</v>
          </cell>
          <cell r="FR40">
            <v>67602</v>
          </cell>
          <cell r="FS40">
            <v>66909</v>
          </cell>
          <cell r="FT40">
            <v>64763</v>
          </cell>
          <cell r="FU40">
            <v>65062</v>
          </cell>
          <cell r="FV40">
            <v>62094</v>
          </cell>
          <cell r="FW40">
            <v>58678</v>
          </cell>
          <cell r="FX40">
            <v>56883</v>
          </cell>
          <cell r="FY40">
            <v>55052</v>
          </cell>
          <cell r="FZ40">
            <v>53220</v>
          </cell>
          <cell r="GA40">
            <v>46230</v>
          </cell>
          <cell r="GB40">
            <v>38785</v>
          </cell>
          <cell r="GC40">
            <v>36754</v>
          </cell>
          <cell r="GD40">
            <v>34892</v>
          </cell>
          <cell r="GE40">
            <v>32142</v>
          </cell>
          <cell r="GF40">
            <v>30107</v>
          </cell>
          <cell r="GG40">
            <v>26810</v>
          </cell>
          <cell r="GH40">
            <v>22777</v>
          </cell>
          <cell r="GI40">
            <v>19764</v>
          </cell>
          <cell r="GJ40">
            <v>16503</v>
          </cell>
          <cell r="GK40">
            <v>13755</v>
          </cell>
          <cell r="GL40">
            <v>10835</v>
          </cell>
          <cell r="GM40">
            <v>8672</v>
          </cell>
          <cell r="GN40">
            <v>6807</v>
          </cell>
          <cell r="GO40">
            <v>5140</v>
          </cell>
          <cell r="GP40">
            <v>3870</v>
          </cell>
          <cell r="GQ40">
            <v>2840</v>
          </cell>
          <cell r="GR40">
            <v>2088</v>
          </cell>
          <cell r="GS40">
            <v>1538</v>
          </cell>
          <cell r="GT40">
            <v>963</v>
          </cell>
          <cell r="GU40">
            <v>1615</v>
          </cell>
          <cell r="GV40">
            <v>251139</v>
          </cell>
          <cell r="GW40">
            <v>252358</v>
          </cell>
          <cell r="GX40">
            <v>252181</v>
          </cell>
          <cell r="GY40">
            <v>257625</v>
          </cell>
          <cell r="GZ40">
            <v>260425</v>
          </cell>
          <cell r="HA40">
            <v>266414</v>
          </cell>
          <cell r="HB40">
            <v>266654</v>
          </cell>
          <cell r="HC40">
            <v>267878</v>
          </cell>
          <cell r="HD40">
            <v>269032</v>
          </cell>
          <cell r="HE40">
            <v>271406</v>
          </cell>
          <cell r="HF40">
            <v>269486</v>
          </cell>
          <cell r="HG40">
            <v>265370</v>
          </cell>
          <cell r="HH40">
            <v>263600</v>
          </cell>
          <cell r="HI40">
            <v>263796</v>
          </cell>
          <cell r="HJ40">
            <v>265978</v>
          </cell>
          <cell r="HK40">
            <v>266234</v>
          </cell>
          <cell r="HL40">
            <v>263274</v>
          </cell>
          <cell r="HM40">
            <v>264550</v>
          </cell>
          <cell r="HN40">
            <v>261764</v>
          </cell>
          <cell r="HO40">
            <v>259965</v>
          </cell>
          <cell r="HP40">
            <v>255052</v>
          </cell>
          <cell r="HQ40">
            <v>253142</v>
          </cell>
          <cell r="HR40">
            <v>254209</v>
          </cell>
          <cell r="HS40">
            <v>256599</v>
          </cell>
          <cell r="HT40">
            <v>260851</v>
          </cell>
          <cell r="HU40">
            <v>267748</v>
          </cell>
          <cell r="HV40">
            <v>276570</v>
          </cell>
          <cell r="HW40">
            <v>285663</v>
          </cell>
          <cell r="HX40">
            <v>298800</v>
          </cell>
          <cell r="HY40">
            <v>308638</v>
          </cell>
          <cell r="HZ40">
            <v>290423</v>
          </cell>
          <cell r="IA40">
            <v>288608</v>
          </cell>
          <cell r="IB40">
            <v>280215</v>
          </cell>
          <cell r="IC40">
            <v>277559</v>
          </cell>
          <cell r="ID40">
            <v>281410</v>
          </cell>
          <cell r="IE40">
            <v>287213</v>
          </cell>
          <cell r="IF40">
            <v>297614</v>
          </cell>
          <cell r="IG40">
            <v>302960</v>
          </cell>
          <cell r="IH40">
            <v>303004</v>
          </cell>
          <cell r="II40">
            <v>305369</v>
          </cell>
          <cell r="IJ40">
            <v>298734</v>
          </cell>
          <cell r="IK40">
            <v>294960</v>
          </cell>
          <cell r="IL40">
            <v>288487</v>
          </cell>
          <cell r="IM40">
            <v>278384</v>
          </cell>
          <cell r="IN40">
            <v>279916</v>
          </cell>
          <cell r="IO40">
            <v>273433</v>
          </cell>
          <cell r="IP40">
            <v>268857</v>
          </cell>
          <cell r="IQ40">
            <v>267275</v>
          </cell>
        </row>
        <row r="41">
          <cell r="A41">
            <v>37043</v>
          </cell>
          <cell r="B41">
            <v>129011</v>
          </cell>
          <cell r="C41">
            <v>129860</v>
          </cell>
          <cell r="D41">
            <v>130513</v>
          </cell>
          <cell r="E41">
            <v>130450</v>
          </cell>
          <cell r="F41">
            <v>133219</v>
          </cell>
          <cell r="G41">
            <v>134855</v>
          </cell>
          <cell r="H41">
            <v>137911</v>
          </cell>
          <cell r="I41">
            <v>138465</v>
          </cell>
          <cell r="J41">
            <v>138584</v>
          </cell>
          <cell r="K41">
            <v>139283</v>
          </cell>
          <cell r="L41">
            <v>140278</v>
          </cell>
          <cell r="M41">
            <v>139153</v>
          </cell>
          <cell r="N41">
            <v>136769</v>
          </cell>
          <cell r="O41">
            <v>135823</v>
          </cell>
          <cell r="P41">
            <v>136373</v>
          </cell>
          <cell r="Q41">
            <v>137235</v>
          </cell>
          <cell r="R41">
            <v>137209</v>
          </cell>
          <cell r="S41">
            <v>136086</v>
          </cell>
          <cell r="T41">
            <v>137502</v>
          </cell>
          <cell r="U41">
            <v>136122</v>
          </cell>
          <cell r="V41">
            <v>134913</v>
          </cell>
          <cell r="W41">
            <v>131641</v>
          </cell>
          <cell r="X41">
            <v>129055</v>
          </cell>
          <cell r="Y41">
            <v>129305</v>
          </cell>
          <cell r="Z41">
            <v>129630</v>
          </cell>
          <cell r="AA41">
            <v>131297</v>
          </cell>
          <cell r="AB41">
            <v>133566</v>
          </cell>
          <cell r="AC41">
            <v>138501</v>
          </cell>
          <cell r="AD41">
            <v>142262</v>
          </cell>
          <cell r="AE41">
            <v>148672</v>
          </cell>
          <cell r="AF41">
            <v>154068</v>
          </cell>
          <cell r="AG41">
            <v>145311</v>
          </cell>
          <cell r="AH41">
            <v>143925</v>
          </cell>
          <cell r="AI41">
            <v>140098</v>
          </cell>
          <cell r="AJ41">
            <v>139049</v>
          </cell>
          <cell r="AK41">
            <v>140814</v>
          </cell>
          <cell r="AL41">
            <v>143488</v>
          </cell>
          <cell r="AM41">
            <v>148905</v>
          </cell>
          <cell r="AN41">
            <v>151993</v>
          </cell>
          <cell r="AO41">
            <v>151677</v>
          </cell>
          <cell r="AP41">
            <v>152573</v>
          </cell>
          <cell r="AQ41">
            <v>148624</v>
          </cell>
          <cell r="AR41">
            <v>147781</v>
          </cell>
          <cell r="AS41">
            <v>142996</v>
          </cell>
          <cell r="AT41">
            <v>137948</v>
          </cell>
          <cell r="AU41">
            <v>139448</v>
          </cell>
          <cell r="AV41">
            <v>135548</v>
          </cell>
          <cell r="AW41">
            <v>132757</v>
          </cell>
          <cell r="AX41">
            <v>132646</v>
          </cell>
          <cell r="AY41">
            <v>130508</v>
          </cell>
          <cell r="AZ41">
            <v>130788</v>
          </cell>
          <cell r="BA41">
            <v>129191</v>
          </cell>
          <cell r="BB41">
            <v>127445</v>
          </cell>
          <cell r="BC41">
            <v>129050</v>
          </cell>
          <cell r="BD41">
            <v>131656</v>
          </cell>
          <cell r="BE41">
            <v>112215</v>
          </cell>
          <cell r="BF41">
            <v>107862</v>
          </cell>
          <cell r="BG41">
            <v>102953</v>
          </cell>
          <cell r="BH41">
            <v>93568</v>
          </cell>
          <cell r="BI41">
            <v>92822</v>
          </cell>
          <cell r="BJ41">
            <v>87869</v>
          </cell>
          <cell r="BK41">
            <v>84971</v>
          </cell>
          <cell r="BL41">
            <v>82688</v>
          </cell>
          <cell r="BM41">
            <v>78839</v>
          </cell>
          <cell r="BN41">
            <v>76816</v>
          </cell>
          <cell r="BO41">
            <v>73556</v>
          </cell>
          <cell r="BP41">
            <v>66947</v>
          </cell>
          <cell r="BQ41">
            <v>65849</v>
          </cell>
          <cell r="BR41">
            <v>63541</v>
          </cell>
          <cell r="BS41">
            <v>63428</v>
          </cell>
          <cell r="BT41">
            <v>64790</v>
          </cell>
          <cell r="BU41">
            <v>62165</v>
          </cell>
          <cell r="BV41">
            <v>60903</v>
          </cell>
          <cell r="BW41">
            <v>58557</v>
          </cell>
          <cell r="BX41">
            <v>55086</v>
          </cell>
          <cell r="BY41">
            <v>53245</v>
          </cell>
          <cell r="BZ41">
            <v>48840</v>
          </cell>
          <cell r="CA41">
            <v>44271</v>
          </cell>
          <cell r="CB41">
            <v>41197</v>
          </cell>
          <cell r="CC41">
            <v>38268</v>
          </cell>
          <cell r="CD41">
            <v>35011</v>
          </cell>
          <cell r="CE41">
            <v>29481</v>
          </cell>
          <cell r="CF41">
            <v>23171</v>
          </cell>
          <cell r="CG41">
            <v>20938</v>
          </cell>
          <cell r="CH41">
            <v>18782</v>
          </cell>
          <cell r="CI41">
            <v>16141</v>
          </cell>
          <cell r="CJ41">
            <v>14271</v>
          </cell>
          <cell r="CK41">
            <v>11717</v>
          </cell>
          <cell r="CL41">
            <v>9505</v>
          </cell>
          <cell r="CM41">
            <v>7412</v>
          </cell>
          <cell r="CN41">
            <v>5753</v>
          </cell>
          <cell r="CO41">
            <v>4426</v>
          </cell>
          <cell r="CP41">
            <v>3392</v>
          </cell>
          <cell r="CQ41">
            <v>2472</v>
          </cell>
          <cell r="CR41">
            <v>1767</v>
          </cell>
          <cell r="CS41">
            <v>1314</v>
          </cell>
          <cell r="CT41">
            <v>952</v>
          </cell>
          <cell r="CU41">
            <v>664</v>
          </cell>
          <cell r="CV41">
            <v>528</v>
          </cell>
          <cell r="CW41">
            <v>443</v>
          </cell>
          <cell r="CX41">
            <v>610</v>
          </cell>
          <cell r="CY41">
            <v>122309</v>
          </cell>
          <cell r="CZ41">
            <v>123877</v>
          </cell>
          <cell r="DA41">
            <v>124132</v>
          </cell>
          <cell r="DB41">
            <v>123871</v>
          </cell>
          <cell r="DC41">
            <v>126443</v>
          </cell>
          <cell r="DD41">
            <v>127686</v>
          </cell>
          <cell r="DE41">
            <v>130947</v>
          </cell>
          <cell r="DF41">
            <v>130557</v>
          </cell>
          <cell r="DG41">
            <v>131599</v>
          </cell>
          <cell r="DH41">
            <v>132636</v>
          </cell>
          <cell r="DI41">
            <v>133324</v>
          </cell>
          <cell r="DJ41">
            <v>131952</v>
          </cell>
          <cell r="DK41">
            <v>130844</v>
          </cell>
          <cell r="DL41">
            <v>129846</v>
          </cell>
          <cell r="DM41">
            <v>129663</v>
          </cell>
          <cell r="DN41">
            <v>130782</v>
          </cell>
          <cell r="DO41">
            <v>131841</v>
          </cell>
          <cell r="DP41">
            <v>130193</v>
          </cell>
          <cell r="DQ41">
            <v>131867</v>
          </cell>
          <cell r="DR41">
            <v>131149</v>
          </cell>
          <cell r="DS41">
            <v>130138</v>
          </cell>
          <cell r="DT41">
            <v>126778</v>
          </cell>
          <cell r="DU41">
            <v>125704</v>
          </cell>
          <cell r="DV41">
            <v>125935</v>
          </cell>
          <cell r="DW41">
            <v>127030</v>
          </cell>
          <cell r="DX41">
            <v>129879</v>
          </cell>
          <cell r="DY41">
            <v>133889</v>
          </cell>
          <cell r="DZ41">
            <v>139111</v>
          </cell>
          <cell r="EA41">
            <v>144504</v>
          </cell>
          <cell r="EB41">
            <v>152127</v>
          </cell>
          <cell r="EC41">
            <v>157230</v>
          </cell>
          <cell r="ED41">
            <v>147676</v>
          </cell>
          <cell r="EE41">
            <v>147181</v>
          </cell>
          <cell r="EF41">
            <v>142292</v>
          </cell>
          <cell r="EG41">
            <v>140771</v>
          </cell>
          <cell r="EH41">
            <v>143033</v>
          </cell>
          <cell r="EI41">
            <v>146240</v>
          </cell>
          <cell r="EJ41">
            <v>150646</v>
          </cell>
          <cell r="EK41">
            <v>153148</v>
          </cell>
          <cell r="EL41">
            <v>153088</v>
          </cell>
          <cell r="EM41">
            <v>153965</v>
          </cell>
          <cell r="EN41">
            <v>151104</v>
          </cell>
          <cell r="EO41">
            <v>149028</v>
          </cell>
          <cell r="EP41">
            <v>146106</v>
          </cell>
          <cell r="EQ41">
            <v>140040</v>
          </cell>
          <cell r="ER41">
            <v>141104</v>
          </cell>
          <cell r="ES41">
            <v>138329</v>
          </cell>
          <cell r="ET41">
            <v>134680</v>
          </cell>
          <cell r="EU41">
            <v>133945</v>
          </cell>
          <cell r="EV41">
            <v>131280</v>
          </cell>
          <cell r="EW41">
            <v>132267</v>
          </cell>
          <cell r="EX41">
            <v>129721</v>
          </cell>
          <cell r="EY41">
            <v>126626</v>
          </cell>
          <cell r="EZ41">
            <v>126239</v>
          </cell>
          <cell r="FA41">
            <v>129002</v>
          </cell>
          <cell r="FB41">
            <v>108720</v>
          </cell>
          <cell r="FC41">
            <v>104452</v>
          </cell>
          <cell r="FD41">
            <v>99918</v>
          </cell>
          <cell r="FE41">
            <v>90496</v>
          </cell>
          <cell r="FF41">
            <v>88973</v>
          </cell>
          <cell r="FG41">
            <v>85739</v>
          </cell>
          <cell r="FH41">
            <v>82924</v>
          </cell>
          <cell r="FI41">
            <v>81522</v>
          </cell>
          <cell r="FJ41">
            <v>78669</v>
          </cell>
          <cell r="FK41">
            <v>76431</v>
          </cell>
          <cell r="FL41">
            <v>74955</v>
          </cell>
          <cell r="FM41">
            <v>69575</v>
          </cell>
          <cell r="FN41">
            <v>67435</v>
          </cell>
          <cell r="FO41">
            <v>66515</v>
          </cell>
          <cell r="FP41">
            <v>66097</v>
          </cell>
          <cell r="FQ41">
            <v>70015</v>
          </cell>
          <cell r="FR41">
            <v>66157</v>
          </cell>
          <cell r="FS41">
            <v>66879</v>
          </cell>
          <cell r="FT41">
            <v>65910</v>
          </cell>
          <cell r="FU41">
            <v>63601</v>
          </cell>
          <cell r="FV41">
            <v>63784</v>
          </cell>
          <cell r="FW41">
            <v>61126</v>
          </cell>
          <cell r="FX41">
            <v>56758</v>
          </cell>
          <cell r="FY41">
            <v>55117</v>
          </cell>
          <cell r="FZ41">
            <v>53242</v>
          </cell>
          <cell r="GA41">
            <v>51448</v>
          </cell>
          <cell r="GB41">
            <v>44027</v>
          </cell>
          <cell r="GC41">
            <v>37174</v>
          </cell>
          <cell r="GD41">
            <v>34868</v>
          </cell>
          <cell r="GE41">
            <v>32919</v>
          </cell>
          <cell r="GF41">
            <v>29902</v>
          </cell>
          <cell r="GG41">
            <v>28062</v>
          </cell>
          <cell r="GH41">
            <v>24305</v>
          </cell>
          <cell r="GI41">
            <v>20387</v>
          </cell>
          <cell r="GJ41">
            <v>17469</v>
          </cell>
          <cell r="GK41">
            <v>14463</v>
          </cell>
          <cell r="GL41">
            <v>11650</v>
          </cell>
          <cell r="GM41">
            <v>9259</v>
          </cell>
          <cell r="GN41">
            <v>7238</v>
          </cell>
          <cell r="GO41">
            <v>5574</v>
          </cell>
          <cell r="GP41">
            <v>4089</v>
          </cell>
          <cell r="GQ41">
            <v>3049</v>
          </cell>
          <cell r="GR41">
            <v>2180</v>
          </cell>
          <cell r="GS41">
            <v>1629</v>
          </cell>
          <cell r="GT41">
            <v>1148</v>
          </cell>
          <cell r="GU41">
            <v>1671</v>
          </cell>
          <cell r="GV41">
            <v>251320</v>
          </cell>
          <cell r="GW41">
            <v>253737</v>
          </cell>
          <cell r="GX41">
            <v>254645</v>
          </cell>
          <cell r="GY41">
            <v>254321</v>
          </cell>
          <cell r="GZ41">
            <v>259662</v>
          </cell>
          <cell r="HA41">
            <v>262541</v>
          </cell>
          <cell r="HB41">
            <v>268858</v>
          </cell>
          <cell r="HC41">
            <v>269022</v>
          </cell>
          <cell r="HD41">
            <v>270183</v>
          </cell>
          <cell r="HE41">
            <v>271919</v>
          </cell>
          <cell r="HF41">
            <v>273602</v>
          </cell>
          <cell r="HG41">
            <v>271105</v>
          </cell>
          <cell r="HH41">
            <v>267613</v>
          </cell>
          <cell r="HI41">
            <v>265669</v>
          </cell>
          <cell r="HJ41">
            <v>266036</v>
          </cell>
          <cell r="HK41">
            <v>268017</v>
          </cell>
          <cell r="HL41">
            <v>269050</v>
          </cell>
          <cell r="HM41">
            <v>266279</v>
          </cell>
          <cell r="HN41">
            <v>269369</v>
          </cell>
          <cell r="HO41">
            <v>267271</v>
          </cell>
          <cell r="HP41">
            <v>265051</v>
          </cell>
          <cell r="HQ41">
            <v>258419</v>
          </cell>
          <cell r="HR41">
            <v>254759</v>
          </cell>
          <cell r="HS41">
            <v>255240</v>
          </cell>
          <cell r="HT41">
            <v>256660</v>
          </cell>
          <cell r="HU41">
            <v>261176</v>
          </cell>
          <cell r="HV41">
            <v>267455</v>
          </cell>
          <cell r="HW41">
            <v>277612</v>
          </cell>
          <cell r="HX41">
            <v>286766</v>
          </cell>
          <cell r="HY41">
            <v>300799</v>
          </cell>
          <cell r="HZ41">
            <v>311298</v>
          </cell>
          <cell r="IA41">
            <v>292987</v>
          </cell>
          <cell r="IB41">
            <v>291106</v>
          </cell>
          <cell r="IC41">
            <v>282390</v>
          </cell>
          <cell r="ID41">
            <v>279820</v>
          </cell>
          <cell r="IE41">
            <v>283847</v>
          </cell>
          <cell r="IF41">
            <v>289728</v>
          </cell>
          <cell r="IG41">
            <v>299551</v>
          </cell>
          <cell r="IH41">
            <v>305141</v>
          </cell>
          <cell r="II41">
            <v>304765</v>
          </cell>
          <cell r="IJ41">
            <v>306538</v>
          </cell>
          <cell r="IK41">
            <v>299728</v>
          </cell>
          <cell r="IL41">
            <v>296809</v>
          </cell>
          <cell r="IM41">
            <v>289102</v>
          </cell>
          <cell r="IN41">
            <v>277988</v>
          </cell>
          <cell r="IO41">
            <v>280552</v>
          </cell>
          <cell r="IP41">
            <v>273877</v>
          </cell>
          <cell r="IQ41">
            <v>267437</v>
          </cell>
        </row>
        <row r="42">
          <cell r="A42">
            <v>37408</v>
          </cell>
          <cell r="B42">
            <v>127625</v>
          </cell>
          <cell r="C42">
            <v>129677</v>
          </cell>
          <cell r="D42">
            <v>130585</v>
          </cell>
          <cell r="E42">
            <v>131352</v>
          </cell>
          <cell r="F42">
            <v>131324</v>
          </cell>
          <cell r="G42">
            <v>133972</v>
          </cell>
          <cell r="H42">
            <v>135635</v>
          </cell>
          <cell r="I42">
            <v>138622</v>
          </cell>
          <cell r="J42">
            <v>139173</v>
          </cell>
          <cell r="K42">
            <v>139386</v>
          </cell>
          <cell r="L42">
            <v>140222</v>
          </cell>
          <cell r="M42">
            <v>140987</v>
          </cell>
          <cell r="N42">
            <v>140249</v>
          </cell>
          <cell r="O42">
            <v>137759</v>
          </cell>
          <cell r="P42">
            <v>136594</v>
          </cell>
          <cell r="Q42">
            <v>137025</v>
          </cell>
          <cell r="R42">
            <v>138034</v>
          </cell>
          <cell r="S42">
            <v>138078</v>
          </cell>
          <cell r="T42">
            <v>137493</v>
          </cell>
          <cell r="U42">
            <v>139356</v>
          </cell>
          <cell r="V42">
            <v>137639</v>
          </cell>
          <cell r="W42">
            <v>136588</v>
          </cell>
          <cell r="X42">
            <v>132913</v>
          </cell>
          <cell r="Y42">
            <v>130602</v>
          </cell>
          <cell r="Z42">
            <v>131049</v>
          </cell>
          <cell r="AA42">
            <v>130906</v>
          </cell>
          <cell r="AB42">
            <v>132750</v>
          </cell>
          <cell r="AC42">
            <v>135000</v>
          </cell>
          <cell r="AD42">
            <v>139553</v>
          </cell>
          <cell r="AE42">
            <v>143880</v>
          </cell>
          <cell r="AF42">
            <v>150481</v>
          </cell>
          <cell r="AG42">
            <v>155230</v>
          </cell>
          <cell r="AH42">
            <v>146788</v>
          </cell>
          <cell r="AI42">
            <v>145193</v>
          </cell>
          <cell r="AJ42">
            <v>141222</v>
          </cell>
          <cell r="AK42">
            <v>140163</v>
          </cell>
          <cell r="AL42">
            <v>141584</v>
          </cell>
          <cell r="AM42">
            <v>144107</v>
          </cell>
          <cell r="AN42">
            <v>149788</v>
          </cell>
          <cell r="AO42">
            <v>152704</v>
          </cell>
          <cell r="AP42">
            <v>152512</v>
          </cell>
          <cell r="AQ42">
            <v>152859</v>
          </cell>
          <cell r="AR42">
            <v>148695</v>
          </cell>
          <cell r="AS42">
            <v>147705</v>
          </cell>
          <cell r="AT42">
            <v>143335</v>
          </cell>
          <cell r="AU42">
            <v>138903</v>
          </cell>
          <cell r="AV42">
            <v>140042</v>
          </cell>
          <cell r="AW42">
            <v>136012</v>
          </cell>
          <cell r="AX42">
            <v>133133</v>
          </cell>
          <cell r="AY42">
            <v>132989</v>
          </cell>
          <cell r="AZ42">
            <v>130410</v>
          </cell>
          <cell r="BA42">
            <v>130334</v>
          </cell>
          <cell r="BB42">
            <v>128844</v>
          </cell>
          <cell r="BC42">
            <v>126713</v>
          </cell>
          <cell r="BD42">
            <v>128283</v>
          </cell>
          <cell r="BE42">
            <v>131363</v>
          </cell>
          <cell r="BF42">
            <v>111914</v>
          </cell>
          <cell r="BG42">
            <v>107260</v>
          </cell>
          <cell r="BH42">
            <v>102343</v>
          </cell>
          <cell r="BI42">
            <v>93004</v>
          </cell>
          <cell r="BJ42">
            <v>92201</v>
          </cell>
          <cell r="BK42">
            <v>87075</v>
          </cell>
          <cell r="BL42">
            <v>84279</v>
          </cell>
          <cell r="BM42">
            <v>81699</v>
          </cell>
          <cell r="BN42">
            <v>77804</v>
          </cell>
          <cell r="BO42">
            <v>75674</v>
          </cell>
          <cell r="BP42">
            <v>72374</v>
          </cell>
          <cell r="BQ42">
            <v>66035</v>
          </cell>
          <cell r="BR42">
            <v>64726</v>
          </cell>
          <cell r="BS42">
            <v>62593</v>
          </cell>
          <cell r="BT42">
            <v>62096</v>
          </cell>
          <cell r="BU42">
            <v>63177</v>
          </cell>
          <cell r="BV42">
            <v>60658</v>
          </cell>
          <cell r="BW42">
            <v>58957</v>
          </cell>
          <cell r="BX42">
            <v>56534</v>
          </cell>
          <cell r="BY42">
            <v>52999</v>
          </cell>
          <cell r="BZ42">
            <v>50945</v>
          </cell>
          <cell r="CA42">
            <v>46570</v>
          </cell>
          <cell r="CB42">
            <v>41985</v>
          </cell>
          <cell r="CC42">
            <v>38805</v>
          </cell>
          <cell r="CD42">
            <v>35837</v>
          </cell>
          <cell r="CE42">
            <v>32451</v>
          </cell>
          <cell r="CF42">
            <v>27378</v>
          </cell>
          <cell r="CG42">
            <v>21208</v>
          </cell>
          <cell r="CH42">
            <v>18858</v>
          </cell>
          <cell r="CI42">
            <v>16725</v>
          </cell>
          <cell r="CJ42">
            <v>14243</v>
          </cell>
          <cell r="CK42">
            <v>12379</v>
          </cell>
          <cell r="CL42">
            <v>10032</v>
          </cell>
          <cell r="CM42">
            <v>8003</v>
          </cell>
          <cell r="CN42">
            <v>6119</v>
          </cell>
          <cell r="CO42">
            <v>4700</v>
          </cell>
          <cell r="CP42">
            <v>3529</v>
          </cell>
          <cell r="CQ42">
            <v>2624</v>
          </cell>
          <cell r="CR42">
            <v>1903</v>
          </cell>
          <cell r="CS42">
            <v>1349</v>
          </cell>
          <cell r="CT42">
            <v>975</v>
          </cell>
          <cell r="CU42">
            <v>696</v>
          </cell>
          <cell r="CV42">
            <v>422</v>
          </cell>
          <cell r="CW42">
            <v>338</v>
          </cell>
          <cell r="CX42">
            <v>587</v>
          </cell>
          <cell r="CY42">
            <v>121195</v>
          </cell>
          <cell r="CZ42">
            <v>122957</v>
          </cell>
          <cell r="DA42">
            <v>124640</v>
          </cell>
          <cell r="DB42">
            <v>124915</v>
          </cell>
          <cell r="DC42">
            <v>124772</v>
          </cell>
          <cell r="DD42">
            <v>127113</v>
          </cell>
          <cell r="DE42">
            <v>128366</v>
          </cell>
          <cell r="DF42">
            <v>131621</v>
          </cell>
          <cell r="DG42">
            <v>131266</v>
          </cell>
          <cell r="DH42">
            <v>132277</v>
          </cell>
          <cell r="DI42">
            <v>133332</v>
          </cell>
          <cell r="DJ42">
            <v>133993</v>
          </cell>
          <cell r="DK42">
            <v>132810</v>
          </cell>
          <cell r="DL42">
            <v>131548</v>
          </cell>
          <cell r="DM42">
            <v>130639</v>
          </cell>
          <cell r="DN42">
            <v>130788</v>
          </cell>
          <cell r="DO42">
            <v>132245</v>
          </cell>
          <cell r="DP42">
            <v>133493</v>
          </cell>
          <cell r="DQ42">
            <v>131952</v>
          </cell>
          <cell r="DR42">
            <v>133447</v>
          </cell>
          <cell r="DS42">
            <v>132637</v>
          </cell>
          <cell r="DT42">
            <v>131664</v>
          </cell>
          <cell r="DU42">
            <v>128109</v>
          </cell>
          <cell r="DV42">
            <v>127159</v>
          </cell>
          <cell r="DW42">
            <v>127323</v>
          </cell>
          <cell r="DX42">
            <v>128718</v>
          </cell>
          <cell r="DY42">
            <v>131225</v>
          </cell>
          <cell r="DZ42">
            <v>135325</v>
          </cell>
          <cell r="EA42">
            <v>140403</v>
          </cell>
          <cell r="EB42">
            <v>146044</v>
          </cell>
          <cell r="EC42">
            <v>153652</v>
          </cell>
          <cell r="ED42">
            <v>158109</v>
          </cell>
          <cell r="EE42">
            <v>148728</v>
          </cell>
          <cell r="EF42">
            <v>148055</v>
          </cell>
          <cell r="EG42">
            <v>143232</v>
          </cell>
          <cell r="EH42">
            <v>141739</v>
          </cell>
          <cell r="EI42">
            <v>143898</v>
          </cell>
          <cell r="EJ42">
            <v>146690</v>
          </cell>
          <cell r="EK42">
            <v>151382</v>
          </cell>
          <cell r="EL42">
            <v>154039</v>
          </cell>
          <cell r="EM42">
            <v>153966</v>
          </cell>
          <cell r="EN42">
            <v>154608</v>
          </cell>
          <cell r="EO42">
            <v>151423</v>
          </cell>
          <cell r="EP42">
            <v>149253</v>
          </cell>
          <cell r="EQ42">
            <v>146209</v>
          </cell>
          <cell r="ER42">
            <v>140794</v>
          </cell>
          <cell r="ES42">
            <v>141414</v>
          </cell>
          <cell r="ET42">
            <v>138465</v>
          </cell>
          <cell r="EU42">
            <v>134859</v>
          </cell>
          <cell r="EV42">
            <v>134093</v>
          </cell>
          <cell r="EW42">
            <v>131016</v>
          </cell>
          <cell r="EX42">
            <v>131629</v>
          </cell>
          <cell r="EY42">
            <v>129316</v>
          </cell>
          <cell r="EZ42">
            <v>126027</v>
          </cell>
          <cell r="FA42">
            <v>125724</v>
          </cell>
          <cell r="FB42">
            <v>128835</v>
          </cell>
          <cell r="FC42">
            <v>108468</v>
          </cell>
          <cell r="FD42">
            <v>104364</v>
          </cell>
          <cell r="FE42">
            <v>99849</v>
          </cell>
          <cell r="FF42">
            <v>90504</v>
          </cell>
          <cell r="FG42">
            <v>88943</v>
          </cell>
          <cell r="FH42">
            <v>85425</v>
          </cell>
          <cell r="FI42">
            <v>82631</v>
          </cell>
          <cell r="FJ42">
            <v>81123</v>
          </cell>
          <cell r="FK42">
            <v>78104</v>
          </cell>
          <cell r="FL42">
            <v>76036</v>
          </cell>
          <cell r="FM42">
            <v>74107</v>
          </cell>
          <cell r="FN42">
            <v>69139</v>
          </cell>
          <cell r="FO42">
            <v>66849</v>
          </cell>
          <cell r="FP42">
            <v>65925</v>
          </cell>
          <cell r="FQ42">
            <v>65349</v>
          </cell>
          <cell r="FR42">
            <v>68751</v>
          </cell>
          <cell r="FS42">
            <v>65560</v>
          </cell>
          <cell r="FT42">
            <v>65588</v>
          </cell>
          <cell r="FU42">
            <v>64477</v>
          </cell>
          <cell r="FV42">
            <v>62235</v>
          </cell>
          <cell r="FW42">
            <v>62063</v>
          </cell>
          <cell r="FX42">
            <v>59425</v>
          </cell>
          <cell r="FY42">
            <v>55103</v>
          </cell>
          <cell r="FZ42">
            <v>53225</v>
          </cell>
          <cell r="GA42">
            <v>51066</v>
          </cell>
          <cell r="GB42">
            <v>48892</v>
          </cell>
          <cell r="GC42">
            <v>42032</v>
          </cell>
          <cell r="GD42">
            <v>34982</v>
          </cell>
          <cell r="GE42">
            <v>32453</v>
          </cell>
          <cell r="GF42">
            <v>30402</v>
          </cell>
          <cell r="GG42">
            <v>27399</v>
          </cell>
          <cell r="GH42">
            <v>25478</v>
          </cell>
          <cell r="GI42">
            <v>21767</v>
          </cell>
          <cell r="GJ42">
            <v>17890</v>
          </cell>
          <cell r="GK42">
            <v>15232</v>
          </cell>
          <cell r="GL42">
            <v>12323</v>
          </cell>
          <cell r="GM42">
            <v>9774</v>
          </cell>
          <cell r="GN42">
            <v>7596</v>
          </cell>
          <cell r="GO42">
            <v>5818</v>
          </cell>
          <cell r="GP42">
            <v>4334</v>
          </cell>
          <cell r="GQ42">
            <v>3157</v>
          </cell>
          <cell r="GR42">
            <v>2305</v>
          </cell>
          <cell r="GS42">
            <v>1583</v>
          </cell>
          <cell r="GT42">
            <v>1176</v>
          </cell>
          <cell r="GU42">
            <v>1694</v>
          </cell>
          <cell r="GV42">
            <v>248820</v>
          </cell>
          <cell r="GW42">
            <v>252634</v>
          </cell>
          <cell r="GX42">
            <v>255225</v>
          </cell>
          <cell r="GY42">
            <v>256267</v>
          </cell>
          <cell r="GZ42">
            <v>256096</v>
          </cell>
          <cell r="HA42">
            <v>261085</v>
          </cell>
          <cell r="HB42">
            <v>264001</v>
          </cell>
          <cell r="HC42">
            <v>270243</v>
          </cell>
          <cell r="HD42">
            <v>270439</v>
          </cell>
          <cell r="HE42">
            <v>271663</v>
          </cell>
          <cell r="HF42">
            <v>273554</v>
          </cell>
          <cell r="HG42">
            <v>274980</v>
          </cell>
          <cell r="HH42">
            <v>273059</v>
          </cell>
          <cell r="HI42">
            <v>269307</v>
          </cell>
          <cell r="HJ42">
            <v>267233</v>
          </cell>
          <cell r="HK42">
            <v>267813</v>
          </cell>
          <cell r="HL42">
            <v>270279</v>
          </cell>
          <cell r="HM42">
            <v>271571</v>
          </cell>
          <cell r="HN42">
            <v>269445</v>
          </cell>
          <cell r="HO42">
            <v>272803</v>
          </cell>
          <cell r="HP42">
            <v>270276</v>
          </cell>
          <cell r="HQ42">
            <v>268252</v>
          </cell>
          <cell r="HR42">
            <v>261022</v>
          </cell>
          <cell r="HS42">
            <v>257761</v>
          </cell>
          <cell r="HT42">
            <v>258372</v>
          </cell>
          <cell r="HU42">
            <v>259624</v>
          </cell>
          <cell r="HV42">
            <v>263975</v>
          </cell>
          <cell r="HW42">
            <v>270325</v>
          </cell>
          <cell r="HX42">
            <v>279956</v>
          </cell>
          <cell r="HY42">
            <v>289924</v>
          </cell>
          <cell r="HZ42">
            <v>304133</v>
          </cell>
          <cell r="IA42">
            <v>313339</v>
          </cell>
          <cell r="IB42">
            <v>295516</v>
          </cell>
          <cell r="IC42">
            <v>293248</v>
          </cell>
          <cell r="ID42">
            <v>284454</v>
          </cell>
          <cell r="IE42">
            <v>281902</v>
          </cell>
          <cell r="IF42">
            <v>285482</v>
          </cell>
          <cell r="IG42">
            <v>290797</v>
          </cell>
          <cell r="IH42">
            <v>301170</v>
          </cell>
          <cell r="II42">
            <v>306743</v>
          </cell>
          <cell r="IJ42">
            <v>306478</v>
          </cell>
          <cell r="IK42">
            <v>307467</v>
          </cell>
          <cell r="IL42">
            <v>300118</v>
          </cell>
          <cell r="IM42">
            <v>296958</v>
          </cell>
          <cell r="IN42">
            <v>289544</v>
          </cell>
          <cell r="IO42">
            <v>279697</v>
          </cell>
          <cell r="IP42">
            <v>281456</v>
          </cell>
          <cell r="IQ42">
            <v>274477</v>
          </cell>
        </row>
        <row r="43">
          <cell r="A43">
            <v>37773</v>
          </cell>
          <cell r="B43">
            <v>127686</v>
          </cell>
          <cell r="C43">
            <v>128410</v>
          </cell>
          <cell r="D43">
            <v>130672</v>
          </cell>
          <cell r="E43">
            <v>131470</v>
          </cell>
          <cell r="F43">
            <v>132378</v>
          </cell>
          <cell r="G43">
            <v>132379</v>
          </cell>
          <cell r="H43">
            <v>134752</v>
          </cell>
          <cell r="I43">
            <v>136299</v>
          </cell>
          <cell r="J43">
            <v>139341</v>
          </cell>
          <cell r="K43">
            <v>139830</v>
          </cell>
          <cell r="L43">
            <v>140286</v>
          </cell>
          <cell r="M43">
            <v>141088</v>
          </cell>
          <cell r="N43">
            <v>141880</v>
          </cell>
          <cell r="O43">
            <v>141362</v>
          </cell>
          <cell r="P43">
            <v>138646</v>
          </cell>
          <cell r="Q43">
            <v>137316</v>
          </cell>
          <cell r="R43">
            <v>137670</v>
          </cell>
          <cell r="S43">
            <v>139072</v>
          </cell>
          <cell r="T43">
            <v>139969</v>
          </cell>
          <cell r="U43">
            <v>139621</v>
          </cell>
          <cell r="V43">
            <v>141332</v>
          </cell>
          <cell r="W43">
            <v>139513</v>
          </cell>
          <cell r="X43">
            <v>138366</v>
          </cell>
          <cell r="Y43">
            <v>134838</v>
          </cell>
          <cell r="Z43">
            <v>132701</v>
          </cell>
          <cell r="AA43">
            <v>132573</v>
          </cell>
          <cell r="AB43">
            <v>132120</v>
          </cell>
          <cell r="AC43">
            <v>134104</v>
          </cell>
          <cell r="AD43">
            <v>136493</v>
          </cell>
          <cell r="AE43">
            <v>140998</v>
          </cell>
          <cell r="AF43">
            <v>145711</v>
          </cell>
          <cell r="AG43">
            <v>151911</v>
          </cell>
          <cell r="AH43">
            <v>156072</v>
          </cell>
          <cell r="AI43">
            <v>147886</v>
          </cell>
          <cell r="AJ43">
            <v>146144</v>
          </cell>
          <cell r="AK43">
            <v>142103</v>
          </cell>
          <cell r="AL43">
            <v>141060</v>
          </cell>
          <cell r="AM43">
            <v>142461</v>
          </cell>
          <cell r="AN43">
            <v>144776</v>
          </cell>
          <cell r="AO43">
            <v>150477</v>
          </cell>
          <cell r="AP43">
            <v>153116</v>
          </cell>
          <cell r="AQ43">
            <v>153069</v>
          </cell>
          <cell r="AR43">
            <v>152948</v>
          </cell>
          <cell r="AS43">
            <v>148734</v>
          </cell>
          <cell r="AT43">
            <v>147387</v>
          </cell>
          <cell r="AU43">
            <v>143471</v>
          </cell>
          <cell r="AV43">
            <v>139599</v>
          </cell>
          <cell r="AW43">
            <v>140377</v>
          </cell>
          <cell r="AX43">
            <v>136178</v>
          </cell>
          <cell r="AY43">
            <v>133134</v>
          </cell>
          <cell r="AZ43">
            <v>133105</v>
          </cell>
          <cell r="BA43">
            <v>130215</v>
          </cell>
          <cell r="BB43">
            <v>129762</v>
          </cell>
          <cell r="BC43">
            <v>128389</v>
          </cell>
          <cell r="BD43">
            <v>125780</v>
          </cell>
          <cell r="BE43">
            <v>127485</v>
          </cell>
          <cell r="BF43">
            <v>130983</v>
          </cell>
          <cell r="BG43">
            <v>111362</v>
          </cell>
          <cell r="BH43">
            <v>106542</v>
          </cell>
          <cell r="BI43">
            <v>101730</v>
          </cell>
          <cell r="BJ43">
            <v>92256</v>
          </cell>
          <cell r="BK43">
            <v>91459</v>
          </cell>
          <cell r="BL43">
            <v>86134</v>
          </cell>
          <cell r="BM43">
            <v>83445</v>
          </cell>
          <cell r="BN43">
            <v>80571</v>
          </cell>
          <cell r="BO43">
            <v>76630</v>
          </cell>
          <cell r="BP43">
            <v>74417</v>
          </cell>
          <cell r="BQ43">
            <v>71067</v>
          </cell>
          <cell r="BR43">
            <v>65018</v>
          </cell>
          <cell r="BS43">
            <v>63563</v>
          </cell>
          <cell r="BT43">
            <v>61431</v>
          </cell>
          <cell r="BU43">
            <v>60579</v>
          </cell>
          <cell r="BV43">
            <v>61351</v>
          </cell>
          <cell r="BW43">
            <v>59004</v>
          </cell>
          <cell r="BX43">
            <v>56839</v>
          </cell>
          <cell r="BY43">
            <v>54416</v>
          </cell>
          <cell r="BZ43">
            <v>50859</v>
          </cell>
          <cell r="CA43">
            <v>48508</v>
          </cell>
          <cell r="CB43">
            <v>44196</v>
          </cell>
          <cell r="CC43">
            <v>39617</v>
          </cell>
          <cell r="CD43">
            <v>36345</v>
          </cell>
          <cell r="CE43">
            <v>33335</v>
          </cell>
          <cell r="CF43">
            <v>29827</v>
          </cell>
          <cell r="CG43">
            <v>25260</v>
          </cell>
          <cell r="CH43">
            <v>19191</v>
          </cell>
          <cell r="CI43">
            <v>16718</v>
          </cell>
          <cell r="CJ43">
            <v>14682</v>
          </cell>
          <cell r="CK43">
            <v>12381</v>
          </cell>
          <cell r="CL43">
            <v>10547</v>
          </cell>
          <cell r="CM43">
            <v>8500</v>
          </cell>
          <cell r="CN43">
            <v>6627</v>
          </cell>
          <cell r="CO43">
            <v>4959</v>
          </cell>
          <cell r="CP43">
            <v>3730</v>
          </cell>
          <cell r="CQ43">
            <v>2710</v>
          </cell>
          <cell r="CR43">
            <v>1973</v>
          </cell>
          <cell r="CS43">
            <v>1403</v>
          </cell>
          <cell r="CT43">
            <v>965</v>
          </cell>
          <cell r="CU43">
            <v>674</v>
          </cell>
          <cell r="CV43">
            <v>461</v>
          </cell>
          <cell r="CW43">
            <v>270</v>
          </cell>
          <cell r="CX43">
            <v>547</v>
          </cell>
          <cell r="CY43">
            <v>121273</v>
          </cell>
          <cell r="CZ43">
            <v>121946</v>
          </cell>
          <cell r="DA43">
            <v>123931</v>
          </cell>
          <cell r="DB43">
            <v>125555</v>
          </cell>
          <cell r="DC43">
            <v>125815</v>
          </cell>
          <cell r="DD43">
            <v>125792</v>
          </cell>
          <cell r="DE43">
            <v>127879</v>
          </cell>
          <cell r="DF43">
            <v>129015</v>
          </cell>
          <cell r="DG43">
            <v>132331</v>
          </cell>
          <cell r="DH43">
            <v>132064</v>
          </cell>
          <cell r="DI43">
            <v>133082</v>
          </cell>
          <cell r="DJ43">
            <v>134061</v>
          </cell>
          <cell r="DK43">
            <v>134687</v>
          </cell>
          <cell r="DL43">
            <v>133722</v>
          </cell>
          <cell r="DM43">
            <v>132037</v>
          </cell>
          <cell r="DN43">
            <v>131326</v>
          </cell>
          <cell r="DO43">
            <v>131683</v>
          </cell>
          <cell r="DP43">
            <v>133880</v>
          </cell>
          <cell r="DQ43">
            <v>135672</v>
          </cell>
          <cell r="DR43">
            <v>134159</v>
          </cell>
          <cell r="DS43">
            <v>135729</v>
          </cell>
          <cell r="DT43">
            <v>134760</v>
          </cell>
          <cell r="DU43">
            <v>133535</v>
          </cell>
          <cell r="DV43">
            <v>129813</v>
          </cell>
          <cell r="DW43">
            <v>129425</v>
          </cell>
          <cell r="DX43">
            <v>129368</v>
          </cell>
          <cell r="DY43">
            <v>131046</v>
          </cell>
          <cell r="DZ43">
            <v>133186</v>
          </cell>
          <cell r="EA43">
            <v>137195</v>
          </cell>
          <cell r="EB43">
            <v>142227</v>
          </cell>
          <cell r="EC43">
            <v>148110</v>
          </cell>
          <cell r="ED43">
            <v>155232</v>
          </cell>
          <cell r="EE43">
            <v>159067</v>
          </cell>
          <cell r="EF43">
            <v>149856</v>
          </cell>
          <cell r="EG43">
            <v>148961</v>
          </cell>
          <cell r="EH43">
            <v>144170</v>
          </cell>
          <cell r="EI43">
            <v>142628</v>
          </cell>
          <cell r="EJ43">
            <v>144697</v>
          </cell>
          <cell r="EK43">
            <v>147254</v>
          </cell>
          <cell r="EL43">
            <v>152186</v>
          </cell>
          <cell r="EM43">
            <v>154885</v>
          </cell>
          <cell r="EN43">
            <v>154628</v>
          </cell>
          <cell r="EO43">
            <v>155157</v>
          </cell>
          <cell r="EP43">
            <v>151756</v>
          </cell>
          <cell r="EQ43">
            <v>149296</v>
          </cell>
          <cell r="ER43">
            <v>146396</v>
          </cell>
          <cell r="ES43">
            <v>141544</v>
          </cell>
          <cell r="ET43">
            <v>141573</v>
          </cell>
          <cell r="EU43">
            <v>138453</v>
          </cell>
          <cell r="EV43">
            <v>134951</v>
          </cell>
          <cell r="EW43">
            <v>134273</v>
          </cell>
          <cell r="EX43">
            <v>130780</v>
          </cell>
          <cell r="EY43">
            <v>130958</v>
          </cell>
          <cell r="EZ43">
            <v>128826</v>
          </cell>
          <cell r="FA43">
            <v>125290</v>
          </cell>
          <cell r="FB43">
            <v>125248</v>
          </cell>
          <cell r="FC43">
            <v>128748</v>
          </cell>
          <cell r="FD43">
            <v>108176</v>
          </cell>
          <cell r="FE43">
            <v>104202</v>
          </cell>
          <cell r="FF43">
            <v>99706</v>
          </cell>
          <cell r="FG43">
            <v>90382</v>
          </cell>
          <cell r="FH43">
            <v>88872</v>
          </cell>
          <cell r="FI43">
            <v>84960</v>
          </cell>
          <cell r="FJ43">
            <v>82381</v>
          </cell>
          <cell r="FK43">
            <v>80617</v>
          </cell>
          <cell r="FL43">
            <v>77460</v>
          </cell>
          <cell r="FM43">
            <v>75468</v>
          </cell>
          <cell r="FN43">
            <v>73237</v>
          </cell>
          <cell r="FO43">
            <v>68604</v>
          </cell>
          <cell r="FP43">
            <v>66182</v>
          </cell>
          <cell r="FQ43">
            <v>65191</v>
          </cell>
          <cell r="FR43">
            <v>64450</v>
          </cell>
          <cell r="FS43">
            <v>67356</v>
          </cell>
          <cell r="FT43">
            <v>64768</v>
          </cell>
          <cell r="FU43">
            <v>64210</v>
          </cell>
          <cell r="FV43">
            <v>63022</v>
          </cell>
          <cell r="FW43">
            <v>60713</v>
          </cell>
          <cell r="FX43">
            <v>60207</v>
          </cell>
          <cell r="FY43">
            <v>57531</v>
          </cell>
          <cell r="FZ43">
            <v>53300</v>
          </cell>
          <cell r="GA43">
            <v>51192</v>
          </cell>
          <cell r="GB43">
            <v>48779</v>
          </cell>
          <cell r="GC43">
            <v>46176</v>
          </cell>
          <cell r="GD43">
            <v>39839</v>
          </cell>
          <cell r="GE43">
            <v>32726</v>
          </cell>
          <cell r="GF43">
            <v>29995</v>
          </cell>
          <cell r="GG43">
            <v>27876</v>
          </cell>
          <cell r="GH43">
            <v>24897</v>
          </cell>
          <cell r="GI43">
            <v>22779</v>
          </cell>
          <cell r="GJ43">
            <v>19182</v>
          </cell>
          <cell r="GK43">
            <v>15567</v>
          </cell>
          <cell r="GL43">
            <v>12981</v>
          </cell>
          <cell r="GM43">
            <v>10306</v>
          </cell>
          <cell r="GN43">
            <v>8005</v>
          </cell>
          <cell r="GO43">
            <v>6037</v>
          </cell>
          <cell r="GP43">
            <v>4522</v>
          </cell>
          <cell r="GQ43">
            <v>3298</v>
          </cell>
          <cell r="GR43">
            <v>2351</v>
          </cell>
          <cell r="GS43">
            <v>1639</v>
          </cell>
          <cell r="GT43">
            <v>1124</v>
          </cell>
          <cell r="GU43">
            <v>1757</v>
          </cell>
          <cell r="GV43">
            <v>248959</v>
          </cell>
          <cell r="GW43">
            <v>250356</v>
          </cell>
          <cell r="GX43">
            <v>254603</v>
          </cell>
          <cell r="GY43">
            <v>257025</v>
          </cell>
          <cell r="GZ43">
            <v>258193</v>
          </cell>
          <cell r="HA43">
            <v>258171</v>
          </cell>
          <cell r="HB43">
            <v>262631</v>
          </cell>
          <cell r="HC43">
            <v>265314</v>
          </cell>
          <cell r="HD43">
            <v>271672</v>
          </cell>
          <cell r="HE43">
            <v>271894</v>
          </cell>
          <cell r="HF43">
            <v>273368</v>
          </cell>
          <cell r="HG43">
            <v>275149</v>
          </cell>
          <cell r="HH43">
            <v>276567</v>
          </cell>
          <cell r="HI43">
            <v>275084</v>
          </cell>
          <cell r="HJ43">
            <v>270683</v>
          </cell>
          <cell r="HK43">
            <v>268642</v>
          </cell>
          <cell r="HL43">
            <v>269353</v>
          </cell>
          <cell r="HM43">
            <v>272952</v>
          </cell>
          <cell r="HN43">
            <v>275641</v>
          </cell>
          <cell r="HO43">
            <v>273780</v>
          </cell>
          <cell r="HP43">
            <v>277061</v>
          </cell>
          <cell r="HQ43">
            <v>274273</v>
          </cell>
          <cell r="HR43">
            <v>271901</v>
          </cell>
          <cell r="HS43">
            <v>264651</v>
          </cell>
          <cell r="HT43">
            <v>262126</v>
          </cell>
          <cell r="HU43">
            <v>261941</v>
          </cell>
          <cell r="HV43">
            <v>263166</v>
          </cell>
          <cell r="HW43">
            <v>267290</v>
          </cell>
          <cell r="HX43">
            <v>273688</v>
          </cell>
          <cell r="HY43">
            <v>283225</v>
          </cell>
          <cell r="HZ43">
            <v>293821</v>
          </cell>
          <cell r="IA43">
            <v>307143</v>
          </cell>
          <cell r="IB43">
            <v>315139</v>
          </cell>
          <cell r="IC43">
            <v>297742</v>
          </cell>
          <cell r="ID43">
            <v>295105</v>
          </cell>
          <cell r="IE43">
            <v>286273</v>
          </cell>
          <cell r="IF43">
            <v>283688</v>
          </cell>
          <cell r="IG43">
            <v>287158</v>
          </cell>
          <cell r="IH43">
            <v>292030</v>
          </cell>
          <cell r="II43">
            <v>302663</v>
          </cell>
          <cell r="IJ43">
            <v>308001</v>
          </cell>
          <cell r="IK43">
            <v>307697</v>
          </cell>
          <cell r="IL43">
            <v>308105</v>
          </cell>
          <cell r="IM43">
            <v>300490</v>
          </cell>
          <cell r="IN43">
            <v>296683</v>
          </cell>
          <cell r="IO43">
            <v>289867</v>
          </cell>
          <cell r="IP43">
            <v>281143</v>
          </cell>
          <cell r="IQ43">
            <v>281950</v>
          </cell>
        </row>
        <row r="44">
          <cell r="A44">
            <v>38139</v>
          </cell>
          <cell r="B44">
            <v>129525</v>
          </cell>
          <cell r="C44">
            <v>128539</v>
          </cell>
          <cell r="D44">
            <v>129222</v>
          </cell>
          <cell r="E44">
            <v>131697</v>
          </cell>
          <cell r="F44">
            <v>132519</v>
          </cell>
          <cell r="G44">
            <v>133421</v>
          </cell>
          <cell r="H44">
            <v>133404</v>
          </cell>
          <cell r="I44">
            <v>135526</v>
          </cell>
          <cell r="J44">
            <v>136954</v>
          </cell>
          <cell r="K44">
            <v>140178</v>
          </cell>
          <cell r="L44">
            <v>140515</v>
          </cell>
          <cell r="M44">
            <v>141075</v>
          </cell>
          <cell r="N44">
            <v>141899</v>
          </cell>
          <cell r="O44">
            <v>142642</v>
          </cell>
          <cell r="P44">
            <v>142256</v>
          </cell>
          <cell r="Q44">
            <v>139283</v>
          </cell>
          <cell r="R44">
            <v>137918</v>
          </cell>
          <cell r="S44">
            <v>138481</v>
          </cell>
          <cell r="T44">
            <v>140456</v>
          </cell>
          <cell r="U44">
            <v>141721</v>
          </cell>
          <cell r="V44">
            <v>141446</v>
          </cell>
          <cell r="W44">
            <v>143203</v>
          </cell>
          <cell r="X44">
            <v>141573</v>
          </cell>
          <cell r="Y44">
            <v>140593</v>
          </cell>
          <cell r="Z44">
            <v>136676</v>
          </cell>
          <cell r="AA44">
            <v>134251</v>
          </cell>
          <cell r="AB44">
            <v>133721</v>
          </cell>
          <cell r="AC44">
            <v>133405</v>
          </cell>
          <cell r="AD44">
            <v>135544</v>
          </cell>
          <cell r="AE44">
            <v>138168</v>
          </cell>
          <cell r="AF44">
            <v>142514</v>
          </cell>
          <cell r="AG44">
            <v>147038</v>
          </cell>
          <cell r="AH44">
            <v>153403</v>
          </cell>
          <cell r="AI44">
            <v>156694</v>
          </cell>
          <cell r="AJ44">
            <v>149133</v>
          </cell>
          <cell r="AK44">
            <v>147264</v>
          </cell>
          <cell r="AL44">
            <v>142974</v>
          </cell>
          <cell r="AM44">
            <v>141945</v>
          </cell>
          <cell r="AN44">
            <v>143038</v>
          </cell>
          <cell r="AO44">
            <v>145310</v>
          </cell>
          <cell r="AP44">
            <v>150925</v>
          </cell>
          <cell r="AQ44">
            <v>153505</v>
          </cell>
          <cell r="AR44">
            <v>153453</v>
          </cell>
          <cell r="AS44">
            <v>152915</v>
          </cell>
          <cell r="AT44">
            <v>148675</v>
          </cell>
          <cell r="AU44">
            <v>146897</v>
          </cell>
          <cell r="AV44">
            <v>143381</v>
          </cell>
          <cell r="AW44">
            <v>140247</v>
          </cell>
          <cell r="AX44">
            <v>140432</v>
          </cell>
          <cell r="AY44">
            <v>136028</v>
          </cell>
          <cell r="AZ44">
            <v>132925</v>
          </cell>
          <cell r="BA44">
            <v>132962</v>
          </cell>
          <cell r="BB44">
            <v>129746</v>
          </cell>
          <cell r="BC44">
            <v>128946</v>
          </cell>
          <cell r="BD44">
            <v>127653</v>
          </cell>
          <cell r="BE44">
            <v>124711</v>
          </cell>
          <cell r="BF44">
            <v>126371</v>
          </cell>
          <cell r="BG44">
            <v>130376</v>
          </cell>
          <cell r="BH44">
            <v>110579</v>
          </cell>
          <cell r="BI44">
            <v>105770</v>
          </cell>
          <cell r="BJ44">
            <v>100962</v>
          </cell>
          <cell r="BK44">
            <v>91378</v>
          </cell>
          <cell r="BL44">
            <v>90582</v>
          </cell>
          <cell r="BM44">
            <v>85140</v>
          </cell>
          <cell r="BN44">
            <v>82428</v>
          </cell>
          <cell r="BO44">
            <v>79243</v>
          </cell>
          <cell r="BP44">
            <v>75307</v>
          </cell>
          <cell r="BQ44">
            <v>73025</v>
          </cell>
          <cell r="BR44">
            <v>69660</v>
          </cell>
          <cell r="BS44">
            <v>63889</v>
          </cell>
          <cell r="BT44">
            <v>62166</v>
          </cell>
          <cell r="BU44">
            <v>60125</v>
          </cell>
          <cell r="BV44">
            <v>58881</v>
          </cell>
          <cell r="BW44">
            <v>59372</v>
          </cell>
          <cell r="BX44">
            <v>57196</v>
          </cell>
          <cell r="BY44">
            <v>54593</v>
          </cell>
          <cell r="BZ44">
            <v>52140</v>
          </cell>
          <cell r="CA44">
            <v>48600</v>
          </cell>
          <cell r="CB44">
            <v>46016</v>
          </cell>
          <cell r="CC44">
            <v>41668</v>
          </cell>
          <cell r="CD44">
            <v>37268</v>
          </cell>
          <cell r="CE44">
            <v>33881</v>
          </cell>
          <cell r="CF44">
            <v>30799</v>
          </cell>
          <cell r="CG44">
            <v>27146</v>
          </cell>
          <cell r="CH44">
            <v>23072</v>
          </cell>
          <cell r="CI44">
            <v>17237</v>
          </cell>
          <cell r="CJ44">
            <v>14666</v>
          </cell>
          <cell r="CK44">
            <v>12752</v>
          </cell>
          <cell r="CL44">
            <v>10599</v>
          </cell>
          <cell r="CM44">
            <v>8869</v>
          </cell>
          <cell r="CN44">
            <v>7038</v>
          </cell>
          <cell r="CO44">
            <v>5354</v>
          </cell>
          <cell r="CP44">
            <v>3937</v>
          </cell>
          <cell r="CQ44">
            <v>2892</v>
          </cell>
          <cell r="CR44">
            <v>2048</v>
          </cell>
          <cell r="CS44">
            <v>1433</v>
          </cell>
          <cell r="CT44">
            <v>995</v>
          </cell>
          <cell r="CU44">
            <v>694</v>
          </cell>
          <cell r="CV44">
            <v>460</v>
          </cell>
          <cell r="CW44">
            <v>321</v>
          </cell>
          <cell r="CX44">
            <v>498</v>
          </cell>
          <cell r="CY44">
            <v>122284</v>
          </cell>
          <cell r="CZ44">
            <v>122074</v>
          </cell>
          <cell r="DA44">
            <v>122786</v>
          </cell>
          <cell r="DB44">
            <v>124992</v>
          </cell>
          <cell r="DC44">
            <v>126538</v>
          </cell>
          <cell r="DD44">
            <v>126674</v>
          </cell>
          <cell r="DE44">
            <v>126707</v>
          </cell>
          <cell r="DF44">
            <v>128698</v>
          </cell>
          <cell r="DG44">
            <v>129811</v>
          </cell>
          <cell r="DH44">
            <v>133140</v>
          </cell>
          <cell r="DI44">
            <v>132856</v>
          </cell>
          <cell r="DJ44">
            <v>133752</v>
          </cell>
          <cell r="DK44">
            <v>134726</v>
          </cell>
          <cell r="DL44">
            <v>135335</v>
          </cell>
          <cell r="DM44">
            <v>134479</v>
          </cell>
          <cell r="DN44">
            <v>132498</v>
          </cell>
          <cell r="DO44">
            <v>131856</v>
          </cell>
          <cell r="DP44">
            <v>132717</v>
          </cell>
          <cell r="DQ44">
            <v>135531</v>
          </cell>
          <cell r="DR44">
            <v>137428</v>
          </cell>
          <cell r="DS44">
            <v>136357</v>
          </cell>
          <cell r="DT44">
            <v>137799</v>
          </cell>
          <cell r="DU44">
            <v>136356</v>
          </cell>
          <cell r="DV44">
            <v>135197</v>
          </cell>
          <cell r="DW44">
            <v>131526</v>
          </cell>
          <cell r="DX44">
            <v>131202</v>
          </cell>
          <cell r="DY44">
            <v>131229</v>
          </cell>
          <cell r="DZ44">
            <v>132638</v>
          </cell>
          <cell r="EA44">
            <v>134756</v>
          </cell>
          <cell r="EB44">
            <v>138804</v>
          </cell>
          <cell r="EC44">
            <v>143825</v>
          </cell>
          <cell r="ED44">
            <v>149548</v>
          </cell>
          <cell r="EE44">
            <v>156503</v>
          </cell>
          <cell r="EF44">
            <v>159723</v>
          </cell>
          <cell r="EG44">
            <v>150719</v>
          </cell>
          <cell r="EH44">
            <v>149495</v>
          </cell>
          <cell r="EI44">
            <v>144959</v>
          </cell>
          <cell r="EJ44">
            <v>143465</v>
          </cell>
          <cell r="EK44">
            <v>145206</v>
          </cell>
          <cell r="EL44">
            <v>147733</v>
          </cell>
          <cell r="EM44">
            <v>152759</v>
          </cell>
          <cell r="EN44">
            <v>155471</v>
          </cell>
          <cell r="EO44">
            <v>155211</v>
          </cell>
          <cell r="EP44">
            <v>155384</v>
          </cell>
          <cell r="EQ44">
            <v>151934</v>
          </cell>
          <cell r="ER44">
            <v>149167</v>
          </cell>
          <cell r="ES44">
            <v>146365</v>
          </cell>
          <cell r="ET44">
            <v>142065</v>
          </cell>
          <cell r="EU44">
            <v>141481</v>
          </cell>
          <cell r="EV44">
            <v>138254</v>
          </cell>
          <cell r="EW44">
            <v>134816</v>
          </cell>
          <cell r="EX44">
            <v>134197</v>
          </cell>
          <cell r="EY44">
            <v>130400</v>
          </cell>
          <cell r="EZ44">
            <v>130128</v>
          </cell>
          <cell r="FA44">
            <v>128243</v>
          </cell>
          <cell r="FB44">
            <v>124375</v>
          </cell>
          <cell r="FC44">
            <v>124630</v>
          </cell>
          <cell r="FD44">
            <v>128405</v>
          </cell>
          <cell r="FE44">
            <v>107773</v>
          </cell>
          <cell r="FF44">
            <v>103944</v>
          </cell>
          <cell r="FG44">
            <v>99528</v>
          </cell>
          <cell r="FH44">
            <v>90304</v>
          </cell>
          <cell r="FI44">
            <v>88717</v>
          </cell>
          <cell r="FJ44">
            <v>84372</v>
          </cell>
          <cell r="FK44">
            <v>81909</v>
          </cell>
          <cell r="FL44">
            <v>79974</v>
          </cell>
          <cell r="FM44">
            <v>76722</v>
          </cell>
          <cell r="FN44">
            <v>74794</v>
          </cell>
          <cell r="FO44">
            <v>72180</v>
          </cell>
          <cell r="FP44">
            <v>67880</v>
          </cell>
          <cell r="FQ44">
            <v>65410</v>
          </cell>
          <cell r="FR44">
            <v>64390</v>
          </cell>
          <cell r="FS44">
            <v>63503</v>
          </cell>
          <cell r="FT44">
            <v>65843</v>
          </cell>
          <cell r="FU44">
            <v>63844</v>
          </cell>
          <cell r="FV44">
            <v>62622</v>
          </cell>
          <cell r="FW44">
            <v>61307</v>
          </cell>
          <cell r="FX44">
            <v>58949</v>
          </cell>
          <cell r="FY44">
            <v>58065</v>
          </cell>
          <cell r="FZ44">
            <v>55558</v>
          </cell>
          <cell r="GA44">
            <v>51447</v>
          </cell>
          <cell r="GB44">
            <v>48912</v>
          </cell>
          <cell r="GC44">
            <v>46272</v>
          </cell>
          <cell r="GD44">
            <v>43303</v>
          </cell>
          <cell r="GE44">
            <v>37557</v>
          </cell>
          <cell r="GF44">
            <v>30348</v>
          </cell>
          <cell r="GG44">
            <v>27443</v>
          </cell>
          <cell r="GH44">
            <v>25222</v>
          </cell>
          <cell r="GI44">
            <v>22318</v>
          </cell>
          <cell r="GJ44">
            <v>20221</v>
          </cell>
          <cell r="GK44">
            <v>16713</v>
          </cell>
          <cell r="GL44">
            <v>13309</v>
          </cell>
          <cell r="GM44">
            <v>10828</v>
          </cell>
          <cell r="GN44">
            <v>8424</v>
          </cell>
          <cell r="GO44">
            <v>6437</v>
          </cell>
          <cell r="GP44">
            <v>4688</v>
          </cell>
          <cell r="GQ44">
            <v>3434</v>
          </cell>
          <cell r="GR44">
            <v>2422</v>
          </cell>
          <cell r="GS44">
            <v>1663</v>
          </cell>
          <cell r="GT44">
            <v>1162</v>
          </cell>
          <cell r="GU44">
            <v>1853</v>
          </cell>
          <cell r="GV44">
            <v>251809</v>
          </cell>
          <cell r="GW44">
            <v>250613</v>
          </cell>
          <cell r="GX44">
            <v>252008</v>
          </cell>
          <cell r="GY44">
            <v>256689</v>
          </cell>
          <cell r="GZ44">
            <v>259057</v>
          </cell>
          <cell r="HA44">
            <v>260095</v>
          </cell>
          <cell r="HB44">
            <v>260111</v>
          </cell>
          <cell r="HC44">
            <v>264224</v>
          </cell>
          <cell r="HD44">
            <v>266765</v>
          </cell>
          <cell r="HE44">
            <v>273318</v>
          </cell>
          <cell r="HF44">
            <v>273371</v>
          </cell>
          <cell r="HG44">
            <v>274827</v>
          </cell>
          <cell r="HH44">
            <v>276625</v>
          </cell>
          <cell r="HI44">
            <v>277977</v>
          </cell>
          <cell r="HJ44">
            <v>276735</v>
          </cell>
          <cell r="HK44">
            <v>271781</v>
          </cell>
          <cell r="HL44">
            <v>269774</v>
          </cell>
          <cell r="HM44">
            <v>271198</v>
          </cell>
          <cell r="HN44">
            <v>275987</v>
          </cell>
          <cell r="HO44">
            <v>279149</v>
          </cell>
          <cell r="HP44">
            <v>277803</v>
          </cell>
          <cell r="HQ44">
            <v>281002</v>
          </cell>
          <cell r="HR44">
            <v>277929</v>
          </cell>
          <cell r="HS44">
            <v>275790</v>
          </cell>
          <cell r="HT44">
            <v>268202</v>
          </cell>
          <cell r="HU44">
            <v>265453</v>
          </cell>
          <cell r="HV44">
            <v>264950</v>
          </cell>
          <cell r="HW44">
            <v>266043</v>
          </cell>
          <cell r="HX44">
            <v>270300</v>
          </cell>
          <cell r="HY44">
            <v>276972</v>
          </cell>
          <cell r="HZ44">
            <v>286339</v>
          </cell>
          <cell r="IA44">
            <v>296586</v>
          </cell>
          <cell r="IB44">
            <v>309906</v>
          </cell>
          <cell r="IC44">
            <v>316417</v>
          </cell>
          <cell r="ID44">
            <v>299852</v>
          </cell>
          <cell r="IE44">
            <v>296759</v>
          </cell>
          <cell r="IF44">
            <v>287933</v>
          </cell>
          <cell r="IG44">
            <v>285410</v>
          </cell>
          <cell r="IH44">
            <v>288244</v>
          </cell>
          <cell r="II44">
            <v>293043</v>
          </cell>
          <cell r="IJ44">
            <v>303684</v>
          </cell>
          <cell r="IK44">
            <v>308976</v>
          </cell>
          <cell r="IL44">
            <v>308664</v>
          </cell>
          <cell r="IM44">
            <v>308299</v>
          </cell>
          <cell r="IN44">
            <v>300609</v>
          </cell>
          <cell r="IO44">
            <v>296064</v>
          </cell>
          <cell r="IP44">
            <v>289746</v>
          </cell>
          <cell r="IQ44">
            <v>282312</v>
          </cell>
        </row>
        <row r="45">
          <cell r="A45">
            <v>38504</v>
          </cell>
          <cell r="B45">
            <v>132477</v>
          </cell>
          <cell r="C45">
            <v>130491</v>
          </cell>
          <cell r="D45">
            <v>129727</v>
          </cell>
          <cell r="E45">
            <v>130419</v>
          </cell>
          <cell r="F45">
            <v>132929</v>
          </cell>
          <cell r="G45">
            <v>133784</v>
          </cell>
          <cell r="H45">
            <v>134584</v>
          </cell>
          <cell r="I45">
            <v>134560</v>
          </cell>
          <cell r="J45">
            <v>136583</v>
          </cell>
          <cell r="K45">
            <v>137930</v>
          </cell>
          <cell r="L45">
            <v>141138</v>
          </cell>
          <cell r="M45">
            <v>141440</v>
          </cell>
          <cell r="N45">
            <v>141996</v>
          </cell>
          <cell r="O45">
            <v>142902</v>
          </cell>
          <cell r="P45">
            <v>143502</v>
          </cell>
          <cell r="Q45">
            <v>143415</v>
          </cell>
          <cell r="R45">
            <v>140285</v>
          </cell>
          <cell r="S45">
            <v>139338</v>
          </cell>
          <cell r="T45">
            <v>140193</v>
          </cell>
          <cell r="U45">
            <v>142701</v>
          </cell>
          <cell r="V45">
            <v>144185</v>
          </cell>
          <cell r="W45">
            <v>143860</v>
          </cell>
          <cell r="X45">
            <v>145455</v>
          </cell>
          <cell r="Y45">
            <v>144147</v>
          </cell>
          <cell r="Z45">
            <v>142207</v>
          </cell>
          <cell r="AA45">
            <v>138085</v>
          </cell>
          <cell r="AB45">
            <v>135677</v>
          </cell>
          <cell r="AC45">
            <v>134873</v>
          </cell>
          <cell r="AD45">
            <v>134909</v>
          </cell>
          <cell r="AE45">
            <v>137143</v>
          </cell>
          <cell r="AF45">
            <v>139946</v>
          </cell>
          <cell r="AG45">
            <v>144057</v>
          </cell>
          <cell r="AH45">
            <v>148477</v>
          </cell>
          <cell r="AI45">
            <v>154923</v>
          </cell>
          <cell r="AJ45">
            <v>157630</v>
          </cell>
          <cell r="AK45">
            <v>150478</v>
          </cell>
          <cell r="AL45">
            <v>148574</v>
          </cell>
          <cell r="AM45">
            <v>144025</v>
          </cell>
          <cell r="AN45">
            <v>142909</v>
          </cell>
          <cell r="AO45">
            <v>143904</v>
          </cell>
          <cell r="AP45">
            <v>146137</v>
          </cell>
          <cell r="AQ45">
            <v>151680</v>
          </cell>
          <cell r="AR45">
            <v>153822</v>
          </cell>
          <cell r="AS45">
            <v>153869</v>
          </cell>
          <cell r="AT45">
            <v>152740</v>
          </cell>
          <cell r="AU45">
            <v>148646</v>
          </cell>
          <cell r="AV45">
            <v>146441</v>
          </cell>
          <cell r="AW45">
            <v>143135</v>
          </cell>
          <cell r="AX45">
            <v>140752</v>
          </cell>
          <cell r="AY45">
            <v>140512</v>
          </cell>
          <cell r="AZ45">
            <v>135850</v>
          </cell>
          <cell r="BA45">
            <v>132804</v>
          </cell>
          <cell r="BB45">
            <v>132864</v>
          </cell>
          <cell r="BC45">
            <v>129369</v>
          </cell>
          <cell r="BD45">
            <v>128041</v>
          </cell>
          <cell r="BE45">
            <v>126885</v>
          </cell>
          <cell r="BF45">
            <v>123625</v>
          </cell>
          <cell r="BG45">
            <v>125438</v>
          </cell>
          <cell r="BH45">
            <v>129748</v>
          </cell>
          <cell r="BI45">
            <v>109904</v>
          </cell>
          <cell r="BJ45">
            <v>104979</v>
          </cell>
          <cell r="BK45">
            <v>100192</v>
          </cell>
          <cell r="BL45">
            <v>90586</v>
          </cell>
          <cell r="BM45">
            <v>89660</v>
          </cell>
          <cell r="BN45">
            <v>84091</v>
          </cell>
          <cell r="BO45">
            <v>81352</v>
          </cell>
          <cell r="BP45">
            <v>77921</v>
          </cell>
          <cell r="BQ45">
            <v>73966</v>
          </cell>
          <cell r="BR45">
            <v>71520</v>
          </cell>
          <cell r="BS45">
            <v>68182</v>
          </cell>
          <cell r="BT45">
            <v>62759</v>
          </cell>
          <cell r="BU45">
            <v>60801</v>
          </cell>
          <cell r="BV45">
            <v>58831</v>
          </cell>
          <cell r="BW45">
            <v>57212</v>
          </cell>
          <cell r="BX45">
            <v>57436</v>
          </cell>
          <cell r="BY45">
            <v>55316</v>
          </cell>
          <cell r="BZ45">
            <v>52283</v>
          </cell>
          <cell r="CA45">
            <v>49892</v>
          </cell>
          <cell r="CB45">
            <v>46252</v>
          </cell>
          <cell r="CC45">
            <v>43469</v>
          </cell>
          <cell r="CD45">
            <v>39152</v>
          </cell>
          <cell r="CE45">
            <v>34905</v>
          </cell>
          <cell r="CF45">
            <v>31418</v>
          </cell>
          <cell r="CG45">
            <v>28286</v>
          </cell>
          <cell r="CH45">
            <v>24541</v>
          </cell>
          <cell r="CI45">
            <v>20956</v>
          </cell>
          <cell r="CJ45">
            <v>15396</v>
          </cell>
          <cell r="CK45">
            <v>12816</v>
          </cell>
          <cell r="CL45">
            <v>11046</v>
          </cell>
          <cell r="CM45">
            <v>9017</v>
          </cell>
          <cell r="CN45">
            <v>7371</v>
          </cell>
          <cell r="CO45">
            <v>5727</v>
          </cell>
          <cell r="CP45">
            <v>4291</v>
          </cell>
          <cell r="CQ45">
            <v>3113</v>
          </cell>
          <cell r="CR45">
            <v>2235</v>
          </cell>
          <cell r="CS45">
            <v>1564</v>
          </cell>
          <cell r="CT45">
            <v>1009</v>
          </cell>
          <cell r="CU45">
            <v>703</v>
          </cell>
          <cell r="CV45">
            <v>478</v>
          </cell>
          <cell r="CW45">
            <v>322</v>
          </cell>
          <cell r="CX45">
            <v>467</v>
          </cell>
          <cell r="CY45">
            <v>124742</v>
          </cell>
          <cell r="CZ45">
            <v>123405</v>
          </cell>
          <cell r="DA45">
            <v>123149</v>
          </cell>
          <cell r="DB45">
            <v>123940</v>
          </cell>
          <cell r="DC45">
            <v>126260</v>
          </cell>
          <cell r="DD45">
            <v>127782</v>
          </cell>
          <cell r="DE45">
            <v>127826</v>
          </cell>
          <cell r="DF45">
            <v>127710</v>
          </cell>
          <cell r="DG45">
            <v>129588</v>
          </cell>
          <cell r="DH45">
            <v>130694</v>
          </cell>
          <cell r="DI45">
            <v>134044</v>
          </cell>
          <cell r="DJ45">
            <v>133691</v>
          </cell>
          <cell r="DK45">
            <v>134657</v>
          </cell>
          <cell r="DL45">
            <v>135470</v>
          </cell>
          <cell r="DM45">
            <v>135971</v>
          </cell>
          <cell r="DN45">
            <v>135315</v>
          </cell>
          <cell r="DO45">
            <v>133322</v>
          </cell>
          <cell r="DP45">
            <v>133062</v>
          </cell>
          <cell r="DQ45">
            <v>134222</v>
          </cell>
          <cell r="DR45">
            <v>137679</v>
          </cell>
          <cell r="DS45">
            <v>140003</v>
          </cell>
          <cell r="DT45">
            <v>139154</v>
          </cell>
          <cell r="DU45">
            <v>140070</v>
          </cell>
          <cell r="DV45">
            <v>138552</v>
          </cell>
          <cell r="DW45">
            <v>137015</v>
          </cell>
          <cell r="DX45">
            <v>133673</v>
          </cell>
          <cell r="DY45">
            <v>133410</v>
          </cell>
          <cell r="DZ45">
            <v>133228</v>
          </cell>
          <cell r="EA45">
            <v>134771</v>
          </cell>
          <cell r="EB45">
            <v>136784</v>
          </cell>
          <cell r="EC45">
            <v>140653</v>
          </cell>
          <cell r="ED45">
            <v>145449</v>
          </cell>
          <cell r="EE45">
            <v>150758</v>
          </cell>
          <cell r="EF45">
            <v>157857</v>
          </cell>
          <cell r="EG45">
            <v>160768</v>
          </cell>
          <cell r="EH45">
            <v>151845</v>
          </cell>
          <cell r="EI45">
            <v>150537</v>
          </cell>
          <cell r="EJ45">
            <v>145823</v>
          </cell>
          <cell r="EK45">
            <v>144375</v>
          </cell>
          <cell r="EL45">
            <v>145928</v>
          </cell>
          <cell r="EM45">
            <v>148280</v>
          </cell>
          <cell r="EN45">
            <v>153514</v>
          </cell>
          <cell r="EO45">
            <v>156067</v>
          </cell>
          <cell r="EP45">
            <v>155918</v>
          </cell>
          <cell r="EQ45">
            <v>155619</v>
          </cell>
          <cell r="ER45">
            <v>152170</v>
          </cell>
          <cell r="ES45">
            <v>149003</v>
          </cell>
          <cell r="ET45">
            <v>146366</v>
          </cell>
          <cell r="EU45">
            <v>142677</v>
          </cell>
          <cell r="EV45">
            <v>141390</v>
          </cell>
          <cell r="EW45">
            <v>138050</v>
          </cell>
          <cell r="EX45">
            <v>134837</v>
          </cell>
          <cell r="EY45">
            <v>134264</v>
          </cell>
          <cell r="EZ45">
            <v>130016</v>
          </cell>
          <cell r="FA45">
            <v>129361</v>
          </cell>
          <cell r="FB45">
            <v>127654</v>
          </cell>
          <cell r="FC45">
            <v>123515</v>
          </cell>
          <cell r="FD45">
            <v>124039</v>
          </cell>
          <cell r="FE45">
            <v>128156</v>
          </cell>
          <cell r="FF45">
            <v>107481</v>
          </cell>
          <cell r="FG45">
            <v>103764</v>
          </cell>
          <cell r="FH45">
            <v>99415</v>
          </cell>
          <cell r="FI45">
            <v>90187</v>
          </cell>
          <cell r="FJ45">
            <v>88611</v>
          </cell>
          <cell r="FK45">
            <v>83801</v>
          </cell>
          <cell r="FL45">
            <v>81480</v>
          </cell>
          <cell r="FM45">
            <v>79304</v>
          </cell>
          <cell r="FN45">
            <v>75982</v>
          </cell>
          <cell r="FO45">
            <v>74090</v>
          </cell>
          <cell r="FP45">
            <v>71068</v>
          </cell>
          <cell r="FQ45">
            <v>67167</v>
          </cell>
          <cell r="FR45">
            <v>64568</v>
          </cell>
          <cell r="FS45">
            <v>63533</v>
          </cell>
          <cell r="FT45">
            <v>62490</v>
          </cell>
          <cell r="FU45">
            <v>64309</v>
          </cell>
          <cell r="FV45">
            <v>62849</v>
          </cell>
          <cell r="FW45">
            <v>61009</v>
          </cell>
          <cell r="FX45">
            <v>59574</v>
          </cell>
          <cell r="FY45">
            <v>57243</v>
          </cell>
          <cell r="FZ45">
            <v>55942</v>
          </cell>
          <cell r="GA45">
            <v>53461</v>
          </cell>
          <cell r="GB45">
            <v>49441</v>
          </cell>
          <cell r="GC45">
            <v>46592</v>
          </cell>
          <cell r="GD45">
            <v>43696</v>
          </cell>
          <cell r="GE45">
            <v>40396</v>
          </cell>
          <cell r="GF45">
            <v>35228</v>
          </cell>
          <cell r="GG45">
            <v>27964</v>
          </cell>
          <cell r="GH45">
            <v>24911</v>
          </cell>
          <cell r="GI45">
            <v>22576</v>
          </cell>
          <cell r="GJ45">
            <v>19825</v>
          </cell>
          <cell r="GK45">
            <v>17637</v>
          </cell>
          <cell r="GL45">
            <v>14391</v>
          </cell>
          <cell r="GM45">
            <v>11239</v>
          </cell>
          <cell r="GN45">
            <v>8942</v>
          </cell>
          <cell r="GO45">
            <v>6824</v>
          </cell>
          <cell r="GP45">
            <v>5111</v>
          </cell>
          <cell r="GQ45">
            <v>3570</v>
          </cell>
          <cell r="GR45">
            <v>2591</v>
          </cell>
          <cell r="GS45">
            <v>1753</v>
          </cell>
          <cell r="GT45">
            <v>1183</v>
          </cell>
          <cell r="GU45">
            <v>1935</v>
          </cell>
          <cell r="GV45">
            <v>257219</v>
          </cell>
          <cell r="GW45">
            <v>253896</v>
          </cell>
          <cell r="GX45">
            <v>252876</v>
          </cell>
          <cell r="GY45">
            <v>254359</v>
          </cell>
          <cell r="GZ45">
            <v>259189</v>
          </cell>
          <cell r="HA45">
            <v>261566</v>
          </cell>
          <cell r="HB45">
            <v>262410</v>
          </cell>
          <cell r="HC45">
            <v>262270</v>
          </cell>
          <cell r="HD45">
            <v>266171</v>
          </cell>
          <cell r="HE45">
            <v>268624</v>
          </cell>
          <cell r="HF45">
            <v>275182</v>
          </cell>
          <cell r="HG45">
            <v>275131</v>
          </cell>
          <cell r="HH45">
            <v>276653</v>
          </cell>
          <cell r="HI45">
            <v>278372</v>
          </cell>
          <cell r="HJ45">
            <v>279473</v>
          </cell>
          <cell r="HK45">
            <v>278730</v>
          </cell>
          <cell r="HL45">
            <v>273607</v>
          </cell>
          <cell r="HM45">
            <v>272400</v>
          </cell>
          <cell r="HN45">
            <v>274415</v>
          </cell>
          <cell r="HO45">
            <v>280380</v>
          </cell>
          <cell r="HP45">
            <v>284188</v>
          </cell>
          <cell r="HQ45">
            <v>283014</v>
          </cell>
          <cell r="HR45">
            <v>285525</v>
          </cell>
          <cell r="HS45">
            <v>282699</v>
          </cell>
          <cell r="HT45">
            <v>279222</v>
          </cell>
          <cell r="HU45">
            <v>271758</v>
          </cell>
          <cell r="HV45">
            <v>269087</v>
          </cell>
          <cell r="HW45">
            <v>268101</v>
          </cell>
          <cell r="HX45">
            <v>269680</v>
          </cell>
          <cell r="HY45">
            <v>273927</v>
          </cell>
          <cell r="HZ45">
            <v>280599</v>
          </cell>
          <cell r="IA45">
            <v>289506</v>
          </cell>
          <cell r="IB45">
            <v>299235</v>
          </cell>
          <cell r="IC45">
            <v>312780</v>
          </cell>
          <cell r="ID45">
            <v>318398</v>
          </cell>
          <cell r="IE45">
            <v>302323</v>
          </cell>
          <cell r="IF45">
            <v>299111</v>
          </cell>
          <cell r="IG45">
            <v>289848</v>
          </cell>
          <cell r="IH45">
            <v>287284</v>
          </cell>
          <cell r="II45">
            <v>289832</v>
          </cell>
          <cell r="IJ45">
            <v>294417</v>
          </cell>
          <cell r="IK45">
            <v>305194</v>
          </cell>
          <cell r="IL45">
            <v>309889</v>
          </cell>
          <cell r="IM45">
            <v>309787</v>
          </cell>
          <cell r="IN45">
            <v>308359</v>
          </cell>
          <cell r="IO45">
            <v>300816</v>
          </cell>
          <cell r="IP45">
            <v>295444</v>
          </cell>
          <cell r="IQ45">
            <v>289501</v>
          </cell>
        </row>
        <row r="46">
          <cell r="A46">
            <v>38869</v>
          </cell>
          <cell r="B46">
            <v>136681</v>
          </cell>
          <cell r="C46">
            <v>133184</v>
          </cell>
          <cell r="D46">
            <v>131752</v>
          </cell>
          <cell r="E46">
            <v>131114</v>
          </cell>
          <cell r="F46">
            <v>131725</v>
          </cell>
          <cell r="G46">
            <v>134345</v>
          </cell>
          <cell r="H46">
            <v>135142</v>
          </cell>
          <cell r="I46">
            <v>135780</v>
          </cell>
          <cell r="J46">
            <v>135941</v>
          </cell>
          <cell r="K46">
            <v>137693</v>
          </cell>
          <cell r="L46">
            <v>138961</v>
          </cell>
          <cell r="M46">
            <v>142191</v>
          </cell>
          <cell r="N46">
            <v>142338</v>
          </cell>
          <cell r="O46">
            <v>142966</v>
          </cell>
          <cell r="P46">
            <v>143929</v>
          </cell>
          <cell r="Q46">
            <v>144349</v>
          </cell>
          <cell r="R46">
            <v>144793</v>
          </cell>
          <cell r="S46">
            <v>141665</v>
          </cell>
          <cell r="T46">
            <v>141023</v>
          </cell>
          <cell r="U46">
            <v>142786</v>
          </cell>
          <cell r="V46">
            <v>145707</v>
          </cell>
          <cell r="W46">
            <v>147325</v>
          </cell>
          <cell r="X46">
            <v>147279</v>
          </cell>
          <cell r="Y46">
            <v>149015</v>
          </cell>
          <cell r="Z46">
            <v>147092</v>
          </cell>
          <cell r="AA46">
            <v>144646</v>
          </cell>
          <cell r="AB46">
            <v>140210</v>
          </cell>
          <cell r="AC46">
            <v>137691</v>
          </cell>
          <cell r="AD46">
            <v>136648</v>
          </cell>
          <cell r="AE46">
            <v>137016</v>
          </cell>
          <cell r="AF46">
            <v>139358</v>
          </cell>
          <cell r="AG46">
            <v>142002</v>
          </cell>
          <cell r="AH46">
            <v>145797</v>
          </cell>
          <cell r="AI46">
            <v>150105</v>
          </cell>
          <cell r="AJ46">
            <v>156656</v>
          </cell>
          <cell r="AK46">
            <v>158763</v>
          </cell>
          <cell r="AL46">
            <v>152211</v>
          </cell>
          <cell r="AM46">
            <v>149713</v>
          </cell>
          <cell r="AN46">
            <v>145328</v>
          </cell>
          <cell r="AO46">
            <v>143937</v>
          </cell>
          <cell r="AP46">
            <v>144904</v>
          </cell>
          <cell r="AQ46">
            <v>146952</v>
          </cell>
          <cell r="AR46">
            <v>152386</v>
          </cell>
          <cell r="AS46">
            <v>154363</v>
          </cell>
          <cell r="AT46">
            <v>154360</v>
          </cell>
          <cell r="AU46">
            <v>152785</v>
          </cell>
          <cell r="AV46">
            <v>148641</v>
          </cell>
          <cell r="AW46">
            <v>146066</v>
          </cell>
          <cell r="AX46">
            <v>142925</v>
          </cell>
          <cell r="AY46">
            <v>141175</v>
          </cell>
          <cell r="AZ46">
            <v>140393</v>
          </cell>
          <cell r="BA46">
            <v>135648</v>
          </cell>
          <cell r="BB46">
            <v>132578</v>
          </cell>
          <cell r="BC46">
            <v>132635</v>
          </cell>
          <cell r="BD46">
            <v>128908</v>
          </cell>
          <cell r="BE46">
            <v>127138</v>
          </cell>
          <cell r="BF46">
            <v>126103</v>
          </cell>
          <cell r="BG46">
            <v>122403</v>
          </cell>
          <cell r="BH46">
            <v>124287</v>
          </cell>
          <cell r="BI46">
            <v>128963</v>
          </cell>
          <cell r="BJ46">
            <v>109205</v>
          </cell>
          <cell r="BK46">
            <v>103949</v>
          </cell>
          <cell r="BL46">
            <v>99286</v>
          </cell>
          <cell r="BM46">
            <v>89750</v>
          </cell>
          <cell r="BN46">
            <v>88717</v>
          </cell>
          <cell r="BO46">
            <v>82859</v>
          </cell>
          <cell r="BP46">
            <v>80127</v>
          </cell>
          <cell r="BQ46">
            <v>76527</v>
          </cell>
          <cell r="BR46">
            <v>72528</v>
          </cell>
          <cell r="BS46">
            <v>69994</v>
          </cell>
          <cell r="BT46">
            <v>66595</v>
          </cell>
          <cell r="BU46">
            <v>61503</v>
          </cell>
          <cell r="BV46">
            <v>59361</v>
          </cell>
          <cell r="BW46">
            <v>57421</v>
          </cell>
          <cell r="BX46">
            <v>55463</v>
          </cell>
          <cell r="BY46">
            <v>55300</v>
          </cell>
          <cell r="BZ46">
            <v>53391</v>
          </cell>
          <cell r="CA46">
            <v>49878</v>
          </cell>
          <cell r="CB46">
            <v>47535</v>
          </cell>
          <cell r="CC46">
            <v>43891</v>
          </cell>
          <cell r="CD46">
            <v>40820</v>
          </cell>
          <cell r="CE46">
            <v>36510</v>
          </cell>
          <cell r="CF46">
            <v>32459</v>
          </cell>
          <cell r="CG46">
            <v>28851</v>
          </cell>
          <cell r="CH46">
            <v>25768</v>
          </cell>
          <cell r="CI46">
            <v>21943</v>
          </cell>
          <cell r="CJ46">
            <v>18819</v>
          </cell>
          <cell r="CK46">
            <v>13554</v>
          </cell>
          <cell r="CL46">
            <v>10964</v>
          </cell>
          <cell r="CM46">
            <v>9356</v>
          </cell>
          <cell r="CN46">
            <v>7589</v>
          </cell>
          <cell r="CO46">
            <v>6003</v>
          </cell>
          <cell r="CP46">
            <v>4572</v>
          </cell>
          <cell r="CQ46">
            <v>3383</v>
          </cell>
          <cell r="CR46">
            <v>2368</v>
          </cell>
          <cell r="CS46">
            <v>1646</v>
          </cell>
          <cell r="CT46">
            <v>1146</v>
          </cell>
          <cell r="CU46">
            <v>674</v>
          </cell>
          <cell r="CV46">
            <v>470</v>
          </cell>
          <cell r="CW46">
            <v>324</v>
          </cell>
          <cell r="CX46">
            <v>455</v>
          </cell>
          <cell r="CY46">
            <v>130206</v>
          </cell>
          <cell r="CZ46">
            <v>125440</v>
          </cell>
          <cell r="DA46">
            <v>124714</v>
          </cell>
          <cell r="DB46">
            <v>124395</v>
          </cell>
          <cell r="DC46">
            <v>125327</v>
          </cell>
          <cell r="DD46">
            <v>127549</v>
          </cell>
          <cell r="DE46">
            <v>129050</v>
          </cell>
          <cell r="DF46">
            <v>129084</v>
          </cell>
          <cell r="DG46">
            <v>129008</v>
          </cell>
          <cell r="DH46">
            <v>130716</v>
          </cell>
          <cell r="DI46">
            <v>131697</v>
          </cell>
          <cell r="DJ46">
            <v>135007</v>
          </cell>
          <cell r="DK46">
            <v>134643</v>
          </cell>
          <cell r="DL46">
            <v>135596</v>
          </cell>
          <cell r="DM46">
            <v>136213</v>
          </cell>
          <cell r="DN46">
            <v>136694</v>
          </cell>
          <cell r="DO46">
            <v>136389</v>
          </cell>
          <cell r="DP46">
            <v>134315</v>
          </cell>
          <cell r="DQ46">
            <v>134344</v>
          </cell>
          <cell r="DR46">
            <v>136324</v>
          </cell>
          <cell r="DS46">
            <v>140690</v>
          </cell>
          <cell r="DT46">
            <v>143321</v>
          </cell>
          <cell r="DU46">
            <v>142752</v>
          </cell>
          <cell r="DV46">
            <v>143656</v>
          </cell>
          <cell r="DW46">
            <v>141598</v>
          </cell>
          <cell r="DX46">
            <v>139748</v>
          </cell>
          <cell r="DY46">
            <v>136694</v>
          </cell>
          <cell r="DZ46">
            <v>136247</v>
          </cell>
          <cell r="EA46">
            <v>135631</v>
          </cell>
          <cell r="EB46">
            <v>137057</v>
          </cell>
          <cell r="EC46">
            <v>139133</v>
          </cell>
          <cell r="ED46">
            <v>142540</v>
          </cell>
          <cell r="EE46">
            <v>147217</v>
          </cell>
          <cell r="EF46">
            <v>152178</v>
          </cell>
          <cell r="EG46">
            <v>159158</v>
          </cell>
          <cell r="EH46">
            <v>161893</v>
          </cell>
          <cell r="EI46">
            <v>153244</v>
          </cell>
          <cell r="EJ46">
            <v>151581</v>
          </cell>
          <cell r="EK46">
            <v>146766</v>
          </cell>
          <cell r="EL46">
            <v>145392</v>
          </cell>
          <cell r="EM46">
            <v>146740</v>
          </cell>
          <cell r="EN46">
            <v>149044</v>
          </cell>
          <cell r="EO46">
            <v>154243</v>
          </cell>
          <cell r="EP46">
            <v>156847</v>
          </cell>
          <cell r="EQ46">
            <v>156605</v>
          </cell>
          <cell r="ER46">
            <v>155785</v>
          </cell>
          <cell r="ES46">
            <v>152365</v>
          </cell>
          <cell r="ET46">
            <v>148673</v>
          </cell>
          <cell r="EU46">
            <v>146193</v>
          </cell>
          <cell r="EV46">
            <v>143124</v>
          </cell>
          <cell r="EW46">
            <v>141318</v>
          </cell>
          <cell r="EX46">
            <v>137806</v>
          </cell>
          <cell r="EY46">
            <v>134737</v>
          </cell>
          <cell r="EZ46">
            <v>134220</v>
          </cell>
          <cell r="FA46">
            <v>129592</v>
          </cell>
          <cell r="FB46">
            <v>128456</v>
          </cell>
          <cell r="FC46">
            <v>126972</v>
          </cell>
          <cell r="FD46">
            <v>122552</v>
          </cell>
          <cell r="FE46">
            <v>123316</v>
          </cell>
          <cell r="FF46">
            <v>127802</v>
          </cell>
          <cell r="FG46">
            <v>107084</v>
          </cell>
          <cell r="FH46">
            <v>103405</v>
          </cell>
          <cell r="FI46">
            <v>99219</v>
          </cell>
          <cell r="FJ46">
            <v>89926</v>
          </cell>
          <cell r="FK46">
            <v>88294</v>
          </cell>
          <cell r="FL46">
            <v>83282</v>
          </cell>
          <cell r="FM46">
            <v>80906</v>
          </cell>
          <cell r="FN46">
            <v>78528</v>
          </cell>
          <cell r="FO46">
            <v>75112</v>
          </cell>
          <cell r="FP46">
            <v>73258</v>
          </cell>
          <cell r="FQ46">
            <v>69956</v>
          </cell>
          <cell r="FR46">
            <v>66360</v>
          </cell>
          <cell r="FS46">
            <v>63629</v>
          </cell>
          <cell r="FT46">
            <v>62535</v>
          </cell>
          <cell r="FU46">
            <v>61309</v>
          </cell>
          <cell r="FV46">
            <v>62534</v>
          </cell>
          <cell r="FW46">
            <v>61739</v>
          </cell>
          <cell r="FX46">
            <v>59328</v>
          </cell>
          <cell r="FY46">
            <v>57748</v>
          </cell>
          <cell r="FZ46">
            <v>55337</v>
          </cell>
          <cell r="GA46">
            <v>53663</v>
          </cell>
          <cell r="GB46">
            <v>51136</v>
          </cell>
          <cell r="GC46">
            <v>47189</v>
          </cell>
          <cell r="GD46">
            <v>44068</v>
          </cell>
          <cell r="GE46">
            <v>40974</v>
          </cell>
          <cell r="GF46">
            <v>37270</v>
          </cell>
          <cell r="GG46">
            <v>32686</v>
          </cell>
          <cell r="GH46">
            <v>25453</v>
          </cell>
          <cell r="GI46">
            <v>22199</v>
          </cell>
          <cell r="GJ46">
            <v>19920</v>
          </cell>
          <cell r="GK46">
            <v>17339</v>
          </cell>
          <cell r="GL46">
            <v>15122</v>
          </cell>
          <cell r="GM46">
            <v>12119</v>
          </cell>
          <cell r="GN46">
            <v>9232</v>
          </cell>
          <cell r="GO46">
            <v>7198</v>
          </cell>
          <cell r="GP46">
            <v>5330</v>
          </cell>
          <cell r="GQ46">
            <v>3902</v>
          </cell>
          <cell r="GR46">
            <v>2658</v>
          </cell>
          <cell r="GS46">
            <v>1844</v>
          </cell>
          <cell r="GT46">
            <v>1195</v>
          </cell>
          <cell r="GU46">
            <v>1959</v>
          </cell>
          <cell r="GV46">
            <v>266887</v>
          </cell>
          <cell r="GW46">
            <v>258624</v>
          </cell>
          <cell r="GX46">
            <v>256466</v>
          </cell>
          <cell r="GY46">
            <v>255509</v>
          </cell>
          <cell r="GZ46">
            <v>257052</v>
          </cell>
          <cell r="HA46">
            <v>261894</v>
          </cell>
          <cell r="HB46">
            <v>264192</v>
          </cell>
          <cell r="HC46">
            <v>264864</v>
          </cell>
          <cell r="HD46">
            <v>264949</v>
          </cell>
          <cell r="HE46">
            <v>268409</v>
          </cell>
          <cell r="HF46">
            <v>270658</v>
          </cell>
          <cell r="HG46">
            <v>277198</v>
          </cell>
          <cell r="HH46">
            <v>276981</v>
          </cell>
          <cell r="HI46">
            <v>278562</v>
          </cell>
          <cell r="HJ46">
            <v>280142</v>
          </cell>
          <cell r="HK46">
            <v>281043</v>
          </cell>
          <cell r="HL46">
            <v>281182</v>
          </cell>
          <cell r="HM46">
            <v>275980</v>
          </cell>
          <cell r="HN46">
            <v>275367</v>
          </cell>
          <cell r="HO46">
            <v>279110</v>
          </cell>
          <cell r="HP46">
            <v>286397</v>
          </cell>
          <cell r="HQ46">
            <v>290646</v>
          </cell>
          <cell r="HR46">
            <v>290031</v>
          </cell>
          <cell r="HS46">
            <v>292671</v>
          </cell>
          <cell r="HT46">
            <v>288690</v>
          </cell>
          <cell r="HU46">
            <v>284394</v>
          </cell>
          <cell r="HV46">
            <v>276904</v>
          </cell>
          <cell r="HW46">
            <v>273938</v>
          </cell>
          <cell r="HX46">
            <v>272279</v>
          </cell>
          <cell r="HY46">
            <v>274073</v>
          </cell>
          <cell r="HZ46">
            <v>278491</v>
          </cell>
          <cell r="IA46">
            <v>284542</v>
          </cell>
          <cell r="IB46">
            <v>293014</v>
          </cell>
          <cell r="IC46">
            <v>302283</v>
          </cell>
          <cell r="ID46">
            <v>315814</v>
          </cell>
          <cell r="IE46">
            <v>320656</v>
          </cell>
          <cell r="IF46">
            <v>305455</v>
          </cell>
          <cell r="IG46">
            <v>301294</v>
          </cell>
          <cell r="IH46">
            <v>292094</v>
          </cell>
          <cell r="II46">
            <v>289329</v>
          </cell>
          <cell r="IJ46">
            <v>291644</v>
          </cell>
          <cell r="IK46">
            <v>295996</v>
          </cell>
          <cell r="IL46">
            <v>306629</v>
          </cell>
          <cell r="IM46">
            <v>311210</v>
          </cell>
          <cell r="IN46">
            <v>310965</v>
          </cell>
          <cell r="IO46">
            <v>308570</v>
          </cell>
          <cell r="IP46">
            <v>301006</v>
          </cell>
          <cell r="IQ46">
            <v>294739</v>
          </cell>
        </row>
        <row r="47">
          <cell r="A47">
            <v>39234</v>
          </cell>
          <cell r="B47">
            <v>145930</v>
          </cell>
          <cell r="C47">
            <v>138494</v>
          </cell>
          <cell r="D47">
            <v>135371</v>
          </cell>
          <cell r="E47">
            <v>133673</v>
          </cell>
          <cell r="F47">
            <v>132783</v>
          </cell>
          <cell r="G47">
            <v>133356</v>
          </cell>
          <cell r="H47">
            <v>135930</v>
          </cell>
          <cell r="I47">
            <v>136453</v>
          </cell>
          <cell r="J47">
            <v>137062</v>
          </cell>
          <cell r="K47">
            <v>137471</v>
          </cell>
          <cell r="L47">
            <v>139077</v>
          </cell>
          <cell r="M47">
            <v>140352</v>
          </cell>
          <cell r="N47">
            <v>143496</v>
          </cell>
          <cell r="O47">
            <v>143253</v>
          </cell>
          <cell r="P47">
            <v>143734</v>
          </cell>
          <cell r="Q47">
            <v>144669</v>
          </cell>
          <cell r="R47">
            <v>145608</v>
          </cell>
          <cell r="S47">
            <v>147205</v>
          </cell>
          <cell r="T47">
            <v>145871</v>
          </cell>
          <cell r="U47">
            <v>146238</v>
          </cell>
          <cell r="V47">
            <v>147703</v>
          </cell>
          <cell r="W47">
            <v>150617</v>
          </cell>
          <cell r="X47">
            <v>152442</v>
          </cell>
          <cell r="Y47">
            <v>152842</v>
          </cell>
          <cell r="Z47">
            <v>154022</v>
          </cell>
          <cell r="AA47">
            <v>150840</v>
          </cell>
          <cell r="AB47">
            <v>148018</v>
          </cell>
          <cell r="AC47">
            <v>143319</v>
          </cell>
          <cell r="AD47">
            <v>140858</v>
          </cell>
          <cell r="AE47">
            <v>139491</v>
          </cell>
          <cell r="AF47">
            <v>140022</v>
          </cell>
          <cell r="AG47">
            <v>141951</v>
          </cell>
          <cell r="AH47">
            <v>144250</v>
          </cell>
          <cell r="AI47">
            <v>147873</v>
          </cell>
          <cell r="AJ47">
            <v>152166</v>
          </cell>
          <cell r="AK47">
            <v>158748</v>
          </cell>
          <cell r="AL47">
            <v>161071</v>
          </cell>
          <cell r="AM47">
            <v>154112</v>
          </cell>
          <cell r="AN47">
            <v>151594</v>
          </cell>
          <cell r="AO47">
            <v>146937</v>
          </cell>
          <cell r="AP47">
            <v>145240</v>
          </cell>
          <cell r="AQ47">
            <v>145983</v>
          </cell>
          <cell r="AR47">
            <v>147737</v>
          </cell>
          <cell r="AS47">
            <v>153023</v>
          </cell>
          <cell r="AT47">
            <v>154851</v>
          </cell>
          <cell r="AU47">
            <v>155066</v>
          </cell>
          <cell r="AV47">
            <v>153579</v>
          </cell>
          <cell r="AW47">
            <v>149093</v>
          </cell>
          <cell r="AX47">
            <v>146670</v>
          </cell>
          <cell r="AY47">
            <v>143290</v>
          </cell>
          <cell r="AZ47">
            <v>141379</v>
          </cell>
          <cell r="BA47">
            <v>140431</v>
          </cell>
          <cell r="BB47">
            <v>135730</v>
          </cell>
          <cell r="BC47">
            <v>132268</v>
          </cell>
          <cell r="BD47">
            <v>132090</v>
          </cell>
          <cell r="BE47">
            <v>128318</v>
          </cell>
          <cell r="BF47">
            <v>126625</v>
          </cell>
          <cell r="BG47">
            <v>125333</v>
          </cell>
          <cell r="BH47">
            <v>121803</v>
          </cell>
          <cell r="BI47">
            <v>123589</v>
          </cell>
          <cell r="BJ47">
            <v>128325</v>
          </cell>
          <cell r="BK47">
            <v>108776</v>
          </cell>
          <cell r="BL47">
            <v>103497</v>
          </cell>
          <cell r="BM47">
            <v>98820</v>
          </cell>
          <cell r="BN47">
            <v>89314</v>
          </cell>
          <cell r="BO47">
            <v>88107</v>
          </cell>
          <cell r="BP47">
            <v>82198</v>
          </cell>
          <cell r="BQ47">
            <v>79472</v>
          </cell>
          <cell r="BR47">
            <v>75703</v>
          </cell>
          <cell r="BS47">
            <v>71638</v>
          </cell>
          <cell r="BT47">
            <v>69013</v>
          </cell>
          <cell r="BU47">
            <v>65282</v>
          </cell>
          <cell r="BV47">
            <v>60296</v>
          </cell>
          <cell r="BW47">
            <v>57897</v>
          </cell>
          <cell r="BX47">
            <v>55823</v>
          </cell>
          <cell r="BY47">
            <v>53748</v>
          </cell>
          <cell r="BZ47">
            <v>53430</v>
          </cell>
          <cell r="CA47">
            <v>51252</v>
          </cell>
          <cell r="CB47">
            <v>47708</v>
          </cell>
          <cell r="CC47">
            <v>45201</v>
          </cell>
          <cell r="CD47">
            <v>41546</v>
          </cell>
          <cell r="CE47">
            <v>38331</v>
          </cell>
          <cell r="CF47">
            <v>34015</v>
          </cell>
          <cell r="CG47">
            <v>29998</v>
          </cell>
          <cell r="CH47">
            <v>26323</v>
          </cell>
          <cell r="CI47">
            <v>23350</v>
          </cell>
          <cell r="CJ47">
            <v>19702</v>
          </cell>
          <cell r="CK47">
            <v>16540</v>
          </cell>
          <cell r="CL47">
            <v>11722</v>
          </cell>
          <cell r="CM47">
            <v>9367</v>
          </cell>
          <cell r="CN47">
            <v>7876</v>
          </cell>
          <cell r="CO47">
            <v>6234</v>
          </cell>
          <cell r="CP47">
            <v>4840</v>
          </cell>
          <cell r="CQ47">
            <v>3610</v>
          </cell>
          <cell r="CR47">
            <v>2591</v>
          </cell>
          <cell r="CS47">
            <v>1778</v>
          </cell>
          <cell r="CT47">
            <v>1206</v>
          </cell>
          <cell r="CU47">
            <v>803</v>
          </cell>
          <cell r="CV47">
            <v>477</v>
          </cell>
          <cell r="CW47">
            <v>319</v>
          </cell>
          <cell r="CX47">
            <v>508</v>
          </cell>
          <cell r="CY47">
            <v>137923</v>
          </cell>
          <cell r="CZ47">
            <v>132033</v>
          </cell>
          <cell r="DA47">
            <v>127478</v>
          </cell>
          <cell r="DB47">
            <v>126564</v>
          </cell>
          <cell r="DC47">
            <v>126230</v>
          </cell>
          <cell r="DD47">
            <v>127028</v>
          </cell>
          <cell r="DE47">
            <v>129029</v>
          </cell>
          <cell r="DF47">
            <v>130467</v>
          </cell>
          <cell r="DG47">
            <v>130490</v>
          </cell>
          <cell r="DH47">
            <v>130278</v>
          </cell>
          <cell r="DI47">
            <v>132116</v>
          </cell>
          <cell r="DJ47">
            <v>132832</v>
          </cell>
          <cell r="DK47">
            <v>136151</v>
          </cell>
          <cell r="DL47">
            <v>135558</v>
          </cell>
          <cell r="DM47">
            <v>136249</v>
          </cell>
          <cell r="DN47">
            <v>137031</v>
          </cell>
          <cell r="DO47">
            <v>138297</v>
          </cell>
          <cell r="DP47">
            <v>139143</v>
          </cell>
          <cell r="DQ47">
            <v>138018</v>
          </cell>
          <cell r="DR47">
            <v>138641</v>
          </cell>
          <cell r="DS47">
            <v>140414</v>
          </cell>
          <cell r="DT47">
            <v>144025</v>
          </cell>
          <cell r="DU47">
            <v>146487</v>
          </cell>
          <cell r="DV47">
            <v>146843</v>
          </cell>
          <cell r="DW47">
            <v>147746</v>
          </cell>
          <cell r="DX47">
            <v>145193</v>
          </cell>
          <cell r="DY47">
            <v>143679</v>
          </cell>
          <cell r="DZ47">
            <v>140684</v>
          </cell>
          <cell r="EA47">
            <v>139932</v>
          </cell>
          <cell r="EB47">
            <v>139004</v>
          </cell>
          <cell r="EC47">
            <v>140173</v>
          </cell>
          <cell r="ED47">
            <v>141962</v>
          </cell>
          <cell r="EE47">
            <v>144967</v>
          </cell>
          <cell r="EF47">
            <v>149368</v>
          </cell>
          <cell r="EG47">
            <v>154352</v>
          </cell>
          <cell r="EH47">
            <v>161483</v>
          </cell>
          <cell r="EI47">
            <v>164227</v>
          </cell>
          <cell r="EJ47">
            <v>155319</v>
          </cell>
          <cell r="EK47">
            <v>153678</v>
          </cell>
          <cell r="EL47">
            <v>148516</v>
          </cell>
          <cell r="EM47">
            <v>146840</v>
          </cell>
          <cell r="EN47">
            <v>147889</v>
          </cell>
          <cell r="EO47">
            <v>150098</v>
          </cell>
          <cell r="EP47">
            <v>155030</v>
          </cell>
          <cell r="EQ47">
            <v>157541</v>
          </cell>
          <cell r="ER47">
            <v>157212</v>
          </cell>
          <cell r="ES47">
            <v>156548</v>
          </cell>
          <cell r="ET47">
            <v>152653</v>
          </cell>
          <cell r="EU47">
            <v>149205</v>
          </cell>
          <cell r="EV47">
            <v>146534</v>
          </cell>
          <cell r="EW47">
            <v>143360</v>
          </cell>
          <cell r="EX47">
            <v>141454</v>
          </cell>
          <cell r="EY47">
            <v>137845</v>
          </cell>
          <cell r="EZ47">
            <v>134630</v>
          </cell>
          <cell r="FA47">
            <v>133871</v>
          </cell>
          <cell r="FB47">
            <v>129194</v>
          </cell>
          <cell r="FC47">
            <v>127993</v>
          </cell>
          <cell r="FD47">
            <v>126382</v>
          </cell>
          <cell r="FE47">
            <v>122108</v>
          </cell>
          <cell r="FF47">
            <v>122848</v>
          </cell>
          <cell r="FG47">
            <v>127359</v>
          </cell>
          <cell r="FH47">
            <v>106975</v>
          </cell>
          <cell r="FI47">
            <v>103371</v>
          </cell>
          <cell r="FJ47">
            <v>98986</v>
          </cell>
          <cell r="FK47">
            <v>89746</v>
          </cell>
          <cell r="FL47">
            <v>88040</v>
          </cell>
          <cell r="FM47">
            <v>82851</v>
          </cell>
          <cell r="FN47">
            <v>80356</v>
          </cell>
          <cell r="FO47">
            <v>77873</v>
          </cell>
          <cell r="FP47">
            <v>74400</v>
          </cell>
          <cell r="FQ47">
            <v>72318</v>
          </cell>
          <cell r="FR47">
            <v>69330</v>
          </cell>
          <cell r="FS47">
            <v>65724</v>
          </cell>
          <cell r="FT47">
            <v>62893</v>
          </cell>
          <cell r="FU47">
            <v>61671</v>
          </cell>
          <cell r="FV47">
            <v>60323</v>
          </cell>
          <cell r="FW47">
            <v>61433</v>
          </cell>
          <cell r="FX47">
            <v>60443</v>
          </cell>
          <cell r="FY47">
            <v>57936</v>
          </cell>
          <cell r="FZ47">
            <v>56236</v>
          </cell>
          <cell r="GA47">
            <v>53546</v>
          </cell>
          <cell r="GB47">
            <v>51673</v>
          </cell>
          <cell r="GC47">
            <v>48959</v>
          </cell>
          <cell r="GD47">
            <v>44952</v>
          </cell>
          <cell r="GE47">
            <v>41536</v>
          </cell>
          <cell r="GF47">
            <v>38368</v>
          </cell>
          <cell r="GG47">
            <v>34543</v>
          </cell>
          <cell r="GH47">
            <v>29881</v>
          </cell>
          <cell r="GI47">
            <v>22913</v>
          </cell>
          <cell r="GJ47">
            <v>19781</v>
          </cell>
          <cell r="GK47">
            <v>17534</v>
          </cell>
          <cell r="GL47">
            <v>14928</v>
          </cell>
          <cell r="GM47">
            <v>12755</v>
          </cell>
          <cell r="GN47">
            <v>9969</v>
          </cell>
          <cell r="GO47">
            <v>7499</v>
          </cell>
          <cell r="GP47">
            <v>5632</v>
          </cell>
          <cell r="GQ47">
            <v>4109</v>
          </cell>
          <cell r="GR47">
            <v>2969</v>
          </cell>
          <cell r="GS47">
            <v>1953</v>
          </cell>
          <cell r="GT47">
            <v>1308</v>
          </cell>
          <cell r="GU47">
            <v>2071</v>
          </cell>
          <cell r="GV47">
            <v>283853</v>
          </cell>
          <cell r="GW47">
            <v>270527</v>
          </cell>
          <cell r="GX47">
            <v>262849</v>
          </cell>
          <cell r="GY47">
            <v>260237</v>
          </cell>
          <cell r="GZ47">
            <v>259013</v>
          </cell>
          <cell r="HA47">
            <v>260384</v>
          </cell>
          <cell r="HB47">
            <v>264959</v>
          </cell>
          <cell r="HC47">
            <v>266920</v>
          </cell>
          <cell r="HD47">
            <v>267552</v>
          </cell>
          <cell r="HE47">
            <v>267749</v>
          </cell>
          <cell r="HF47">
            <v>271193</v>
          </cell>
          <cell r="HG47">
            <v>273184</v>
          </cell>
          <cell r="HH47">
            <v>279647</v>
          </cell>
          <cell r="HI47">
            <v>278811</v>
          </cell>
          <cell r="HJ47">
            <v>279983</v>
          </cell>
          <cell r="HK47">
            <v>281700</v>
          </cell>
          <cell r="HL47">
            <v>283905</v>
          </cell>
          <cell r="HM47">
            <v>286348</v>
          </cell>
          <cell r="HN47">
            <v>283889</v>
          </cell>
          <cell r="HO47">
            <v>284879</v>
          </cell>
          <cell r="HP47">
            <v>288117</v>
          </cell>
          <cell r="HQ47">
            <v>294642</v>
          </cell>
          <cell r="HR47">
            <v>298929</v>
          </cell>
          <cell r="HS47">
            <v>299685</v>
          </cell>
          <cell r="HT47">
            <v>301768</v>
          </cell>
          <cell r="HU47">
            <v>296033</v>
          </cell>
          <cell r="HV47">
            <v>291697</v>
          </cell>
          <cell r="HW47">
            <v>284003</v>
          </cell>
          <cell r="HX47">
            <v>280790</v>
          </cell>
          <cell r="HY47">
            <v>278495</v>
          </cell>
          <cell r="HZ47">
            <v>280195</v>
          </cell>
          <cell r="IA47">
            <v>283913</v>
          </cell>
          <cell r="IB47">
            <v>289217</v>
          </cell>
          <cell r="IC47">
            <v>297241</v>
          </cell>
          <cell r="ID47">
            <v>306518</v>
          </cell>
          <cell r="IE47">
            <v>320231</v>
          </cell>
          <cell r="IF47">
            <v>325298</v>
          </cell>
          <cell r="IG47">
            <v>309431</v>
          </cell>
          <cell r="IH47">
            <v>305272</v>
          </cell>
          <cell r="II47">
            <v>295453</v>
          </cell>
          <cell r="IJ47">
            <v>292080</v>
          </cell>
          <cell r="IK47">
            <v>293872</v>
          </cell>
          <cell r="IL47">
            <v>297835</v>
          </cell>
          <cell r="IM47">
            <v>308053</v>
          </cell>
          <cell r="IN47">
            <v>312392</v>
          </cell>
          <cell r="IO47">
            <v>312278</v>
          </cell>
          <cell r="IP47">
            <v>310127</v>
          </cell>
          <cell r="IQ47">
            <v>301746</v>
          </cell>
        </row>
        <row r="48">
          <cell r="A48">
            <v>39600</v>
          </cell>
          <cell r="B48">
            <v>149299</v>
          </cell>
          <cell r="C48">
            <v>146337</v>
          </cell>
          <cell r="D48">
            <v>141116</v>
          </cell>
          <cell r="E48">
            <v>137727</v>
          </cell>
          <cell r="F48">
            <v>135773</v>
          </cell>
          <cell r="G48">
            <v>134691</v>
          </cell>
          <cell r="H48">
            <v>135031</v>
          </cell>
          <cell r="I48">
            <v>137435</v>
          </cell>
          <cell r="J48">
            <v>137974</v>
          </cell>
          <cell r="K48">
            <v>138540</v>
          </cell>
          <cell r="L48">
            <v>138998</v>
          </cell>
          <cell r="M48">
            <v>140450</v>
          </cell>
          <cell r="N48">
            <v>141786</v>
          </cell>
          <cell r="O48">
            <v>144809</v>
          </cell>
          <cell r="P48">
            <v>144263</v>
          </cell>
          <cell r="Q48">
            <v>144724</v>
          </cell>
          <cell r="R48">
            <v>146068</v>
          </cell>
          <cell r="S48">
            <v>148299</v>
          </cell>
          <cell r="T48">
            <v>152369</v>
          </cell>
          <cell r="U48">
            <v>152297</v>
          </cell>
          <cell r="V48">
            <v>152510</v>
          </cell>
          <cell r="W48">
            <v>154005</v>
          </cell>
          <cell r="X48">
            <v>157095</v>
          </cell>
          <cell r="Y48">
            <v>159714</v>
          </cell>
          <cell r="Z48">
            <v>159613</v>
          </cell>
          <cell r="AA48">
            <v>159682</v>
          </cell>
          <cell r="AB48">
            <v>155510</v>
          </cell>
          <cell r="AC48">
            <v>152341</v>
          </cell>
          <cell r="AD48">
            <v>147329</v>
          </cell>
          <cell r="AE48">
            <v>144785</v>
          </cell>
          <cell r="AF48">
            <v>143015</v>
          </cell>
          <cell r="AG48">
            <v>143120</v>
          </cell>
          <cell r="AH48">
            <v>144690</v>
          </cell>
          <cell r="AI48">
            <v>146816</v>
          </cell>
          <cell r="AJ48">
            <v>150365</v>
          </cell>
          <cell r="AK48">
            <v>154595</v>
          </cell>
          <cell r="AL48">
            <v>161053</v>
          </cell>
          <cell r="AM48">
            <v>163378</v>
          </cell>
          <cell r="AN48">
            <v>156120</v>
          </cell>
          <cell r="AO48">
            <v>153599</v>
          </cell>
          <cell r="AP48">
            <v>148678</v>
          </cell>
          <cell r="AQ48">
            <v>146637</v>
          </cell>
          <cell r="AR48">
            <v>147047</v>
          </cell>
          <cell r="AS48">
            <v>148545</v>
          </cell>
          <cell r="AT48">
            <v>153731</v>
          </cell>
          <cell r="AU48">
            <v>155289</v>
          </cell>
          <cell r="AV48">
            <v>155716</v>
          </cell>
          <cell r="AW48">
            <v>154301</v>
          </cell>
          <cell r="AX48">
            <v>149544</v>
          </cell>
          <cell r="AY48">
            <v>147154</v>
          </cell>
          <cell r="AZ48">
            <v>143623</v>
          </cell>
          <cell r="BA48">
            <v>141564</v>
          </cell>
          <cell r="BB48">
            <v>140470</v>
          </cell>
          <cell r="BC48">
            <v>135680</v>
          </cell>
          <cell r="BD48">
            <v>132018</v>
          </cell>
          <cell r="BE48">
            <v>131623</v>
          </cell>
          <cell r="BF48">
            <v>127749</v>
          </cell>
          <cell r="BG48">
            <v>126086</v>
          </cell>
          <cell r="BH48">
            <v>124613</v>
          </cell>
          <cell r="BI48">
            <v>121223</v>
          </cell>
          <cell r="BJ48">
            <v>122976</v>
          </cell>
          <cell r="BK48">
            <v>127596</v>
          </cell>
          <cell r="BL48">
            <v>108120</v>
          </cell>
          <cell r="BM48">
            <v>102974</v>
          </cell>
          <cell r="BN48">
            <v>98261</v>
          </cell>
          <cell r="BO48">
            <v>88660</v>
          </cell>
          <cell r="BP48">
            <v>87365</v>
          </cell>
          <cell r="BQ48">
            <v>81484</v>
          </cell>
          <cell r="BR48">
            <v>78603</v>
          </cell>
          <cell r="BS48">
            <v>74795</v>
          </cell>
          <cell r="BT48">
            <v>70629</v>
          </cell>
          <cell r="BU48">
            <v>67861</v>
          </cell>
          <cell r="BV48">
            <v>63953</v>
          </cell>
          <cell r="BW48">
            <v>58861</v>
          </cell>
          <cell r="BX48">
            <v>56359</v>
          </cell>
          <cell r="BY48">
            <v>53963</v>
          </cell>
          <cell r="BZ48">
            <v>51848</v>
          </cell>
          <cell r="CA48">
            <v>51271</v>
          </cell>
          <cell r="CB48">
            <v>49041</v>
          </cell>
          <cell r="CC48">
            <v>45416</v>
          </cell>
          <cell r="CD48">
            <v>42589</v>
          </cell>
          <cell r="CE48">
            <v>38970</v>
          </cell>
          <cell r="CF48">
            <v>35664</v>
          </cell>
          <cell r="CG48">
            <v>31410</v>
          </cell>
          <cell r="CH48">
            <v>27422</v>
          </cell>
          <cell r="CI48">
            <v>23715</v>
          </cell>
          <cell r="CJ48">
            <v>20766</v>
          </cell>
          <cell r="CK48">
            <v>17272</v>
          </cell>
          <cell r="CL48">
            <v>14307</v>
          </cell>
          <cell r="CM48">
            <v>9966</v>
          </cell>
          <cell r="CN48">
            <v>7821</v>
          </cell>
          <cell r="CO48">
            <v>6468</v>
          </cell>
          <cell r="CP48">
            <v>5044</v>
          </cell>
          <cell r="CQ48">
            <v>3778</v>
          </cell>
          <cell r="CR48">
            <v>2769</v>
          </cell>
          <cell r="CS48">
            <v>1930</v>
          </cell>
          <cell r="CT48">
            <v>1272</v>
          </cell>
          <cell r="CU48">
            <v>858</v>
          </cell>
          <cell r="CV48">
            <v>543</v>
          </cell>
          <cell r="CW48">
            <v>317</v>
          </cell>
          <cell r="CX48">
            <v>516</v>
          </cell>
          <cell r="CY48">
            <v>141915</v>
          </cell>
          <cell r="CZ48">
            <v>138288</v>
          </cell>
          <cell r="DA48">
            <v>134270</v>
          </cell>
          <cell r="DB48">
            <v>129785</v>
          </cell>
          <cell r="DC48">
            <v>128583</v>
          </cell>
          <cell r="DD48">
            <v>128183</v>
          </cell>
          <cell r="DE48">
            <v>128640</v>
          </cell>
          <cell r="DF48">
            <v>130533</v>
          </cell>
          <cell r="DG48">
            <v>131761</v>
          </cell>
          <cell r="DH48">
            <v>131895</v>
          </cell>
          <cell r="DI48">
            <v>131665</v>
          </cell>
          <cell r="DJ48">
            <v>133480</v>
          </cell>
          <cell r="DK48">
            <v>134016</v>
          </cell>
          <cell r="DL48">
            <v>137129</v>
          </cell>
          <cell r="DM48">
            <v>136524</v>
          </cell>
          <cell r="DN48">
            <v>137149</v>
          </cell>
          <cell r="DO48">
            <v>138383</v>
          </cell>
          <cell r="DP48">
            <v>141005</v>
          </cell>
          <cell r="DQ48">
            <v>143534</v>
          </cell>
          <cell r="DR48">
            <v>143784</v>
          </cell>
          <cell r="DS48">
            <v>144354</v>
          </cell>
          <cell r="DT48">
            <v>145504</v>
          </cell>
          <cell r="DU48">
            <v>148900</v>
          </cell>
          <cell r="DV48">
            <v>152342</v>
          </cell>
          <cell r="DW48">
            <v>152325</v>
          </cell>
          <cell r="DX48">
            <v>152964</v>
          </cell>
          <cell r="DY48">
            <v>149982</v>
          </cell>
          <cell r="DZ48">
            <v>148445</v>
          </cell>
          <cell r="EA48">
            <v>145052</v>
          </cell>
          <cell r="EB48">
            <v>143918</v>
          </cell>
          <cell r="EC48">
            <v>142757</v>
          </cell>
          <cell r="ED48">
            <v>143354</v>
          </cell>
          <cell r="EE48">
            <v>144834</v>
          </cell>
          <cell r="EF48">
            <v>147562</v>
          </cell>
          <cell r="EG48">
            <v>151831</v>
          </cell>
          <cell r="EH48">
            <v>156774</v>
          </cell>
          <cell r="EI48">
            <v>163933</v>
          </cell>
          <cell r="EJ48">
            <v>166732</v>
          </cell>
          <cell r="EK48">
            <v>157482</v>
          </cell>
          <cell r="EL48">
            <v>155887</v>
          </cell>
          <cell r="EM48">
            <v>150437</v>
          </cell>
          <cell r="EN48">
            <v>148355</v>
          </cell>
          <cell r="EO48">
            <v>149051</v>
          </cell>
          <cell r="EP48">
            <v>151155</v>
          </cell>
          <cell r="EQ48">
            <v>155773</v>
          </cell>
          <cell r="ER48">
            <v>158199</v>
          </cell>
          <cell r="ES48">
            <v>157765</v>
          </cell>
          <cell r="ET48">
            <v>157141</v>
          </cell>
          <cell r="EU48">
            <v>152972</v>
          </cell>
          <cell r="EV48">
            <v>149742</v>
          </cell>
          <cell r="EW48">
            <v>146881</v>
          </cell>
          <cell r="EX48">
            <v>143586</v>
          </cell>
          <cell r="EY48">
            <v>141485</v>
          </cell>
          <cell r="EZ48">
            <v>138025</v>
          </cell>
          <cell r="FA48">
            <v>134483</v>
          </cell>
          <cell r="FB48">
            <v>133520</v>
          </cell>
          <cell r="FC48">
            <v>128877</v>
          </cell>
          <cell r="FD48">
            <v>127528</v>
          </cell>
          <cell r="FE48">
            <v>125778</v>
          </cell>
          <cell r="FF48">
            <v>121598</v>
          </cell>
          <cell r="FG48">
            <v>122287</v>
          </cell>
          <cell r="FH48">
            <v>126851</v>
          </cell>
          <cell r="FI48">
            <v>106628</v>
          </cell>
          <cell r="FJ48">
            <v>103191</v>
          </cell>
          <cell r="FK48">
            <v>98731</v>
          </cell>
          <cell r="FL48">
            <v>89429</v>
          </cell>
          <cell r="FM48">
            <v>87651</v>
          </cell>
          <cell r="FN48">
            <v>82363</v>
          </cell>
          <cell r="FO48">
            <v>79735</v>
          </cell>
          <cell r="FP48">
            <v>77075</v>
          </cell>
          <cell r="FQ48">
            <v>73496</v>
          </cell>
          <cell r="FR48">
            <v>71204</v>
          </cell>
          <cell r="FS48">
            <v>68529</v>
          </cell>
          <cell r="FT48">
            <v>64952</v>
          </cell>
          <cell r="FU48">
            <v>62033</v>
          </cell>
          <cell r="FV48">
            <v>60728</v>
          </cell>
          <cell r="FW48">
            <v>59173</v>
          </cell>
          <cell r="FX48">
            <v>60235</v>
          </cell>
          <cell r="FY48">
            <v>58933</v>
          </cell>
          <cell r="FZ48">
            <v>56324</v>
          </cell>
          <cell r="GA48">
            <v>54445</v>
          </cell>
          <cell r="GB48">
            <v>51609</v>
          </cell>
          <cell r="GC48">
            <v>49427</v>
          </cell>
          <cell r="GD48">
            <v>46641</v>
          </cell>
          <cell r="GE48">
            <v>42465</v>
          </cell>
          <cell r="GF48">
            <v>38897</v>
          </cell>
          <cell r="GG48">
            <v>35552</v>
          </cell>
          <cell r="GH48">
            <v>31609</v>
          </cell>
          <cell r="GI48">
            <v>26761</v>
          </cell>
          <cell r="GJ48">
            <v>20228</v>
          </cell>
          <cell r="GK48">
            <v>17312</v>
          </cell>
          <cell r="GL48">
            <v>15073</v>
          </cell>
          <cell r="GM48">
            <v>12521</v>
          </cell>
          <cell r="GN48">
            <v>10430</v>
          </cell>
          <cell r="GO48">
            <v>7997</v>
          </cell>
          <cell r="GP48">
            <v>5852</v>
          </cell>
          <cell r="GQ48">
            <v>4294</v>
          </cell>
          <cell r="GR48">
            <v>3010</v>
          </cell>
          <cell r="GS48">
            <v>2147</v>
          </cell>
          <cell r="GT48">
            <v>1323</v>
          </cell>
          <cell r="GU48">
            <v>2208</v>
          </cell>
          <cell r="GV48">
            <v>291214</v>
          </cell>
          <cell r="GW48">
            <v>284625</v>
          </cell>
          <cell r="GX48">
            <v>275386</v>
          </cell>
          <cell r="GY48">
            <v>267512</v>
          </cell>
          <cell r="GZ48">
            <v>264356</v>
          </cell>
          <cell r="HA48">
            <v>262874</v>
          </cell>
          <cell r="HB48">
            <v>263671</v>
          </cell>
          <cell r="HC48">
            <v>267968</v>
          </cell>
          <cell r="HD48">
            <v>269735</v>
          </cell>
          <cell r="HE48">
            <v>270435</v>
          </cell>
          <cell r="HF48">
            <v>270663</v>
          </cell>
          <cell r="HG48">
            <v>273930</v>
          </cell>
          <cell r="HH48">
            <v>275802</v>
          </cell>
          <cell r="HI48">
            <v>281938</v>
          </cell>
          <cell r="HJ48">
            <v>280787</v>
          </cell>
          <cell r="HK48">
            <v>281873</v>
          </cell>
          <cell r="HL48">
            <v>284451</v>
          </cell>
          <cell r="HM48">
            <v>289304</v>
          </cell>
          <cell r="HN48">
            <v>295903</v>
          </cell>
          <cell r="HO48">
            <v>296081</v>
          </cell>
          <cell r="HP48">
            <v>296864</v>
          </cell>
          <cell r="HQ48">
            <v>299509</v>
          </cell>
          <cell r="HR48">
            <v>305995</v>
          </cell>
          <cell r="HS48">
            <v>312056</v>
          </cell>
          <cell r="HT48">
            <v>311938</v>
          </cell>
          <cell r="HU48">
            <v>312646</v>
          </cell>
          <cell r="HV48">
            <v>305492</v>
          </cell>
          <cell r="HW48">
            <v>300786</v>
          </cell>
          <cell r="HX48">
            <v>292381</v>
          </cell>
          <cell r="HY48">
            <v>288703</v>
          </cell>
          <cell r="HZ48">
            <v>285772</v>
          </cell>
          <cell r="IA48">
            <v>286474</v>
          </cell>
          <cell r="IB48">
            <v>289524</v>
          </cell>
          <cell r="IC48">
            <v>294378</v>
          </cell>
          <cell r="ID48">
            <v>302196</v>
          </cell>
          <cell r="IE48">
            <v>311369</v>
          </cell>
          <cell r="IF48">
            <v>324986</v>
          </cell>
          <cell r="IG48">
            <v>330110</v>
          </cell>
          <cell r="IH48">
            <v>313602</v>
          </cell>
          <cell r="II48">
            <v>309486</v>
          </cell>
          <cell r="IJ48">
            <v>299115</v>
          </cell>
          <cell r="IK48">
            <v>294992</v>
          </cell>
          <cell r="IL48">
            <v>296098</v>
          </cell>
          <cell r="IM48">
            <v>299700</v>
          </cell>
          <cell r="IN48">
            <v>309504</v>
          </cell>
          <cell r="IO48">
            <v>313488</v>
          </cell>
          <cell r="IP48">
            <v>313481</v>
          </cell>
          <cell r="IQ48">
            <v>311442</v>
          </cell>
        </row>
        <row r="49">
          <cell r="A49">
            <v>39965</v>
          </cell>
          <cell r="B49">
            <v>151627</v>
          </cell>
          <cell r="C49">
            <v>149254</v>
          </cell>
          <cell r="D49">
            <v>147229</v>
          </cell>
          <cell r="E49">
            <v>143766</v>
          </cell>
          <cell r="F49">
            <v>140093</v>
          </cell>
          <cell r="G49">
            <v>138209</v>
          </cell>
          <cell r="H49">
            <v>136545</v>
          </cell>
          <cell r="I49">
            <v>136688</v>
          </cell>
          <cell r="J49">
            <v>139095</v>
          </cell>
          <cell r="K49">
            <v>139449</v>
          </cell>
          <cell r="L49">
            <v>140065</v>
          </cell>
          <cell r="M49">
            <v>140505</v>
          </cell>
          <cell r="N49">
            <v>141835</v>
          </cell>
          <cell r="O49">
            <v>143094</v>
          </cell>
          <cell r="P49">
            <v>146106</v>
          </cell>
          <cell r="Q49">
            <v>145578</v>
          </cell>
          <cell r="R49">
            <v>146184</v>
          </cell>
          <cell r="S49">
            <v>148062</v>
          </cell>
          <cell r="T49">
            <v>152447</v>
          </cell>
          <cell r="U49">
            <v>159171</v>
          </cell>
          <cell r="V49">
            <v>159410</v>
          </cell>
          <cell r="W49">
            <v>159611</v>
          </cell>
          <cell r="X49">
            <v>161759</v>
          </cell>
          <cell r="Y49">
            <v>165753</v>
          </cell>
          <cell r="Z49">
            <v>167089</v>
          </cell>
          <cell r="AA49">
            <v>165916</v>
          </cell>
          <cell r="AB49">
            <v>165462</v>
          </cell>
          <cell r="AC49">
            <v>160731</v>
          </cell>
          <cell r="AD49">
            <v>157253</v>
          </cell>
          <cell r="AE49">
            <v>151952</v>
          </cell>
          <cell r="AF49">
            <v>149097</v>
          </cell>
          <cell r="AG49">
            <v>146381</v>
          </cell>
          <cell r="AH49">
            <v>146321</v>
          </cell>
          <cell r="AI49">
            <v>147117</v>
          </cell>
          <cell r="AJ49">
            <v>149393</v>
          </cell>
          <cell r="AK49">
            <v>152726</v>
          </cell>
          <cell r="AL49">
            <v>156803</v>
          </cell>
          <cell r="AM49">
            <v>163215</v>
          </cell>
          <cell r="AN49">
            <v>165536</v>
          </cell>
          <cell r="AO49">
            <v>157991</v>
          </cell>
          <cell r="AP49">
            <v>155412</v>
          </cell>
          <cell r="AQ49">
            <v>150229</v>
          </cell>
          <cell r="AR49">
            <v>147723</v>
          </cell>
          <cell r="AS49">
            <v>147847</v>
          </cell>
          <cell r="AT49">
            <v>149239</v>
          </cell>
          <cell r="AU49">
            <v>154189</v>
          </cell>
          <cell r="AV49">
            <v>155590</v>
          </cell>
          <cell r="AW49">
            <v>156064</v>
          </cell>
          <cell r="AX49">
            <v>154763</v>
          </cell>
          <cell r="AY49">
            <v>149829</v>
          </cell>
          <cell r="AZ49">
            <v>147555</v>
          </cell>
          <cell r="BA49">
            <v>143966</v>
          </cell>
          <cell r="BB49">
            <v>141634</v>
          </cell>
          <cell r="BC49">
            <v>140366</v>
          </cell>
          <cell r="BD49">
            <v>135596</v>
          </cell>
          <cell r="BE49">
            <v>131644</v>
          </cell>
          <cell r="BF49">
            <v>131080</v>
          </cell>
          <cell r="BG49">
            <v>127178</v>
          </cell>
          <cell r="BH49">
            <v>125558</v>
          </cell>
          <cell r="BI49">
            <v>123786</v>
          </cell>
          <cell r="BJ49">
            <v>120560</v>
          </cell>
          <cell r="BK49">
            <v>122235</v>
          </cell>
          <cell r="BL49">
            <v>126773</v>
          </cell>
          <cell r="BM49">
            <v>107508</v>
          </cell>
          <cell r="BN49">
            <v>102422</v>
          </cell>
          <cell r="BO49">
            <v>97513</v>
          </cell>
          <cell r="BP49">
            <v>87896</v>
          </cell>
          <cell r="BQ49">
            <v>86596</v>
          </cell>
          <cell r="BR49">
            <v>80620</v>
          </cell>
          <cell r="BS49">
            <v>77754</v>
          </cell>
          <cell r="BT49">
            <v>73751</v>
          </cell>
          <cell r="BU49">
            <v>69537</v>
          </cell>
          <cell r="BV49">
            <v>66576</v>
          </cell>
          <cell r="BW49">
            <v>62401</v>
          </cell>
          <cell r="BX49">
            <v>57377</v>
          </cell>
          <cell r="BY49">
            <v>54671</v>
          </cell>
          <cell r="BZ49">
            <v>52124</v>
          </cell>
          <cell r="CA49">
            <v>49870</v>
          </cell>
          <cell r="CB49">
            <v>49145</v>
          </cell>
          <cell r="CC49">
            <v>46729</v>
          </cell>
          <cell r="CD49">
            <v>43031</v>
          </cell>
          <cell r="CE49">
            <v>39999</v>
          </cell>
          <cell r="CF49">
            <v>36302</v>
          </cell>
          <cell r="CG49">
            <v>32918</v>
          </cell>
          <cell r="CH49">
            <v>28716</v>
          </cell>
          <cell r="CI49">
            <v>24811</v>
          </cell>
          <cell r="CJ49">
            <v>21209</v>
          </cell>
          <cell r="CK49">
            <v>18339</v>
          </cell>
          <cell r="CL49">
            <v>14988</v>
          </cell>
          <cell r="CM49">
            <v>12136</v>
          </cell>
          <cell r="CN49">
            <v>8248</v>
          </cell>
          <cell r="CO49">
            <v>6442</v>
          </cell>
          <cell r="CP49">
            <v>5219</v>
          </cell>
          <cell r="CQ49">
            <v>3985</v>
          </cell>
          <cell r="CR49">
            <v>2863</v>
          </cell>
          <cell r="CS49">
            <v>2054</v>
          </cell>
          <cell r="CT49">
            <v>1408</v>
          </cell>
          <cell r="CU49">
            <v>862</v>
          </cell>
          <cell r="CV49">
            <v>574</v>
          </cell>
          <cell r="CW49">
            <v>350</v>
          </cell>
          <cell r="CX49">
            <v>519</v>
          </cell>
          <cell r="CY49">
            <v>143634</v>
          </cell>
          <cell r="CZ49">
            <v>142088</v>
          </cell>
          <cell r="DA49">
            <v>139100</v>
          </cell>
          <cell r="DB49">
            <v>136677</v>
          </cell>
          <cell r="DC49">
            <v>132216</v>
          </cell>
          <cell r="DD49">
            <v>130688</v>
          </cell>
          <cell r="DE49">
            <v>130034</v>
          </cell>
          <cell r="DF49">
            <v>130144</v>
          </cell>
          <cell r="DG49">
            <v>132035</v>
          </cell>
          <cell r="DH49">
            <v>133213</v>
          </cell>
          <cell r="DI49">
            <v>133293</v>
          </cell>
          <cell r="DJ49">
            <v>133021</v>
          </cell>
          <cell r="DK49">
            <v>134896</v>
          </cell>
          <cell r="DL49">
            <v>135247</v>
          </cell>
          <cell r="DM49">
            <v>138194</v>
          </cell>
          <cell r="DN49">
            <v>137729</v>
          </cell>
          <cell r="DO49">
            <v>138529</v>
          </cell>
          <cell r="DP49">
            <v>140305</v>
          </cell>
          <cell r="DQ49">
            <v>144757</v>
          </cell>
          <cell r="DR49">
            <v>149676</v>
          </cell>
          <cell r="DS49">
            <v>150344</v>
          </cell>
          <cell r="DT49">
            <v>150720</v>
          </cell>
          <cell r="DU49">
            <v>151923</v>
          </cell>
          <cell r="DV49">
            <v>155957</v>
          </cell>
          <cell r="DW49">
            <v>158810</v>
          </cell>
          <cell r="DX49">
            <v>158313</v>
          </cell>
          <cell r="DY49">
            <v>158752</v>
          </cell>
          <cell r="DZ49">
            <v>155466</v>
          </cell>
          <cell r="EA49">
            <v>153655</v>
          </cell>
          <cell r="EB49">
            <v>149809</v>
          </cell>
          <cell r="EC49">
            <v>148012</v>
          </cell>
          <cell r="ED49">
            <v>146067</v>
          </cell>
          <cell r="EE49">
            <v>146486</v>
          </cell>
          <cell r="EF49">
            <v>147464</v>
          </cell>
          <cell r="EG49">
            <v>150039</v>
          </cell>
          <cell r="EH49">
            <v>154170</v>
          </cell>
          <cell r="EI49">
            <v>159064</v>
          </cell>
          <cell r="EJ49">
            <v>166223</v>
          </cell>
          <cell r="EK49">
            <v>168996</v>
          </cell>
          <cell r="EL49">
            <v>159556</v>
          </cell>
          <cell r="EM49">
            <v>157921</v>
          </cell>
          <cell r="EN49">
            <v>152106</v>
          </cell>
          <cell r="EO49">
            <v>149586</v>
          </cell>
          <cell r="EP49">
            <v>149990</v>
          </cell>
          <cell r="EQ49">
            <v>152010</v>
          </cell>
          <cell r="ER49">
            <v>156321</v>
          </cell>
          <cell r="ES49">
            <v>158618</v>
          </cell>
          <cell r="ET49">
            <v>158154</v>
          </cell>
          <cell r="EU49">
            <v>157698</v>
          </cell>
          <cell r="EV49">
            <v>153204</v>
          </cell>
          <cell r="EW49">
            <v>150251</v>
          </cell>
          <cell r="EX49">
            <v>147227</v>
          </cell>
          <cell r="EY49">
            <v>143840</v>
          </cell>
          <cell r="EZ49">
            <v>141536</v>
          </cell>
          <cell r="FA49">
            <v>138111</v>
          </cell>
          <cell r="FB49">
            <v>134317</v>
          </cell>
          <cell r="FC49">
            <v>133103</v>
          </cell>
          <cell r="FD49">
            <v>128371</v>
          </cell>
          <cell r="FE49">
            <v>127052</v>
          </cell>
          <cell r="FF49">
            <v>125083</v>
          </cell>
          <cell r="FG49">
            <v>121056</v>
          </cell>
          <cell r="FH49">
            <v>121633</v>
          </cell>
          <cell r="FI49">
            <v>126165</v>
          </cell>
          <cell r="FJ49">
            <v>106308</v>
          </cell>
          <cell r="FK49">
            <v>102860</v>
          </cell>
          <cell r="FL49">
            <v>98397</v>
          </cell>
          <cell r="FM49">
            <v>89067</v>
          </cell>
          <cell r="FN49">
            <v>87199</v>
          </cell>
          <cell r="FO49">
            <v>81805</v>
          </cell>
          <cell r="FP49">
            <v>79016</v>
          </cell>
          <cell r="FQ49">
            <v>76196</v>
          </cell>
          <cell r="FR49">
            <v>72525</v>
          </cell>
          <cell r="FS49">
            <v>70055</v>
          </cell>
          <cell r="FT49">
            <v>67735</v>
          </cell>
          <cell r="FU49">
            <v>64145</v>
          </cell>
          <cell r="FV49">
            <v>61075</v>
          </cell>
          <cell r="FW49">
            <v>59704</v>
          </cell>
          <cell r="FX49">
            <v>58033</v>
          </cell>
          <cell r="FY49">
            <v>58846</v>
          </cell>
          <cell r="FZ49">
            <v>57368</v>
          </cell>
          <cell r="GA49">
            <v>54576</v>
          </cell>
          <cell r="GB49">
            <v>52517</v>
          </cell>
          <cell r="GC49">
            <v>49479</v>
          </cell>
          <cell r="GD49">
            <v>47021</v>
          </cell>
          <cell r="GE49">
            <v>44052</v>
          </cell>
          <cell r="GF49">
            <v>39784</v>
          </cell>
          <cell r="GG49">
            <v>36034</v>
          </cell>
          <cell r="GH49">
            <v>32646</v>
          </cell>
          <cell r="GI49">
            <v>28606</v>
          </cell>
          <cell r="GJ49">
            <v>23660</v>
          </cell>
          <cell r="GK49">
            <v>17591</v>
          </cell>
          <cell r="GL49">
            <v>14852</v>
          </cell>
          <cell r="GM49">
            <v>12666</v>
          </cell>
          <cell r="GN49">
            <v>10247</v>
          </cell>
          <cell r="GO49">
            <v>8408</v>
          </cell>
          <cell r="GP49">
            <v>6221</v>
          </cell>
          <cell r="GQ49">
            <v>4436</v>
          </cell>
          <cell r="GR49">
            <v>3223</v>
          </cell>
          <cell r="GS49">
            <v>2152</v>
          </cell>
          <cell r="GT49">
            <v>1461</v>
          </cell>
          <cell r="GU49">
            <v>2235</v>
          </cell>
          <cell r="GV49">
            <v>295261</v>
          </cell>
          <cell r="GW49">
            <v>291342</v>
          </cell>
          <cell r="GX49">
            <v>286329</v>
          </cell>
          <cell r="GY49">
            <v>280443</v>
          </cell>
          <cell r="GZ49">
            <v>272309</v>
          </cell>
          <cell r="HA49">
            <v>268897</v>
          </cell>
          <cell r="HB49">
            <v>266579</v>
          </cell>
          <cell r="HC49">
            <v>266832</v>
          </cell>
          <cell r="HD49">
            <v>271130</v>
          </cell>
          <cell r="HE49">
            <v>272662</v>
          </cell>
          <cell r="HF49">
            <v>273358</v>
          </cell>
          <cell r="HG49">
            <v>273526</v>
          </cell>
          <cell r="HH49">
            <v>276731</v>
          </cell>
          <cell r="HI49">
            <v>278341</v>
          </cell>
          <cell r="HJ49">
            <v>284300</v>
          </cell>
          <cell r="HK49">
            <v>283307</v>
          </cell>
          <cell r="HL49">
            <v>284713</v>
          </cell>
          <cell r="HM49">
            <v>288367</v>
          </cell>
          <cell r="HN49">
            <v>297204</v>
          </cell>
          <cell r="HO49">
            <v>308847</v>
          </cell>
          <cell r="HP49">
            <v>309754</v>
          </cell>
          <cell r="HQ49">
            <v>310331</v>
          </cell>
          <cell r="HR49">
            <v>313682</v>
          </cell>
          <cell r="HS49">
            <v>321710</v>
          </cell>
          <cell r="HT49">
            <v>325899</v>
          </cell>
          <cell r="HU49">
            <v>324229</v>
          </cell>
          <cell r="HV49">
            <v>324214</v>
          </cell>
          <cell r="HW49">
            <v>316197</v>
          </cell>
          <cell r="HX49">
            <v>310908</v>
          </cell>
          <cell r="HY49">
            <v>301761</v>
          </cell>
          <cell r="HZ49">
            <v>297109</v>
          </cell>
          <cell r="IA49">
            <v>292448</v>
          </cell>
          <cell r="IB49">
            <v>292807</v>
          </cell>
          <cell r="IC49">
            <v>294581</v>
          </cell>
          <cell r="ID49">
            <v>299432</v>
          </cell>
          <cell r="IE49">
            <v>306896</v>
          </cell>
          <cell r="IF49">
            <v>315867</v>
          </cell>
          <cell r="IG49">
            <v>329438</v>
          </cell>
          <cell r="IH49">
            <v>334532</v>
          </cell>
          <cell r="II49">
            <v>317547</v>
          </cell>
          <cell r="IJ49">
            <v>313333</v>
          </cell>
          <cell r="IK49">
            <v>302335</v>
          </cell>
          <cell r="IL49">
            <v>297309</v>
          </cell>
          <cell r="IM49">
            <v>297837</v>
          </cell>
          <cell r="IN49">
            <v>301249</v>
          </cell>
          <cell r="IO49">
            <v>310510</v>
          </cell>
          <cell r="IP49">
            <v>314208</v>
          </cell>
          <cell r="IQ49">
            <v>314218</v>
          </cell>
        </row>
        <row r="50">
          <cell r="A50">
            <v>40330</v>
          </cell>
          <cell r="B50">
            <v>152773</v>
          </cell>
          <cell r="C50">
            <v>150573</v>
          </cell>
          <cell r="D50">
            <v>149392</v>
          </cell>
          <cell r="E50">
            <v>147633</v>
          </cell>
          <cell r="F50">
            <v>145951</v>
          </cell>
          <cell r="G50">
            <v>142049</v>
          </cell>
          <cell r="H50">
            <v>139854</v>
          </cell>
          <cell r="I50">
            <v>137922</v>
          </cell>
          <cell r="J50">
            <v>137848</v>
          </cell>
          <cell r="K50">
            <v>140237</v>
          </cell>
          <cell r="L50">
            <v>140433</v>
          </cell>
          <cell r="M50">
            <v>141070</v>
          </cell>
          <cell r="N50">
            <v>141551</v>
          </cell>
          <cell r="O50">
            <v>142884</v>
          </cell>
          <cell r="P50">
            <v>144081</v>
          </cell>
          <cell r="Q50">
            <v>147354</v>
          </cell>
          <cell r="R50">
            <v>146978</v>
          </cell>
          <cell r="S50">
            <v>147964</v>
          </cell>
          <cell r="T50">
            <v>150568</v>
          </cell>
          <cell r="U50">
            <v>156457</v>
          </cell>
          <cell r="V50">
            <v>163224</v>
          </cell>
          <cell r="W50">
            <v>163174</v>
          </cell>
          <cell r="X50">
            <v>163172</v>
          </cell>
          <cell r="Y50">
            <v>165837</v>
          </cell>
          <cell r="Z50">
            <v>168661</v>
          </cell>
          <cell r="AA50">
            <v>169015</v>
          </cell>
          <cell r="AB50">
            <v>167310</v>
          </cell>
          <cell r="AC50">
            <v>167449</v>
          </cell>
          <cell r="AD50">
            <v>162884</v>
          </cell>
          <cell r="AE50">
            <v>159711</v>
          </cell>
          <cell r="AF50">
            <v>154197</v>
          </cell>
          <cell r="AG50">
            <v>151150</v>
          </cell>
          <cell r="AH50">
            <v>148036</v>
          </cell>
          <cell r="AI50">
            <v>147820</v>
          </cell>
          <cell r="AJ50">
            <v>148373</v>
          </cell>
          <cell r="AK50">
            <v>150829</v>
          </cell>
          <cell r="AL50">
            <v>153988</v>
          </cell>
          <cell r="AM50">
            <v>158001</v>
          </cell>
          <cell r="AN50">
            <v>164585</v>
          </cell>
          <cell r="AO50">
            <v>166904</v>
          </cell>
          <cell r="AP50">
            <v>159027</v>
          </cell>
          <cell r="AQ50">
            <v>156468</v>
          </cell>
          <cell r="AR50">
            <v>151063</v>
          </cell>
          <cell r="AS50">
            <v>148254</v>
          </cell>
          <cell r="AT50">
            <v>148042</v>
          </cell>
          <cell r="AU50">
            <v>149489</v>
          </cell>
          <cell r="AV50">
            <v>154198</v>
          </cell>
          <cell r="AW50">
            <v>155618</v>
          </cell>
          <cell r="AX50">
            <v>156226</v>
          </cell>
          <cell r="AY50">
            <v>155036</v>
          </cell>
          <cell r="AZ50">
            <v>149973</v>
          </cell>
          <cell r="BA50">
            <v>147836</v>
          </cell>
          <cell r="BB50">
            <v>144103</v>
          </cell>
          <cell r="BC50">
            <v>141595</v>
          </cell>
          <cell r="BD50">
            <v>140247</v>
          </cell>
          <cell r="BE50">
            <v>135456</v>
          </cell>
          <cell r="BF50">
            <v>131310</v>
          </cell>
          <cell r="BG50">
            <v>130515</v>
          </cell>
          <cell r="BH50">
            <v>126550</v>
          </cell>
          <cell r="BI50">
            <v>124946</v>
          </cell>
          <cell r="BJ50">
            <v>123008</v>
          </cell>
          <cell r="BK50">
            <v>119820</v>
          </cell>
          <cell r="BL50">
            <v>121483</v>
          </cell>
          <cell r="BM50">
            <v>125896</v>
          </cell>
          <cell r="BN50">
            <v>106831</v>
          </cell>
          <cell r="BO50">
            <v>101678</v>
          </cell>
          <cell r="BP50">
            <v>96786</v>
          </cell>
          <cell r="BQ50">
            <v>87187</v>
          </cell>
          <cell r="BR50">
            <v>85844</v>
          </cell>
          <cell r="BS50">
            <v>79746</v>
          </cell>
          <cell r="BT50">
            <v>76802</v>
          </cell>
          <cell r="BU50">
            <v>72695</v>
          </cell>
          <cell r="BV50">
            <v>68395</v>
          </cell>
          <cell r="BW50">
            <v>65288</v>
          </cell>
          <cell r="BX50">
            <v>60850</v>
          </cell>
          <cell r="BY50">
            <v>55798</v>
          </cell>
          <cell r="BZ50">
            <v>52936</v>
          </cell>
          <cell r="CA50">
            <v>50226</v>
          </cell>
          <cell r="CB50">
            <v>47819</v>
          </cell>
          <cell r="CC50">
            <v>46984</v>
          </cell>
          <cell r="CD50">
            <v>44405</v>
          </cell>
          <cell r="CE50">
            <v>40631</v>
          </cell>
          <cell r="CF50">
            <v>37488</v>
          </cell>
          <cell r="CG50">
            <v>33628</v>
          </cell>
          <cell r="CH50">
            <v>30179</v>
          </cell>
          <cell r="CI50">
            <v>26167</v>
          </cell>
          <cell r="CJ50">
            <v>22243</v>
          </cell>
          <cell r="CK50">
            <v>18802</v>
          </cell>
          <cell r="CL50">
            <v>16090</v>
          </cell>
          <cell r="CM50">
            <v>12896</v>
          </cell>
          <cell r="CN50">
            <v>10175</v>
          </cell>
          <cell r="CO50">
            <v>6772</v>
          </cell>
          <cell r="CP50">
            <v>5189</v>
          </cell>
          <cell r="CQ50">
            <v>4091</v>
          </cell>
          <cell r="CR50">
            <v>3042</v>
          </cell>
          <cell r="CS50">
            <v>2110</v>
          </cell>
          <cell r="CT50">
            <v>1478</v>
          </cell>
          <cell r="CU50">
            <v>1018</v>
          </cell>
          <cell r="CV50">
            <v>592</v>
          </cell>
          <cell r="CW50">
            <v>394</v>
          </cell>
          <cell r="CX50">
            <v>525</v>
          </cell>
          <cell r="CY50">
            <v>144664</v>
          </cell>
          <cell r="CZ50">
            <v>142837</v>
          </cell>
          <cell r="DA50">
            <v>142144</v>
          </cell>
          <cell r="DB50">
            <v>139506</v>
          </cell>
          <cell r="DC50">
            <v>138539</v>
          </cell>
          <cell r="DD50">
            <v>134034</v>
          </cell>
          <cell r="DE50">
            <v>132246</v>
          </cell>
          <cell r="DF50">
            <v>131390</v>
          </cell>
          <cell r="DG50">
            <v>131455</v>
          </cell>
          <cell r="DH50">
            <v>133147</v>
          </cell>
          <cell r="DI50">
            <v>134150</v>
          </cell>
          <cell r="DJ50">
            <v>134342</v>
          </cell>
          <cell r="DK50">
            <v>133981</v>
          </cell>
          <cell r="DL50">
            <v>135880</v>
          </cell>
          <cell r="DM50">
            <v>136132</v>
          </cell>
          <cell r="DN50">
            <v>139145</v>
          </cell>
          <cell r="DO50">
            <v>138970</v>
          </cell>
          <cell r="DP50">
            <v>140235</v>
          </cell>
          <cell r="DQ50">
            <v>143032</v>
          </cell>
          <cell r="DR50">
            <v>149345</v>
          </cell>
          <cell r="DS50">
            <v>154423</v>
          </cell>
          <cell r="DT50">
            <v>154739</v>
          </cell>
          <cell r="DU50">
            <v>154890</v>
          </cell>
          <cell r="DV50">
            <v>157183</v>
          </cell>
          <cell r="DW50">
            <v>159751</v>
          </cell>
          <cell r="DX50">
            <v>162068</v>
          </cell>
          <cell r="DY50">
            <v>161397</v>
          </cell>
          <cell r="DZ50">
            <v>161898</v>
          </cell>
          <cell r="EA50">
            <v>158695</v>
          </cell>
          <cell r="EB50">
            <v>156829</v>
          </cell>
          <cell r="EC50">
            <v>152755</v>
          </cell>
          <cell r="ED50">
            <v>150404</v>
          </cell>
          <cell r="EE50">
            <v>148230</v>
          </cell>
          <cell r="EF50">
            <v>148194</v>
          </cell>
          <cell r="EG50">
            <v>149038</v>
          </cell>
          <cell r="EH50">
            <v>151623</v>
          </cell>
          <cell r="EI50">
            <v>155729</v>
          </cell>
          <cell r="EJ50">
            <v>160560</v>
          </cell>
          <cell r="EK50">
            <v>167723</v>
          </cell>
          <cell r="EL50">
            <v>170604</v>
          </cell>
          <cell r="EM50">
            <v>160907</v>
          </cell>
          <cell r="EN50">
            <v>159379</v>
          </cell>
          <cell r="EO50">
            <v>153224</v>
          </cell>
          <cell r="EP50">
            <v>150333</v>
          </cell>
          <cell r="EQ50">
            <v>150405</v>
          </cell>
          <cell r="ER50">
            <v>152475</v>
          </cell>
          <cell r="ES50">
            <v>156573</v>
          </cell>
          <cell r="ET50">
            <v>158778</v>
          </cell>
          <cell r="EU50">
            <v>158341</v>
          </cell>
          <cell r="EV50">
            <v>158070</v>
          </cell>
          <cell r="EW50">
            <v>153292</v>
          </cell>
          <cell r="EX50">
            <v>150580</v>
          </cell>
          <cell r="EY50">
            <v>147447</v>
          </cell>
          <cell r="EZ50">
            <v>143942</v>
          </cell>
          <cell r="FA50">
            <v>141568</v>
          </cell>
          <cell r="FB50">
            <v>138188</v>
          </cell>
          <cell r="FC50">
            <v>134152</v>
          </cell>
          <cell r="FD50">
            <v>132738</v>
          </cell>
          <cell r="FE50">
            <v>127984</v>
          </cell>
          <cell r="FF50">
            <v>126564</v>
          </cell>
          <cell r="FG50">
            <v>124281</v>
          </cell>
          <cell r="FH50">
            <v>120500</v>
          </cell>
          <cell r="FI50">
            <v>121018</v>
          </cell>
          <cell r="FJ50">
            <v>125586</v>
          </cell>
          <cell r="FK50">
            <v>105961</v>
          </cell>
          <cell r="FL50">
            <v>102511</v>
          </cell>
          <cell r="FM50">
            <v>97988</v>
          </cell>
          <cell r="FN50">
            <v>88757</v>
          </cell>
          <cell r="FO50">
            <v>86697</v>
          </cell>
          <cell r="FP50">
            <v>81201</v>
          </cell>
          <cell r="FQ50">
            <v>78303</v>
          </cell>
          <cell r="FR50">
            <v>75342</v>
          </cell>
          <cell r="FS50">
            <v>71540</v>
          </cell>
          <cell r="FT50">
            <v>68864</v>
          </cell>
          <cell r="FU50">
            <v>66815</v>
          </cell>
          <cell r="FV50">
            <v>63246</v>
          </cell>
          <cell r="FW50">
            <v>60096</v>
          </cell>
          <cell r="FX50">
            <v>58557</v>
          </cell>
          <cell r="FY50">
            <v>56731</v>
          </cell>
          <cell r="FZ50">
            <v>57415</v>
          </cell>
          <cell r="GA50">
            <v>55623</v>
          </cell>
          <cell r="GB50">
            <v>52731</v>
          </cell>
          <cell r="GC50">
            <v>50552</v>
          </cell>
          <cell r="GD50">
            <v>47181</v>
          </cell>
          <cell r="GE50">
            <v>44566</v>
          </cell>
          <cell r="GF50">
            <v>41343</v>
          </cell>
          <cell r="GG50">
            <v>37101</v>
          </cell>
          <cell r="GH50">
            <v>33209</v>
          </cell>
          <cell r="GI50">
            <v>29724</v>
          </cell>
          <cell r="GJ50">
            <v>25568</v>
          </cell>
          <cell r="GK50">
            <v>20650</v>
          </cell>
          <cell r="GL50">
            <v>15091</v>
          </cell>
          <cell r="GM50">
            <v>12619</v>
          </cell>
          <cell r="GN50">
            <v>10502</v>
          </cell>
          <cell r="GO50">
            <v>8256</v>
          </cell>
          <cell r="GP50">
            <v>6638</v>
          </cell>
          <cell r="GQ50">
            <v>4756</v>
          </cell>
          <cell r="GR50">
            <v>3319</v>
          </cell>
          <cell r="GS50">
            <v>2289</v>
          </cell>
          <cell r="GT50">
            <v>1527</v>
          </cell>
          <cell r="GU50">
            <v>2418</v>
          </cell>
          <cell r="GV50">
            <v>297437</v>
          </cell>
          <cell r="GW50">
            <v>293410</v>
          </cell>
          <cell r="GX50">
            <v>291536</v>
          </cell>
          <cell r="GY50">
            <v>287139</v>
          </cell>
          <cell r="GZ50">
            <v>284490</v>
          </cell>
          <cell r="HA50">
            <v>276083</v>
          </cell>
          <cell r="HB50">
            <v>272100</v>
          </cell>
          <cell r="HC50">
            <v>269312</v>
          </cell>
          <cell r="HD50">
            <v>269303</v>
          </cell>
          <cell r="HE50">
            <v>273384</v>
          </cell>
          <cell r="HF50">
            <v>274583</v>
          </cell>
          <cell r="HG50">
            <v>275412</v>
          </cell>
          <cell r="HH50">
            <v>275532</v>
          </cell>
          <cell r="HI50">
            <v>278764</v>
          </cell>
          <cell r="HJ50">
            <v>280213</v>
          </cell>
          <cell r="HK50">
            <v>286499</v>
          </cell>
          <cell r="HL50">
            <v>285948</v>
          </cell>
          <cell r="HM50">
            <v>288199</v>
          </cell>
          <cell r="HN50">
            <v>293600</v>
          </cell>
          <cell r="HO50">
            <v>305802</v>
          </cell>
          <cell r="HP50">
            <v>317647</v>
          </cell>
          <cell r="HQ50">
            <v>317913</v>
          </cell>
          <cell r="HR50">
            <v>318062</v>
          </cell>
          <cell r="HS50">
            <v>323020</v>
          </cell>
          <cell r="HT50">
            <v>328412</v>
          </cell>
          <cell r="HU50">
            <v>331083</v>
          </cell>
          <cell r="HV50">
            <v>328707</v>
          </cell>
          <cell r="HW50">
            <v>329347</v>
          </cell>
          <cell r="HX50">
            <v>321579</v>
          </cell>
          <cell r="HY50">
            <v>316540</v>
          </cell>
          <cell r="HZ50">
            <v>306952</v>
          </cell>
          <cell r="IA50">
            <v>301554</v>
          </cell>
          <cell r="IB50">
            <v>296266</v>
          </cell>
          <cell r="IC50">
            <v>296014</v>
          </cell>
          <cell r="ID50">
            <v>297411</v>
          </cell>
          <cell r="IE50">
            <v>302452</v>
          </cell>
          <cell r="IF50">
            <v>309717</v>
          </cell>
          <cell r="IG50">
            <v>318561</v>
          </cell>
          <cell r="IH50">
            <v>332308</v>
          </cell>
          <cell r="II50">
            <v>337508</v>
          </cell>
          <cell r="IJ50">
            <v>319934</v>
          </cell>
          <cell r="IK50">
            <v>315847</v>
          </cell>
          <cell r="IL50">
            <v>304287</v>
          </cell>
          <cell r="IM50">
            <v>298587</v>
          </cell>
          <cell r="IN50">
            <v>298447</v>
          </cell>
          <cell r="IO50">
            <v>301964</v>
          </cell>
          <cell r="IP50">
            <v>310771</v>
          </cell>
          <cell r="IQ50">
            <v>314396</v>
          </cell>
        </row>
        <row r="51">
          <cell r="A51">
            <v>40695</v>
          </cell>
          <cell r="B51">
            <v>149027</v>
          </cell>
          <cell r="C51">
            <v>151366</v>
          </cell>
          <cell r="D51">
            <v>150320</v>
          </cell>
          <cell r="E51">
            <v>149673</v>
          </cell>
          <cell r="F51">
            <v>148141</v>
          </cell>
          <cell r="G51">
            <v>148229</v>
          </cell>
          <cell r="H51">
            <v>144049</v>
          </cell>
          <cell r="I51">
            <v>141402</v>
          </cell>
          <cell r="J51">
            <v>139417</v>
          </cell>
          <cell r="K51">
            <v>139108</v>
          </cell>
          <cell r="L51">
            <v>141445</v>
          </cell>
          <cell r="M51">
            <v>141421</v>
          </cell>
          <cell r="N51">
            <v>142100</v>
          </cell>
          <cell r="O51">
            <v>142585</v>
          </cell>
          <cell r="P51">
            <v>143992</v>
          </cell>
          <cell r="Q51">
            <v>145265</v>
          </cell>
          <cell r="R51">
            <v>148891</v>
          </cell>
          <cell r="S51">
            <v>148744</v>
          </cell>
          <cell r="T51">
            <v>150442</v>
          </cell>
          <cell r="U51">
            <v>153257</v>
          </cell>
          <cell r="V51">
            <v>159078</v>
          </cell>
          <cell r="W51">
            <v>165562</v>
          </cell>
          <cell r="X51">
            <v>165309</v>
          </cell>
          <cell r="Y51">
            <v>165991</v>
          </cell>
          <cell r="Z51">
            <v>167530</v>
          </cell>
          <cell r="AA51">
            <v>169468</v>
          </cell>
          <cell r="AB51">
            <v>169736</v>
          </cell>
          <cell r="AC51">
            <v>168334</v>
          </cell>
          <cell r="AD51">
            <v>168837</v>
          </cell>
          <cell r="AE51">
            <v>164709</v>
          </cell>
          <cell r="AF51">
            <v>161964</v>
          </cell>
          <cell r="AG51">
            <v>155898</v>
          </cell>
          <cell r="AH51">
            <v>152785</v>
          </cell>
          <cell r="AI51">
            <v>149373</v>
          </cell>
          <cell r="AJ51">
            <v>149191</v>
          </cell>
          <cell r="AK51">
            <v>149645</v>
          </cell>
          <cell r="AL51">
            <v>152132</v>
          </cell>
          <cell r="AM51">
            <v>155299</v>
          </cell>
          <cell r="AN51">
            <v>159131</v>
          </cell>
          <cell r="AO51">
            <v>165997</v>
          </cell>
          <cell r="AP51">
            <v>168239</v>
          </cell>
          <cell r="AQ51">
            <v>160004</v>
          </cell>
          <cell r="AR51">
            <v>157549</v>
          </cell>
          <cell r="AS51">
            <v>152125</v>
          </cell>
          <cell r="AT51">
            <v>148831</v>
          </cell>
          <cell r="AU51">
            <v>148328</v>
          </cell>
          <cell r="AV51">
            <v>149725</v>
          </cell>
          <cell r="AW51">
            <v>154192</v>
          </cell>
          <cell r="AX51">
            <v>155625</v>
          </cell>
          <cell r="AY51">
            <v>156277</v>
          </cell>
          <cell r="AZ51">
            <v>155388</v>
          </cell>
          <cell r="BA51">
            <v>150059</v>
          </cell>
          <cell r="BB51">
            <v>148242</v>
          </cell>
          <cell r="BC51">
            <v>144347</v>
          </cell>
          <cell r="BD51">
            <v>141591</v>
          </cell>
          <cell r="BE51">
            <v>140047</v>
          </cell>
          <cell r="BF51">
            <v>135211</v>
          </cell>
          <cell r="BG51">
            <v>130958</v>
          </cell>
          <cell r="BH51">
            <v>129906</v>
          </cell>
          <cell r="BI51">
            <v>125947</v>
          </cell>
          <cell r="BJ51">
            <v>124329</v>
          </cell>
          <cell r="BK51">
            <v>122104</v>
          </cell>
          <cell r="BL51">
            <v>119089</v>
          </cell>
          <cell r="BM51">
            <v>120640</v>
          </cell>
          <cell r="BN51">
            <v>125036</v>
          </cell>
          <cell r="BO51">
            <v>105917</v>
          </cell>
          <cell r="BP51">
            <v>100885</v>
          </cell>
          <cell r="BQ51">
            <v>95977</v>
          </cell>
          <cell r="BR51">
            <v>86379</v>
          </cell>
          <cell r="BS51">
            <v>85095</v>
          </cell>
          <cell r="BT51">
            <v>78811</v>
          </cell>
          <cell r="BU51">
            <v>75721</v>
          </cell>
          <cell r="BV51">
            <v>71654</v>
          </cell>
          <cell r="BW51">
            <v>67211</v>
          </cell>
          <cell r="BX51">
            <v>63899</v>
          </cell>
          <cell r="BY51">
            <v>59213</v>
          </cell>
          <cell r="BZ51">
            <v>54156</v>
          </cell>
          <cell r="CA51">
            <v>51134</v>
          </cell>
          <cell r="CB51">
            <v>48253</v>
          </cell>
          <cell r="CC51">
            <v>45655</v>
          </cell>
          <cell r="CD51">
            <v>44694</v>
          </cell>
          <cell r="CE51">
            <v>41975</v>
          </cell>
          <cell r="CF51">
            <v>38139</v>
          </cell>
          <cell r="CG51">
            <v>34802</v>
          </cell>
          <cell r="CH51">
            <v>30962</v>
          </cell>
          <cell r="CI51">
            <v>27482</v>
          </cell>
          <cell r="CJ51">
            <v>23461</v>
          </cell>
          <cell r="CK51">
            <v>19744</v>
          </cell>
          <cell r="CL51">
            <v>16374</v>
          </cell>
          <cell r="CM51">
            <v>13877</v>
          </cell>
          <cell r="CN51">
            <v>10891</v>
          </cell>
          <cell r="CO51">
            <v>8273</v>
          </cell>
          <cell r="CP51">
            <v>5406</v>
          </cell>
          <cell r="CQ51">
            <v>4063</v>
          </cell>
          <cell r="CR51">
            <v>3088</v>
          </cell>
          <cell r="CS51">
            <v>2257</v>
          </cell>
          <cell r="CT51">
            <v>1531</v>
          </cell>
          <cell r="CU51">
            <v>1007</v>
          </cell>
          <cell r="CV51">
            <v>667</v>
          </cell>
          <cell r="CW51">
            <v>397</v>
          </cell>
          <cell r="CX51">
            <v>552</v>
          </cell>
          <cell r="CY51">
            <v>141370</v>
          </cell>
          <cell r="CZ51">
            <v>143250</v>
          </cell>
          <cell r="DA51">
            <v>142664</v>
          </cell>
          <cell r="DB51">
            <v>142261</v>
          </cell>
          <cell r="DC51">
            <v>140042</v>
          </cell>
          <cell r="DD51">
            <v>140424</v>
          </cell>
          <cell r="DE51">
            <v>135789</v>
          </cell>
          <cell r="DF51">
            <v>133778</v>
          </cell>
          <cell r="DG51">
            <v>132800</v>
          </cell>
          <cell r="DH51">
            <v>132638</v>
          </cell>
          <cell r="DI51">
            <v>134241</v>
          </cell>
          <cell r="DJ51">
            <v>135020</v>
          </cell>
          <cell r="DK51">
            <v>135369</v>
          </cell>
          <cell r="DL51">
            <v>134869</v>
          </cell>
          <cell r="DM51">
            <v>136823</v>
          </cell>
          <cell r="DN51">
            <v>137200</v>
          </cell>
          <cell r="DO51">
            <v>140445</v>
          </cell>
          <cell r="DP51">
            <v>140430</v>
          </cell>
          <cell r="DQ51">
            <v>142483</v>
          </cell>
          <cell r="DR51">
            <v>146302</v>
          </cell>
          <cell r="DS51">
            <v>153141</v>
          </cell>
          <cell r="DT51">
            <v>157922</v>
          </cell>
          <cell r="DU51">
            <v>158050</v>
          </cell>
          <cell r="DV51">
            <v>158953</v>
          </cell>
          <cell r="DW51">
            <v>160127</v>
          </cell>
          <cell r="DX51">
            <v>162070</v>
          </cell>
          <cell r="DY51">
            <v>164517</v>
          </cell>
          <cell r="DZ51">
            <v>164276</v>
          </cell>
          <cell r="EA51">
            <v>164858</v>
          </cell>
          <cell r="EB51">
            <v>161365</v>
          </cell>
          <cell r="EC51">
            <v>159796</v>
          </cell>
          <cell r="ED51">
            <v>154884</v>
          </cell>
          <cell r="EE51">
            <v>152299</v>
          </cell>
          <cell r="EF51">
            <v>150079</v>
          </cell>
          <cell r="EG51">
            <v>149892</v>
          </cell>
          <cell r="EH51">
            <v>150437</v>
          </cell>
          <cell r="EI51">
            <v>153143</v>
          </cell>
          <cell r="EJ51">
            <v>157159</v>
          </cell>
          <cell r="EK51">
            <v>161766</v>
          </cell>
          <cell r="EL51">
            <v>169201</v>
          </cell>
          <cell r="EM51">
            <v>172268</v>
          </cell>
          <cell r="EN51">
            <v>162190</v>
          </cell>
          <cell r="EO51">
            <v>160747</v>
          </cell>
          <cell r="EP51">
            <v>154234</v>
          </cell>
          <cell r="EQ51">
            <v>151057</v>
          </cell>
          <cell r="ER51">
            <v>150860</v>
          </cell>
          <cell r="ES51">
            <v>152792</v>
          </cell>
          <cell r="ET51">
            <v>156716</v>
          </cell>
          <cell r="EU51">
            <v>158875</v>
          </cell>
          <cell r="EV51">
            <v>158447</v>
          </cell>
          <cell r="EW51">
            <v>158425</v>
          </cell>
          <cell r="EX51">
            <v>153354</v>
          </cell>
          <cell r="EY51">
            <v>150907</v>
          </cell>
          <cell r="EZ51">
            <v>147676</v>
          </cell>
          <cell r="FA51">
            <v>144074</v>
          </cell>
          <cell r="FB51">
            <v>141654</v>
          </cell>
          <cell r="FC51">
            <v>138267</v>
          </cell>
          <cell r="FD51">
            <v>134090</v>
          </cell>
          <cell r="FE51">
            <v>132341</v>
          </cell>
          <cell r="FF51">
            <v>127572</v>
          </cell>
          <cell r="FG51">
            <v>126033</v>
          </cell>
          <cell r="FH51">
            <v>123657</v>
          </cell>
          <cell r="FI51">
            <v>119844</v>
          </cell>
          <cell r="FJ51">
            <v>120371</v>
          </cell>
          <cell r="FK51">
            <v>124897</v>
          </cell>
          <cell r="FL51">
            <v>105612</v>
          </cell>
          <cell r="FM51">
            <v>102186</v>
          </cell>
          <cell r="FN51">
            <v>97632</v>
          </cell>
          <cell r="FO51">
            <v>88353</v>
          </cell>
          <cell r="FP51">
            <v>86224</v>
          </cell>
          <cell r="FQ51">
            <v>80543</v>
          </cell>
          <cell r="FR51">
            <v>77532</v>
          </cell>
          <cell r="FS51">
            <v>74316</v>
          </cell>
          <cell r="FT51">
            <v>70426</v>
          </cell>
          <cell r="FU51">
            <v>67558</v>
          </cell>
          <cell r="FV51">
            <v>65895</v>
          </cell>
          <cell r="FW51">
            <v>62244</v>
          </cell>
          <cell r="FX51">
            <v>59049</v>
          </cell>
          <cell r="FY51">
            <v>57418</v>
          </cell>
          <cell r="FZ51">
            <v>55324</v>
          </cell>
          <cell r="GA51">
            <v>55872</v>
          </cell>
          <cell r="GB51">
            <v>53719</v>
          </cell>
          <cell r="GC51">
            <v>50708</v>
          </cell>
          <cell r="GD51">
            <v>48347</v>
          </cell>
          <cell r="GE51">
            <v>44814</v>
          </cell>
          <cell r="GF51">
            <v>41815</v>
          </cell>
          <cell r="GG51">
            <v>38461</v>
          </cell>
          <cell r="GH51">
            <v>34237</v>
          </cell>
          <cell r="GI51">
            <v>30248</v>
          </cell>
          <cell r="GJ51">
            <v>26574</v>
          </cell>
          <cell r="GK51">
            <v>22481</v>
          </cell>
          <cell r="GL51">
            <v>17705</v>
          </cell>
          <cell r="GM51">
            <v>12718</v>
          </cell>
          <cell r="GN51">
            <v>10416</v>
          </cell>
          <cell r="GO51">
            <v>8452</v>
          </cell>
          <cell r="GP51">
            <v>6442</v>
          </cell>
          <cell r="GQ51">
            <v>5091</v>
          </cell>
          <cell r="GR51">
            <v>3444</v>
          </cell>
          <cell r="GS51">
            <v>2377</v>
          </cell>
          <cell r="GT51">
            <v>1576</v>
          </cell>
          <cell r="GU51">
            <v>2500</v>
          </cell>
          <cell r="GV51">
            <v>290397</v>
          </cell>
          <cell r="GW51">
            <v>294616</v>
          </cell>
          <cell r="GX51">
            <v>292984</v>
          </cell>
          <cell r="GY51">
            <v>291934</v>
          </cell>
          <cell r="GZ51">
            <v>288183</v>
          </cell>
          <cell r="HA51">
            <v>288653</v>
          </cell>
          <cell r="HB51">
            <v>279838</v>
          </cell>
          <cell r="HC51">
            <v>275180</v>
          </cell>
          <cell r="HD51">
            <v>272217</v>
          </cell>
          <cell r="HE51">
            <v>271746</v>
          </cell>
          <cell r="HF51">
            <v>275686</v>
          </cell>
          <cell r="HG51">
            <v>276441</v>
          </cell>
          <cell r="HH51">
            <v>277469</v>
          </cell>
          <cell r="HI51">
            <v>277454</v>
          </cell>
          <cell r="HJ51">
            <v>280815</v>
          </cell>
          <cell r="HK51">
            <v>282465</v>
          </cell>
          <cell r="HL51">
            <v>289336</v>
          </cell>
          <cell r="HM51">
            <v>289174</v>
          </cell>
          <cell r="HN51">
            <v>292925</v>
          </cell>
          <cell r="HO51">
            <v>299559</v>
          </cell>
          <cell r="HP51">
            <v>312219</v>
          </cell>
          <cell r="HQ51">
            <v>323484</v>
          </cell>
          <cell r="HR51">
            <v>323359</v>
          </cell>
          <cell r="HS51">
            <v>324944</v>
          </cell>
          <cell r="HT51">
            <v>327657</v>
          </cell>
          <cell r="HU51">
            <v>331538</v>
          </cell>
          <cell r="HV51">
            <v>334253</v>
          </cell>
          <cell r="HW51">
            <v>332610</v>
          </cell>
          <cell r="HX51">
            <v>333695</v>
          </cell>
          <cell r="HY51">
            <v>326074</v>
          </cell>
          <cell r="HZ51">
            <v>321760</v>
          </cell>
          <cell r="IA51">
            <v>310782</v>
          </cell>
          <cell r="IB51">
            <v>305084</v>
          </cell>
          <cell r="IC51">
            <v>299452</v>
          </cell>
          <cell r="ID51">
            <v>299083</v>
          </cell>
          <cell r="IE51">
            <v>300082</v>
          </cell>
          <cell r="IF51">
            <v>305275</v>
          </cell>
          <cell r="IG51">
            <v>312458</v>
          </cell>
          <cell r="IH51">
            <v>320897</v>
          </cell>
          <cell r="II51">
            <v>335198</v>
          </cell>
          <cell r="IJ51">
            <v>340507</v>
          </cell>
          <cell r="IK51">
            <v>322194</v>
          </cell>
          <cell r="IL51">
            <v>318296</v>
          </cell>
          <cell r="IM51">
            <v>306359</v>
          </cell>
          <cell r="IN51">
            <v>299888</v>
          </cell>
          <cell r="IO51">
            <v>299188</v>
          </cell>
          <cell r="IP51">
            <v>302517</v>
          </cell>
          <cell r="IQ51">
            <v>310908</v>
          </cell>
        </row>
        <row r="52">
          <cell r="A52">
            <v>41061</v>
          </cell>
          <cell r="B52">
            <v>152641</v>
          </cell>
          <cell r="C52">
            <v>150249</v>
          </cell>
          <cell r="D52">
            <v>153115</v>
          </cell>
          <cell r="E52">
            <v>152105</v>
          </cell>
          <cell r="F52">
            <v>151523</v>
          </cell>
          <cell r="G52">
            <v>149969</v>
          </cell>
          <cell r="H52">
            <v>149874</v>
          </cell>
          <cell r="I52">
            <v>145474</v>
          </cell>
          <cell r="J52">
            <v>142871</v>
          </cell>
          <cell r="K52">
            <v>140842</v>
          </cell>
          <cell r="L52">
            <v>140456</v>
          </cell>
          <cell r="M52">
            <v>142752</v>
          </cell>
          <cell r="N52">
            <v>142727</v>
          </cell>
          <cell r="O52">
            <v>143273</v>
          </cell>
          <cell r="P52">
            <v>143781</v>
          </cell>
          <cell r="Q52">
            <v>145483</v>
          </cell>
          <cell r="R52">
            <v>147039</v>
          </cell>
          <cell r="S52">
            <v>151017</v>
          </cell>
          <cell r="T52">
            <v>151627</v>
          </cell>
          <cell r="U52">
            <v>154133</v>
          </cell>
          <cell r="V52">
            <v>156900</v>
          </cell>
          <cell r="W52">
            <v>162513</v>
          </cell>
          <cell r="X52">
            <v>169415</v>
          </cell>
          <cell r="Y52">
            <v>169495</v>
          </cell>
          <cell r="Z52">
            <v>169852</v>
          </cell>
          <cell r="AA52">
            <v>170197</v>
          </cell>
          <cell r="AB52">
            <v>171861</v>
          </cell>
          <cell r="AC52">
            <v>172182</v>
          </cell>
          <cell r="AD52">
            <v>170913</v>
          </cell>
          <cell r="AE52">
            <v>171791</v>
          </cell>
          <cell r="AF52">
            <v>167753</v>
          </cell>
          <cell r="AG52">
            <v>164738</v>
          </cell>
          <cell r="AH52">
            <v>158199</v>
          </cell>
          <cell r="AI52">
            <v>154978</v>
          </cell>
          <cell r="AJ52">
            <v>151598</v>
          </cell>
          <cell r="AK52">
            <v>151016</v>
          </cell>
          <cell r="AL52">
            <v>151425</v>
          </cell>
          <cell r="AM52">
            <v>153808</v>
          </cell>
          <cell r="AN52">
            <v>156850</v>
          </cell>
          <cell r="AO52">
            <v>160788</v>
          </cell>
          <cell r="AP52">
            <v>167479</v>
          </cell>
          <cell r="AQ52">
            <v>169785</v>
          </cell>
          <cell r="AR52">
            <v>161494</v>
          </cell>
          <cell r="AS52">
            <v>158940</v>
          </cell>
          <cell r="AT52">
            <v>153233</v>
          </cell>
          <cell r="AU52">
            <v>149376</v>
          </cell>
          <cell r="AV52">
            <v>148813</v>
          </cell>
          <cell r="AW52">
            <v>150125</v>
          </cell>
          <cell r="AX52">
            <v>154526</v>
          </cell>
          <cell r="AY52">
            <v>155923</v>
          </cell>
          <cell r="AZ52">
            <v>156452</v>
          </cell>
          <cell r="BA52">
            <v>155472</v>
          </cell>
          <cell r="BB52">
            <v>150090</v>
          </cell>
          <cell r="BC52">
            <v>148186</v>
          </cell>
          <cell r="BD52">
            <v>144374</v>
          </cell>
          <cell r="BE52">
            <v>141210</v>
          </cell>
          <cell r="BF52">
            <v>139731</v>
          </cell>
          <cell r="BG52">
            <v>134768</v>
          </cell>
          <cell r="BH52">
            <v>130519</v>
          </cell>
          <cell r="BI52">
            <v>129453</v>
          </cell>
          <cell r="BJ52">
            <v>125405</v>
          </cell>
          <cell r="BK52">
            <v>123680</v>
          </cell>
          <cell r="BL52">
            <v>121321</v>
          </cell>
          <cell r="BM52">
            <v>118271</v>
          </cell>
          <cell r="BN52">
            <v>119829</v>
          </cell>
          <cell r="BO52">
            <v>124169</v>
          </cell>
          <cell r="BP52">
            <v>104880</v>
          </cell>
          <cell r="BQ52">
            <v>99832</v>
          </cell>
          <cell r="BR52">
            <v>94825</v>
          </cell>
          <cell r="BS52">
            <v>85235</v>
          </cell>
          <cell r="BT52">
            <v>83754</v>
          </cell>
          <cell r="BU52">
            <v>77467</v>
          </cell>
          <cell r="BV52">
            <v>74274</v>
          </cell>
          <cell r="BW52">
            <v>70078</v>
          </cell>
          <cell r="BX52">
            <v>65664</v>
          </cell>
          <cell r="BY52">
            <v>62258</v>
          </cell>
          <cell r="BZ52">
            <v>57435</v>
          </cell>
          <cell r="CA52">
            <v>52237</v>
          </cell>
          <cell r="CB52">
            <v>49015</v>
          </cell>
          <cell r="CC52">
            <v>45978</v>
          </cell>
          <cell r="CD52">
            <v>43250</v>
          </cell>
          <cell r="CE52">
            <v>42122</v>
          </cell>
          <cell r="CF52">
            <v>39323</v>
          </cell>
          <cell r="CG52">
            <v>35390</v>
          </cell>
          <cell r="CH52">
            <v>32068</v>
          </cell>
          <cell r="CI52">
            <v>28348</v>
          </cell>
          <cell r="CJ52">
            <v>24912</v>
          </cell>
          <cell r="CK52">
            <v>21000</v>
          </cell>
          <cell r="CL52">
            <v>17424</v>
          </cell>
          <cell r="CM52">
            <v>14271</v>
          </cell>
          <cell r="CN52">
            <v>12115</v>
          </cell>
          <cell r="CO52">
            <v>9471</v>
          </cell>
          <cell r="CP52">
            <v>6997</v>
          </cell>
          <cell r="CQ52">
            <v>4296</v>
          </cell>
          <cell r="CR52">
            <v>3127</v>
          </cell>
          <cell r="CS52">
            <v>2351</v>
          </cell>
          <cell r="CT52">
            <v>1723</v>
          </cell>
          <cell r="CU52">
            <v>1146</v>
          </cell>
          <cell r="CV52">
            <v>740</v>
          </cell>
          <cell r="CW52">
            <v>495</v>
          </cell>
          <cell r="CX52">
            <v>670</v>
          </cell>
          <cell r="CY52">
            <v>144605</v>
          </cell>
          <cell r="CZ52">
            <v>142641</v>
          </cell>
          <cell r="DA52">
            <v>145066</v>
          </cell>
          <cell r="DB52">
            <v>144328</v>
          </cell>
          <cell r="DC52">
            <v>144010</v>
          </cell>
          <cell r="DD52">
            <v>141793</v>
          </cell>
          <cell r="DE52">
            <v>141973</v>
          </cell>
          <cell r="DF52">
            <v>137194</v>
          </cell>
          <cell r="DG52">
            <v>135075</v>
          </cell>
          <cell r="DH52">
            <v>134150</v>
          </cell>
          <cell r="DI52">
            <v>133863</v>
          </cell>
          <cell r="DJ52">
            <v>135479</v>
          </cell>
          <cell r="DK52">
            <v>136304</v>
          </cell>
          <cell r="DL52">
            <v>136551</v>
          </cell>
          <cell r="DM52">
            <v>136036</v>
          </cell>
          <cell r="DN52">
            <v>138209</v>
          </cell>
          <cell r="DO52">
            <v>138988</v>
          </cell>
          <cell r="DP52">
            <v>142505</v>
          </cell>
          <cell r="DQ52">
            <v>143097</v>
          </cell>
          <cell r="DR52">
            <v>146355</v>
          </cell>
          <cell r="DS52">
            <v>150201</v>
          </cell>
          <cell r="DT52">
            <v>156772</v>
          </cell>
          <cell r="DU52">
            <v>161905</v>
          </cell>
          <cell r="DV52">
            <v>162973</v>
          </cell>
          <cell r="DW52">
            <v>163498</v>
          </cell>
          <cell r="DX52">
            <v>163651</v>
          </cell>
          <cell r="DY52">
            <v>166000</v>
          </cell>
          <cell r="DZ52">
            <v>168468</v>
          </cell>
          <cell r="EA52">
            <v>168067</v>
          </cell>
          <cell r="EB52">
            <v>168859</v>
          </cell>
          <cell r="EC52">
            <v>165005</v>
          </cell>
          <cell r="ED52">
            <v>162730</v>
          </cell>
          <cell r="EE52">
            <v>157329</v>
          </cell>
          <cell r="EF52">
            <v>154576</v>
          </cell>
          <cell r="EG52">
            <v>152180</v>
          </cell>
          <cell r="EH52">
            <v>151704</v>
          </cell>
          <cell r="EI52">
            <v>152153</v>
          </cell>
          <cell r="EJ52">
            <v>154650</v>
          </cell>
          <cell r="EK52">
            <v>158680</v>
          </cell>
          <cell r="EL52">
            <v>163263</v>
          </cell>
          <cell r="EM52">
            <v>170620</v>
          </cell>
          <cell r="EN52">
            <v>173618</v>
          </cell>
          <cell r="EO52">
            <v>163421</v>
          </cell>
          <cell r="EP52">
            <v>161838</v>
          </cell>
          <cell r="EQ52">
            <v>155179</v>
          </cell>
          <cell r="ER52">
            <v>151527</v>
          </cell>
          <cell r="ES52">
            <v>151242</v>
          </cell>
          <cell r="ET52">
            <v>153147</v>
          </cell>
          <cell r="EU52">
            <v>157032</v>
          </cell>
          <cell r="EV52">
            <v>159161</v>
          </cell>
          <cell r="EW52">
            <v>158718</v>
          </cell>
          <cell r="EX52">
            <v>158619</v>
          </cell>
          <cell r="EY52">
            <v>153571</v>
          </cell>
          <cell r="EZ52">
            <v>151109</v>
          </cell>
          <cell r="FA52">
            <v>147894</v>
          </cell>
          <cell r="FB52">
            <v>144036</v>
          </cell>
          <cell r="FC52">
            <v>141586</v>
          </cell>
          <cell r="FD52">
            <v>138169</v>
          </cell>
          <cell r="FE52">
            <v>134019</v>
          </cell>
          <cell r="FF52">
            <v>132194</v>
          </cell>
          <cell r="FG52">
            <v>127309</v>
          </cell>
          <cell r="FH52">
            <v>125775</v>
          </cell>
          <cell r="FI52">
            <v>123299</v>
          </cell>
          <cell r="FJ52">
            <v>119446</v>
          </cell>
          <cell r="FK52">
            <v>119947</v>
          </cell>
          <cell r="FL52">
            <v>124375</v>
          </cell>
          <cell r="FM52">
            <v>105085</v>
          </cell>
          <cell r="FN52">
            <v>101626</v>
          </cell>
          <cell r="FO52">
            <v>96976</v>
          </cell>
          <cell r="FP52">
            <v>87645</v>
          </cell>
          <cell r="FQ52">
            <v>85492</v>
          </cell>
          <cell r="FR52">
            <v>79729</v>
          </cell>
          <cell r="FS52">
            <v>76646</v>
          </cell>
          <cell r="FT52">
            <v>73360</v>
          </cell>
          <cell r="FU52">
            <v>69389</v>
          </cell>
          <cell r="FV52">
            <v>66421</v>
          </cell>
          <cell r="FW52">
            <v>64693</v>
          </cell>
          <cell r="FX52">
            <v>60915</v>
          </cell>
          <cell r="FY52">
            <v>57543</v>
          </cell>
          <cell r="FZ52">
            <v>55732</v>
          </cell>
          <cell r="GA52">
            <v>53381</v>
          </cell>
          <cell r="GB52">
            <v>53738</v>
          </cell>
          <cell r="GC52">
            <v>51439</v>
          </cell>
          <cell r="GD52">
            <v>48192</v>
          </cell>
          <cell r="GE52">
            <v>45679</v>
          </cell>
          <cell r="GF52">
            <v>41915</v>
          </cell>
          <cell r="GG52">
            <v>38834</v>
          </cell>
          <cell r="GH52">
            <v>35409</v>
          </cell>
          <cell r="GI52">
            <v>31120</v>
          </cell>
          <cell r="GJ52">
            <v>27164</v>
          </cell>
          <cell r="GK52">
            <v>23771</v>
          </cell>
          <cell r="GL52">
            <v>19950</v>
          </cell>
          <cell r="GM52">
            <v>15279</v>
          </cell>
          <cell r="GN52">
            <v>10423</v>
          </cell>
          <cell r="GO52">
            <v>8365</v>
          </cell>
          <cell r="GP52">
            <v>6642</v>
          </cell>
          <cell r="GQ52">
            <v>4975</v>
          </cell>
          <cell r="GR52">
            <v>3985</v>
          </cell>
          <cell r="GS52">
            <v>2547</v>
          </cell>
          <cell r="GT52">
            <v>1722</v>
          </cell>
          <cell r="GU52">
            <v>2815</v>
          </cell>
          <cell r="GV52">
            <v>297246</v>
          </cell>
          <cell r="GW52">
            <v>292890</v>
          </cell>
          <cell r="GX52">
            <v>298181</v>
          </cell>
          <cell r="GY52">
            <v>296433</v>
          </cell>
          <cell r="GZ52">
            <v>295533</v>
          </cell>
          <cell r="HA52">
            <v>291762</v>
          </cell>
          <cell r="HB52">
            <v>291847</v>
          </cell>
          <cell r="HC52">
            <v>282668</v>
          </cell>
          <cell r="HD52">
            <v>277946</v>
          </cell>
          <cell r="HE52">
            <v>274992</v>
          </cell>
          <cell r="HF52">
            <v>274319</v>
          </cell>
          <cell r="HG52">
            <v>278231</v>
          </cell>
          <cell r="HH52">
            <v>279031</v>
          </cell>
          <cell r="HI52">
            <v>279824</v>
          </cell>
          <cell r="HJ52">
            <v>279817</v>
          </cell>
          <cell r="HK52">
            <v>283692</v>
          </cell>
          <cell r="HL52">
            <v>286027</v>
          </cell>
          <cell r="HM52">
            <v>293522</v>
          </cell>
          <cell r="HN52">
            <v>294724</v>
          </cell>
          <cell r="HO52">
            <v>300488</v>
          </cell>
          <cell r="HP52">
            <v>307101</v>
          </cell>
          <cell r="HQ52">
            <v>319285</v>
          </cell>
          <cell r="HR52">
            <v>331320</v>
          </cell>
          <cell r="HS52">
            <v>332468</v>
          </cell>
          <cell r="HT52">
            <v>333350</v>
          </cell>
          <cell r="HU52">
            <v>333848</v>
          </cell>
          <cell r="HV52">
            <v>337861</v>
          </cell>
          <cell r="HW52">
            <v>340650</v>
          </cell>
          <cell r="HX52">
            <v>338980</v>
          </cell>
          <cell r="HY52">
            <v>340650</v>
          </cell>
          <cell r="HZ52">
            <v>332758</v>
          </cell>
          <cell r="IA52">
            <v>327468</v>
          </cell>
          <cell r="IB52">
            <v>315528</v>
          </cell>
          <cell r="IC52">
            <v>309554</v>
          </cell>
          <cell r="ID52">
            <v>303778</v>
          </cell>
          <cell r="IE52">
            <v>302720</v>
          </cell>
          <cell r="IF52">
            <v>303578</v>
          </cell>
          <cell r="IG52">
            <v>308458</v>
          </cell>
          <cell r="IH52">
            <v>315530</v>
          </cell>
          <cell r="II52">
            <v>324051</v>
          </cell>
          <cell r="IJ52">
            <v>338099</v>
          </cell>
          <cell r="IK52">
            <v>343403</v>
          </cell>
          <cell r="IL52">
            <v>324915</v>
          </cell>
          <cell r="IM52">
            <v>320778</v>
          </cell>
          <cell r="IN52">
            <v>308412</v>
          </cell>
          <cell r="IO52">
            <v>300903</v>
          </cell>
          <cell r="IP52">
            <v>300055</v>
          </cell>
          <cell r="IQ52">
            <v>303272</v>
          </cell>
        </row>
        <row r="78">
          <cell r="Z78">
            <v>152641</v>
          </cell>
          <cell r="AA78">
            <v>599500</v>
          </cell>
          <cell r="AB78">
            <v>712205</v>
          </cell>
          <cell r="AC78">
            <v>711543</v>
          </cell>
          <cell r="AD78">
            <v>746599</v>
          </cell>
          <cell r="AE78">
            <v>823470</v>
          </cell>
          <cell r="AF78">
            <v>841084</v>
          </cell>
          <cell r="AG78">
            <v>769211</v>
          </cell>
          <cell r="AH78">
            <v>782204</v>
          </cell>
          <cell r="AI78">
            <v>786748</v>
          </cell>
          <cell r="AJ78">
            <v>764147</v>
          </cell>
          <cell r="AK78">
            <v>739627</v>
          </cell>
          <cell r="AL78">
            <v>662069</v>
          </cell>
          <cell r="AM78">
            <v>611198</v>
          </cell>
          <cell r="AN78">
            <v>474253</v>
          </cell>
          <cell r="AO78">
            <v>357296</v>
          </cell>
          <cell r="AP78">
            <v>258411</v>
          </cell>
          <cell r="AQ78">
            <v>190572</v>
          </cell>
          <cell r="AR78">
            <v>329642</v>
          </cell>
        </row>
        <row r="105">
          <cell r="Z105">
            <v>144605</v>
          </cell>
          <cell r="AA105">
            <v>568217</v>
          </cell>
          <cell r="AB105">
            <v>675429</v>
          </cell>
          <cell r="AC105">
            <v>676322</v>
          </cell>
          <cell r="AD105">
            <v>706860</v>
          </cell>
          <cell r="AE105">
            <v>788193</v>
          </cell>
          <cell r="AF105">
            <v>817086</v>
          </cell>
          <cell r="AG105">
            <v>766950</v>
          </cell>
          <cell r="AH105">
            <v>791706</v>
          </cell>
          <cell r="AI105">
            <v>800496</v>
          </cell>
          <cell r="AJ105">
            <v>777690</v>
          </cell>
          <cell r="AK105">
            <v>754436</v>
          </cell>
          <cell r="AL105">
            <v>673924</v>
          </cell>
          <cell r="AM105">
            <v>614802</v>
          </cell>
          <cell r="AN105">
            <v>480007</v>
          </cell>
          <cell r="AO105">
            <v>370375</v>
          </cell>
          <cell r="AP105">
            <v>299930</v>
          </cell>
          <cell r="AQ105">
            <v>253460</v>
          </cell>
          <cell r="AR105">
            <v>264537</v>
          </cell>
        </row>
      </sheetData>
      <sheetData sheetId="8">
        <row r="1">
          <cell r="B1" t="str">
            <v>Estimated Resident Population ;  Persons ;  48 ;</v>
          </cell>
          <cell r="C1" t="str">
            <v>Estimated Resident Population ;  Persons ;  49 ;</v>
          </cell>
          <cell r="D1" t="str">
            <v>Estimated Resident Population ;  Persons ;  50 ;</v>
          </cell>
          <cell r="E1" t="str">
            <v>Estimated Resident Population ;  Persons ;  51 ;</v>
          </cell>
          <cell r="F1" t="str">
            <v>Estimated Resident Population ;  Persons ;  52 ;</v>
          </cell>
          <cell r="G1" t="str">
            <v>Estimated Resident Population ;  Persons ;  53 ;</v>
          </cell>
          <cell r="H1" t="str">
            <v>Estimated Resident Population ;  Persons ;  54 ;</v>
          </cell>
          <cell r="I1" t="str">
            <v>Estimated Resident Population ;  Persons ;  55 ;</v>
          </cell>
          <cell r="J1" t="str">
            <v>Estimated Resident Population ;  Persons ;  56 ;</v>
          </cell>
          <cell r="K1" t="str">
            <v>Estimated Resident Population ;  Persons ;  57 ;</v>
          </cell>
          <cell r="L1" t="str">
            <v>Estimated Resident Population ;  Persons ;  58 ;</v>
          </cell>
          <cell r="M1" t="str">
            <v>Estimated Resident Population ;  Persons ;  59 ;</v>
          </cell>
          <cell r="N1" t="str">
            <v>Estimated Resident Population ;  Persons ;  60 ;</v>
          </cell>
          <cell r="O1" t="str">
            <v>Estimated Resident Population ;  Persons ;  61 ;</v>
          </cell>
          <cell r="P1" t="str">
            <v>Estimated Resident Population ;  Persons ;  62 ;</v>
          </cell>
          <cell r="Q1" t="str">
            <v>Estimated Resident Population ;  Persons ;  63 ;</v>
          </cell>
          <cell r="R1" t="str">
            <v>Estimated Resident Population ;  Persons ;  64 ;</v>
          </cell>
          <cell r="S1" t="str">
            <v>Estimated Resident Population ;  Persons ;  65 ;</v>
          </cell>
          <cell r="T1" t="str">
            <v>Estimated Resident Population ;  Persons ;  66 ;</v>
          </cell>
          <cell r="U1" t="str">
            <v>Estimated Resident Population ;  Persons ;  67 ;</v>
          </cell>
          <cell r="V1" t="str">
            <v>Estimated Resident Population ;  Persons ;  68 ;</v>
          </cell>
          <cell r="W1" t="str">
            <v>Estimated Resident Population ;  Persons ;  69 ;</v>
          </cell>
          <cell r="X1" t="str">
            <v>Estimated Resident Population ;  Persons ;  70 ;</v>
          </cell>
          <cell r="Y1" t="str">
            <v>Estimated Resident Population ;  Persons ;  71 ;</v>
          </cell>
          <cell r="Z1" t="str">
            <v>Estimated Resident Population ;  Persons ;  72 ;</v>
          </cell>
          <cell r="AA1" t="str">
            <v>Estimated Resident Population ;  Persons ;  73 ;</v>
          </cell>
          <cell r="AB1" t="str">
            <v>Estimated Resident Population ;  Persons ;  74 ;</v>
          </cell>
          <cell r="AC1" t="str">
            <v>Estimated Resident Population ;  Persons ;  75 ;</v>
          </cell>
          <cell r="AD1" t="str">
            <v>Estimated Resident Population ;  Persons ;  76 ;</v>
          </cell>
          <cell r="AE1" t="str">
            <v>Estimated Resident Population ;  Persons ;  77 ;</v>
          </cell>
          <cell r="AF1" t="str">
            <v>Estimated Resident Population ;  Persons ;  78 ;</v>
          </cell>
          <cell r="AG1" t="str">
            <v>Estimated Resident Population ;  Persons ;  79 ;</v>
          </cell>
          <cell r="AH1" t="str">
            <v>Estimated Resident Population ;  Persons ;  80 ;</v>
          </cell>
          <cell r="AI1" t="str">
            <v>Estimated Resident Population ;  Persons ;  81 ;</v>
          </cell>
          <cell r="AJ1" t="str">
            <v>Estimated Resident Population ;  Persons ;  82 ;</v>
          </cell>
          <cell r="AK1" t="str">
            <v>Estimated Resident Population ;  Persons ;  83 ;</v>
          </cell>
          <cell r="AL1" t="str">
            <v>Estimated Resident Population ;  Persons ;  84 ;</v>
          </cell>
          <cell r="AM1" t="str">
            <v>Estimated Resident Population ;  Persons ;  85 ;</v>
          </cell>
          <cell r="AN1" t="str">
            <v>Estimated Resident Population ;  Persons ;  86 ;</v>
          </cell>
          <cell r="AO1" t="str">
            <v>Estimated Resident Population ;  Persons ;  87 ;</v>
          </cell>
          <cell r="AP1" t="str">
            <v>Estimated Resident Population ;  Persons ;  88 ;</v>
          </cell>
          <cell r="AQ1" t="str">
            <v>Estimated Resident Population ;  Persons ;  89 ;</v>
          </cell>
          <cell r="AR1" t="str">
            <v>Estimated Resident Population ;  Persons ;  90 ;</v>
          </cell>
          <cell r="AS1" t="str">
            <v>Estimated Resident Population ;  Persons ;  91 ;</v>
          </cell>
          <cell r="AT1" t="str">
            <v>Estimated Resident Population ;  Persons ;  92 ;</v>
          </cell>
          <cell r="AU1" t="str">
            <v>Estimated Resident Population ;  Persons ;  93 ;</v>
          </cell>
          <cell r="AV1" t="str">
            <v>Estimated Resident Population ;  Persons ;  94 ;</v>
          </cell>
          <cell r="AW1" t="str">
            <v>Estimated Resident Population ;  Persons ;  95 ;</v>
          </cell>
          <cell r="AX1" t="str">
            <v>Estimated Resident Population ;  Persons ;  96 ;</v>
          </cell>
          <cell r="AY1" t="str">
            <v>Estimated Resident Population ;  Persons ;  97 ;</v>
          </cell>
          <cell r="AZ1" t="str">
            <v>Estimated Resident Population ;  Persons ;  98 ;</v>
          </cell>
          <cell r="BA1" t="str">
            <v>Estimated Resident Population ;  Persons ;  99 ;</v>
          </cell>
          <cell r="BB1" t="str">
            <v>Estimated Resident Population ;  Persons ;  100 and over ;</v>
          </cell>
        </row>
        <row r="2">
          <cell r="B2" t="str">
            <v>Persons</v>
          </cell>
          <cell r="C2" t="str">
            <v>Persons</v>
          </cell>
          <cell r="D2" t="str">
            <v>Persons</v>
          </cell>
          <cell r="E2" t="str">
            <v>Persons</v>
          </cell>
          <cell r="F2" t="str">
            <v>Persons</v>
          </cell>
          <cell r="G2" t="str">
            <v>Persons</v>
          </cell>
          <cell r="H2" t="str">
            <v>Persons</v>
          </cell>
          <cell r="I2" t="str">
            <v>Persons</v>
          </cell>
          <cell r="J2" t="str">
            <v>Persons</v>
          </cell>
          <cell r="K2" t="str">
            <v>Persons</v>
          </cell>
          <cell r="L2" t="str">
            <v>Persons</v>
          </cell>
          <cell r="M2" t="str">
            <v>Persons</v>
          </cell>
          <cell r="N2" t="str">
            <v>Persons</v>
          </cell>
          <cell r="O2" t="str">
            <v>Persons</v>
          </cell>
          <cell r="P2" t="str">
            <v>Persons</v>
          </cell>
          <cell r="Q2" t="str">
            <v>Persons</v>
          </cell>
          <cell r="R2" t="str">
            <v>Persons</v>
          </cell>
          <cell r="S2" t="str">
            <v>Persons</v>
          </cell>
          <cell r="T2" t="str">
            <v>Persons</v>
          </cell>
          <cell r="U2" t="str">
            <v>Persons</v>
          </cell>
          <cell r="V2" t="str">
            <v>Persons</v>
          </cell>
          <cell r="W2" t="str">
            <v>Persons</v>
          </cell>
          <cell r="X2" t="str">
            <v>Persons</v>
          </cell>
          <cell r="Y2" t="str">
            <v>Persons</v>
          </cell>
          <cell r="Z2" t="str">
            <v>Persons</v>
          </cell>
          <cell r="AA2" t="str">
            <v>Persons</v>
          </cell>
          <cell r="AB2" t="str">
            <v>Persons</v>
          </cell>
          <cell r="AC2" t="str">
            <v>Persons</v>
          </cell>
          <cell r="AD2" t="str">
            <v>Persons</v>
          </cell>
          <cell r="AE2" t="str">
            <v>Persons</v>
          </cell>
          <cell r="AF2" t="str">
            <v>Persons</v>
          </cell>
          <cell r="AG2" t="str">
            <v>Persons</v>
          </cell>
          <cell r="AH2" t="str">
            <v>Persons</v>
          </cell>
          <cell r="AI2" t="str">
            <v>Persons</v>
          </cell>
          <cell r="AJ2" t="str">
            <v>Persons</v>
          </cell>
          <cell r="AK2" t="str">
            <v>Persons</v>
          </cell>
          <cell r="AL2" t="str">
            <v>Persons</v>
          </cell>
          <cell r="AM2" t="str">
            <v>Persons</v>
          </cell>
          <cell r="AN2" t="str">
            <v>Persons</v>
          </cell>
          <cell r="AO2" t="str">
            <v>Persons</v>
          </cell>
          <cell r="AP2" t="str">
            <v>Persons</v>
          </cell>
          <cell r="AQ2" t="str">
            <v>Persons</v>
          </cell>
          <cell r="AR2" t="str">
            <v>Persons</v>
          </cell>
          <cell r="AS2" t="str">
            <v>Persons</v>
          </cell>
          <cell r="AT2" t="str">
            <v>Persons</v>
          </cell>
          <cell r="AU2" t="str">
            <v>Persons</v>
          </cell>
          <cell r="AV2" t="str">
            <v>Persons</v>
          </cell>
          <cell r="AW2" t="str">
            <v>Persons</v>
          </cell>
          <cell r="AX2" t="str">
            <v>Persons</v>
          </cell>
          <cell r="AY2" t="str">
            <v>Persons</v>
          </cell>
          <cell r="AZ2" t="str">
            <v>Persons</v>
          </cell>
          <cell r="BA2" t="str">
            <v>Persons</v>
          </cell>
          <cell r="BB2" t="str">
            <v>Persons</v>
          </cell>
        </row>
        <row r="3">
          <cell r="B3" t="str">
            <v>Original</v>
          </cell>
          <cell r="C3" t="str">
            <v>Original</v>
          </cell>
          <cell r="D3" t="str">
            <v>Original</v>
          </cell>
          <cell r="E3" t="str">
            <v>Original</v>
          </cell>
          <cell r="F3" t="str">
            <v>Original</v>
          </cell>
          <cell r="G3" t="str">
            <v>Original</v>
          </cell>
          <cell r="H3" t="str">
            <v>Original</v>
          </cell>
          <cell r="I3" t="str">
            <v>Original</v>
          </cell>
          <cell r="J3" t="str">
            <v>Original</v>
          </cell>
          <cell r="K3" t="str">
            <v>Original</v>
          </cell>
          <cell r="L3" t="str">
            <v>Original</v>
          </cell>
          <cell r="M3" t="str">
            <v>Original</v>
          </cell>
          <cell r="N3" t="str">
            <v>Original</v>
          </cell>
          <cell r="O3" t="str">
            <v>Original</v>
          </cell>
          <cell r="P3" t="str">
            <v>Original</v>
          </cell>
          <cell r="Q3" t="str">
            <v>Original</v>
          </cell>
          <cell r="R3" t="str">
            <v>Original</v>
          </cell>
          <cell r="S3" t="str">
            <v>Original</v>
          </cell>
          <cell r="T3" t="str">
            <v>Original</v>
          </cell>
          <cell r="U3" t="str">
            <v>Original</v>
          </cell>
          <cell r="V3" t="str">
            <v>Original</v>
          </cell>
          <cell r="W3" t="str">
            <v>Original</v>
          </cell>
          <cell r="X3" t="str">
            <v>Original</v>
          </cell>
          <cell r="Y3" t="str">
            <v>Original</v>
          </cell>
          <cell r="Z3" t="str">
            <v>Original</v>
          </cell>
          <cell r="AA3" t="str">
            <v>Original</v>
          </cell>
          <cell r="AB3" t="str">
            <v>Original</v>
          </cell>
          <cell r="AC3" t="str">
            <v>Original</v>
          </cell>
          <cell r="AD3" t="str">
            <v>Original</v>
          </cell>
          <cell r="AE3" t="str">
            <v>Original</v>
          </cell>
          <cell r="AF3" t="str">
            <v>Original</v>
          </cell>
          <cell r="AG3" t="str">
            <v>Original</v>
          </cell>
          <cell r="AH3" t="str">
            <v>Original</v>
          </cell>
          <cell r="AI3" t="str">
            <v>Original</v>
          </cell>
          <cell r="AJ3" t="str">
            <v>Original</v>
          </cell>
          <cell r="AK3" t="str">
            <v>Original</v>
          </cell>
          <cell r="AL3" t="str">
            <v>Original</v>
          </cell>
          <cell r="AM3" t="str">
            <v>Original</v>
          </cell>
          <cell r="AN3" t="str">
            <v>Original</v>
          </cell>
          <cell r="AO3" t="str">
            <v>Original</v>
          </cell>
          <cell r="AP3" t="str">
            <v>Original</v>
          </cell>
          <cell r="AQ3" t="str">
            <v>Original</v>
          </cell>
          <cell r="AR3" t="str">
            <v>Original</v>
          </cell>
          <cell r="AS3" t="str">
            <v>Original</v>
          </cell>
          <cell r="AT3" t="str">
            <v>Original</v>
          </cell>
          <cell r="AU3" t="str">
            <v>Original</v>
          </cell>
          <cell r="AV3" t="str">
            <v>Original</v>
          </cell>
          <cell r="AW3" t="str">
            <v>Original</v>
          </cell>
          <cell r="AX3" t="str">
            <v>Original</v>
          </cell>
          <cell r="AY3" t="str">
            <v>Original</v>
          </cell>
          <cell r="AZ3" t="str">
            <v>Original</v>
          </cell>
          <cell r="BA3" t="str">
            <v>Original</v>
          </cell>
          <cell r="BB3" t="str">
            <v>Original</v>
          </cell>
        </row>
        <row r="4">
          <cell r="B4" t="str">
            <v>STOCK</v>
          </cell>
          <cell r="C4" t="str">
            <v>STOCK</v>
          </cell>
          <cell r="D4" t="str">
            <v>STOCK</v>
          </cell>
          <cell r="E4" t="str">
            <v>STOCK</v>
          </cell>
          <cell r="F4" t="str">
            <v>STOCK</v>
          </cell>
          <cell r="G4" t="str">
            <v>STOCK</v>
          </cell>
          <cell r="H4" t="str">
            <v>STOCK</v>
          </cell>
          <cell r="I4" t="str">
            <v>STOCK</v>
          </cell>
          <cell r="J4" t="str">
            <v>STOCK</v>
          </cell>
          <cell r="K4" t="str">
            <v>STOCK</v>
          </cell>
          <cell r="L4" t="str">
            <v>STOCK</v>
          </cell>
          <cell r="M4" t="str">
            <v>STOCK</v>
          </cell>
          <cell r="N4" t="str">
            <v>STOCK</v>
          </cell>
          <cell r="O4" t="str">
            <v>STOCK</v>
          </cell>
          <cell r="P4" t="str">
            <v>STOCK</v>
          </cell>
          <cell r="Q4" t="str">
            <v>STOCK</v>
          </cell>
          <cell r="R4" t="str">
            <v>STOCK</v>
          </cell>
          <cell r="S4" t="str">
            <v>STOCK</v>
          </cell>
          <cell r="T4" t="str">
            <v>STOCK</v>
          </cell>
          <cell r="U4" t="str">
            <v>STOCK</v>
          </cell>
          <cell r="V4" t="str">
            <v>STOCK</v>
          </cell>
          <cell r="W4" t="str">
            <v>STOCK</v>
          </cell>
          <cell r="X4" t="str">
            <v>STOCK</v>
          </cell>
          <cell r="Y4" t="str">
            <v>STOCK</v>
          </cell>
          <cell r="Z4" t="str">
            <v>STOCK</v>
          </cell>
          <cell r="AA4" t="str">
            <v>STOCK</v>
          </cell>
          <cell r="AB4" t="str">
            <v>STOCK</v>
          </cell>
          <cell r="AC4" t="str">
            <v>STOCK</v>
          </cell>
          <cell r="AD4" t="str">
            <v>STOCK</v>
          </cell>
          <cell r="AE4" t="str">
            <v>STOCK</v>
          </cell>
          <cell r="AF4" t="str">
            <v>STOCK</v>
          </cell>
          <cell r="AG4" t="str">
            <v>STOCK</v>
          </cell>
          <cell r="AH4" t="str">
            <v>STOCK</v>
          </cell>
          <cell r="AI4" t="str">
            <v>STOCK</v>
          </cell>
          <cell r="AJ4" t="str">
            <v>STOCK</v>
          </cell>
          <cell r="AK4" t="str">
            <v>STOCK</v>
          </cell>
          <cell r="AL4" t="str">
            <v>STOCK</v>
          </cell>
          <cell r="AM4" t="str">
            <v>STOCK</v>
          </cell>
          <cell r="AN4" t="str">
            <v>STOCK</v>
          </cell>
          <cell r="AO4" t="str">
            <v>STOCK</v>
          </cell>
          <cell r="AP4" t="str">
            <v>STOCK</v>
          </cell>
          <cell r="AQ4" t="str">
            <v>STOCK</v>
          </cell>
          <cell r="AR4" t="str">
            <v>STOCK</v>
          </cell>
          <cell r="AS4" t="str">
            <v>STOCK</v>
          </cell>
          <cell r="AT4" t="str">
            <v>STOCK</v>
          </cell>
          <cell r="AU4" t="str">
            <v>STOCK</v>
          </cell>
          <cell r="AV4" t="str">
            <v>STOCK</v>
          </cell>
          <cell r="AW4" t="str">
            <v>STOCK</v>
          </cell>
          <cell r="AX4" t="str">
            <v>STOCK</v>
          </cell>
          <cell r="AY4" t="str">
            <v>STOCK</v>
          </cell>
          <cell r="AZ4" t="str">
            <v>STOCK</v>
          </cell>
          <cell r="BA4" t="str">
            <v>STOCK</v>
          </cell>
          <cell r="BB4" t="str">
            <v>STOCK</v>
          </cell>
        </row>
        <row r="5">
          <cell r="B5" t="str">
            <v>Annual</v>
          </cell>
          <cell r="C5" t="str">
            <v>Annual</v>
          </cell>
          <cell r="D5" t="str">
            <v>Annual</v>
          </cell>
          <cell r="E5" t="str">
            <v>Annual</v>
          </cell>
          <cell r="F5" t="str">
            <v>Annual</v>
          </cell>
          <cell r="G5" t="str">
            <v>Annual</v>
          </cell>
          <cell r="H5" t="str">
            <v>Annual</v>
          </cell>
          <cell r="I5" t="str">
            <v>Annual</v>
          </cell>
          <cell r="J5" t="str">
            <v>Annual</v>
          </cell>
          <cell r="K5" t="str">
            <v>Annual</v>
          </cell>
          <cell r="L5" t="str">
            <v>Annual</v>
          </cell>
          <cell r="M5" t="str">
            <v>Annual</v>
          </cell>
          <cell r="N5" t="str">
            <v>Annual</v>
          </cell>
          <cell r="O5" t="str">
            <v>Annual</v>
          </cell>
          <cell r="P5" t="str">
            <v>Annual</v>
          </cell>
          <cell r="Q5" t="str">
            <v>Annual</v>
          </cell>
          <cell r="R5" t="str">
            <v>Annual</v>
          </cell>
          <cell r="S5" t="str">
            <v>Annual</v>
          </cell>
          <cell r="T5" t="str">
            <v>Annual</v>
          </cell>
          <cell r="U5" t="str">
            <v>Annual</v>
          </cell>
          <cell r="V5" t="str">
            <v>Annual</v>
          </cell>
          <cell r="W5" t="str">
            <v>Annual</v>
          </cell>
          <cell r="X5" t="str">
            <v>Annual</v>
          </cell>
          <cell r="Y5" t="str">
            <v>Annual</v>
          </cell>
          <cell r="Z5" t="str">
            <v>Annual</v>
          </cell>
          <cell r="AA5" t="str">
            <v>Annual</v>
          </cell>
          <cell r="AB5" t="str">
            <v>Annual</v>
          </cell>
          <cell r="AC5" t="str">
            <v>Annual</v>
          </cell>
          <cell r="AD5" t="str">
            <v>Annual</v>
          </cell>
          <cell r="AE5" t="str">
            <v>Annual</v>
          </cell>
          <cell r="AF5" t="str">
            <v>Annual</v>
          </cell>
          <cell r="AG5" t="str">
            <v>Annual</v>
          </cell>
          <cell r="AH5" t="str">
            <v>Annual</v>
          </cell>
          <cell r="AI5" t="str">
            <v>Annual</v>
          </cell>
          <cell r="AJ5" t="str">
            <v>Annual</v>
          </cell>
          <cell r="AK5" t="str">
            <v>Annual</v>
          </cell>
          <cell r="AL5" t="str">
            <v>Annual</v>
          </cell>
          <cell r="AM5" t="str">
            <v>Annual</v>
          </cell>
          <cell r="AN5" t="str">
            <v>Annual</v>
          </cell>
          <cell r="AO5" t="str">
            <v>Annual</v>
          </cell>
          <cell r="AP5" t="str">
            <v>Annual</v>
          </cell>
          <cell r="AQ5" t="str">
            <v>Annual</v>
          </cell>
          <cell r="AR5" t="str">
            <v>Annual</v>
          </cell>
          <cell r="AS5" t="str">
            <v>Annual</v>
          </cell>
          <cell r="AT5" t="str">
            <v>Annual</v>
          </cell>
          <cell r="AU5" t="str">
            <v>Annual</v>
          </cell>
          <cell r="AV5" t="str">
            <v>Annual</v>
          </cell>
          <cell r="AW5" t="str">
            <v>Annual</v>
          </cell>
          <cell r="AX5" t="str">
            <v>Annual</v>
          </cell>
          <cell r="AY5" t="str">
            <v>Annual</v>
          </cell>
          <cell r="AZ5" t="str">
            <v>Annual</v>
          </cell>
          <cell r="BA5" t="str">
            <v>Annual</v>
          </cell>
          <cell r="BB5" t="str">
            <v>Annual</v>
          </cell>
        </row>
        <row r="6">
          <cell r="B6">
            <v>12</v>
          </cell>
          <cell r="C6">
            <v>12</v>
          </cell>
          <cell r="D6">
            <v>12</v>
          </cell>
          <cell r="E6">
            <v>12</v>
          </cell>
          <cell r="F6">
            <v>12</v>
          </cell>
          <cell r="G6">
            <v>12</v>
          </cell>
          <cell r="H6">
            <v>12</v>
          </cell>
          <cell r="I6">
            <v>12</v>
          </cell>
          <cell r="J6">
            <v>12</v>
          </cell>
          <cell r="K6">
            <v>12</v>
          </cell>
          <cell r="L6">
            <v>12</v>
          </cell>
          <cell r="M6">
            <v>12</v>
          </cell>
          <cell r="N6">
            <v>12</v>
          </cell>
          <cell r="O6">
            <v>12</v>
          </cell>
          <cell r="P6">
            <v>12</v>
          </cell>
          <cell r="Q6">
            <v>12</v>
          </cell>
          <cell r="R6">
            <v>12</v>
          </cell>
          <cell r="S6">
            <v>12</v>
          </cell>
          <cell r="T6">
            <v>12</v>
          </cell>
          <cell r="U6">
            <v>12</v>
          </cell>
          <cell r="V6">
            <v>12</v>
          </cell>
          <cell r="W6">
            <v>12</v>
          </cell>
          <cell r="X6">
            <v>12</v>
          </cell>
          <cell r="Y6">
            <v>12</v>
          </cell>
          <cell r="Z6">
            <v>12</v>
          </cell>
          <cell r="AA6">
            <v>12</v>
          </cell>
          <cell r="AB6">
            <v>12</v>
          </cell>
          <cell r="AC6">
            <v>12</v>
          </cell>
          <cell r="AD6">
            <v>12</v>
          </cell>
          <cell r="AE6">
            <v>12</v>
          </cell>
          <cell r="AF6">
            <v>12</v>
          </cell>
          <cell r="AG6">
            <v>12</v>
          </cell>
          <cell r="AH6">
            <v>12</v>
          </cell>
          <cell r="AI6">
            <v>12</v>
          </cell>
          <cell r="AJ6">
            <v>12</v>
          </cell>
          <cell r="AK6">
            <v>12</v>
          </cell>
          <cell r="AL6">
            <v>12</v>
          </cell>
          <cell r="AM6">
            <v>12</v>
          </cell>
          <cell r="AN6">
            <v>12</v>
          </cell>
          <cell r="AO6">
            <v>12</v>
          </cell>
          <cell r="AP6">
            <v>12</v>
          </cell>
          <cell r="AQ6">
            <v>12</v>
          </cell>
          <cell r="AR6">
            <v>12</v>
          </cell>
          <cell r="AS6">
            <v>12</v>
          </cell>
          <cell r="AT6">
            <v>12</v>
          </cell>
          <cell r="AU6">
            <v>12</v>
          </cell>
          <cell r="AV6">
            <v>12</v>
          </cell>
          <cell r="AW6">
            <v>12</v>
          </cell>
          <cell r="AX6">
            <v>12</v>
          </cell>
          <cell r="AY6">
            <v>12</v>
          </cell>
          <cell r="AZ6">
            <v>12</v>
          </cell>
          <cell r="BA6">
            <v>12</v>
          </cell>
          <cell r="BB6">
            <v>12</v>
          </cell>
        </row>
        <row r="7">
          <cell r="B7">
            <v>26085</v>
          </cell>
          <cell r="C7">
            <v>26085</v>
          </cell>
          <cell r="D7">
            <v>26085</v>
          </cell>
          <cell r="E7">
            <v>26085</v>
          </cell>
          <cell r="F7">
            <v>26085</v>
          </cell>
          <cell r="G7">
            <v>26085</v>
          </cell>
          <cell r="H7">
            <v>26085</v>
          </cell>
          <cell r="I7">
            <v>26085</v>
          </cell>
          <cell r="J7">
            <v>26085</v>
          </cell>
          <cell r="K7">
            <v>26085</v>
          </cell>
          <cell r="L7">
            <v>26085</v>
          </cell>
          <cell r="M7">
            <v>26085</v>
          </cell>
          <cell r="N7">
            <v>26085</v>
          </cell>
          <cell r="O7">
            <v>26085</v>
          </cell>
          <cell r="P7">
            <v>26085</v>
          </cell>
          <cell r="Q7">
            <v>26085</v>
          </cell>
          <cell r="R7">
            <v>26085</v>
          </cell>
          <cell r="S7">
            <v>26085</v>
          </cell>
          <cell r="T7">
            <v>26085</v>
          </cell>
          <cell r="U7">
            <v>26085</v>
          </cell>
          <cell r="V7">
            <v>26085</v>
          </cell>
          <cell r="W7">
            <v>26085</v>
          </cell>
          <cell r="X7">
            <v>26085</v>
          </cell>
          <cell r="Y7">
            <v>26085</v>
          </cell>
          <cell r="Z7">
            <v>26085</v>
          </cell>
          <cell r="AA7">
            <v>26085</v>
          </cell>
          <cell r="AB7">
            <v>26085</v>
          </cell>
          <cell r="AC7">
            <v>26085</v>
          </cell>
          <cell r="AD7">
            <v>26085</v>
          </cell>
          <cell r="AE7">
            <v>26085</v>
          </cell>
          <cell r="AF7">
            <v>26085</v>
          </cell>
          <cell r="AG7">
            <v>26085</v>
          </cell>
          <cell r="AH7">
            <v>26085</v>
          </cell>
          <cell r="AI7">
            <v>26085</v>
          </cell>
          <cell r="AJ7">
            <v>26085</v>
          </cell>
          <cell r="AK7">
            <v>26085</v>
          </cell>
          <cell r="AL7">
            <v>26085</v>
          </cell>
          <cell r="AM7">
            <v>26085</v>
          </cell>
          <cell r="AN7">
            <v>26085</v>
          </cell>
          <cell r="AO7">
            <v>26085</v>
          </cell>
          <cell r="AP7">
            <v>26085</v>
          </cell>
          <cell r="AQ7">
            <v>26085</v>
          </cell>
          <cell r="AR7">
            <v>26085</v>
          </cell>
          <cell r="AS7">
            <v>26085</v>
          </cell>
          <cell r="AT7">
            <v>26085</v>
          </cell>
          <cell r="AU7">
            <v>26085</v>
          </cell>
          <cell r="AV7">
            <v>26085</v>
          </cell>
          <cell r="AW7">
            <v>26085</v>
          </cell>
          <cell r="AX7">
            <v>26085</v>
          </cell>
          <cell r="AY7">
            <v>26085</v>
          </cell>
          <cell r="AZ7">
            <v>26085</v>
          </cell>
          <cell r="BA7">
            <v>26085</v>
          </cell>
          <cell r="BB7">
            <v>26085</v>
          </cell>
        </row>
        <row r="8">
          <cell r="B8">
            <v>41061</v>
          </cell>
          <cell r="C8">
            <v>41061</v>
          </cell>
          <cell r="D8">
            <v>41061</v>
          </cell>
          <cell r="E8">
            <v>41061</v>
          </cell>
          <cell r="F8">
            <v>41061</v>
          </cell>
          <cell r="G8">
            <v>41061</v>
          </cell>
          <cell r="H8">
            <v>41061</v>
          </cell>
          <cell r="I8">
            <v>41061</v>
          </cell>
          <cell r="J8">
            <v>41061</v>
          </cell>
          <cell r="K8">
            <v>41061</v>
          </cell>
          <cell r="L8">
            <v>41061</v>
          </cell>
          <cell r="M8">
            <v>41061</v>
          </cell>
          <cell r="N8">
            <v>41061</v>
          </cell>
          <cell r="O8">
            <v>41061</v>
          </cell>
          <cell r="P8">
            <v>41061</v>
          </cell>
          <cell r="Q8">
            <v>41061</v>
          </cell>
          <cell r="R8">
            <v>41061</v>
          </cell>
          <cell r="S8">
            <v>41061</v>
          </cell>
          <cell r="T8">
            <v>41061</v>
          </cell>
          <cell r="U8">
            <v>41061</v>
          </cell>
          <cell r="V8">
            <v>41061</v>
          </cell>
          <cell r="W8">
            <v>41061</v>
          </cell>
          <cell r="X8">
            <v>41061</v>
          </cell>
          <cell r="Y8">
            <v>41061</v>
          </cell>
          <cell r="Z8">
            <v>41061</v>
          </cell>
          <cell r="AA8">
            <v>41061</v>
          </cell>
          <cell r="AB8">
            <v>41061</v>
          </cell>
          <cell r="AC8">
            <v>41061</v>
          </cell>
          <cell r="AD8">
            <v>41061</v>
          </cell>
          <cell r="AE8">
            <v>41061</v>
          </cell>
          <cell r="AF8">
            <v>41061</v>
          </cell>
          <cell r="AG8">
            <v>41061</v>
          </cell>
          <cell r="AH8">
            <v>41061</v>
          </cell>
          <cell r="AI8">
            <v>41061</v>
          </cell>
          <cell r="AJ8">
            <v>41061</v>
          </cell>
          <cell r="AK8">
            <v>41061</v>
          </cell>
          <cell r="AL8">
            <v>41061</v>
          </cell>
          <cell r="AM8">
            <v>41061</v>
          </cell>
          <cell r="AN8">
            <v>41061</v>
          </cell>
          <cell r="AO8">
            <v>41061</v>
          </cell>
          <cell r="AP8">
            <v>41061</v>
          </cell>
          <cell r="AQ8">
            <v>41061</v>
          </cell>
          <cell r="AR8">
            <v>41061</v>
          </cell>
          <cell r="AS8">
            <v>41061</v>
          </cell>
          <cell r="AT8">
            <v>41061</v>
          </cell>
          <cell r="AU8">
            <v>41061</v>
          </cell>
          <cell r="AV8">
            <v>41061</v>
          </cell>
          <cell r="AW8">
            <v>41061</v>
          </cell>
          <cell r="AX8">
            <v>41061</v>
          </cell>
          <cell r="AY8">
            <v>41061</v>
          </cell>
          <cell r="AZ8">
            <v>41061</v>
          </cell>
          <cell r="BA8">
            <v>41061</v>
          </cell>
          <cell r="BB8">
            <v>41061</v>
          </cell>
        </row>
        <row r="9">
          <cell r="B9">
            <v>42</v>
          </cell>
          <cell r="C9">
            <v>42</v>
          </cell>
          <cell r="D9">
            <v>42</v>
          </cell>
          <cell r="E9">
            <v>42</v>
          </cell>
          <cell r="F9">
            <v>42</v>
          </cell>
          <cell r="G9">
            <v>42</v>
          </cell>
          <cell r="H9">
            <v>42</v>
          </cell>
          <cell r="I9">
            <v>42</v>
          </cell>
          <cell r="J9">
            <v>42</v>
          </cell>
          <cell r="K9">
            <v>42</v>
          </cell>
          <cell r="L9">
            <v>42</v>
          </cell>
          <cell r="M9">
            <v>42</v>
          </cell>
          <cell r="N9">
            <v>42</v>
          </cell>
          <cell r="O9">
            <v>42</v>
          </cell>
          <cell r="P9">
            <v>42</v>
          </cell>
          <cell r="Q9">
            <v>42</v>
          </cell>
          <cell r="R9">
            <v>42</v>
          </cell>
          <cell r="S9">
            <v>42</v>
          </cell>
          <cell r="T9">
            <v>42</v>
          </cell>
          <cell r="U9">
            <v>42</v>
          </cell>
          <cell r="V9">
            <v>42</v>
          </cell>
          <cell r="W9">
            <v>42</v>
          </cell>
          <cell r="X9">
            <v>42</v>
          </cell>
          <cell r="Y9">
            <v>42</v>
          </cell>
          <cell r="Z9">
            <v>42</v>
          </cell>
          <cell r="AA9">
            <v>42</v>
          </cell>
          <cell r="AB9">
            <v>42</v>
          </cell>
          <cell r="AC9">
            <v>42</v>
          </cell>
          <cell r="AD9">
            <v>42</v>
          </cell>
          <cell r="AE9">
            <v>42</v>
          </cell>
          <cell r="AF9">
            <v>42</v>
          </cell>
          <cell r="AG9">
            <v>42</v>
          </cell>
          <cell r="AH9">
            <v>42</v>
          </cell>
          <cell r="AI9">
            <v>42</v>
          </cell>
          <cell r="AJ9">
            <v>42</v>
          </cell>
          <cell r="AK9">
            <v>42</v>
          </cell>
          <cell r="AL9">
            <v>42</v>
          </cell>
          <cell r="AM9">
            <v>42</v>
          </cell>
          <cell r="AN9">
            <v>42</v>
          </cell>
          <cell r="AO9">
            <v>42</v>
          </cell>
          <cell r="AP9">
            <v>42</v>
          </cell>
          <cell r="AQ9">
            <v>42</v>
          </cell>
          <cell r="AR9">
            <v>42</v>
          </cell>
          <cell r="AS9">
            <v>42</v>
          </cell>
          <cell r="AT9">
            <v>42</v>
          </cell>
          <cell r="AU9">
            <v>42</v>
          </cell>
          <cell r="AV9">
            <v>42</v>
          </cell>
          <cell r="AW9">
            <v>42</v>
          </cell>
          <cell r="AX9">
            <v>42</v>
          </cell>
          <cell r="AY9">
            <v>42</v>
          </cell>
          <cell r="AZ9">
            <v>42</v>
          </cell>
          <cell r="BA9">
            <v>42</v>
          </cell>
          <cell r="BB9">
            <v>42</v>
          </cell>
        </row>
        <row r="10">
          <cell r="B10" t="str">
            <v>A2159170A</v>
          </cell>
          <cell r="C10" t="str">
            <v>A2159171C</v>
          </cell>
          <cell r="D10" t="str">
            <v>A2159172F</v>
          </cell>
          <cell r="E10" t="str">
            <v>A2159173J</v>
          </cell>
          <cell r="F10" t="str">
            <v>A2159174K</v>
          </cell>
          <cell r="G10" t="str">
            <v>A2159175L</v>
          </cell>
          <cell r="H10" t="str">
            <v>A2159176R</v>
          </cell>
          <cell r="I10" t="str">
            <v>A2159177T</v>
          </cell>
          <cell r="J10" t="str">
            <v>A2159178V</v>
          </cell>
          <cell r="K10" t="str">
            <v>A2159179W</v>
          </cell>
          <cell r="L10" t="str">
            <v>A2159180F</v>
          </cell>
          <cell r="M10" t="str">
            <v>A2159181J</v>
          </cell>
          <cell r="N10" t="str">
            <v>A2159182K</v>
          </cell>
          <cell r="O10" t="str">
            <v>A2159183L</v>
          </cell>
          <cell r="P10" t="str">
            <v>A2159184R</v>
          </cell>
          <cell r="Q10" t="str">
            <v>A2159185T</v>
          </cell>
          <cell r="R10" t="str">
            <v>A2159186V</v>
          </cell>
          <cell r="S10" t="str">
            <v>A2159187W</v>
          </cell>
          <cell r="T10" t="str">
            <v>A2159188X</v>
          </cell>
          <cell r="U10" t="str">
            <v>A2159189A</v>
          </cell>
          <cell r="V10" t="str">
            <v>A2159190K</v>
          </cell>
          <cell r="W10" t="str">
            <v>A2159191L</v>
          </cell>
          <cell r="X10" t="str">
            <v>A2159192R</v>
          </cell>
          <cell r="Y10" t="str">
            <v>A2159193T</v>
          </cell>
          <cell r="Z10" t="str">
            <v>A2159194V</v>
          </cell>
          <cell r="AA10" t="str">
            <v>A2159195W</v>
          </cell>
          <cell r="AB10" t="str">
            <v>A2159196X</v>
          </cell>
          <cell r="AC10" t="str">
            <v>A2159197A</v>
          </cell>
          <cell r="AD10" t="str">
            <v>A2159198C</v>
          </cell>
          <cell r="AE10" t="str">
            <v>A2159199F</v>
          </cell>
          <cell r="AF10" t="str">
            <v>A2159200C</v>
          </cell>
          <cell r="AG10" t="str">
            <v>A2159201F</v>
          </cell>
          <cell r="AH10" t="str">
            <v>A2159202J</v>
          </cell>
          <cell r="AI10" t="str">
            <v>A2159203K</v>
          </cell>
          <cell r="AJ10" t="str">
            <v>A2159204L</v>
          </cell>
          <cell r="AK10" t="str">
            <v>A2159205R</v>
          </cell>
          <cell r="AL10" t="str">
            <v>A2159206T</v>
          </cell>
          <cell r="AM10" t="str">
            <v>A2159207V</v>
          </cell>
          <cell r="AN10" t="str">
            <v>A2159208W</v>
          </cell>
          <cell r="AO10" t="str">
            <v>A2159209X</v>
          </cell>
          <cell r="AP10" t="str">
            <v>A2159210J</v>
          </cell>
          <cell r="AQ10" t="str">
            <v>A2159211K</v>
          </cell>
          <cell r="AR10" t="str">
            <v>A2159212L</v>
          </cell>
          <cell r="AS10" t="str">
            <v>A2159213R</v>
          </cell>
          <cell r="AT10" t="str">
            <v>A2159214T</v>
          </cell>
          <cell r="AU10" t="str">
            <v>A2159215V</v>
          </cell>
          <cell r="AV10" t="str">
            <v>A2159216W</v>
          </cell>
          <cell r="AW10" t="str">
            <v>A2159217X</v>
          </cell>
          <cell r="AX10" t="str">
            <v>A2159218A</v>
          </cell>
          <cell r="AY10" t="str">
            <v>A2159219C</v>
          </cell>
          <cell r="AZ10" t="str">
            <v>A2159220L</v>
          </cell>
          <cell r="BA10" t="str">
            <v>A2159221R</v>
          </cell>
          <cell r="BB10" t="str">
            <v>A2159222T</v>
          </cell>
        </row>
        <row r="11">
          <cell r="B11">
            <v>156992</v>
          </cell>
          <cell r="C11">
            <v>156204</v>
          </cell>
          <cell r="D11">
            <v>160693</v>
          </cell>
          <cell r="E11">
            <v>136448</v>
          </cell>
          <cell r="F11">
            <v>127175</v>
          </cell>
          <cell r="G11">
            <v>125728</v>
          </cell>
          <cell r="H11">
            <v>127466</v>
          </cell>
          <cell r="I11">
            <v>124200</v>
          </cell>
          <cell r="J11">
            <v>128830</v>
          </cell>
          <cell r="K11">
            <v>126070</v>
          </cell>
          <cell r="L11">
            <v>121832</v>
          </cell>
          <cell r="M11">
            <v>115564</v>
          </cell>
          <cell r="N11">
            <v>117623</v>
          </cell>
          <cell r="O11">
            <v>103371</v>
          </cell>
          <cell r="P11">
            <v>103523</v>
          </cell>
          <cell r="Q11">
            <v>98336</v>
          </cell>
          <cell r="R11">
            <v>93360</v>
          </cell>
          <cell r="S11">
            <v>91891</v>
          </cell>
          <cell r="T11">
            <v>83466</v>
          </cell>
          <cell r="U11">
            <v>78612</v>
          </cell>
          <cell r="V11">
            <v>75019</v>
          </cell>
          <cell r="W11">
            <v>70043</v>
          </cell>
          <cell r="X11">
            <v>72727</v>
          </cell>
          <cell r="Y11">
            <v>66865</v>
          </cell>
          <cell r="Z11">
            <v>56342</v>
          </cell>
          <cell r="AA11">
            <v>52956</v>
          </cell>
          <cell r="AB11">
            <v>50096</v>
          </cell>
          <cell r="AC11">
            <v>47829</v>
          </cell>
          <cell r="AD11">
            <v>44345</v>
          </cell>
          <cell r="AE11">
            <v>39539</v>
          </cell>
          <cell r="AF11">
            <v>38111</v>
          </cell>
          <cell r="AG11">
            <v>33713</v>
          </cell>
          <cell r="AH11">
            <v>32007</v>
          </cell>
          <cell r="AI11">
            <v>26851</v>
          </cell>
          <cell r="AJ11">
            <v>24185</v>
          </cell>
          <cell r="AK11">
            <v>21072</v>
          </cell>
          <cell r="AL11">
            <v>17774</v>
          </cell>
          <cell r="AM11">
            <v>14558</v>
          </cell>
          <cell r="AN11">
            <v>12386</v>
          </cell>
          <cell r="AO11">
            <v>9678</v>
          </cell>
          <cell r="AP11">
            <v>7551</v>
          </cell>
          <cell r="AQ11">
            <v>6087</v>
          </cell>
          <cell r="AR11">
            <v>4824</v>
          </cell>
          <cell r="AS11">
            <v>3451</v>
          </cell>
          <cell r="AT11">
            <v>2529</v>
          </cell>
          <cell r="AU11">
            <v>1859</v>
          </cell>
          <cell r="AV11">
            <v>1324</v>
          </cell>
          <cell r="AW11">
            <v>951</v>
          </cell>
          <cell r="AX11">
            <v>642</v>
          </cell>
          <cell r="AY11">
            <v>384</v>
          </cell>
          <cell r="AZ11">
            <v>294</v>
          </cell>
          <cell r="BA11">
            <v>209</v>
          </cell>
          <cell r="BB11">
            <v>203</v>
          </cell>
        </row>
        <row r="12">
          <cell r="B12">
            <v>156975</v>
          </cell>
          <cell r="C12">
            <v>156471</v>
          </cell>
          <cell r="D12">
            <v>155457</v>
          </cell>
          <cell r="E12">
            <v>158380</v>
          </cell>
          <cell r="F12">
            <v>136982</v>
          </cell>
          <cell r="G12">
            <v>126011</v>
          </cell>
          <cell r="H12">
            <v>125235</v>
          </cell>
          <cell r="I12">
            <v>126743</v>
          </cell>
          <cell r="J12">
            <v>124164</v>
          </cell>
          <cell r="K12">
            <v>127021</v>
          </cell>
          <cell r="L12">
            <v>125389</v>
          </cell>
          <cell r="M12">
            <v>120414</v>
          </cell>
          <cell r="N12">
            <v>114664</v>
          </cell>
          <cell r="O12">
            <v>115750</v>
          </cell>
          <cell r="P12">
            <v>102435</v>
          </cell>
          <cell r="Q12">
            <v>101210</v>
          </cell>
          <cell r="R12">
            <v>96811</v>
          </cell>
          <cell r="S12">
            <v>91411</v>
          </cell>
          <cell r="T12">
            <v>89909</v>
          </cell>
          <cell r="U12">
            <v>81308</v>
          </cell>
          <cell r="V12">
            <v>76772</v>
          </cell>
          <cell r="W12">
            <v>72562</v>
          </cell>
          <cell r="X12">
            <v>67613</v>
          </cell>
          <cell r="Y12">
            <v>70190</v>
          </cell>
          <cell r="Z12">
            <v>64728</v>
          </cell>
          <cell r="AA12">
            <v>53572</v>
          </cell>
          <cell r="AB12">
            <v>50409</v>
          </cell>
          <cell r="AC12">
            <v>47147</v>
          </cell>
          <cell r="AD12">
            <v>45001</v>
          </cell>
          <cell r="AE12">
            <v>41080</v>
          </cell>
          <cell r="AF12">
            <v>36958</v>
          </cell>
          <cell r="AG12">
            <v>35099</v>
          </cell>
          <cell r="AH12">
            <v>31057</v>
          </cell>
          <cell r="AI12">
            <v>29176</v>
          </cell>
          <cell r="AJ12">
            <v>24498</v>
          </cell>
          <cell r="AK12">
            <v>21503</v>
          </cell>
          <cell r="AL12">
            <v>18529</v>
          </cell>
          <cell r="AM12">
            <v>15328</v>
          </cell>
          <cell r="AN12">
            <v>12463</v>
          </cell>
          <cell r="AO12">
            <v>10353</v>
          </cell>
          <cell r="AP12">
            <v>8015</v>
          </cell>
          <cell r="AQ12">
            <v>6126</v>
          </cell>
          <cell r="AR12">
            <v>4882</v>
          </cell>
          <cell r="AS12">
            <v>3819</v>
          </cell>
          <cell r="AT12">
            <v>2683</v>
          </cell>
          <cell r="AU12">
            <v>1950</v>
          </cell>
          <cell r="AV12">
            <v>1382</v>
          </cell>
          <cell r="AW12">
            <v>968</v>
          </cell>
          <cell r="AX12">
            <v>707</v>
          </cell>
          <cell r="AY12">
            <v>434</v>
          </cell>
          <cell r="AZ12">
            <v>250</v>
          </cell>
          <cell r="BA12">
            <v>188</v>
          </cell>
          <cell r="BB12">
            <v>236</v>
          </cell>
        </row>
        <row r="13">
          <cell r="B13">
            <v>157466</v>
          </cell>
          <cell r="C13">
            <v>156675</v>
          </cell>
          <cell r="D13">
            <v>155755</v>
          </cell>
          <cell r="E13">
            <v>154596</v>
          </cell>
          <cell r="F13">
            <v>155910</v>
          </cell>
          <cell r="G13">
            <v>137271</v>
          </cell>
          <cell r="H13">
            <v>124705</v>
          </cell>
          <cell r="I13">
            <v>124614</v>
          </cell>
          <cell r="J13">
            <v>125817</v>
          </cell>
          <cell r="K13">
            <v>123922</v>
          </cell>
          <cell r="L13">
            <v>125034</v>
          </cell>
          <cell r="M13">
            <v>124542</v>
          </cell>
          <cell r="N13">
            <v>118902</v>
          </cell>
          <cell r="O13">
            <v>113700</v>
          </cell>
          <cell r="P13">
            <v>113689</v>
          </cell>
          <cell r="Q13">
            <v>101331</v>
          </cell>
          <cell r="R13">
            <v>98752</v>
          </cell>
          <cell r="S13">
            <v>95094</v>
          </cell>
          <cell r="T13">
            <v>89452</v>
          </cell>
          <cell r="U13">
            <v>87827</v>
          </cell>
          <cell r="V13">
            <v>78972</v>
          </cell>
          <cell r="W13">
            <v>74749</v>
          </cell>
          <cell r="X13">
            <v>70007</v>
          </cell>
          <cell r="Y13">
            <v>65188</v>
          </cell>
          <cell r="Z13">
            <v>67347</v>
          </cell>
          <cell r="AA13">
            <v>62357</v>
          </cell>
          <cell r="AB13">
            <v>50679</v>
          </cell>
          <cell r="AC13">
            <v>47682</v>
          </cell>
          <cell r="AD13">
            <v>44141</v>
          </cell>
          <cell r="AE13">
            <v>42299</v>
          </cell>
          <cell r="AF13">
            <v>37822</v>
          </cell>
          <cell r="AG13">
            <v>34187</v>
          </cell>
          <cell r="AH13">
            <v>32122</v>
          </cell>
          <cell r="AI13">
            <v>28450</v>
          </cell>
          <cell r="AJ13">
            <v>26338</v>
          </cell>
          <cell r="AK13">
            <v>22023</v>
          </cell>
          <cell r="AL13">
            <v>18877</v>
          </cell>
          <cell r="AM13">
            <v>16021</v>
          </cell>
          <cell r="AN13">
            <v>13048</v>
          </cell>
          <cell r="AO13">
            <v>10597</v>
          </cell>
          <cell r="AP13">
            <v>8626</v>
          </cell>
          <cell r="AQ13">
            <v>6556</v>
          </cell>
          <cell r="AR13">
            <v>4904</v>
          </cell>
          <cell r="AS13">
            <v>3896</v>
          </cell>
          <cell r="AT13">
            <v>2999</v>
          </cell>
          <cell r="AU13">
            <v>2072</v>
          </cell>
          <cell r="AV13">
            <v>1453</v>
          </cell>
          <cell r="AW13">
            <v>1000</v>
          </cell>
          <cell r="AX13">
            <v>696</v>
          </cell>
          <cell r="AY13">
            <v>538</v>
          </cell>
          <cell r="AZ13">
            <v>281</v>
          </cell>
          <cell r="BA13">
            <v>162</v>
          </cell>
          <cell r="BB13">
            <v>226</v>
          </cell>
        </row>
        <row r="14">
          <cell r="B14">
            <v>167061</v>
          </cell>
          <cell r="C14">
            <v>155488</v>
          </cell>
          <cell r="D14">
            <v>156400</v>
          </cell>
          <cell r="E14">
            <v>155015</v>
          </cell>
          <cell r="F14">
            <v>153763</v>
          </cell>
          <cell r="G14">
            <v>153368</v>
          </cell>
          <cell r="H14">
            <v>137726</v>
          </cell>
          <cell r="I14">
            <v>123537</v>
          </cell>
          <cell r="J14">
            <v>124065</v>
          </cell>
          <cell r="K14">
            <v>124889</v>
          </cell>
          <cell r="L14">
            <v>123672</v>
          </cell>
          <cell r="M14">
            <v>123007</v>
          </cell>
          <cell r="N14">
            <v>123656</v>
          </cell>
          <cell r="O14">
            <v>117382</v>
          </cell>
          <cell r="P14">
            <v>112600</v>
          </cell>
          <cell r="Q14">
            <v>111460</v>
          </cell>
          <cell r="R14">
            <v>100157</v>
          </cell>
          <cell r="S14">
            <v>96268</v>
          </cell>
          <cell r="T14">
            <v>93382</v>
          </cell>
          <cell r="U14">
            <v>87265</v>
          </cell>
          <cell r="V14">
            <v>85533</v>
          </cell>
          <cell r="W14">
            <v>76477</v>
          </cell>
          <cell r="X14">
            <v>72707</v>
          </cell>
          <cell r="Y14">
            <v>67487</v>
          </cell>
          <cell r="Z14">
            <v>62591</v>
          </cell>
          <cell r="AA14">
            <v>64473</v>
          </cell>
          <cell r="AB14">
            <v>60067</v>
          </cell>
          <cell r="AC14">
            <v>47892</v>
          </cell>
          <cell r="AD14">
            <v>45050</v>
          </cell>
          <cell r="AE14">
            <v>41273</v>
          </cell>
          <cell r="AF14">
            <v>39579</v>
          </cell>
          <cell r="AG14">
            <v>34498</v>
          </cell>
          <cell r="AH14">
            <v>31488</v>
          </cell>
          <cell r="AI14">
            <v>29318</v>
          </cell>
          <cell r="AJ14">
            <v>25890</v>
          </cell>
          <cell r="AK14">
            <v>23552</v>
          </cell>
          <cell r="AL14">
            <v>19826</v>
          </cell>
          <cell r="AM14">
            <v>16527</v>
          </cell>
          <cell r="AN14">
            <v>13769</v>
          </cell>
          <cell r="AO14">
            <v>10989</v>
          </cell>
          <cell r="AP14">
            <v>8929</v>
          </cell>
          <cell r="AQ14">
            <v>7016</v>
          </cell>
          <cell r="AR14">
            <v>5286</v>
          </cell>
          <cell r="AS14">
            <v>3985</v>
          </cell>
          <cell r="AT14">
            <v>3108</v>
          </cell>
          <cell r="AU14">
            <v>2306</v>
          </cell>
          <cell r="AV14">
            <v>1540</v>
          </cell>
          <cell r="AW14">
            <v>1091</v>
          </cell>
          <cell r="AX14">
            <v>731</v>
          </cell>
          <cell r="AY14">
            <v>500</v>
          </cell>
          <cell r="AZ14">
            <v>407</v>
          </cell>
          <cell r="BA14">
            <v>175</v>
          </cell>
          <cell r="BB14">
            <v>183</v>
          </cell>
        </row>
        <row r="15">
          <cell r="B15">
            <v>159207</v>
          </cell>
          <cell r="C15">
            <v>166921</v>
          </cell>
          <cell r="D15">
            <v>153149</v>
          </cell>
          <cell r="E15">
            <v>155985</v>
          </cell>
          <cell r="F15">
            <v>153971</v>
          </cell>
          <cell r="G15">
            <v>152474</v>
          </cell>
          <cell r="H15">
            <v>150644</v>
          </cell>
          <cell r="I15">
            <v>137849</v>
          </cell>
          <cell r="J15">
            <v>121995</v>
          </cell>
          <cell r="K15">
            <v>123149</v>
          </cell>
          <cell r="L15">
            <v>123652</v>
          </cell>
          <cell r="M15">
            <v>123079</v>
          </cell>
          <cell r="N15">
            <v>120634</v>
          </cell>
          <cell r="O15">
            <v>122562</v>
          </cell>
          <cell r="P15">
            <v>115552</v>
          </cell>
          <cell r="Q15">
            <v>111258</v>
          </cell>
          <cell r="R15">
            <v>108912</v>
          </cell>
          <cell r="S15">
            <v>98660</v>
          </cell>
          <cell r="T15">
            <v>93552</v>
          </cell>
          <cell r="U15">
            <v>91422</v>
          </cell>
          <cell r="V15">
            <v>84773</v>
          </cell>
          <cell r="W15">
            <v>82947</v>
          </cell>
          <cell r="X15">
            <v>73796</v>
          </cell>
          <cell r="Y15">
            <v>70556</v>
          </cell>
          <cell r="Z15">
            <v>64675</v>
          </cell>
          <cell r="AA15">
            <v>59729</v>
          </cell>
          <cell r="AB15">
            <v>61354</v>
          </cell>
          <cell r="AC15">
            <v>57538</v>
          </cell>
          <cell r="AD15">
            <v>44849</v>
          </cell>
          <cell r="AE15">
            <v>42268</v>
          </cell>
          <cell r="AF15">
            <v>38290</v>
          </cell>
          <cell r="AG15">
            <v>36765</v>
          </cell>
          <cell r="AH15">
            <v>31116</v>
          </cell>
          <cell r="AI15">
            <v>28877</v>
          </cell>
          <cell r="AJ15">
            <v>26478</v>
          </cell>
          <cell r="AK15">
            <v>23282</v>
          </cell>
          <cell r="AL15">
            <v>20775</v>
          </cell>
          <cell r="AM15">
            <v>17573</v>
          </cell>
          <cell r="AN15">
            <v>14158</v>
          </cell>
          <cell r="AO15">
            <v>11582</v>
          </cell>
          <cell r="AP15">
            <v>9030</v>
          </cell>
          <cell r="AQ15">
            <v>7363</v>
          </cell>
          <cell r="AR15">
            <v>5570</v>
          </cell>
          <cell r="AS15">
            <v>4152</v>
          </cell>
          <cell r="AT15">
            <v>3083</v>
          </cell>
          <cell r="AU15">
            <v>2363</v>
          </cell>
          <cell r="AV15">
            <v>1732</v>
          </cell>
          <cell r="AW15">
            <v>1133</v>
          </cell>
          <cell r="AX15">
            <v>786</v>
          </cell>
          <cell r="AY15">
            <v>500</v>
          </cell>
          <cell r="AZ15">
            <v>370</v>
          </cell>
          <cell r="BA15">
            <v>349</v>
          </cell>
          <cell r="BB15">
            <v>122</v>
          </cell>
        </row>
        <row r="16">
          <cell r="B16">
            <v>161597</v>
          </cell>
          <cell r="C16">
            <v>159271</v>
          </cell>
          <cell r="D16">
            <v>166590</v>
          </cell>
          <cell r="E16">
            <v>150644</v>
          </cell>
          <cell r="F16">
            <v>155338</v>
          </cell>
          <cell r="G16">
            <v>152782</v>
          </cell>
          <cell r="H16">
            <v>151090</v>
          </cell>
          <cell r="I16">
            <v>147649</v>
          </cell>
          <cell r="J16">
            <v>137765</v>
          </cell>
          <cell r="K16">
            <v>120405</v>
          </cell>
          <cell r="L16">
            <v>122065</v>
          </cell>
          <cell r="M16">
            <v>122284</v>
          </cell>
          <cell r="N16">
            <v>122365</v>
          </cell>
          <cell r="O16">
            <v>118327</v>
          </cell>
          <cell r="P16">
            <v>121491</v>
          </cell>
          <cell r="Q16">
            <v>113712</v>
          </cell>
          <cell r="R16">
            <v>109787</v>
          </cell>
          <cell r="S16">
            <v>106267</v>
          </cell>
          <cell r="T16">
            <v>97292</v>
          </cell>
          <cell r="U16">
            <v>90914</v>
          </cell>
          <cell r="V16">
            <v>89376</v>
          </cell>
          <cell r="W16">
            <v>82288</v>
          </cell>
          <cell r="X16">
            <v>80305</v>
          </cell>
          <cell r="Y16">
            <v>71148</v>
          </cell>
          <cell r="Z16">
            <v>68316</v>
          </cell>
          <cell r="AA16">
            <v>61804</v>
          </cell>
          <cell r="AB16">
            <v>56873</v>
          </cell>
          <cell r="AC16">
            <v>58284</v>
          </cell>
          <cell r="AD16">
            <v>55029</v>
          </cell>
          <cell r="AE16">
            <v>42007</v>
          </cell>
          <cell r="AF16">
            <v>39563</v>
          </cell>
          <cell r="AG16">
            <v>35414</v>
          </cell>
          <cell r="AH16">
            <v>34134</v>
          </cell>
          <cell r="AI16">
            <v>28150</v>
          </cell>
          <cell r="AJ16">
            <v>26463</v>
          </cell>
          <cell r="AK16">
            <v>23766</v>
          </cell>
          <cell r="AL16">
            <v>20835</v>
          </cell>
          <cell r="AM16">
            <v>18172</v>
          </cell>
          <cell r="AN16">
            <v>15596</v>
          </cell>
          <cell r="AO16">
            <v>12109</v>
          </cell>
          <cell r="AP16">
            <v>9796</v>
          </cell>
          <cell r="AQ16">
            <v>7413</v>
          </cell>
          <cell r="AR16">
            <v>6006</v>
          </cell>
          <cell r="AS16">
            <v>4380</v>
          </cell>
          <cell r="AT16">
            <v>3262</v>
          </cell>
          <cell r="AU16">
            <v>2422</v>
          </cell>
          <cell r="AV16">
            <v>1825</v>
          </cell>
          <cell r="AW16">
            <v>1313</v>
          </cell>
          <cell r="AX16">
            <v>863</v>
          </cell>
          <cell r="AY16">
            <v>552</v>
          </cell>
          <cell r="AZ16">
            <v>333</v>
          </cell>
          <cell r="BA16">
            <v>264</v>
          </cell>
          <cell r="BB16">
            <v>293</v>
          </cell>
        </row>
        <row r="17">
          <cell r="B17">
            <v>155776</v>
          </cell>
          <cell r="C17">
            <v>160591</v>
          </cell>
          <cell r="D17">
            <v>157896</v>
          </cell>
          <cell r="E17">
            <v>164017</v>
          </cell>
          <cell r="F17">
            <v>150845</v>
          </cell>
          <cell r="G17">
            <v>153516</v>
          </cell>
          <cell r="H17">
            <v>151308</v>
          </cell>
          <cell r="I17">
            <v>149665</v>
          </cell>
          <cell r="J17">
            <v>147008</v>
          </cell>
          <cell r="K17">
            <v>135536</v>
          </cell>
          <cell r="L17">
            <v>119329</v>
          </cell>
          <cell r="M17">
            <v>120147</v>
          </cell>
          <cell r="N17">
            <v>120641</v>
          </cell>
          <cell r="O17">
            <v>120683</v>
          </cell>
          <cell r="P17">
            <v>117365</v>
          </cell>
          <cell r="Q17">
            <v>119198</v>
          </cell>
          <cell r="R17">
            <v>111491</v>
          </cell>
          <cell r="S17">
            <v>107424</v>
          </cell>
          <cell r="T17">
            <v>104093</v>
          </cell>
          <cell r="U17">
            <v>94909</v>
          </cell>
          <cell r="V17">
            <v>88913</v>
          </cell>
          <cell r="W17">
            <v>86298</v>
          </cell>
          <cell r="X17">
            <v>79317</v>
          </cell>
          <cell r="Y17">
            <v>77143</v>
          </cell>
          <cell r="Z17">
            <v>68699</v>
          </cell>
          <cell r="AA17">
            <v>64812</v>
          </cell>
          <cell r="AB17">
            <v>58532</v>
          </cell>
          <cell r="AC17">
            <v>53840</v>
          </cell>
          <cell r="AD17">
            <v>54792</v>
          </cell>
          <cell r="AE17">
            <v>51219</v>
          </cell>
          <cell r="AF17">
            <v>39163</v>
          </cell>
          <cell r="AG17">
            <v>36461</v>
          </cell>
          <cell r="AH17">
            <v>32621</v>
          </cell>
          <cell r="AI17">
            <v>31100</v>
          </cell>
          <cell r="AJ17">
            <v>25755</v>
          </cell>
          <cell r="AK17">
            <v>23647</v>
          </cell>
          <cell r="AL17">
            <v>20959</v>
          </cell>
          <cell r="AM17">
            <v>18239</v>
          </cell>
          <cell r="AN17">
            <v>15655</v>
          </cell>
          <cell r="AO17">
            <v>13167</v>
          </cell>
          <cell r="AP17">
            <v>10190</v>
          </cell>
          <cell r="AQ17">
            <v>8073</v>
          </cell>
          <cell r="AR17">
            <v>6044</v>
          </cell>
          <cell r="AS17">
            <v>4856</v>
          </cell>
          <cell r="AT17">
            <v>3498</v>
          </cell>
          <cell r="AU17">
            <v>2505</v>
          </cell>
          <cell r="AV17">
            <v>1810</v>
          </cell>
          <cell r="AW17">
            <v>1347</v>
          </cell>
          <cell r="AX17">
            <v>956</v>
          </cell>
          <cell r="AY17">
            <v>618</v>
          </cell>
          <cell r="AZ17">
            <v>379</v>
          </cell>
          <cell r="BA17">
            <v>213</v>
          </cell>
          <cell r="BB17">
            <v>336</v>
          </cell>
        </row>
        <row r="18">
          <cell r="B18">
            <v>155019</v>
          </cell>
          <cell r="C18">
            <v>155802</v>
          </cell>
          <cell r="D18">
            <v>159449</v>
          </cell>
          <cell r="E18">
            <v>156473</v>
          </cell>
          <cell r="F18">
            <v>161563</v>
          </cell>
          <cell r="G18">
            <v>151164</v>
          </cell>
          <cell r="H18">
            <v>151754</v>
          </cell>
          <cell r="I18">
            <v>149799</v>
          </cell>
          <cell r="J18">
            <v>148261</v>
          </cell>
          <cell r="K18">
            <v>146529</v>
          </cell>
          <cell r="L18">
            <v>133512</v>
          </cell>
          <cell r="M18">
            <v>118211</v>
          </cell>
          <cell r="N18">
            <v>118329</v>
          </cell>
          <cell r="O18">
            <v>119163</v>
          </cell>
          <cell r="P18">
            <v>119006</v>
          </cell>
          <cell r="Q18">
            <v>116276</v>
          </cell>
          <cell r="R18">
            <v>116829</v>
          </cell>
          <cell r="S18">
            <v>109270</v>
          </cell>
          <cell r="T18">
            <v>105226</v>
          </cell>
          <cell r="U18">
            <v>102028</v>
          </cell>
          <cell r="V18">
            <v>92572</v>
          </cell>
          <cell r="W18">
            <v>86884</v>
          </cell>
          <cell r="X18">
            <v>83304</v>
          </cell>
          <cell r="Y18">
            <v>76476</v>
          </cell>
          <cell r="Z18">
            <v>74002</v>
          </cell>
          <cell r="AA18">
            <v>66165</v>
          </cell>
          <cell r="AB18">
            <v>61342</v>
          </cell>
          <cell r="AC18">
            <v>55350</v>
          </cell>
          <cell r="AD18">
            <v>50887</v>
          </cell>
          <cell r="AE18">
            <v>51400</v>
          </cell>
          <cell r="AF18">
            <v>47474</v>
          </cell>
          <cell r="AG18">
            <v>36378</v>
          </cell>
          <cell r="AH18">
            <v>33595</v>
          </cell>
          <cell r="AI18">
            <v>30088</v>
          </cell>
          <cell r="AJ18">
            <v>28278</v>
          </cell>
          <cell r="AK18">
            <v>23466</v>
          </cell>
          <cell r="AL18">
            <v>20987</v>
          </cell>
          <cell r="AM18">
            <v>18378</v>
          </cell>
          <cell r="AN18">
            <v>15918</v>
          </cell>
          <cell r="AO18">
            <v>13443</v>
          </cell>
          <cell r="AP18">
            <v>11101</v>
          </cell>
          <cell r="AQ18">
            <v>8571</v>
          </cell>
          <cell r="AR18">
            <v>6653</v>
          </cell>
          <cell r="AS18">
            <v>4960</v>
          </cell>
          <cell r="AT18">
            <v>3881</v>
          </cell>
          <cell r="AU18">
            <v>2751</v>
          </cell>
          <cell r="AV18">
            <v>1905</v>
          </cell>
          <cell r="AW18">
            <v>1362</v>
          </cell>
          <cell r="AX18">
            <v>1007</v>
          </cell>
          <cell r="AY18">
            <v>711</v>
          </cell>
          <cell r="AZ18">
            <v>434</v>
          </cell>
          <cell r="BA18">
            <v>268</v>
          </cell>
          <cell r="BB18">
            <v>297</v>
          </cell>
        </row>
        <row r="19">
          <cell r="B19">
            <v>160366</v>
          </cell>
          <cell r="C19">
            <v>153406</v>
          </cell>
          <cell r="D19">
            <v>155760</v>
          </cell>
          <cell r="E19">
            <v>158281</v>
          </cell>
          <cell r="F19">
            <v>154944</v>
          </cell>
          <cell r="G19">
            <v>158842</v>
          </cell>
          <cell r="H19">
            <v>151301</v>
          </cell>
          <cell r="I19">
            <v>149887</v>
          </cell>
          <cell r="J19">
            <v>148277</v>
          </cell>
          <cell r="K19">
            <v>146671</v>
          </cell>
          <cell r="L19">
            <v>145788</v>
          </cell>
          <cell r="M19">
            <v>131208</v>
          </cell>
          <cell r="N19">
            <v>116982</v>
          </cell>
          <cell r="O19">
            <v>116369</v>
          </cell>
          <cell r="P19">
            <v>117520</v>
          </cell>
          <cell r="Q19">
            <v>117077</v>
          </cell>
          <cell r="R19">
            <v>115077</v>
          </cell>
          <cell r="S19">
            <v>114424</v>
          </cell>
          <cell r="T19">
            <v>106951</v>
          </cell>
          <cell r="U19">
            <v>102873</v>
          </cell>
          <cell r="V19">
            <v>99753</v>
          </cell>
          <cell r="W19">
            <v>89940</v>
          </cell>
          <cell r="X19">
            <v>84666</v>
          </cell>
          <cell r="Y19">
            <v>80330</v>
          </cell>
          <cell r="Z19">
            <v>73526</v>
          </cell>
          <cell r="AA19">
            <v>70753</v>
          </cell>
          <cell r="AB19">
            <v>63477</v>
          </cell>
          <cell r="AC19">
            <v>57727</v>
          </cell>
          <cell r="AD19">
            <v>52153</v>
          </cell>
          <cell r="AE19">
            <v>47948</v>
          </cell>
          <cell r="AF19">
            <v>48166</v>
          </cell>
          <cell r="AG19">
            <v>43733</v>
          </cell>
          <cell r="AH19">
            <v>33601</v>
          </cell>
          <cell r="AI19">
            <v>30820</v>
          </cell>
          <cell r="AJ19">
            <v>27523</v>
          </cell>
          <cell r="AK19">
            <v>25427</v>
          </cell>
          <cell r="AL19">
            <v>21233</v>
          </cell>
          <cell r="AM19">
            <v>18445</v>
          </cell>
          <cell r="AN19">
            <v>15973</v>
          </cell>
          <cell r="AO19">
            <v>13698</v>
          </cell>
          <cell r="AP19">
            <v>11446</v>
          </cell>
          <cell r="AQ19">
            <v>9181</v>
          </cell>
          <cell r="AR19">
            <v>7052</v>
          </cell>
          <cell r="AS19">
            <v>5382</v>
          </cell>
          <cell r="AT19">
            <v>3953</v>
          </cell>
          <cell r="AU19">
            <v>3071</v>
          </cell>
          <cell r="AV19">
            <v>2171</v>
          </cell>
          <cell r="AW19">
            <v>1450</v>
          </cell>
          <cell r="AX19">
            <v>1022</v>
          </cell>
          <cell r="AY19">
            <v>752</v>
          </cell>
          <cell r="AZ19">
            <v>507</v>
          </cell>
          <cell r="BA19">
            <v>310</v>
          </cell>
          <cell r="BB19">
            <v>291</v>
          </cell>
        </row>
        <row r="20">
          <cell r="B20">
            <v>145967</v>
          </cell>
          <cell r="C20">
            <v>160292</v>
          </cell>
          <cell r="D20">
            <v>151873</v>
          </cell>
          <cell r="E20">
            <v>155806</v>
          </cell>
          <cell r="F20">
            <v>157167</v>
          </cell>
          <cell r="G20">
            <v>153440</v>
          </cell>
          <cell r="H20">
            <v>156250</v>
          </cell>
          <cell r="I20">
            <v>151551</v>
          </cell>
          <cell r="J20">
            <v>148129</v>
          </cell>
          <cell r="K20">
            <v>146836</v>
          </cell>
          <cell r="L20">
            <v>145147</v>
          </cell>
          <cell r="M20">
            <v>145181</v>
          </cell>
          <cell r="N20">
            <v>129020</v>
          </cell>
          <cell r="O20">
            <v>115864</v>
          </cell>
          <cell r="P20">
            <v>114491</v>
          </cell>
          <cell r="Q20">
            <v>115959</v>
          </cell>
          <cell r="R20">
            <v>115377</v>
          </cell>
          <cell r="S20">
            <v>113954</v>
          </cell>
          <cell r="T20">
            <v>112092</v>
          </cell>
          <cell r="U20">
            <v>104612</v>
          </cell>
          <cell r="V20">
            <v>100471</v>
          </cell>
          <cell r="W20">
            <v>97484</v>
          </cell>
          <cell r="X20">
            <v>87353</v>
          </cell>
          <cell r="Y20">
            <v>82537</v>
          </cell>
          <cell r="Z20">
            <v>77230</v>
          </cell>
          <cell r="AA20">
            <v>70467</v>
          </cell>
          <cell r="AB20">
            <v>67488</v>
          </cell>
          <cell r="AC20">
            <v>60907</v>
          </cell>
          <cell r="AD20">
            <v>54268</v>
          </cell>
          <cell r="AE20">
            <v>49070</v>
          </cell>
          <cell r="AF20">
            <v>44962</v>
          </cell>
          <cell r="AG20">
            <v>44830</v>
          </cell>
          <cell r="AH20">
            <v>40166</v>
          </cell>
          <cell r="AI20">
            <v>30998</v>
          </cell>
          <cell r="AJ20">
            <v>28026</v>
          </cell>
          <cell r="AK20">
            <v>25007</v>
          </cell>
          <cell r="AL20">
            <v>22664</v>
          </cell>
          <cell r="AM20">
            <v>19147</v>
          </cell>
          <cell r="AN20">
            <v>16206</v>
          </cell>
          <cell r="AO20">
            <v>13828</v>
          </cell>
          <cell r="AP20">
            <v>11795</v>
          </cell>
          <cell r="AQ20">
            <v>9703</v>
          </cell>
          <cell r="AR20">
            <v>7490</v>
          </cell>
          <cell r="AS20">
            <v>5810</v>
          </cell>
          <cell r="AT20">
            <v>4355</v>
          </cell>
          <cell r="AU20">
            <v>3131</v>
          </cell>
          <cell r="AV20">
            <v>2394</v>
          </cell>
          <cell r="AW20">
            <v>1708</v>
          </cell>
          <cell r="AX20">
            <v>1099</v>
          </cell>
          <cell r="AY20">
            <v>763</v>
          </cell>
          <cell r="AZ20">
            <v>540</v>
          </cell>
          <cell r="BA20">
            <v>359</v>
          </cell>
          <cell r="BB20">
            <v>363</v>
          </cell>
        </row>
        <row r="21">
          <cell r="B21">
            <v>144736</v>
          </cell>
          <cell r="C21">
            <v>146051</v>
          </cell>
          <cell r="D21">
            <v>160163</v>
          </cell>
          <cell r="E21">
            <v>150417</v>
          </cell>
          <cell r="F21">
            <v>155877</v>
          </cell>
          <cell r="G21">
            <v>156154</v>
          </cell>
          <cell r="H21">
            <v>151998</v>
          </cell>
          <cell r="I21">
            <v>153674</v>
          </cell>
          <cell r="J21">
            <v>151805</v>
          </cell>
          <cell r="K21">
            <v>146258</v>
          </cell>
          <cell r="L21">
            <v>145276</v>
          </cell>
          <cell r="M21">
            <v>143580</v>
          </cell>
          <cell r="N21">
            <v>144574</v>
          </cell>
          <cell r="O21">
            <v>126864</v>
          </cell>
          <cell r="P21">
            <v>114810</v>
          </cell>
          <cell r="Q21">
            <v>112574</v>
          </cell>
          <cell r="R21">
            <v>114321</v>
          </cell>
          <cell r="S21">
            <v>113558</v>
          </cell>
          <cell r="T21">
            <v>112809</v>
          </cell>
          <cell r="U21">
            <v>109674</v>
          </cell>
          <cell r="V21">
            <v>102225</v>
          </cell>
          <cell r="W21">
            <v>97950</v>
          </cell>
          <cell r="X21">
            <v>95136</v>
          </cell>
          <cell r="Y21">
            <v>84709</v>
          </cell>
          <cell r="Z21">
            <v>80259</v>
          </cell>
          <cell r="AA21">
            <v>73973</v>
          </cell>
          <cell r="AB21">
            <v>67383</v>
          </cell>
          <cell r="AC21">
            <v>64055</v>
          </cell>
          <cell r="AD21">
            <v>58181</v>
          </cell>
          <cell r="AE21">
            <v>50711</v>
          </cell>
          <cell r="AF21">
            <v>45825</v>
          </cell>
          <cell r="AG21">
            <v>41839</v>
          </cell>
          <cell r="AH21">
            <v>41560</v>
          </cell>
          <cell r="AI21">
            <v>36490</v>
          </cell>
          <cell r="AJ21">
            <v>28380</v>
          </cell>
          <cell r="AK21">
            <v>25229</v>
          </cell>
          <cell r="AL21">
            <v>22464</v>
          </cell>
          <cell r="AM21">
            <v>19872</v>
          </cell>
          <cell r="AN21">
            <v>17137</v>
          </cell>
          <cell r="AO21">
            <v>13963</v>
          </cell>
          <cell r="AP21">
            <v>11817</v>
          </cell>
          <cell r="AQ21">
            <v>9918</v>
          </cell>
          <cell r="AR21">
            <v>8064</v>
          </cell>
          <cell r="AS21">
            <v>5982</v>
          </cell>
          <cell r="AT21">
            <v>4693</v>
          </cell>
          <cell r="AU21">
            <v>3424</v>
          </cell>
          <cell r="AV21">
            <v>2407</v>
          </cell>
          <cell r="AW21">
            <v>1790</v>
          </cell>
          <cell r="AX21">
            <v>1313</v>
          </cell>
          <cell r="AY21">
            <v>795</v>
          </cell>
          <cell r="AZ21">
            <v>573</v>
          </cell>
          <cell r="BA21">
            <v>398</v>
          </cell>
          <cell r="BB21">
            <v>443</v>
          </cell>
        </row>
        <row r="22">
          <cell r="B22">
            <v>144141</v>
          </cell>
          <cell r="C22">
            <v>145088</v>
          </cell>
          <cell r="D22">
            <v>145811</v>
          </cell>
          <cell r="E22">
            <v>159042</v>
          </cell>
          <cell r="F22">
            <v>150850</v>
          </cell>
          <cell r="G22">
            <v>154871</v>
          </cell>
          <cell r="H22">
            <v>155533</v>
          </cell>
          <cell r="I22">
            <v>151756</v>
          </cell>
          <cell r="J22">
            <v>153956</v>
          </cell>
          <cell r="K22">
            <v>150165</v>
          </cell>
          <cell r="L22">
            <v>145890</v>
          </cell>
          <cell r="M22">
            <v>144495</v>
          </cell>
          <cell r="N22">
            <v>142852</v>
          </cell>
          <cell r="O22">
            <v>143275</v>
          </cell>
          <cell r="P22">
            <v>125910</v>
          </cell>
          <cell r="Q22">
            <v>113116</v>
          </cell>
          <cell r="R22">
            <v>110999</v>
          </cell>
          <cell r="S22">
            <v>112566</v>
          </cell>
          <cell r="T22">
            <v>111774</v>
          </cell>
          <cell r="U22">
            <v>110549</v>
          </cell>
          <cell r="V22">
            <v>107733</v>
          </cell>
          <cell r="W22">
            <v>100215</v>
          </cell>
          <cell r="X22">
            <v>95258</v>
          </cell>
          <cell r="Y22">
            <v>92327</v>
          </cell>
          <cell r="Z22">
            <v>82481</v>
          </cell>
          <cell r="AA22">
            <v>76869</v>
          </cell>
          <cell r="AB22">
            <v>71113</v>
          </cell>
          <cell r="AC22">
            <v>64684</v>
          </cell>
          <cell r="AD22">
            <v>61063</v>
          </cell>
          <cell r="AE22">
            <v>54952</v>
          </cell>
          <cell r="AF22">
            <v>48062</v>
          </cell>
          <cell r="AG22">
            <v>43080</v>
          </cell>
          <cell r="AH22">
            <v>38997</v>
          </cell>
          <cell r="AI22">
            <v>38621</v>
          </cell>
          <cell r="AJ22">
            <v>33771</v>
          </cell>
          <cell r="AK22">
            <v>25744</v>
          </cell>
          <cell r="AL22">
            <v>22718</v>
          </cell>
          <cell r="AM22">
            <v>20018</v>
          </cell>
          <cell r="AN22">
            <v>17497</v>
          </cell>
          <cell r="AO22">
            <v>14864</v>
          </cell>
          <cell r="AP22">
            <v>12020</v>
          </cell>
          <cell r="AQ22">
            <v>10020</v>
          </cell>
          <cell r="AR22">
            <v>8250</v>
          </cell>
          <cell r="AS22">
            <v>6630</v>
          </cell>
          <cell r="AT22">
            <v>4853</v>
          </cell>
          <cell r="AU22">
            <v>3691</v>
          </cell>
          <cell r="AV22">
            <v>2660</v>
          </cell>
          <cell r="AW22">
            <v>1860</v>
          </cell>
          <cell r="AX22">
            <v>1452</v>
          </cell>
          <cell r="AY22">
            <v>954</v>
          </cell>
          <cell r="AZ22">
            <v>446</v>
          </cell>
          <cell r="BA22">
            <v>419</v>
          </cell>
          <cell r="BB22">
            <v>557</v>
          </cell>
        </row>
        <row r="23">
          <cell r="B23">
            <v>145284</v>
          </cell>
          <cell r="C23">
            <v>144523</v>
          </cell>
          <cell r="D23">
            <v>145222</v>
          </cell>
          <cell r="E23">
            <v>145208</v>
          </cell>
          <cell r="F23">
            <v>157663</v>
          </cell>
          <cell r="G23">
            <v>150960</v>
          </cell>
          <cell r="H23">
            <v>153558</v>
          </cell>
          <cell r="I23">
            <v>154647</v>
          </cell>
          <cell r="J23">
            <v>151226</v>
          </cell>
          <cell r="K23">
            <v>154079</v>
          </cell>
          <cell r="L23">
            <v>148342</v>
          </cell>
          <cell r="M23">
            <v>145366</v>
          </cell>
          <cell r="N23">
            <v>143543</v>
          </cell>
          <cell r="O23">
            <v>142016</v>
          </cell>
          <cell r="P23">
            <v>141706</v>
          </cell>
          <cell r="Q23">
            <v>124628</v>
          </cell>
          <cell r="R23">
            <v>111127</v>
          </cell>
          <cell r="S23">
            <v>109221</v>
          </cell>
          <cell r="T23">
            <v>110695</v>
          </cell>
          <cell r="U23">
            <v>109690</v>
          </cell>
          <cell r="V23">
            <v>107990</v>
          </cell>
          <cell r="W23">
            <v>105522</v>
          </cell>
          <cell r="X23">
            <v>97938</v>
          </cell>
          <cell r="Y23">
            <v>92418</v>
          </cell>
          <cell r="Z23">
            <v>89108</v>
          </cell>
          <cell r="AA23">
            <v>79972</v>
          </cell>
          <cell r="AB23">
            <v>73451</v>
          </cell>
          <cell r="AC23">
            <v>67990</v>
          </cell>
          <cell r="AD23">
            <v>61923</v>
          </cell>
          <cell r="AE23">
            <v>57882</v>
          </cell>
          <cell r="AF23">
            <v>51505</v>
          </cell>
          <cell r="AG23">
            <v>45101</v>
          </cell>
          <cell r="AH23">
            <v>40274</v>
          </cell>
          <cell r="AI23">
            <v>36105</v>
          </cell>
          <cell r="AJ23">
            <v>35600</v>
          </cell>
          <cell r="AK23">
            <v>30967</v>
          </cell>
          <cell r="AL23">
            <v>23125</v>
          </cell>
          <cell r="AM23">
            <v>20269</v>
          </cell>
          <cell r="AN23">
            <v>17634</v>
          </cell>
          <cell r="AO23">
            <v>15180</v>
          </cell>
          <cell r="AP23">
            <v>12720</v>
          </cell>
          <cell r="AQ23">
            <v>10224</v>
          </cell>
          <cell r="AR23">
            <v>8342</v>
          </cell>
          <cell r="AS23">
            <v>6742</v>
          </cell>
          <cell r="AT23">
            <v>5351</v>
          </cell>
          <cell r="AU23">
            <v>3844</v>
          </cell>
          <cell r="AV23">
            <v>2876</v>
          </cell>
          <cell r="AW23">
            <v>2017</v>
          </cell>
          <cell r="AX23">
            <v>1392</v>
          </cell>
          <cell r="AY23">
            <v>1207</v>
          </cell>
          <cell r="AZ23">
            <v>674</v>
          </cell>
          <cell r="BA23">
            <v>147</v>
          </cell>
          <cell r="BB23">
            <v>664</v>
          </cell>
        </row>
        <row r="24">
          <cell r="B24">
            <v>158056</v>
          </cell>
          <cell r="C24">
            <v>144471</v>
          </cell>
          <cell r="D24">
            <v>144810</v>
          </cell>
          <cell r="E24">
            <v>145209</v>
          </cell>
          <cell r="F24">
            <v>144609</v>
          </cell>
          <cell r="G24">
            <v>156230</v>
          </cell>
          <cell r="H24">
            <v>151099</v>
          </cell>
          <cell r="I24">
            <v>152297</v>
          </cell>
          <cell r="J24">
            <v>153754</v>
          </cell>
          <cell r="K24">
            <v>150563</v>
          </cell>
          <cell r="L24">
            <v>154007</v>
          </cell>
          <cell r="M24">
            <v>146321</v>
          </cell>
          <cell r="N24">
            <v>144843</v>
          </cell>
          <cell r="O24">
            <v>142686</v>
          </cell>
          <cell r="P24">
            <v>141034</v>
          </cell>
          <cell r="Q24">
            <v>140023</v>
          </cell>
          <cell r="R24">
            <v>123395</v>
          </cell>
          <cell r="S24">
            <v>109158</v>
          </cell>
          <cell r="T24">
            <v>107441</v>
          </cell>
          <cell r="U24">
            <v>108717</v>
          </cell>
          <cell r="V24">
            <v>107587</v>
          </cell>
          <cell r="W24">
            <v>105302</v>
          </cell>
          <cell r="X24">
            <v>103262</v>
          </cell>
          <cell r="Y24">
            <v>95564</v>
          </cell>
          <cell r="Z24">
            <v>89384</v>
          </cell>
          <cell r="AA24">
            <v>85729</v>
          </cell>
          <cell r="AB24">
            <v>77421</v>
          </cell>
          <cell r="AC24">
            <v>69839</v>
          </cell>
          <cell r="AD24">
            <v>64950</v>
          </cell>
          <cell r="AE24">
            <v>59041</v>
          </cell>
          <cell r="AF24">
            <v>54804</v>
          </cell>
          <cell r="AG24">
            <v>48126</v>
          </cell>
          <cell r="AH24">
            <v>42329</v>
          </cell>
          <cell r="AI24">
            <v>37586</v>
          </cell>
          <cell r="AJ24">
            <v>33322</v>
          </cell>
          <cell r="AK24">
            <v>32595</v>
          </cell>
          <cell r="AL24">
            <v>28206</v>
          </cell>
          <cell r="AM24">
            <v>20754</v>
          </cell>
          <cell r="AN24">
            <v>18001</v>
          </cell>
          <cell r="AO24">
            <v>15449</v>
          </cell>
          <cell r="AP24">
            <v>13176</v>
          </cell>
          <cell r="AQ24">
            <v>10800</v>
          </cell>
          <cell r="AR24">
            <v>8577</v>
          </cell>
          <cell r="AS24">
            <v>6987</v>
          </cell>
          <cell r="AT24">
            <v>5530</v>
          </cell>
          <cell r="AU24">
            <v>4279</v>
          </cell>
          <cell r="AV24">
            <v>3097</v>
          </cell>
          <cell r="AW24">
            <v>2230</v>
          </cell>
          <cell r="AX24">
            <v>1558</v>
          </cell>
          <cell r="AY24">
            <v>1098</v>
          </cell>
          <cell r="AZ24">
            <v>1034</v>
          </cell>
          <cell r="BA24">
            <v>447</v>
          </cell>
          <cell r="BB24">
            <v>406</v>
          </cell>
        </row>
        <row r="25">
          <cell r="B25">
            <v>159919</v>
          </cell>
          <cell r="C25">
            <v>158865</v>
          </cell>
          <cell r="D25">
            <v>143794</v>
          </cell>
          <cell r="E25">
            <v>145234</v>
          </cell>
          <cell r="F25">
            <v>145291</v>
          </cell>
          <cell r="G25">
            <v>143947</v>
          </cell>
          <cell r="H25">
            <v>154777</v>
          </cell>
          <cell r="I25">
            <v>151189</v>
          </cell>
          <cell r="J25">
            <v>151172</v>
          </cell>
          <cell r="K25">
            <v>152738</v>
          </cell>
          <cell r="L25">
            <v>149846</v>
          </cell>
          <cell r="M25">
            <v>154079</v>
          </cell>
          <cell r="N25">
            <v>144408</v>
          </cell>
          <cell r="O25">
            <v>144295</v>
          </cell>
          <cell r="P25">
            <v>141763</v>
          </cell>
          <cell r="Q25">
            <v>139838</v>
          </cell>
          <cell r="R25">
            <v>138241</v>
          </cell>
          <cell r="S25">
            <v>121995</v>
          </cell>
          <cell r="T25">
            <v>107133</v>
          </cell>
          <cell r="U25">
            <v>105441</v>
          </cell>
          <cell r="V25">
            <v>106577</v>
          </cell>
          <cell r="W25">
            <v>105193</v>
          </cell>
          <cell r="X25">
            <v>102488</v>
          </cell>
          <cell r="Y25">
            <v>100664</v>
          </cell>
          <cell r="Z25">
            <v>92847</v>
          </cell>
          <cell r="AA25">
            <v>86156</v>
          </cell>
          <cell r="AB25">
            <v>82184</v>
          </cell>
          <cell r="AC25">
            <v>74804</v>
          </cell>
          <cell r="AD25">
            <v>66222</v>
          </cell>
          <cell r="AE25">
            <v>61788</v>
          </cell>
          <cell r="AF25">
            <v>56033</v>
          </cell>
          <cell r="AG25">
            <v>51463</v>
          </cell>
          <cell r="AH25">
            <v>44579</v>
          </cell>
          <cell r="AI25">
            <v>39479</v>
          </cell>
          <cell r="AJ25">
            <v>34777</v>
          </cell>
          <cell r="AK25">
            <v>30360</v>
          </cell>
          <cell r="AL25">
            <v>29628</v>
          </cell>
          <cell r="AM25">
            <v>25461</v>
          </cell>
          <cell r="AN25">
            <v>18255</v>
          </cell>
          <cell r="AO25">
            <v>15745</v>
          </cell>
          <cell r="AP25">
            <v>13387</v>
          </cell>
          <cell r="AQ25">
            <v>11247</v>
          </cell>
          <cell r="AR25">
            <v>8961</v>
          </cell>
          <cell r="AS25">
            <v>7166</v>
          </cell>
          <cell r="AT25">
            <v>5727</v>
          </cell>
          <cell r="AU25">
            <v>4383</v>
          </cell>
          <cell r="AV25">
            <v>3377</v>
          </cell>
          <cell r="AW25">
            <v>2476</v>
          </cell>
          <cell r="AX25">
            <v>1682</v>
          </cell>
          <cell r="AY25">
            <v>1194</v>
          </cell>
          <cell r="AZ25">
            <v>845</v>
          </cell>
          <cell r="BA25">
            <v>956</v>
          </cell>
          <cell r="BB25">
            <v>356</v>
          </cell>
        </row>
        <row r="26">
          <cell r="B26">
            <v>162583</v>
          </cell>
          <cell r="C26">
            <v>160904</v>
          </cell>
          <cell r="D26">
            <v>159634</v>
          </cell>
          <cell r="E26">
            <v>142910</v>
          </cell>
          <cell r="F26">
            <v>145623</v>
          </cell>
          <cell r="G26">
            <v>145338</v>
          </cell>
          <cell r="H26">
            <v>143346</v>
          </cell>
          <cell r="I26">
            <v>153367</v>
          </cell>
          <cell r="J26">
            <v>151303</v>
          </cell>
          <cell r="K26">
            <v>149793</v>
          </cell>
          <cell r="L26">
            <v>151780</v>
          </cell>
          <cell r="M26">
            <v>149293</v>
          </cell>
          <cell r="N26">
            <v>154093</v>
          </cell>
          <cell r="O26">
            <v>142320</v>
          </cell>
          <cell r="P26">
            <v>143682</v>
          </cell>
          <cell r="Q26">
            <v>140634</v>
          </cell>
          <cell r="R26">
            <v>138704</v>
          </cell>
          <cell r="S26">
            <v>136555</v>
          </cell>
          <cell r="T26">
            <v>120780</v>
          </cell>
          <cell r="U26">
            <v>105027</v>
          </cell>
          <cell r="V26">
            <v>103454</v>
          </cell>
          <cell r="W26">
            <v>104335</v>
          </cell>
          <cell r="X26">
            <v>102669</v>
          </cell>
          <cell r="Y26">
            <v>99587</v>
          </cell>
          <cell r="Z26">
            <v>98060</v>
          </cell>
          <cell r="AA26">
            <v>90046</v>
          </cell>
          <cell r="AB26">
            <v>82835</v>
          </cell>
          <cell r="AC26">
            <v>78657</v>
          </cell>
          <cell r="AD26">
            <v>71956</v>
          </cell>
          <cell r="AE26">
            <v>62406</v>
          </cell>
          <cell r="AF26">
            <v>58480</v>
          </cell>
          <cell r="AG26">
            <v>52943</v>
          </cell>
          <cell r="AH26">
            <v>48131</v>
          </cell>
          <cell r="AI26">
            <v>41042</v>
          </cell>
          <cell r="AJ26">
            <v>36618</v>
          </cell>
          <cell r="AK26">
            <v>31866</v>
          </cell>
          <cell r="AL26">
            <v>27368</v>
          </cell>
          <cell r="AM26">
            <v>26661</v>
          </cell>
          <cell r="AN26">
            <v>22856</v>
          </cell>
          <cell r="AO26">
            <v>15883</v>
          </cell>
          <cell r="AP26">
            <v>13565</v>
          </cell>
          <cell r="AQ26">
            <v>11472</v>
          </cell>
          <cell r="AR26">
            <v>9337</v>
          </cell>
          <cell r="AS26">
            <v>7254</v>
          </cell>
          <cell r="AT26">
            <v>5854</v>
          </cell>
          <cell r="AU26">
            <v>4637</v>
          </cell>
          <cell r="AV26">
            <v>3434</v>
          </cell>
          <cell r="AW26">
            <v>2598</v>
          </cell>
          <cell r="AX26">
            <v>2009</v>
          </cell>
          <cell r="AY26">
            <v>1281</v>
          </cell>
          <cell r="AZ26">
            <v>924</v>
          </cell>
          <cell r="BA26">
            <v>692</v>
          </cell>
          <cell r="BB26">
            <v>839</v>
          </cell>
        </row>
        <row r="27">
          <cell r="B27">
            <v>166972</v>
          </cell>
          <cell r="C27">
            <v>163062</v>
          </cell>
          <cell r="D27">
            <v>160653</v>
          </cell>
          <cell r="E27">
            <v>158772</v>
          </cell>
          <cell r="F27">
            <v>143466</v>
          </cell>
          <cell r="G27">
            <v>145335</v>
          </cell>
          <cell r="H27">
            <v>144478</v>
          </cell>
          <cell r="I27">
            <v>143147</v>
          </cell>
          <cell r="J27">
            <v>153182</v>
          </cell>
          <cell r="K27">
            <v>150532</v>
          </cell>
          <cell r="L27">
            <v>149581</v>
          </cell>
          <cell r="M27">
            <v>151139</v>
          </cell>
          <cell r="N27">
            <v>148507</v>
          </cell>
          <cell r="O27">
            <v>152870</v>
          </cell>
          <cell r="P27">
            <v>141587</v>
          </cell>
          <cell r="Q27">
            <v>142308</v>
          </cell>
          <cell r="R27">
            <v>138440</v>
          </cell>
          <cell r="S27">
            <v>136519</v>
          </cell>
          <cell r="T27">
            <v>134503</v>
          </cell>
          <cell r="U27">
            <v>119181</v>
          </cell>
          <cell r="V27">
            <v>103496</v>
          </cell>
          <cell r="W27">
            <v>101346</v>
          </cell>
          <cell r="X27">
            <v>101761</v>
          </cell>
          <cell r="Y27">
            <v>100146</v>
          </cell>
          <cell r="Z27">
            <v>96961</v>
          </cell>
          <cell r="AA27">
            <v>94659</v>
          </cell>
          <cell r="AB27">
            <v>86577</v>
          </cell>
          <cell r="AC27">
            <v>79354</v>
          </cell>
          <cell r="AD27">
            <v>74838</v>
          </cell>
          <cell r="AE27">
            <v>68225</v>
          </cell>
          <cell r="AF27">
            <v>59209</v>
          </cell>
          <cell r="AG27">
            <v>54916</v>
          </cell>
          <cell r="AH27">
            <v>49436</v>
          </cell>
          <cell r="AI27">
            <v>44607</v>
          </cell>
          <cell r="AJ27">
            <v>37994</v>
          </cell>
          <cell r="AK27">
            <v>33427</v>
          </cell>
          <cell r="AL27">
            <v>28684</v>
          </cell>
          <cell r="AM27">
            <v>24573</v>
          </cell>
          <cell r="AN27">
            <v>23435</v>
          </cell>
          <cell r="AO27">
            <v>19863</v>
          </cell>
          <cell r="AP27">
            <v>13734</v>
          </cell>
          <cell r="AQ27">
            <v>11585</v>
          </cell>
          <cell r="AR27">
            <v>9655</v>
          </cell>
          <cell r="AS27">
            <v>7704</v>
          </cell>
          <cell r="AT27">
            <v>5885</v>
          </cell>
          <cell r="AU27">
            <v>4682</v>
          </cell>
          <cell r="AV27">
            <v>3602</v>
          </cell>
          <cell r="AW27">
            <v>2657</v>
          </cell>
          <cell r="AX27">
            <v>1966</v>
          </cell>
          <cell r="AY27">
            <v>1487</v>
          </cell>
          <cell r="AZ27">
            <v>926</v>
          </cell>
          <cell r="BA27">
            <v>653</v>
          </cell>
          <cell r="BB27">
            <v>1041</v>
          </cell>
        </row>
        <row r="28">
          <cell r="B28">
            <v>171862</v>
          </cell>
          <cell r="C28">
            <v>167908</v>
          </cell>
          <cell r="D28">
            <v>163532</v>
          </cell>
          <cell r="E28">
            <v>160501</v>
          </cell>
          <cell r="F28">
            <v>157995</v>
          </cell>
          <cell r="G28">
            <v>144208</v>
          </cell>
          <cell r="H28">
            <v>145040</v>
          </cell>
          <cell r="I28">
            <v>143721</v>
          </cell>
          <cell r="J28">
            <v>142907</v>
          </cell>
          <cell r="K28">
            <v>153017</v>
          </cell>
          <cell r="L28">
            <v>149793</v>
          </cell>
          <cell r="M28">
            <v>149392</v>
          </cell>
          <cell r="N28">
            <v>150380</v>
          </cell>
          <cell r="O28">
            <v>147721</v>
          </cell>
          <cell r="P28">
            <v>151473</v>
          </cell>
          <cell r="Q28">
            <v>140730</v>
          </cell>
          <cell r="R28">
            <v>140891</v>
          </cell>
          <cell r="S28">
            <v>136033</v>
          </cell>
          <cell r="T28">
            <v>134203</v>
          </cell>
          <cell r="U28">
            <v>132222</v>
          </cell>
          <cell r="V28">
            <v>117332</v>
          </cell>
          <cell r="W28">
            <v>101820</v>
          </cell>
          <cell r="X28">
            <v>99032</v>
          </cell>
          <cell r="Y28">
            <v>98944</v>
          </cell>
          <cell r="Z28">
            <v>97204</v>
          </cell>
          <cell r="AA28">
            <v>94042</v>
          </cell>
          <cell r="AB28">
            <v>90968</v>
          </cell>
          <cell r="AC28">
            <v>82700</v>
          </cell>
          <cell r="AD28">
            <v>75544</v>
          </cell>
          <cell r="AE28">
            <v>70818</v>
          </cell>
          <cell r="AF28">
            <v>64206</v>
          </cell>
          <cell r="AG28">
            <v>55773</v>
          </cell>
          <cell r="AH28">
            <v>51222</v>
          </cell>
          <cell r="AI28">
            <v>45850</v>
          </cell>
          <cell r="AJ28">
            <v>40947</v>
          </cell>
          <cell r="AK28">
            <v>34673</v>
          </cell>
          <cell r="AL28">
            <v>30152</v>
          </cell>
          <cell r="AM28">
            <v>25565</v>
          </cell>
          <cell r="AN28">
            <v>21948</v>
          </cell>
          <cell r="AO28">
            <v>20217</v>
          </cell>
          <cell r="AP28">
            <v>16982</v>
          </cell>
          <cell r="AQ28">
            <v>11742</v>
          </cell>
          <cell r="AR28">
            <v>9751</v>
          </cell>
          <cell r="AS28">
            <v>7952</v>
          </cell>
          <cell r="AT28">
            <v>6224</v>
          </cell>
          <cell r="AU28">
            <v>4694</v>
          </cell>
          <cell r="AV28">
            <v>3632</v>
          </cell>
          <cell r="AW28">
            <v>2715</v>
          </cell>
          <cell r="AX28">
            <v>1991</v>
          </cell>
          <cell r="AY28">
            <v>1442</v>
          </cell>
          <cell r="AZ28">
            <v>1065</v>
          </cell>
          <cell r="BA28">
            <v>649</v>
          </cell>
          <cell r="BB28">
            <v>1129</v>
          </cell>
        </row>
        <row r="29">
          <cell r="B29">
            <v>182830</v>
          </cell>
          <cell r="C29">
            <v>171893</v>
          </cell>
          <cell r="D29">
            <v>168864</v>
          </cell>
          <cell r="E29">
            <v>163975</v>
          </cell>
          <cell r="F29">
            <v>160230</v>
          </cell>
          <cell r="G29">
            <v>157112</v>
          </cell>
          <cell r="H29">
            <v>144926</v>
          </cell>
          <cell r="I29">
            <v>144730</v>
          </cell>
          <cell r="J29">
            <v>142911</v>
          </cell>
          <cell r="K29">
            <v>142771</v>
          </cell>
          <cell r="L29">
            <v>152826</v>
          </cell>
          <cell r="M29">
            <v>148915</v>
          </cell>
          <cell r="N29">
            <v>149097</v>
          </cell>
          <cell r="O29">
            <v>149648</v>
          </cell>
          <cell r="P29">
            <v>146739</v>
          </cell>
          <cell r="Q29">
            <v>150058</v>
          </cell>
          <cell r="R29">
            <v>139783</v>
          </cell>
          <cell r="S29">
            <v>139266</v>
          </cell>
          <cell r="T29">
            <v>133494</v>
          </cell>
          <cell r="U29">
            <v>131782</v>
          </cell>
          <cell r="V29">
            <v>129921</v>
          </cell>
          <cell r="W29">
            <v>115379</v>
          </cell>
          <cell r="X29">
            <v>99983</v>
          </cell>
          <cell r="Y29">
            <v>96731</v>
          </cell>
          <cell r="Z29">
            <v>96033</v>
          </cell>
          <cell r="AA29">
            <v>94282</v>
          </cell>
          <cell r="AB29">
            <v>90983</v>
          </cell>
          <cell r="AC29">
            <v>87182</v>
          </cell>
          <cell r="AD29">
            <v>78744</v>
          </cell>
          <cell r="AE29">
            <v>71742</v>
          </cell>
          <cell r="AF29">
            <v>66851</v>
          </cell>
          <cell r="AG29">
            <v>60059</v>
          </cell>
          <cell r="AH29">
            <v>52256</v>
          </cell>
          <cell r="AI29">
            <v>47493</v>
          </cell>
          <cell r="AJ29">
            <v>42236</v>
          </cell>
          <cell r="AK29">
            <v>37336</v>
          </cell>
          <cell r="AL29">
            <v>31554</v>
          </cell>
          <cell r="AM29">
            <v>26965</v>
          </cell>
          <cell r="AN29">
            <v>22665</v>
          </cell>
          <cell r="AO29">
            <v>19432</v>
          </cell>
          <cell r="AP29">
            <v>17203</v>
          </cell>
          <cell r="AQ29">
            <v>14420</v>
          </cell>
          <cell r="AR29">
            <v>9951</v>
          </cell>
          <cell r="AS29">
            <v>8056</v>
          </cell>
          <cell r="AT29">
            <v>6480</v>
          </cell>
          <cell r="AU29">
            <v>4953</v>
          </cell>
          <cell r="AV29">
            <v>3644</v>
          </cell>
          <cell r="AW29">
            <v>2800</v>
          </cell>
          <cell r="AX29">
            <v>2036</v>
          </cell>
          <cell r="AY29">
            <v>1514</v>
          </cell>
          <cell r="AZ29">
            <v>1073</v>
          </cell>
          <cell r="BA29">
            <v>774</v>
          </cell>
          <cell r="BB29">
            <v>1222</v>
          </cell>
        </row>
        <row r="30">
          <cell r="B30">
            <v>186473</v>
          </cell>
          <cell r="C30">
            <v>183060</v>
          </cell>
          <cell r="D30">
            <v>171687</v>
          </cell>
          <cell r="E30">
            <v>169592</v>
          </cell>
          <cell r="F30">
            <v>164118</v>
          </cell>
          <cell r="G30">
            <v>159746</v>
          </cell>
          <cell r="H30">
            <v>155999</v>
          </cell>
          <cell r="I30">
            <v>145406</v>
          </cell>
          <cell r="J30">
            <v>144299</v>
          </cell>
          <cell r="K30">
            <v>141792</v>
          </cell>
          <cell r="L30">
            <v>142338</v>
          </cell>
          <cell r="M30">
            <v>152231</v>
          </cell>
          <cell r="N30">
            <v>147724</v>
          </cell>
          <cell r="O30">
            <v>148477</v>
          </cell>
          <cell r="P30">
            <v>148562</v>
          </cell>
          <cell r="Q30">
            <v>145510</v>
          </cell>
          <cell r="R30">
            <v>148195</v>
          </cell>
          <cell r="S30">
            <v>138379</v>
          </cell>
          <cell r="T30">
            <v>137257</v>
          </cell>
          <cell r="U30">
            <v>130667</v>
          </cell>
          <cell r="V30">
            <v>128974</v>
          </cell>
          <cell r="W30">
            <v>127074</v>
          </cell>
          <cell r="X30">
            <v>112986</v>
          </cell>
          <cell r="Y30">
            <v>97828</v>
          </cell>
          <cell r="Z30">
            <v>94010</v>
          </cell>
          <cell r="AA30">
            <v>92792</v>
          </cell>
          <cell r="AB30">
            <v>90910</v>
          </cell>
          <cell r="AC30">
            <v>87617</v>
          </cell>
          <cell r="AD30">
            <v>83017</v>
          </cell>
          <cell r="AE30">
            <v>74542</v>
          </cell>
          <cell r="AF30">
            <v>67592</v>
          </cell>
          <cell r="AG30">
            <v>62460</v>
          </cell>
          <cell r="AH30">
            <v>55739</v>
          </cell>
          <cell r="AI30">
            <v>48648</v>
          </cell>
          <cell r="AJ30">
            <v>43695</v>
          </cell>
          <cell r="AK30">
            <v>38470</v>
          </cell>
          <cell r="AL30">
            <v>33549</v>
          </cell>
          <cell r="AM30">
            <v>28301</v>
          </cell>
          <cell r="AN30">
            <v>23795</v>
          </cell>
          <cell r="AO30">
            <v>19612</v>
          </cell>
          <cell r="AP30">
            <v>16772</v>
          </cell>
          <cell r="AQ30">
            <v>14146</v>
          </cell>
          <cell r="AR30">
            <v>11821</v>
          </cell>
          <cell r="AS30">
            <v>8191</v>
          </cell>
          <cell r="AT30">
            <v>6432</v>
          </cell>
          <cell r="AU30">
            <v>5007</v>
          </cell>
          <cell r="AV30">
            <v>3783</v>
          </cell>
          <cell r="AW30">
            <v>2721</v>
          </cell>
          <cell r="AX30">
            <v>2033</v>
          </cell>
          <cell r="AY30">
            <v>1412</v>
          </cell>
          <cell r="AZ30">
            <v>1085</v>
          </cell>
          <cell r="BA30">
            <v>748</v>
          </cell>
          <cell r="BB30">
            <v>1316</v>
          </cell>
        </row>
        <row r="31">
          <cell r="B31">
            <v>185581</v>
          </cell>
          <cell r="C31">
            <v>186198</v>
          </cell>
          <cell r="D31">
            <v>182928</v>
          </cell>
          <cell r="E31">
            <v>170964</v>
          </cell>
          <cell r="F31">
            <v>170049</v>
          </cell>
          <cell r="G31">
            <v>164045</v>
          </cell>
          <cell r="H31">
            <v>158948</v>
          </cell>
          <cell r="I31">
            <v>154572</v>
          </cell>
          <cell r="J31">
            <v>145614</v>
          </cell>
          <cell r="K31">
            <v>143584</v>
          </cell>
          <cell r="L31">
            <v>140454</v>
          </cell>
          <cell r="M31">
            <v>141726</v>
          </cell>
          <cell r="N31">
            <v>151470</v>
          </cell>
          <cell r="O31">
            <v>146374</v>
          </cell>
          <cell r="P31">
            <v>147671</v>
          </cell>
          <cell r="Q31">
            <v>147307</v>
          </cell>
          <cell r="R31">
            <v>144046</v>
          </cell>
          <cell r="S31">
            <v>146226</v>
          </cell>
          <cell r="T31">
            <v>136763</v>
          </cell>
          <cell r="U31">
            <v>135011</v>
          </cell>
          <cell r="V31">
            <v>127576</v>
          </cell>
          <cell r="W31">
            <v>125814</v>
          </cell>
          <cell r="X31">
            <v>124052</v>
          </cell>
          <cell r="Y31">
            <v>110433</v>
          </cell>
          <cell r="Z31">
            <v>95599</v>
          </cell>
          <cell r="AA31">
            <v>91161</v>
          </cell>
          <cell r="AB31">
            <v>89510</v>
          </cell>
          <cell r="AC31">
            <v>87629</v>
          </cell>
          <cell r="AD31">
            <v>84198</v>
          </cell>
          <cell r="AE31">
            <v>78803</v>
          </cell>
          <cell r="AF31">
            <v>70382</v>
          </cell>
          <cell r="AG31">
            <v>63483</v>
          </cell>
          <cell r="AH31">
            <v>58138</v>
          </cell>
          <cell r="AI31">
            <v>51609</v>
          </cell>
          <cell r="AJ31">
            <v>45214</v>
          </cell>
          <cell r="AK31">
            <v>40021</v>
          </cell>
          <cell r="AL31">
            <v>34846</v>
          </cell>
          <cell r="AM31">
            <v>30006</v>
          </cell>
          <cell r="AN31">
            <v>25406</v>
          </cell>
          <cell r="AO31">
            <v>20919</v>
          </cell>
          <cell r="AP31">
            <v>16997</v>
          </cell>
          <cell r="AQ31">
            <v>14574</v>
          </cell>
          <cell r="AR31">
            <v>11551</v>
          </cell>
          <cell r="AS31">
            <v>9566</v>
          </cell>
          <cell r="AT31">
            <v>6719</v>
          </cell>
          <cell r="AU31">
            <v>5131</v>
          </cell>
          <cell r="AV31">
            <v>3880</v>
          </cell>
          <cell r="AW31">
            <v>2907</v>
          </cell>
          <cell r="AX31">
            <v>2107</v>
          </cell>
          <cell r="AY31">
            <v>1492</v>
          </cell>
          <cell r="AZ31">
            <v>1012</v>
          </cell>
          <cell r="BA31">
            <v>712</v>
          </cell>
          <cell r="BB31">
            <v>1268</v>
          </cell>
        </row>
        <row r="32">
          <cell r="B32">
            <v>207529</v>
          </cell>
          <cell r="C32">
            <v>186034</v>
          </cell>
          <cell r="D32">
            <v>185613</v>
          </cell>
          <cell r="E32">
            <v>181460</v>
          </cell>
          <cell r="F32">
            <v>170655</v>
          </cell>
          <cell r="G32">
            <v>168697</v>
          </cell>
          <cell r="H32">
            <v>163115</v>
          </cell>
          <cell r="I32">
            <v>158248</v>
          </cell>
          <cell r="J32">
            <v>153260</v>
          </cell>
          <cell r="K32">
            <v>144956</v>
          </cell>
          <cell r="L32">
            <v>143076</v>
          </cell>
          <cell r="M32">
            <v>140282</v>
          </cell>
          <cell r="N32">
            <v>140992</v>
          </cell>
          <cell r="O32">
            <v>150285</v>
          </cell>
          <cell r="P32">
            <v>145064</v>
          </cell>
          <cell r="Q32">
            <v>145730</v>
          </cell>
          <cell r="R32">
            <v>145225</v>
          </cell>
          <cell r="S32">
            <v>141893</v>
          </cell>
          <cell r="T32">
            <v>143399</v>
          </cell>
          <cell r="U32">
            <v>134105</v>
          </cell>
          <cell r="V32">
            <v>132508</v>
          </cell>
          <cell r="W32">
            <v>125396</v>
          </cell>
          <cell r="X32">
            <v>123046</v>
          </cell>
          <cell r="Y32">
            <v>120670</v>
          </cell>
          <cell r="Z32">
            <v>107612</v>
          </cell>
          <cell r="AA32">
            <v>92041</v>
          </cell>
          <cell r="AB32">
            <v>87967</v>
          </cell>
          <cell r="AC32">
            <v>85975</v>
          </cell>
          <cell r="AD32">
            <v>83648</v>
          </cell>
          <cell r="AE32">
            <v>79836</v>
          </cell>
          <cell r="AF32">
            <v>74865</v>
          </cell>
          <cell r="AG32">
            <v>66514</v>
          </cell>
          <cell r="AH32">
            <v>59719</v>
          </cell>
          <cell r="AI32">
            <v>54301</v>
          </cell>
          <cell r="AJ32">
            <v>48028</v>
          </cell>
          <cell r="AK32">
            <v>41298</v>
          </cell>
          <cell r="AL32">
            <v>36299</v>
          </cell>
          <cell r="AM32">
            <v>31364</v>
          </cell>
          <cell r="AN32">
            <v>26767</v>
          </cell>
          <cell r="AO32">
            <v>22420</v>
          </cell>
          <cell r="AP32">
            <v>18304</v>
          </cell>
          <cell r="AQ32">
            <v>14754</v>
          </cell>
          <cell r="AR32">
            <v>12327</v>
          </cell>
          <cell r="AS32">
            <v>9677</v>
          </cell>
          <cell r="AT32">
            <v>7879</v>
          </cell>
          <cell r="AU32">
            <v>5379</v>
          </cell>
          <cell r="AV32">
            <v>4074</v>
          </cell>
          <cell r="AW32">
            <v>3087</v>
          </cell>
          <cell r="AX32">
            <v>2259</v>
          </cell>
          <cell r="AY32">
            <v>1612</v>
          </cell>
          <cell r="AZ32">
            <v>874</v>
          </cell>
          <cell r="BA32">
            <v>874</v>
          </cell>
          <cell r="BB32">
            <v>1077</v>
          </cell>
        </row>
        <row r="33">
          <cell r="B33">
            <v>216596</v>
          </cell>
          <cell r="C33">
            <v>207049</v>
          </cell>
          <cell r="D33">
            <v>186142</v>
          </cell>
          <cell r="E33">
            <v>184713</v>
          </cell>
          <cell r="F33">
            <v>179792</v>
          </cell>
          <cell r="G33">
            <v>170208</v>
          </cell>
          <cell r="H33">
            <v>167302</v>
          </cell>
          <cell r="I33">
            <v>162116</v>
          </cell>
          <cell r="J33">
            <v>157305</v>
          </cell>
          <cell r="K33">
            <v>151840</v>
          </cell>
          <cell r="L33">
            <v>144140</v>
          </cell>
          <cell r="M33">
            <v>142421</v>
          </cell>
          <cell r="N33">
            <v>139912</v>
          </cell>
          <cell r="O33">
            <v>140129</v>
          </cell>
          <cell r="P33">
            <v>148976</v>
          </cell>
          <cell r="Q33">
            <v>143506</v>
          </cell>
          <cell r="R33">
            <v>143728</v>
          </cell>
          <cell r="S33">
            <v>142943</v>
          </cell>
          <cell r="T33">
            <v>139459</v>
          </cell>
          <cell r="U33">
            <v>140543</v>
          </cell>
          <cell r="V33">
            <v>131258</v>
          </cell>
          <cell r="W33">
            <v>129736</v>
          </cell>
          <cell r="X33">
            <v>123051</v>
          </cell>
          <cell r="Y33">
            <v>120115</v>
          </cell>
          <cell r="Z33">
            <v>117062</v>
          </cell>
          <cell r="AA33">
            <v>104602</v>
          </cell>
          <cell r="AB33">
            <v>88295</v>
          </cell>
          <cell r="AC33">
            <v>84646</v>
          </cell>
          <cell r="AD33">
            <v>82343</v>
          </cell>
          <cell r="AE33">
            <v>79482</v>
          </cell>
          <cell r="AF33">
            <v>75411</v>
          </cell>
          <cell r="AG33">
            <v>70802</v>
          </cell>
          <cell r="AH33">
            <v>62677</v>
          </cell>
          <cell r="AI33">
            <v>56063</v>
          </cell>
          <cell r="AJ33">
            <v>50423</v>
          </cell>
          <cell r="AK33">
            <v>44462</v>
          </cell>
          <cell r="AL33">
            <v>37476</v>
          </cell>
          <cell r="AM33">
            <v>32714</v>
          </cell>
          <cell r="AN33">
            <v>27954</v>
          </cell>
          <cell r="AO33">
            <v>23651</v>
          </cell>
          <cell r="AP33">
            <v>19572</v>
          </cell>
          <cell r="AQ33">
            <v>15866</v>
          </cell>
          <cell r="AR33">
            <v>12604</v>
          </cell>
          <cell r="AS33">
            <v>10341</v>
          </cell>
          <cell r="AT33">
            <v>8068</v>
          </cell>
          <cell r="AU33">
            <v>6382</v>
          </cell>
          <cell r="AV33">
            <v>4276</v>
          </cell>
          <cell r="AW33">
            <v>3237</v>
          </cell>
          <cell r="AX33">
            <v>2438</v>
          </cell>
          <cell r="AY33">
            <v>1713</v>
          </cell>
          <cell r="AZ33">
            <v>1151</v>
          </cell>
          <cell r="BA33">
            <v>820</v>
          </cell>
          <cell r="BB33">
            <v>1012</v>
          </cell>
        </row>
        <row r="34">
          <cell r="B34">
            <v>223937</v>
          </cell>
          <cell r="C34">
            <v>215869</v>
          </cell>
          <cell r="D34">
            <v>206688</v>
          </cell>
          <cell r="E34">
            <v>186382</v>
          </cell>
          <cell r="F34">
            <v>183887</v>
          </cell>
          <cell r="G34">
            <v>178287</v>
          </cell>
          <cell r="H34">
            <v>169873</v>
          </cell>
          <cell r="I34">
            <v>165909</v>
          </cell>
          <cell r="J34">
            <v>161194</v>
          </cell>
          <cell r="K34">
            <v>156468</v>
          </cell>
          <cell r="L34">
            <v>150336</v>
          </cell>
          <cell r="M34">
            <v>143354</v>
          </cell>
          <cell r="N34">
            <v>141728</v>
          </cell>
          <cell r="O34">
            <v>139525</v>
          </cell>
          <cell r="P34">
            <v>139224</v>
          </cell>
          <cell r="Q34">
            <v>147600</v>
          </cell>
          <cell r="R34">
            <v>142012</v>
          </cell>
          <cell r="S34">
            <v>141667</v>
          </cell>
          <cell r="T34">
            <v>140598</v>
          </cell>
          <cell r="U34">
            <v>137006</v>
          </cell>
          <cell r="V34">
            <v>137410</v>
          </cell>
          <cell r="W34">
            <v>128289</v>
          </cell>
          <cell r="X34">
            <v>126939</v>
          </cell>
          <cell r="Y34">
            <v>120590</v>
          </cell>
          <cell r="Z34">
            <v>117200</v>
          </cell>
          <cell r="AA34">
            <v>113395</v>
          </cell>
          <cell r="AB34">
            <v>101370</v>
          </cell>
          <cell r="AC34">
            <v>84343</v>
          </cell>
          <cell r="AD34">
            <v>81138</v>
          </cell>
          <cell r="AE34">
            <v>78520</v>
          </cell>
          <cell r="AF34">
            <v>75213</v>
          </cell>
          <cell r="AG34">
            <v>70848</v>
          </cell>
          <cell r="AH34">
            <v>66670</v>
          </cell>
          <cell r="AI34">
            <v>58773</v>
          </cell>
          <cell r="AJ34">
            <v>52235</v>
          </cell>
          <cell r="AK34">
            <v>46476</v>
          </cell>
          <cell r="AL34">
            <v>40880</v>
          </cell>
          <cell r="AM34">
            <v>33765</v>
          </cell>
          <cell r="AN34">
            <v>29152</v>
          </cell>
          <cell r="AO34">
            <v>24595</v>
          </cell>
          <cell r="AP34">
            <v>20585</v>
          </cell>
          <cell r="AQ34">
            <v>16706</v>
          </cell>
          <cell r="AR34">
            <v>13501</v>
          </cell>
          <cell r="AS34">
            <v>10623</v>
          </cell>
          <cell r="AT34">
            <v>8507</v>
          </cell>
          <cell r="AU34">
            <v>6598</v>
          </cell>
          <cell r="AV34">
            <v>5167</v>
          </cell>
          <cell r="AW34">
            <v>3354</v>
          </cell>
          <cell r="AX34">
            <v>2551</v>
          </cell>
          <cell r="AY34">
            <v>1889</v>
          </cell>
          <cell r="AZ34">
            <v>1253</v>
          </cell>
          <cell r="BA34">
            <v>904</v>
          </cell>
          <cell r="BB34">
            <v>1115</v>
          </cell>
        </row>
        <row r="35">
          <cell r="B35">
            <v>261584</v>
          </cell>
          <cell r="C35">
            <v>221476</v>
          </cell>
          <cell r="D35">
            <v>215286</v>
          </cell>
          <cell r="E35">
            <v>206330</v>
          </cell>
          <cell r="F35">
            <v>186752</v>
          </cell>
          <cell r="G35">
            <v>183120</v>
          </cell>
          <cell r="H35">
            <v>176930</v>
          </cell>
          <cell r="I35">
            <v>169595</v>
          </cell>
          <cell r="J35">
            <v>164576</v>
          </cell>
          <cell r="K35">
            <v>160354</v>
          </cell>
          <cell r="L35">
            <v>155610</v>
          </cell>
          <cell r="M35">
            <v>148972</v>
          </cell>
          <cell r="N35">
            <v>142617</v>
          </cell>
          <cell r="O35">
            <v>141099</v>
          </cell>
          <cell r="P35">
            <v>139180</v>
          </cell>
          <cell r="Q35">
            <v>138376</v>
          </cell>
          <cell r="R35">
            <v>146225</v>
          </cell>
          <cell r="S35">
            <v>140403</v>
          </cell>
          <cell r="T35">
            <v>139420</v>
          </cell>
          <cell r="U35">
            <v>138164</v>
          </cell>
          <cell r="V35">
            <v>134499</v>
          </cell>
          <cell r="W35">
            <v>134236</v>
          </cell>
          <cell r="X35">
            <v>125183</v>
          </cell>
          <cell r="Y35">
            <v>123977</v>
          </cell>
          <cell r="Z35">
            <v>117971</v>
          </cell>
          <cell r="AA35">
            <v>114003</v>
          </cell>
          <cell r="AB35">
            <v>109591</v>
          </cell>
          <cell r="AC35">
            <v>98114</v>
          </cell>
          <cell r="AD35">
            <v>80406</v>
          </cell>
          <cell r="AE35">
            <v>77563</v>
          </cell>
          <cell r="AF35">
            <v>74526</v>
          </cell>
          <cell r="AG35">
            <v>70810</v>
          </cell>
          <cell r="AH35">
            <v>66109</v>
          </cell>
          <cell r="AI35">
            <v>62361</v>
          </cell>
          <cell r="AJ35">
            <v>54723</v>
          </cell>
          <cell r="AK35">
            <v>48381</v>
          </cell>
          <cell r="AL35">
            <v>42442</v>
          </cell>
          <cell r="AM35">
            <v>37166</v>
          </cell>
          <cell r="AN35">
            <v>29964</v>
          </cell>
          <cell r="AO35">
            <v>25640</v>
          </cell>
          <cell r="AP35">
            <v>21330</v>
          </cell>
          <cell r="AQ35">
            <v>17634</v>
          </cell>
          <cell r="AR35">
            <v>14101</v>
          </cell>
          <cell r="AS35">
            <v>11305</v>
          </cell>
          <cell r="AT35">
            <v>8776</v>
          </cell>
          <cell r="AU35">
            <v>6839</v>
          </cell>
          <cell r="AV35">
            <v>5340</v>
          </cell>
          <cell r="AW35">
            <v>4101</v>
          </cell>
          <cell r="AX35">
            <v>2546</v>
          </cell>
          <cell r="AY35">
            <v>1928</v>
          </cell>
          <cell r="AZ35">
            <v>1455</v>
          </cell>
          <cell r="BA35">
            <v>1018</v>
          </cell>
          <cell r="BB35">
            <v>1254</v>
          </cell>
        </row>
        <row r="36">
          <cell r="B36">
            <v>256217</v>
          </cell>
          <cell r="C36">
            <v>262712</v>
          </cell>
          <cell r="D36">
            <v>219096</v>
          </cell>
          <cell r="E36">
            <v>214834</v>
          </cell>
          <cell r="F36">
            <v>206230</v>
          </cell>
          <cell r="G36">
            <v>187201</v>
          </cell>
          <cell r="H36">
            <v>182591</v>
          </cell>
          <cell r="I36">
            <v>175625</v>
          </cell>
          <cell r="J36">
            <v>169600</v>
          </cell>
          <cell r="K36">
            <v>163415</v>
          </cell>
          <cell r="L36">
            <v>159655</v>
          </cell>
          <cell r="M36">
            <v>155042</v>
          </cell>
          <cell r="N36">
            <v>147787</v>
          </cell>
          <cell r="O36">
            <v>142003</v>
          </cell>
          <cell r="P36">
            <v>140614</v>
          </cell>
          <cell r="Q36">
            <v>139001</v>
          </cell>
          <cell r="R36">
            <v>137591</v>
          </cell>
          <cell r="S36">
            <v>144957</v>
          </cell>
          <cell r="T36">
            <v>138880</v>
          </cell>
          <cell r="U36">
            <v>137283</v>
          </cell>
          <cell r="V36">
            <v>135695</v>
          </cell>
          <cell r="W36">
            <v>131972</v>
          </cell>
          <cell r="X36">
            <v>131011</v>
          </cell>
          <cell r="Y36">
            <v>122081</v>
          </cell>
          <cell r="Z36">
            <v>120946</v>
          </cell>
          <cell r="AA36">
            <v>115278</v>
          </cell>
          <cell r="AB36">
            <v>110845</v>
          </cell>
          <cell r="AC36">
            <v>105789</v>
          </cell>
          <cell r="AD36">
            <v>94773</v>
          </cell>
          <cell r="AE36">
            <v>76330</v>
          </cell>
          <cell r="AF36">
            <v>73872</v>
          </cell>
          <cell r="AG36">
            <v>70550</v>
          </cell>
          <cell r="AH36">
            <v>66242</v>
          </cell>
          <cell r="AI36">
            <v>61426</v>
          </cell>
          <cell r="AJ36">
            <v>58138</v>
          </cell>
          <cell r="AK36">
            <v>50724</v>
          </cell>
          <cell r="AL36">
            <v>44542</v>
          </cell>
          <cell r="AM36">
            <v>38438</v>
          </cell>
          <cell r="AN36">
            <v>33582</v>
          </cell>
          <cell r="AO36">
            <v>26293</v>
          </cell>
          <cell r="AP36">
            <v>22233</v>
          </cell>
          <cell r="AQ36">
            <v>18308</v>
          </cell>
          <cell r="AR36">
            <v>14901</v>
          </cell>
          <cell r="AS36">
            <v>11703</v>
          </cell>
          <cell r="AT36">
            <v>9310</v>
          </cell>
          <cell r="AU36">
            <v>7135</v>
          </cell>
          <cell r="AV36">
            <v>5393</v>
          </cell>
          <cell r="AW36">
            <v>4289</v>
          </cell>
          <cell r="AX36">
            <v>3229</v>
          </cell>
          <cell r="AY36">
            <v>1868</v>
          </cell>
          <cell r="AZ36">
            <v>1478</v>
          </cell>
          <cell r="BA36">
            <v>1224</v>
          </cell>
          <cell r="BB36">
            <v>1521</v>
          </cell>
        </row>
        <row r="37">
          <cell r="B37">
            <v>251366</v>
          </cell>
          <cell r="C37">
            <v>256274</v>
          </cell>
          <cell r="D37">
            <v>262637</v>
          </cell>
          <cell r="E37">
            <v>219719</v>
          </cell>
          <cell r="F37">
            <v>214649</v>
          </cell>
          <cell r="G37">
            <v>205754</v>
          </cell>
          <cell r="H37">
            <v>186836</v>
          </cell>
          <cell r="I37">
            <v>182708</v>
          </cell>
          <cell r="J37">
            <v>175603</v>
          </cell>
          <cell r="K37">
            <v>169524</v>
          </cell>
          <cell r="L37">
            <v>163945</v>
          </cell>
          <cell r="M37">
            <v>159517</v>
          </cell>
          <cell r="N37">
            <v>155016</v>
          </cell>
          <cell r="O37">
            <v>148215</v>
          </cell>
          <cell r="P37">
            <v>141226</v>
          </cell>
          <cell r="Q37">
            <v>139412</v>
          </cell>
          <cell r="R37">
            <v>137552</v>
          </cell>
          <cell r="S37">
            <v>136384</v>
          </cell>
          <cell r="T37">
            <v>143238</v>
          </cell>
          <cell r="U37">
            <v>137136</v>
          </cell>
          <cell r="V37">
            <v>135636</v>
          </cell>
          <cell r="W37">
            <v>133741</v>
          </cell>
          <cell r="X37">
            <v>129700</v>
          </cell>
          <cell r="Y37">
            <v>128610</v>
          </cell>
          <cell r="Z37">
            <v>120027</v>
          </cell>
          <cell r="AA37">
            <v>117295</v>
          </cell>
          <cell r="AB37">
            <v>111770</v>
          </cell>
          <cell r="AC37">
            <v>107352</v>
          </cell>
          <cell r="AD37">
            <v>102187</v>
          </cell>
          <cell r="AE37">
            <v>90799</v>
          </cell>
          <cell r="AF37">
            <v>73326</v>
          </cell>
          <cell r="AG37">
            <v>70491</v>
          </cell>
          <cell r="AH37">
            <v>66902</v>
          </cell>
          <cell r="AI37">
            <v>62281</v>
          </cell>
          <cell r="AJ37">
            <v>57627</v>
          </cell>
          <cell r="AK37">
            <v>53761</v>
          </cell>
          <cell r="AL37">
            <v>46521</v>
          </cell>
          <cell r="AM37">
            <v>40498</v>
          </cell>
          <cell r="AN37">
            <v>34501</v>
          </cell>
          <cell r="AO37">
            <v>29720</v>
          </cell>
          <cell r="AP37">
            <v>23181</v>
          </cell>
          <cell r="AQ37">
            <v>19283</v>
          </cell>
          <cell r="AR37">
            <v>15660</v>
          </cell>
          <cell r="AS37">
            <v>12517</v>
          </cell>
          <cell r="AT37">
            <v>9623</v>
          </cell>
          <cell r="AU37">
            <v>7473</v>
          </cell>
          <cell r="AV37">
            <v>5698</v>
          </cell>
          <cell r="AW37">
            <v>4277</v>
          </cell>
          <cell r="AX37">
            <v>3247</v>
          </cell>
          <cell r="AY37">
            <v>2381</v>
          </cell>
          <cell r="AZ37">
            <v>1370</v>
          </cell>
          <cell r="BA37">
            <v>1084</v>
          </cell>
          <cell r="BB37">
            <v>1720</v>
          </cell>
        </row>
        <row r="38">
          <cell r="B38">
            <v>258724</v>
          </cell>
          <cell r="C38">
            <v>252349</v>
          </cell>
          <cell r="D38">
            <v>256257</v>
          </cell>
          <cell r="E38">
            <v>262429</v>
          </cell>
          <cell r="F38">
            <v>220289</v>
          </cell>
          <cell r="G38">
            <v>214268</v>
          </cell>
          <cell r="H38">
            <v>205191</v>
          </cell>
          <cell r="I38">
            <v>186321</v>
          </cell>
          <cell r="J38">
            <v>182725</v>
          </cell>
          <cell r="K38">
            <v>175262</v>
          </cell>
          <cell r="L38">
            <v>169230</v>
          </cell>
          <cell r="M38">
            <v>164031</v>
          </cell>
          <cell r="N38">
            <v>159147</v>
          </cell>
          <cell r="O38">
            <v>154680</v>
          </cell>
          <cell r="P38">
            <v>148352</v>
          </cell>
          <cell r="Q38">
            <v>140062</v>
          </cell>
          <cell r="R38">
            <v>138031</v>
          </cell>
          <cell r="S38">
            <v>135780</v>
          </cell>
          <cell r="T38">
            <v>134766</v>
          </cell>
          <cell r="U38">
            <v>141220</v>
          </cell>
          <cell r="V38">
            <v>135062</v>
          </cell>
          <cell r="W38">
            <v>133836</v>
          </cell>
          <cell r="X38">
            <v>131633</v>
          </cell>
          <cell r="Y38">
            <v>127186</v>
          </cell>
          <cell r="Z38">
            <v>125952</v>
          </cell>
          <cell r="AA38">
            <v>117761</v>
          </cell>
          <cell r="AB38">
            <v>113402</v>
          </cell>
          <cell r="AC38">
            <v>108065</v>
          </cell>
          <cell r="AD38">
            <v>103607</v>
          </cell>
          <cell r="AE38">
            <v>98429</v>
          </cell>
          <cell r="AF38">
            <v>86603</v>
          </cell>
          <cell r="AG38">
            <v>70216</v>
          </cell>
          <cell r="AH38">
            <v>66880</v>
          </cell>
          <cell r="AI38">
            <v>63077</v>
          </cell>
          <cell r="AJ38">
            <v>58245</v>
          </cell>
          <cell r="AK38">
            <v>53776</v>
          </cell>
          <cell r="AL38">
            <v>49236</v>
          </cell>
          <cell r="AM38">
            <v>42106</v>
          </cell>
          <cell r="AN38">
            <v>36402</v>
          </cell>
          <cell r="AO38">
            <v>30624</v>
          </cell>
          <cell r="AP38">
            <v>25967</v>
          </cell>
          <cell r="AQ38">
            <v>20286</v>
          </cell>
          <cell r="AR38">
            <v>16529</v>
          </cell>
          <cell r="AS38">
            <v>13152</v>
          </cell>
          <cell r="AT38">
            <v>10326</v>
          </cell>
          <cell r="AU38">
            <v>7818</v>
          </cell>
          <cell r="AV38">
            <v>5929</v>
          </cell>
          <cell r="AW38">
            <v>4454</v>
          </cell>
          <cell r="AX38">
            <v>3286</v>
          </cell>
          <cell r="AY38">
            <v>2396</v>
          </cell>
          <cell r="AZ38">
            <v>1705</v>
          </cell>
          <cell r="BA38">
            <v>969</v>
          </cell>
          <cell r="BB38">
            <v>1823</v>
          </cell>
        </row>
        <row r="39">
          <cell r="B39">
            <v>262794</v>
          </cell>
          <cell r="C39">
            <v>258866</v>
          </cell>
          <cell r="D39">
            <v>253031</v>
          </cell>
          <cell r="E39">
            <v>255907</v>
          </cell>
          <cell r="F39">
            <v>261929</v>
          </cell>
          <cell r="G39">
            <v>220524</v>
          </cell>
          <cell r="H39">
            <v>213759</v>
          </cell>
          <cell r="I39">
            <v>204463</v>
          </cell>
          <cell r="J39">
            <v>185612</v>
          </cell>
          <cell r="K39">
            <v>182482</v>
          </cell>
          <cell r="L39">
            <v>174825</v>
          </cell>
          <cell r="M39">
            <v>168876</v>
          </cell>
          <cell r="N39">
            <v>164149</v>
          </cell>
          <cell r="O39">
            <v>158674</v>
          </cell>
          <cell r="P39">
            <v>154289</v>
          </cell>
          <cell r="Q39">
            <v>148502</v>
          </cell>
          <cell r="R39">
            <v>138943</v>
          </cell>
          <cell r="S39">
            <v>136568</v>
          </cell>
          <cell r="T39">
            <v>133984</v>
          </cell>
          <cell r="U39">
            <v>133094</v>
          </cell>
          <cell r="V39">
            <v>139194</v>
          </cell>
          <cell r="W39">
            <v>133012</v>
          </cell>
          <cell r="X39">
            <v>131876</v>
          </cell>
          <cell r="Y39">
            <v>129386</v>
          </cell>
          <cell r="Z39">
            <v>124546</v>
          </cell>
          <cell r="AA39">
            <v>123116</v>
          </cell>
          <cell r="AB39">
            <v>115239</v>
          </cell>
          <cell r="AC39">
            <v>109408</v>
          </cell>
          <cell r="AD39">
            <v>104241</v>
          </cell>
          <cell r="AE39">
            <v>99703</v>
          </cell>
          <cell r="AF39">
            <v>94466</v>
          </cell>
          <cell r="AG39">
            <v>82311</v>
          </cell>
          <cell r="AH39">
            <v>67075</v>
          </cell>
          <cell r="AI39">
            <v>63292</v>
          </cell>
          <cell r="AJ39">
            <v>59355</v>
          </cell>
          <cell r="AK39">
            <v>54236</v>
          </cell>
          <cell r="AL39">
            <v>49986</v>
          </cell>
          <cell r="AM39">
            <v>44817</v>
          </cell>
          <cell r="AN39">
            <v>37920</v>
          </cell>
          <cell r="AO39">
            <v>32426</v>
          </cell>
          <cell r="AP39">
            <v>26957</v>
          </cell>
          <cell r="AQ39">
            <v>22493</v>
          </cell>
          <cell r="AR39">
            <v>17533</v>
          </cell>
          <cell r="AS39">
            <v>14006</v>
          </cell>
          <cell r="AT39">
            <v>10994</v>
          </cell>
          <cell r="AU39">
            <v>8471</v>
          </cell>
          <cell r="AV39">
            <v>6326</v>
          </cell>
          <cell r="AW39">
            <v>4681</v>
          </cell>
          <cell r="AX39">
            <v>3474</v>
          </cell>
          <cell r="AY39">
            <v>2597</v>
          </cell>
          <cell r="AZ39">
            <v>1756</v>
          </cell>
          <cell r="BA39">
            <v>1194</v>
          </cell>
          <cell r="BB39">
            <v>1893</v>
          </cell>
        </row>
        <row r="40">
          <cell r="B40">
            <v>261097</v>
          </cell>
          <cell r="C40">
            <v>262783</v>
          </cell>
          <cell r="D40">
            <v>258807</v>
          </cell>
          <cell r="E40">
            <v>253471</v>
          </cell>
          <cell r="F40">
            <v>255587</v>
          </cell>
          <cell r="G40">
            <v>261196</v>
          </cell>
          <cell r="H40">
            <v>220683</v>
          </cell>
          <cell r="I40">
            <v>212985</v>
          </cell>
          <cell r="J40">
            <v>203564</v>
          </cell>
          <cell r="K40">
            <v>184822</v>
          </cell>
          <cell r="L40">
            <v>182076</v>
          </cell>
          <cell r="M40">
            <v>174096</v>
          </cell>
          <cell r="N40">
            <v>168259</v>
          </cell>
          <cell r="O40">
            <v>164092</v>
          </cell>
          <cell r="P40">
            <v>158049</v>
          </cell>
          <cell r="Q40">
            <v>153714</v>
          </cell>
          <cell r="R40">
            <v>148439</v>
          </cell>
          <cell r="S40">
            <v>137653</v>
          </cell>
          <cell r="T40">
            <v>134836</v>
          </cell>
          <cell r="U40">
            <v>132000</v>
          </cell>
          <cell r="V40">
            <v>131329</v>
          </cell>
          <cell r="W40">
            <v>136976</v>
          </cell>
          <cell r="X40">
            <v>130695</v>
          </cell>
          <cell r="Y40">
            <v>129835</v>
          </cell>
          <cell r="Z40">
            <v>126936</v>
          </cell>
          <cell r="AA40">
            <v>121638</v>
          </cell>
          <cell r="AB40">
            <v>120108</v>
          </cell>
          <cell r="AC40">
            <v>112560</v>
          </cell>
          <cell r="AD40">
            <v>105182</v>
          </cell>
          <cell r="AE40">
            <v>100238</v>
          </cell>
          <cell r="AF40">
            <v>95643</v>
          </cell>
          <cell r="AG40">
            <v>90495</v>
          </cell>
          <cell r="AH40">
            <v>77986</v>
          </cell>
          <cell r="AI40">
            <v>63750</v>
          </cell>
          <cell r="AJ40">
            <v>59543</v>
          </cell>
          <cell r="AK40">
            <v>55582</v>
          </cell>
          <cell r="AL40">
            <v>50153</v>
          </cell>
          <cell r="AM40">
            <v>46152</v>
          </cell>
          <cell r="AN40">
            <v>40352</v>
          </cell>
          <cell r="AO40">
            <v>33849</v>
          </cell>
          <cell r="AP40">
            <v>28595</v>
          </cell>
          <cell r="AQ40">
            <v>23450</v>
          </cell>
          <cell r="AR40">
            <v>19250</v>
          </cell>
          <cell r="AS40">
            <v>14997</v>
          </cell>
          <cell r="AT40">
            <v>11722</v>
          </cell>
          <cell r="AU40">
            <v>9043</v>
          </cell>
          <cell r="AV40">
            <v>6825</v>
          </cell>
          <cell r="AW40">
            <v>5054</v>
          </cell>
          <cell r="AX40">
            <v>3671</v>
          </cell>
          <cell r="AY40">
            <v>2728</v>
          </cell>
          <cell r="AZ40">
            <v>2049</v>
          </cell>
          <cell r="BA40">
            <v>1272</v>
          </cell>
          <cell r="BB40">
            <v>2113</v>
          </cell>
        </row>
        <row r="41">
          <cell r="B41">
            <v>266591</v>
          </cell>
          <cell r="C41">
            <v>261788</v>
          </cell>
          <cell r="D41">
            <v>263055</v>
          </cell>
          <cell r="E41">
            <v>258912</v>
          </cell>
          <cell r="F41">
            <v>254071</v>
          </cell>
          <cell r="G41">
            <v>255289</v>
          </cell>
          <cell r="H41">
            <v>260658</v>
          </cell>
          <cell r="I41">
            <v>220935</v>
          </cell>
          <cell r="J41">
            <v>212314</v>
          </cell>
          <cell r="K41">
            <v>202871</v>
          </cell>
          <cell r="L41">
            <v>184064</v>
          </cell>
          <cell r="M41">
            <v>181795</v>
          </cell>
          <cell r="N41">
            <v>173608</v>
          </cell>
          <cell r="O41">
            <v>167895</v>
          </cell>
          <cell r="P41">
            <v>164210</v>
          </cell>
          <cell r="Q41">
            <v>157508</v>
          </cell>
          <cell r="R41">
            <v>153247</v>
          </cell>
          <cell r="S41">
            <v>148511</v>
          </cell>
          <cell r="T41">
            <v>136522</v>
          </cell>
          <cell r="U41">
            <v>133284</v>
          </cell>
          <cell r="V41">
            <v>130056</v>
          </cell>
          <cell r="W41">
            <v>129525</v>
          </cell>
          <cell r="X41">
            <v>134805</v>
          </cell>
          <cell r="Y41">
            <v>128322</v>
          </cell>
          <cell r="Z41">
            <v>127782</v>
          </cell>
          <cell r="AA41">
            <v>124467</v>
          </cell>
          <cell r="AB41">
            <v>118687</v>
          </cell>
          <cell r="AC41">
            <v>117029</v>
          </cell>
          <cell r="AD41">
            <v>109966</v>
          </cell>
          <cell r="AE41">
            <v>101029</v>
          </cell>
          <cell r="AF41">
            <v>96314</v>
          </cell>
          <cell r="AG41">
            <v>91510</v>
          </cell>
          <cell r="AH41">
            <v>86459</v>
          </cell>
          <cell r="AI41">
            <v>73508</v>
          </cell>
          <cell r="AJ41">
            <v>60345</v>
          </cell>
          <cell r="AK41">
            <v>55806</v>
          </cell>
          <cell r="AL41">
            <v>51701</v>
          </cell>
          <cell r="AM41">
            <v>46043</v>
          </cell>
          <cell r="AN41">
            <v>42333</v>
          </cell>
          <cell r="AO41">
            <v>36022</v>
          </cell>
          <cell r="AP41">
            <v>29892</v>
          </cell>
          <cell r="AQ41">
            <v>24881</v>
          </cell>
          <cell r="AR41">
            <v>20216</v>
          </cell>
          <cell r="AS41">
            <v>16076</v>
          </cell>
          <cell r="AT41">
            <v>12651</v>
          </cell>
          <cell r="AU41">
            <v>9710</v>
          </cell>
          <cell r="AV41">
            <v>7341</v>
          </cell>
          <cell r="AW41">
            <v>5403</v>
          </cell>
          <cell r="AX41">
            <v>4001</v>
          </cell>
          <cell r="AY41">
            <v>2844</v>
          </cell>
          <cell r="AZ41">
            <v>2157</v>
          </cell>
          <cell r="BA41">
            <v>1591</v>
          </cell>
          <cell r="BB41">
            <v>2281</v>
          </cell>
        </row>
        <row r="42">
          <cell r="B42">
            <v>267992</v>
          </cell>
          <cell r="C42">
            <v>267082</v>
          </cell>
          <cell r="D42">
            <v>261426</v>
          </cell>
          <cell r="E42">
            <v>261963</v>
          </cell>
          <cell r="F42">
            <v>258160</v>
          </cell>
          <cell r="G42">
            <v>252740</v>
          </cell>
          <cell r="H42">
            <v>254007</v>
          </cell>
          <cell r="I42">
            <v>260198</v>
          </cell>
          <cell r="J42">
            <v>220382</v>
          </cell>
          <cell r="K42">
            <v>211624</v>
          </cell>
          <cell r="L42">
            <v>202192</v>
          </cell>
          <cell r="M42">
            <v>183508</v>
          </cell>
          <cell r="N42">
            <v>181144</v>
          </cell>
          <cell r="O42">
            <v>172500</v>
          </cell>
          <cell r="P42">
            <v>166910</v>
          </cell>
          <cell r="Q42">
            <v>162822</v>
          </cell>
          <cell r="R42">
            <v>155908</v>
          </cell>
          <cell r="S42">
            <v>151710</v>
          </cell>
          <cell r="T42">
            <v>146481</v>
          </cell>
          <cell r="U42">
            <v>135174</v>
          </cell>
          <cell r="V42">
            <v>131575</v>
          </cell>
          <cell r="W42">
            <v>128518</v>
          </cell>
          <cell r="X42">
            <v>127445</v>
          </cell>
          <cell r="Y42">
            <v>131928</v>
          </cell>
          <cell r="Z42">
            <v>126218</v>
          </cell>
          <cell r="AA42">
            <v>124545</v>
          </cell>
          <cell r="AB42">
            <v>121011</v>
          </cell>
          <cell r="AC42">
            <v>115234</v>
          </cell>
          <cell r="AD42">
            <v>113008</v>
          </cell>
          <cell r="AE42">
            <v>105995</v>
          </cell>
          <cell r="AF42">
            <v>97088</v>
          </cell>
          <cell r="AG42">
            <v>92030</v>
          </cell>
          <cell r="AH42">
            <v>86903</v>
          </cell>
          <cell r="AI42">
            <v>81343</v>
          </cell>
          <cell r="AJ42">
            <v>69410</v>
          </cell>
          <cell r="AK42">
            <v>56190</v>
          </cell>
          <cell r="AL42">
            <v>51311</v>
          </cell>
          <cell r="AM42">
            <v>47127</v>
          </cell>
          <cell r="AN42">
            <v>41642</v>
          </cell>
          <cell r="AO42">
            <v>37857</v>
          </cell>
          <cell r="AP42">
            <v>31799</v>
          </cell>
          <cell r="AQ42">
            <v>25893</v>
          </cell>
          <cell r="AR42">
            <v>21351</v>
          </cell>
          <cell r="AS42">
            <v>17023</v>
          </cell>
          <cell r="AT42">
            <v>13303</v>
          </cell>
          <cell r="AU42">
            <v>10220</v>
          </cell>
          <cell r="AV42">
            <v>7721</v>
          </cell>
          <cell r="AW42">
            <v>5683</v>
          </cell>
          <cell r="AX42">
            <v>4132</v>
          </cell>
          <cell r="AY42">
            <v>3001</v>
          </cell>
          <cell r="AZ42">
            <v>2005</v>
          </cell>
          <cell r="BA42">
            <v>1514</v>
          </cell>
          <cell r="BB42">
            <v>2281</v>
          </cell>
        </row>
        <row r="43">
          <cell r="B43">
            <v>274631</v>
          </cell>
          <cell r="C43">
            <v>268085</v>
          </cell>
          <cell r="D43">
            <v>267378</v>
          </cell>
          <cell r="E43">
            <v>260995</v>
          </cell>
          <cell r="F43">
            <v>260720</v>
          </cell>
          <cell r="G43">
            <v>257215</v>
          </cell>
          <cell r="H43">
            <v>251070</v>
          </cell>
          <cell r="I43">
            <v>252733</v>
          </cell>
          <cell r="J43">
            <v>259731</v>
          </cell>
          <cell r="K43">
            <v>219538</v>
          </cell>
          <cell r="L43">
            <v>210744</v>
          </cell>
          <cell r="M43">
            <v>201436</v>
          </cell>
          <cell r="N43">
            <v>182638</v>
          </cell>
          <cell r="O43">
            <v>180331</v>
          </cell>
          <cell r="P43">
            <v>171094</v>
          </cell>
          <cell r="Q43">
            <v>165826</v>
          </cell>
          <cell r="R43">
            <v>161188</v>
          </cell>
          <cell r="S43">
            <v>154090</v>
          </cell>
          <cell r="T43">
            <v>149885</v>
          </cell>
          <cell r="U43">
            <v>144304</v>
          </cell>
          <cell r="V43">
            <v>133622</v>
          </cell>
          <cell r="W43">
            <v>129745</v>
          </cell>
          <cell r="X43">
            <v>126622</v>
          </cell>
          <cell r="Y43">
            <v>125029</v>
          </cell>
          <cell r="Z43">
            <v>128707</v>
          </cell>
          <cell r="AA43">
            <v>123772</v>
          </cell>
          <cell r="AB43">
            <v>121049</v>
          </cell>
          <cell r="AC43">
            <v>117438</v>
          </cell>
          <cell r="AD43">
            <v>111572</v>
          </cell>
          <cell r="AE43">
            <v>108715</v>
          </cell>
          <cell r="AF43">
            <v>101727</v>
          </cell>
          <cell r="AG43">
            <v>92917</v>
          </cell>
          <cell r="AH43">
            <v>87537</v>
          </cell>
          <cell r="AI43">
            <v>82114</v>
          </cell>
          <cell r="AJ43">
            <v>76003</v>
          </cell>
          <cell r="AK43">
            <v>65099</v>
          </cell>
          <cell r="AL43">
            <v>51917</v>
          </cell>
          <cell r="AM43">
            <v>46713</v>
          </cell>
          <cell r="AN43">
            <v>42558</v>
          </cell>
          <cell r="AO43">
            <v>37278</v>
          </cell>
          <cell r="AP43">
            <v>33326</v>
          </cell>
          <cell r="AQ43">
            <v>27682</v>
          </cell>
          <cell r="AR43">
            <v>22194</v>
          </cell>
          <cell r="AS43">
            <v>17940</v>
          </cell>
          <cell r="AT43">
            <v>14036</v>
          </cell>
          <cell r="AU43">
            <v>10715</v>
          </cell>
          <cell r="AV43">
            <v>8010</v>
          </cell>
          <cell r="AW43">
            <v>5925</v>
          </cell>
          <cell r="AX43">
            <v>4263</v>
          </cell>
          <cell r="AY43">
            <v>3025</v>
          </cell>
          <cell r="AZ43">
            <v>2100</v>
          </cell>
          <cell r="BA43">
            <v>1394</v>
          </cell>
          <cell r="BB43">
            <v>2304</v>
          </cell>
        </row>
        <row r="44">
          <cell r="B44">
            <v>281913</v>
          </cell>
          <cell r="C44">
            <v>274282</v>
          </cell>
          <cell r="D44">
            <v>267741</v>
          </cell>
          <cell r="E44">
            <v>267159</v>
          </cell>
          <cell r="F44">
            <v>260146</v>
          </cell>
          <cell r="G44">
            <v>259074</v>
          </cell>
          <cell r="H44">
            <v>255896</v>
          </cell>
          <cell r="I44">
            <v>249086</v>
          </cell>
          <cell r="J44">
            <v>251001</v>
          </cell>
          <cell r="K44">
            <v>258781</v>
          </cell>
          <cell r="L44">
            <v>218352</v>
          </cell>
          <cell r="M44">
            <v>209714</v>
          </cell>
          <cell r="N44">
            <v>200490</v>
          </cell>
          <cell r="O44">
            <v>181682</v>
          </cell>
          <cell r="P44">
            <v>179299</v>
          </cell>
          <cell r="Q44">
            <v>169512</v>
          </cell>
          <cell r="R44">
            <v>164337</v>
          </cell>
          <cell r="S44">
            <v>159217</v>
          </cell>
          <cell r="T44">
            <v>152029</v>
          </cell>
          <cell r="U44">
            <v>147819</v>
          </cell>
          <cell r="V44">
            <v>141840</v>
          </cell>
          <cell r="W44">
            <v>131769</v>
          </cell>
          <cell r="X44">
            <v>127576</v>
          </cell>
          <cell r="Y44">
            <v>124515</v>
          </cell>
          <cell r="Z44">
            <v>122384</v>
          </cell>
          <cell r="AA44">
            <v>125215</v>
          </cell>
          <cell r="AB44">
            <v>121040</v>
          </cell>
          <cell r="AC44">
            <v>117215</v>
          </cell>
          <cell r="AD44">
            <v>113447</v>
          </cell>
          <cell r="AE44">
            <v>107549</v>
          </cell>
          <cell r="AF44">
            <v>104081</v>
          </cell>
          <cell r="AG44">
            <v>97226</v>
          </cell>
          <cell r="AH44">
            <v>88715</v>
          </cell>
          <cell r="AI44">
            <v>82793</v>
          </cell>
          <cell r="AJ44">
            <v>77071</v>
          </cell>
          <cell r="AK44">
            <v>70449</v>
          </cell>
          <cell r="AL44">
            <v>60629</v>
          </cell>
          <cell r="AM44">
            <v>47585</v>
          </cell>
          <cell r="AN44">
            <v>42109</v>
          </cell>
          <cell r="AO44">
            <v>37974</v>
          </cell>
          <cell r="AP44">
            <v>32917</v>
          </cell>
          <cell r="AQ44">
            <v>29090</v>
          </cell>
          <cell r="AR44">
            <v>23751</v>
          </cell>
          <cell r="AS44">
            <v>18663</v>
          </cell>
          <cell r="AT44">
            <v>14765</v>
          </cell>
          <cell r="AU44">
            <v>11316</v>
          </cell>
          <cell r="AV44">
            <v>8485</v>
          </cell>
          <cell r="AW44">
            <v>6121</v>
          </cell>
          <cell r="AX44">
            <v>4429</v>
          </cell>
          <cell r="AY44">
            <v>3116</v>
          </cell>
          <cell r="AZ44">
            <v>2123</v>
          </cell>
          <cell r="BA44">
            <v>1483</v>
          </cell>
          <cell r="BB44">
            <v>2351</v>
          </cell>
        </row>
        <row r="45">
          <cell r="B45">
            <v>283429</v>
          </cell>
          <cell r="C45">
            <v>281902</v>
          </cell>
          <cell r="D45">
            <v>273900</v>
          </cell>
          <cell r="E45">
            <v>267641</v>
          </cell>
          <cell r="F45">
            <v>267128</v>
          </cell>
          <cell r="G45">
            <v>259385</v>
          </cell>
          <cell r="H45">
            <v>257402</v>
          </cell>
          <cell r="I45">
            <v>254539</v>
          </cell>
          <cell r="J45">
            <v>247140</v>
          </cell>
          <cell r="K45">
            <v>249477</v>
          </cell>
          <cell r="L45">
            <v>257904</v>
          </cell>
          <cell r="M45">
            <v>217385</v>
          </cell>
          <cell r="N45">
            <v>208743</v>
          </cell>
          <cell r="O45">
            <v>199607</v>
          </cell>
          <cell r="P45">
            <v>180773</v>
          </cell>
          <cell r="Q45">
            <v>178271</v>
          </cell>
          <cell r="R45">
            <v>167892</v>
          </cell>
          <cell r="S45">
            <v>162832</v>
          </cell>
          <cell r="T45">
            <v>157225</v>
          </cell>
          <cell r="U45">
            <v>149948</v>
          </cell>
          <cell r="V45">
            <v>145610</v>
          </cell>
          <cell r="W45">
            <v>139250</v>
          </cell>
          <cell r="X45">
            <v>129926</v>
          </cell>
          <cell r="Y45">
            <v>125369</v>
          </cell>
          <cell r="Z45">
            <v>122364</v>
          </cell>
          <cell r="AA45">
            <v>119702</v>
          </cell>
          <cell r="AB45">
            <v>121745</v>
          </cell>
          <cell r="AC45">
            <v>118165</v>
          </cell>
          <cell r="AD45">
            <v>113292</v>
          </cell>
          <cell r="AE45">
            <v>109466</v>
          </cell>
          <cell r="AF45">
            <v>103495</v>
          </cell>
          <cell r="AG45">
            <v>99411</v>
          </cell>
          <cell r="AH45">
            <v>92613</v>
          </cell>
          <cell r="AI45">
            <v>84346</v>
          </cell>
          <cell r="AJ45">
            <v>78010</v>
          </cell>
          <cell r="AK45">
            <v>71982</v>
          </cell>
          <cell r="AL45">
            <v>64937</v>
          </cell>
          <cell r="AM45">
            <v>56184</v>
          </cell>
          <cell r="AN45">
            <v>43360</v>
          </cell>
          <cell r="AO45">
            <v>37727</v>
          </cell>
          <cell r="AP45">
            <v>33622</v>
          </cell>
          <cell r="AQ45">
            <v>28842</v>
          </cell>
          <cell r="AR45">
            <v>25008</v>
          </cell>
          <cell r="AS45">
            <v>20118</v>
          </cell>
          <cell r="AT45">
            <v>15530</v>
          </cell>
          <cell r="AU45">
            <v>12055</v>
          </cell>
          <cell r="AV45">
            <v>9059</v>
          </cell>
          <cell r="AW45">
            <v>6675</v>
          </cell>
          <cell r="AX45">
            <v>4579</v>
          </cell>
          <cell r="AY45">
            <v>3294</v>
          </cell>
          <cell r="AZ45">
            <v>2231</v>
          </cell>
          <cell r="BA45">
            <v>1505</v>
          </cell>
          <cell r="BB45">
            <v>2402</v>
          </cell>
        </row>
        <row r="46">
          <cell r="B46">
            <v>289118</v>
          </cell>
          <cell r="C46">
            <v>284299</v>
          </cell>
          <cell r="D46">
            <v>281711</v>
          </cell>
          <cell r="E46">
            <v>273454</v>
          </cell>
          <cell r="F46">
            <v>267315</v>
          </cell>
          <cell r="G46">
            <v>266855</v>
          </cell>
          <cell r="H46">
            <v>258500</v>
          </cell>
          <cell r="I46">
            <v>255594</v>
          </cell>
          <cell r="J46">
            <v>253075</v>
          </cell>
          <cell r="K46">
            <v>244955</v>
          </cell>
          <cell r="L46">
            <v>247603</v>
          </cell>
          <cell r="M46">
            <v>256765</v>
          </cell>
          <cell r="N46">
            <v>216289</v>
          </cell>
          <cell r="O46">
            <v>207354</v>
          </cell>
          <cell r="P46">
            <v>198505</v>
          </cell>
          <cell r="Q46">
            <v>179676</v>
          </cell>
          <cell r="R46">
            <v>177011</v>
          </cell>
          <cell r="S46">
            <v>166141</v>
          </cell>
          <cell r="T46">
            <v>161033</v>
          </cell>
          <cell r="U46">
            <v>155055</v>
          </cell>
          <cell r="V46">
            <v>147640</v>
          </cell>
          <cell r="W46">
            <v>143252</v>
          </cell>
          <cell r="X46">
            <v>136551</v>
          </cell>
          <cell r="Y46">
            <v>127863</v>
          </cell>
          <cell r="Z46">
            <v>122990</v>
          </cell>
          <cell r="AA46">
            <v>119956</v>
          </cell>
          <cell r="AB46">
            <v>116772</v>
          </cell>
          <cell r="AC46">
            <v>117834</v>
          </cell>
          <cell r="AD46">
            <v>115130</v>
          </cell>
          <cell r="AE46">
            <v>109206</v>
          </cell>
          <cell r="AF46">
            <v>105283</v>
          </cell>
          <cell r="AG46">
            <v>99228</v>
          </cell>
          <cell r="AH46">
            <v>94483</v>
          </cell>
          <cell r="AI46">
            <v>87646</v>
          </cell>
          <cell r="AJ46">
            <v>79648</v>
          </cell>
          <cell r="AK46">
            <v>72919</v>
          </cell>
          <cell r="AL46">
            <v>66742</v>
          </cell>
          <cell r="AM46">
            <v>59213</v>
          </cell>
          <cell r="AN46">
            <v>51505</v>
          </cell>
          <cell r="AO46">
            <v>39007</v>
          </cell>
          <cell r="AP46">
            <v>33163</v>
          </cell>
          <cell r="AQ46">
            <v>29276</v>
          </cell>
          <cell r="AR46">
            <v>24928</v>
          </cell>
          <cell r="AS46">
            <v>21125</v>
          </cell>
          <cell r="AT46">
            <v>16691</v>
          </cell>
          <cell r="AU46">
            <v>12615</v>
          </cell>
          <cell r="AV46">
            <v>9566</v>
          </cell>
          <cell r="AW46">
            <v>6976</v>
          </cell>
          <cell r="AX46">
            <v>5048</v>
          </cell>
          <cell r="AY46">
            <v>3332</v>
          </cell>
          <cell r="AZ46">
            <v>2314</v>
          </cell>
          <cell r="BA46">
            <v>1519</v>
          </cell>
          <cell r="BB46">
            <v>2414</v>
          </cell>
        </row>
        <row r="47">
          <cell r="B47">
            <v>295875</v>
          </cell>
          <cell r="C47">
            <v>289824</v>
          </cell>
          <cell r="D47">
            <v>284739</v>
          </cell>
          <cell r="E47">
            <v>281885</v>
          </cell>
          <cell r="F47">
            <v>273575</v>
          </cell>
          <cell r="G47">
            <v>266898</v>
          </cell>
          <cell r="H47">
            <v>265961</v>
          </cell>
          <cell r="I47">
            <v>257512</v>
          </cell>
          <cell r="J47">
            <v>254618</v>
          </cell>
          <cell r="K47">
            <v>251715</v>
          </cell>
          <cell r="L47">
            <v>243911</v>
          </cell>
          <cell r="M47">
            <v>246437</v>
          </cell>
          <cell r="N47">
            <v>255684</v>
          </cell>
          <cell r="O47">
            <v>215751</v>
          </cell>
          <cell r="P47">
            <v>206868</v>
          </cell>
          <cell r="Q47">
            <v>197806</v>
          </cell>
          <cell r="R47">
            <v>179060</v>
          </cell>
          <cell r="S47">
            <v>176147</v>
          </cell>
          <cell r="T47">
            <v>165049</v>
          </cell>
          <cell r="U47">
            <v>159828</v>
          </cell>
          <cell r="V47">
            <v>153576</v>
          </cell>
          <cell r="W47">
            <v>146038</v>
          </cell>
          <cell r="X47">
            <v>141331</v>
          </cell>
          <cell r="Y47">
            <v>134612</v>
          </cell>
          <cell r="Z47">
            <v>126020</v>
          </cell>
          <cell r="AA47">
            <v>120790</v>
          </cell>
          <cell r="AB47">
            <v>117494</v>
          </cell>
          <cell r="AC47">
            <v>114071</v>
          </cell>
          <cell r="AD47">
            <v>114863</v>
          </cell>
          <cell r="AE47">
            <v>111695</v>
          </cell>
          <cell r="AF47">
            <v>105644</v>
          </cell>
          <cell r="AG47">
            <v>101437</v>
          </cell>
          <cell r="AH47">
            <v>95092</v>
          </cell>
          <cell r="AI47">
            <v>90004</v>
          </cell>
          <cell r="AJ47">
            <v>82974</v>
          </cell>
          <cell r="AK47">
            <v>74950</v>
          </cell>
          <cell r="AL47">
            <v>67859</v>
          </cell>
          <cell r="AM47">
            <v>61718</v>
          </cell>
          <cell r="AN47">
            <v>54245</v>
          </cell>
          <cell r="AO47">
            <v>46421</v>
          </cell>
          <cell r="AP47">
            <v>34635</v>
          </cell>
          <cell r="AQ47">
            <v>29148</v>
          </cell>
          <cell r="AR47">
            <v>25410</v>
          </cell>
          <cell r="AS47">
            <v>21162</v>
          </cell>
          <cell r="AT47">
            <v>17595</v>
          </cell>
          <cell r="AU47">
            <v>13579</v>
          </cell>
          <cell r="AV47">
            <v>10090</v>
          </cell>
          <cell r="AW47">
            <v>7410</v>
          </cell>
          <cell r="AX47">
            <v>5315</v>
          </cell>
          <cell r="AY47">
            <v>3772</v>
          </cell>
          <cell r="AZ47">
            <v>2430</v>
          </cell>
          <cell r="BA47">
            <v>1627</v>
          </cell>
          <cell r="BB47">
            <v>2579</v>
          </cell>
        </row>
        <row r="48">
          <cell r="B48">
            <v>302516</v>
          </cell>
          <cell r="C48">
            <v>296896</v>
          </cell>
          <cell r="D48">
            <v>290504</v>
          </cell>
          <cell r="E48">
            <v>285150</v>
          </cell>
          <cell r="F48">
            <v>281955</v>
          </cell>
          <cell r="G48">
            <v>273705</v>
          </cell>
          <cell r="H48">
            <v>266501</v>
          </cell>
          <cell r="I48">
            <v>265143</v>
          </cell>
          <cell r="J48">
            <v>256626</v>
          </cell>
          <cell r="K48">
            <v>253614</v>
          </cell>
          <cell r="L48">
            <v>250391</v>
          </cell>
          <cell r="M48">
            <v>242821</v>
          </cell>
          <cell r="N48">
            <v>245263</v>
          </cell>
          <cell r="O48">
            <v>254447</v>
          </cell>
          <cell r="P48">
            <v>214748</v>
          </cell>
          <cell r="Q48">
            <v>206165</v>
          </cell>
          <cell r="R48">
            <v>196992</v>
          </cell>
          <cell r="S48">
            <v>178089</v>
          </cell>
          <cell r="T48">
            <v>175016</v>
          </cell>
          <cell r="U48">
            <v>163847</v>
          </cell>
          <cell r="V48">
            <v>158338</v>
          </cell>
          <cell r="W48">
            <v>151870</v>
          </cell>
          <cell r="X48">
            <v>144125</v>
          </cell>
          <cell r="Y48">
            <v>139065</v>
          </cell>
          <cell r="Z48">
            <v>132482</v>
          </cell>
          <cell r="AA48">
            <v>123813</v>
          </cell>
          <cell r="AB48">
            <v>118392</v>
          </cell>
          <cell r="AC48">
            <v>114691</v>
          </cell>
          <cell r="AD48">
            <v>111021</v>
          </cell>
          <cell r="AE48">
            <v>111506</v>
          </cell>
          <cell r="AF48">
            <v>107974</v>
          </cell>
          <cell r="AG48">
            <v>101740</v>
          </cell>
          <cell r="AH48">
            <v>97034</v>
          </cell>
          <cell r="AI48">
            <v>90579</v>
          </cell>
          <cell r="AJ48">
            <v>85091</v>
          </cell>
          <cell r="AK48">
            <v>78051</v>
          </cell>
          <cell r="AL48">
            <v>69887</v>
          </cell>
          <cell r="AM48">
            <v>62612</v>
          </cell>
          <cell r="AN48">
            <v>56318</v>
          </cell>
          <cell r="AO48">
            <v>48881</v>
          </cell>
          <cell r="AP48">
            <v>41068</v>
          </cell>
          <cell r="AQ48">
            <v>30194</v>
          </cell>
          <cell r="AR48">
            <v>25133</v>
          </cell>
          <cell r="AS48">
            <v>21541</v>
          </cell>
          <cell r="AT48">
            <v>17565</v>
          </cell>
          <cell r="AU48">
            <v>14208</v>
          </cell>
          <cell r="AV48">
            <v>10766</v>
          </cell>
          <cell r="AW48">
            <v>7782</v>
          </cell>
          <cell r="AX48">
            <v>5566</v>
          </cell>
          <cell r="AY48">
            <v>3868</v>
          </cell>
          <cell r="AZ48">
            <v>2690</v>
          </cell>
          <cell r="BA48">
            <v>1640</v>
          </cell>
          <cell r="BB48">
            <v>2724</v>
          </cell>
        </row>
        <row r="49">
          <cell r="B49">
            <v>312461</v>
          </cell>
          <cell r="C49">
            <v>303033</v>
          </cell>
          <cell r="D49">
            <v>297806</v>
          </cell>
          <cell r="E49">
            <v>291193</v>
          </cell>
          <cell r="F49">
            <v>285474</v>
          </cell>
          <cell r="G49">
            <v>281902</v>
          </cell>
          <cell r="H49">
            <v>273707</v>
          </cell>
          <cell r="I49">
            <v>265961</v>
          </cell>
          <cell r="J49">
            <v>264183</v>
          </cell>
          <cell r="K49">
            <v>255549</v>
          </cell>
          <cell r="L49">
            <v>252610</v>
          </cell>
          <cell r="M49">
            <v>248869</v>
          </cell>
          <cell r="N49">
            <v>241616</v>
          </cell>
          <cell r="O49">
            <v>243868</v>
          </cell>
          <cell r="P49">
            <v>252938</v>
          </cell>
          <cell r="Q49">
            <v>213816</v>
          </cell>
          <cell r="R49">
            <v>205282</v>
          </cell>
          <cell r="S49">
            <v>195910</v>
          </cell>
          <cell r="T49">
            <v>176963</v>
          </cell>
          <cell r="U49">
            <v>173795</v>
          </cell>
          <cell r="V49">
            <v>162425</v>
          </cell>
          <cell r="W49">
            <v>156770</v>
          </cell>
          <cell r="X49">
            <v>149947</v>
          </cell>
          <cell r="Y49">
            <v>142062</v>
          </cell>
          <cell r="Z49">
            <v>136631</v>
          </cell>
          <cell r="AA49">
            <v>130136</v>
          </cell>
          <cell r="AB49">
            <v>121522</v>
          </cell>
          <cell r="AC49">
            <v>115746</v>
          </cell>
          <cell r="AD49">
            <v>111828</v>
          </cell>
          <cell r="AE49">
            <v>107903</v>
          </cell>
          <cell r="AF49">
            <v>107991</v>
          </cell>
          <cell r="AG49">
            <v>104097</v>
          </cell>
          <cell r="AH49">
            <v>97607</v>
          </cell>
          <cell r="AI49">
            <v>92516</v>
          </cell>
          <cell r="AJ49">
            <v>85781</v>
          </cell>
          <cell r="AK49">
            <v>79939</v>
          </cell>
          <cell r="AL49">
            <v>72768</v>
          </cell>
          <cell r="AM49">
            <v>64595</v>
          </cell>
          <cell r="AN49">
            <v>57243</v>
          </cell>
          <cell r="AO49">
            <v>50985</v>
          </cell>
          <cell r="AP49">
            <v>43594</v>
          </cell>
          <cell r="AQ49">
            <v>35796</v>
          </cell>
          <cell r="AR49">
            <v>25839</v>
          </cell>
          <cell r="AS49">
            <v>21294</v>
          </cell>
          <cell r="AT49">
            <v>17885</v>
          </cell>
          <cell r="AU49">
            <v>14232</v>
          </cell>
          <cell r="AV49">
            <v>11271</v>
          </cell>
          <cell r="AW49">
            <v>8275</v>
          </cell>
          <cell r="AX49">
            <v>5844</v>
          </cell>
          <cell r="AY49">
            <v>4085</v>
          </cell>
          <cell r="AZ49">
            <v>2726</v>
          </cell>
          <cell r="BA49">
            <v>1811</v>
          </cell>
          <cell r="BB49">
            <v>2754</v>
          </cell>
        </row>
        <row r="50">
          <cell r="B50">
            <v>314567</v>
          </cell>
          <cell r="C50">
            <v>313106</v>
          </cell>
          <cell r="D50">
            <v>303265</v>
          </cell>
          <cell r="E50">
            <v>298416</v>
          </cell>
          <cell r="F50">
            <v>291550</v>
          </cell>
          <cell r="G50">
            <v>285537</v>
          </cell>
          <cell r="H50">
            <v>281815</v>
          </cell>
          <cell r="I50">
            <v>273644</v>
          </cell>
          <cell r="J50">
            <v>265462</v>
          </cell>
          <cell r="K50">
            <v>263253</v>
          </cell>
          <cell r="L50">
            <v>254534</v>
          </cell>
          <cell r="M50">
            <v>251510</v>
          </cell>
          <cell r="N50">
            <v>247289</v>
          </cell>
          <cell r="O50">
            <v>240320</v>
          </cell>
          <cell r="P50">
            <v>242501</v>
          </cell>
          <cell r="Q50">
            <v>251482</v>
          </cell>
          <cell r="R50">
            <v>212792</v>
          </cell>
          <cell r="S50">
            <v>204189</v>
          </cell>
          <cell r="T50">
            <v>194774</v>
          </cell>
          <cell r="U50">
            <v>175944</v>
          </cell>
          <cell r="V50">
            <v>172541</v>
          </cell>
          <cell r="W50">
            <v>160947</v>
          </cell>
          <cell r="X50">
            <v>155105</v>
          </cell>
          <cell r="Y50">
            <v>148037</v>
          </cell>
          <cell r="Z50">
            <v>139935</v>
          </cell>
          <cell r="AA50">
            <v>134152</v>
          </cell>
          <cell r="AB50">
            <v>127665</v>
          </cell>
          <cell r="AC50">
            <v>119044</v>
          </cell>
          <cell r="AD50">
            <v>113032</v>
          </cell>
          <cell r="AE50">
            <v>108783</v>
          </cell>
          <cell r="AF50">
            <v>104550</v>
          </cell>
          <cell r="AG50">
            <v>104399</v>
          </cell>
          <cell r="AH50">
            <v>100028</v>
          </cell>
          <cell r="AI50">
            <v>93362</v>
          </cell>
          <cell r="AJ50">
            <v>88040</v>
          </cell>
          <cell r="AK50">
            <v>80809</v>
          </cell>
          <cell r="AL50">
            <v>74745</v>
          </cell>
          <cell r="AM50">
            <v>67510</v>
          </cell>
          <cell r="AN50">
            <v>59344</v>
          </cell>
          <cell r="AO50">
            <v>52011</v>
          </cell>
          <cell r="AP50">
            <v>45814</v>
          </cell>
          <cell r="AQ50">
            <v>38464</v>
          </cell>
          <cell r="AR50">
            <v>30825</v>
          </cell>
          <cell r="AS50">
            <v>21863</v>
          </cell>
          <cell r="AT50">
            <v>17808</v>
          </cell>
          <cell r="AU50">
            <v>14593</v>
          </cell>
          <cell r="AV50">
            <v>11298</v>
          </cell>
          <cell r="AW50">
            <v>8748</v>
          </cell>
          <cell r="AX50">
            <v>6234</v>
          </cell>
          <cell r="AY50">
            <v>4337</v>
          </cell>
          <cell r="AZ50">
            <v>2881</v>
          </cell>
          <cell r="BA50">
            <v>1921</v>
          </cell>
          <cell r="BB50">
            <v>2943</v>
          </cell>
        </row>
        <row r="51">
          <cell r="B51">
            <v>314500</v>
          </cell>
          <cell r="C51">
            <v>314724</v>
          </cell>
          <cell r="D51">
            <v>313813</v>
          </cell>
          <cell r="E51">
            <v>303413</v>
          </cell>
          <cell r="F51">
            <v>299149</v>
          </cell>
          <cell r="G51">
            <v>292023</v>
          </cell>
          <cell r="H51">
            <v>285665</v>
          </cell>
          <cell r="I51">
            <v>281701</v>
          </cell>
          <cell r="J51">
            <v>273478</v>
          </cell>
          <cell r="K51">
            <v>265048</v>
          </cell>
          <cell r="L51">
            <v>262247</v>
          </cell>
          <cell r="M51">
            <v>253519</v>
          </cell>
          <cell r="N51">
            <v>250362</v>
          </cell>
          <cell r="O51">
            <v>245761</v>
          </cell>
          <cell r="P51">
            <v>238933</v>
          </cell>
          <cell r="Q51">
            <v>241011</v>
          </cell>
          <cell r="R51">
            <v>249933</v>
          </cell>
          <cell r="S51">
            <v>211529</v>
          </cell>
          <cell r="T51">
            <v>203071</v>
          </cell>
          <cell r="U51">
            <v>193609</v>
          </cell>
          <cell r="V51">
            <v>174732</v>
          </cell>
          <cell r="W51">
            <v>171319</v>
          </cell>
          <cell r="X51">
            <v>159354</v>
          </cell>
          <cell r="Y51">
            <v>153253</v>
          </cell>
          <cell r="Z51">
            <v>145970</v>
          </cell>
          <cell r="AA51">
            <v>137637</v>
          </cell>
          <cell r="AB51">
            <v>131457</v>
          </cell>
          <cell r="AC51">
            <v>125108</v>
          </cell>
          <cell r="AD51">
            <v>116400</v>
          </cell>
          <cell r="AE51">
            <v>110183</v>
          </cell>
          <cell r="AF51">
            <v>105671</v>
          </cell>
          <cell r="AG51">
            <v>100979</v>
          </cell>
          <cell r="AH51">
            <v>100566</v>
          </cell>
          <cell r="AI51">
            <v>95694</v>
          </cell>
          <cell r="AJ51">
            <v>88847</v>
          </cell>
          <cell r="AK51">
            <v>83149</v>
          </cell>
          <cell r="AL51">
            <v>75776</v>
          </cell>
          <cell r="AM51">
            <v>69297</v>
          </cell>
          <cell r="AN51">
            <v>61922</v>
          </cell>
          <cell r="AO51">
            <v>53981</v>
          </cell>
          <cell r="AP51">
            <v>46622</v>
          </cell>
          <cell r="AQ51">
            <v>40451</v>
          </cell>
          <cell r="AR51">
            <v>33372</v>
          </cell>
          <cell r="AS51">
            <v>25978</v>
          </cell>
          <cell r="AT51">
            <v>18124</v>
          </cell>
          <cell r="AU51">
            <v>14479</v>
          </cell>
          <cell r="AV51">
            <v>11540</v>
          </cell>
          <cell r="AW51">
            <v>8699</v>
          </cell>
          <cell r="AX51">
            <v>6622</v>
          </cell>
          <cell r="AY51">
            <v>4451</v>
          </cell>
          <cell r="AZ51">
            <v>3044</v>
          </cell>
          <cell r="BA51">
            <v>1973</v>
          </cell>
          <cell r="BB51">
            <v>3052</v>
          </cell>
        </row>
        <row r="52">
          <cell r="B52">
            <v>311558</v>
          </cell>
          <cell r="C52">
            <v>315084</v>
          </cell>
          <cell r="D52">
            <v>315170</v>
          </cell>
          <cell r="E52">
            <v>314091</v>
          </cell>
          <cell r="F52">
            <v>303661</v>
          </cell>
          <cell r="G52">
            <v>299295</v>
          </cell>
          <cell r="H52">
            <v>292268</v>
          </cell>
          <cell r="I52">
            <v>285246</v>
          </cell>
          <cell r="J52">
            <v>281317</v>
          </cell>
          <cell r="K52">
            <v>272937</v>
          </cell>
          <cell r="L52">
            <v>264538</v>
          </cell>
          <cell r="M52">
            <v>261647</v>
          </cell>
          <cell r="N52">
            <v>252714</v>
          </cell>
          <cell r="O52">
            <v>249455</v>
          </cell>
          <cell r="P52">
            <v>244620</v>
          </cell>
          <cell r="Q52">
            <v>237717</v>
          </cell>
          <cell r="R52">
            <v>239776</v>
          </cell>
          <cell r="S52">
            <v>248544</v>
          </cell>
          <cell r="T52">
            <v>209965</v>
          </cell>
          <cell r="U52">
            <v>201458</v>
          </cell>
          <cell r="V52">
            <v>191801</v>
          </cell>
          <cell r="W52">
            <v>172880</v>
          </cell>
          <cell r="X52">
            <v>169246</v>
          </cell>
          <cell r="Y52">
            <v>157196</v>
          </cell>
          <cell r="Z52">
            <v>150920</v>
          </cell>
          <cell r="AA52">
            <v>143438</v>
          </cell>
          <cell r="AB52">
            <v>135053</v>
          </cell>
          <cell r="AC52">
            <v>128679</v>
          </cell>
          <cell r="AD52">
            <v>122128</v>
          </cell>
          <cell r="AE52">
            <v>113152</v>
          </cell>
          <cell r="AF52">
            <v>106558</v>
          </cell>
          <cell r="AG52">
            <v>101710</v>
          </cell>
          <cell r="AH52">
            <v>96631</v>
          </cell>
          <cell r="AI52">
            <v>95860</v>
          </cell>
          <cell r="AJ52">
            <v>90762</v>
          </cell>
          <cell r="AK52">
            <v>83582</v>
          </cell>
          <cell r="AL52">
            <v>77747</v>
          </cell>
          <cell r="AM52">
            <v>70263</v>
          </cell>
          <cell r="AN52">
            <v>63746</v>
          </cell>
          <cell r="AO52">
            <v>56409</v>
          </cell>
          <cell r="AP52">
            <v>48544</v>
          </cell>
          <cell r="AQ52">
            <v>41435</v>
          </cell>
          <cell r="AR52">
            <v>35886</v>
          </cell>
          <cell r="AS52">
            <v>29421</v>
          </cell>
          <cell r="AT52">
            <v>22276</v>
          </cell>
          <cell r="AU52">
            <v>14719</v>
          </cell>
          <cell r="AV52">
            <v>11492</v>
          </cell>
          <cell r="AW52">
            <v>8993</v>
          </cell>
          <cell r="AX52">
            <v>6698</v>
          </cell>
          <cell r="AY52">
            <v>5131</v>
          </cell>
          <cell r="AZ52">
            <v>3287</v>
          </cell>
          <cell r="BA52">
            <v>2217</v>
          </cell>
          <cell r="BB52">
            <v>3485</v>
          </cell>
        </row>
      </sheetData>
      <sheetData sheetId="9"/>
      <sheetData sheetId="10"/>
      <sheetData sheetId="11"/>
      <sheetData sheetId="12">
        <row r="4">
          <cell r="C4" t="str">
            <v>0-24</v>
          </cell>
        </row>
      </sheetData>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9 internet"/>
      <sheetName val="10.20 (pub)"/>
      <sheetName val="10.20 Dump"/>
      <sheetName val="10.20 Final"/>
      <sheetName val="no proc"/>
      <sheetName val="10.20 internet "/>
      <sheetName val="10.21 (pub)"/>
      <sheetName val="10.21 Final"/>
      <sheetName val="10.21 Dump"/>
      <sheetName val="figure 10.2 data"/>
      <sheetName val="Figure 10.2"/>
      <sheetName val="Figure 10.2 (pub)"/>
      <sheetName val="10.6 SAS"/>
      <sheetName val="10.7 SAS"/>
    </sheetNames>
    <sheetDataSet>
      <sheetData sheetId="0"/>
      <sheetData sheetId="1"/>
      <sheetData sheetId="2"/>
      <sheetData sheetId="3"/>
      <sheetData sheetId="4"/>
      <sheetData sheetId="5"/>
      <sheetData sheetId="6"/>
      <sheetData sheetId="7"/>
      <sheetData sheetId="8"/>
      <sheetData sheetId="9" refreshError="1">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9336</v>
          </cell>
          <cell r="E9">
            <v>5313</v>
          </cell>
          <cell r="F9">
            <v>3048</v>
          </cell>
          <cell r="G9">
            <v>2863</v>
          </cell>
          <cell r="H9">
            <v>616</v>
          </cell>
          <cell r="I9">
            <v>775</v>
          </cell>
          <cell r="J9">
            <v>234</v>
          </cell>
        </row>
        <row r="10">
          <cell r="A10">
            <v>1</v>
          </cell>
          <cell r="B10">
            <v>10</v>
          </cell>
          <cell r="C10">
            <v>130128</v>
          </cell>
          <cell r="D10">
            <v>113467</v>
          </cell>
          <cell r="E10">
            <v>58056</v>
          </cell>
          <cell r="F10">
            <v>49814</v>
          </cell>
          <cell r="G10">
            <v>37744</v>
          </cell>
          <cell r="H10">
            <v>8029</v>
          </cell>
          <cell r="I10">
            <v>5439</v>
          </cell>
          <cell r="J10">
            <v>4063</v>
          </cell>
        </row>
        <row r="11">
          <cell r="A11">
            <v>1</v>
          </cell>
          <cell r="B11">
            <v>11</v>
          </cell>
          <cell r="C11">
            <v>274077</v>
          </cell>
          <cell r="D11">
            <v>262658</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659817</v>
          </cell>
          <cell r="E19">
            <v>346574</v>
          </cell>
          <cell r="F19">
            <v>233897</v>
          </cell>
          <cell r="G19">
            <v>199299</v>
          </cell>
          <cell r="H19">
            <v>47941</v>
          </cell>
          <cell r="I19">
            <v>34861</v>
          </cell>
          <cell r="J19">
            <v>23169</v>
          </cell>
        </row>
        <row r="20">
          <cell r="A20">
            <v>1</v>
          </cell>
          <cell r="B20">
            <v>20</v>
          </cell>
          <cell r="C20">
            <v>182265</v>
          </cell>
          <cell r="D20">
            <v>124341</v>
          </cell>
          <cell r="E20">
            <v>66607</v>
          </cell>
          <cell r="F20">
            <v>36336</v>
          </cell>
          <cell r="G20">
            <v>31413</v>
          </cell>
          <cell r="H20">
            <v>10303</v>
          </cell>
          <cell r="I20">
            <v>7768</v>
          </cell>
          <cell r="J20">
            <v>5012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2, 6"/>
      <sheetName val="Table 14"/>
      <sheetName val="Table 15"/>
      <sheetName val="Govt exp less PBS"/>
      <sheetName val="PHIAC Health Insurance"/>
      <sheetName val="Figure 7.3"/>
      <sheetName val="Figure 7.4"/>
      <sheetName val="AIHW Hospitals Figure 7.5"/>
    </sheetNames>
    <sheetDataSet>
      <sheetData sheetId="0" refreshError="1"/>
      <sheetData sheetId="1" refreshError="1"/>
      <sheetData sheetId="2" refreshError="1"/>
      <sheetData sheetId="3" refreshError="1"/>
      <sheetData sheetId="4">
        <row r="1">
          <cell r="AL1" t="str">
            <v>Australia</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Underlying data-"/>
      <sheetName val="Population"/>
      <sheetName val="GDP"/>
      <sheetName val="Unemployment"/>
      <sheetName val="Productivity assumptions"/>
      <sheetName val="-Expenditure models-"/>
      <sheetName val="Revenues"/>
      <sheetName val="Health Demographic"/>
      <sheetName val="Health Non Demographic"/>
      <sheetName val="Health"/>
      <sheetName val="DSP"/>
      <sheetName val="Age pension"/>
      <sheetName val="Family tax benefit A and B"/>
      <sheetName val="Parenting Payment"/>
      <sheetName val="Aged Care"/>
      <sheetName val="Disability support"/>
      <sheetName val="Education"/>
      <sheetName val="Defence &amp; Other expenditures"/>
      <sheetName val="Other payments"/>
      <sheetName val="-Fiscal projections-"/>
      <sheetName val="Rev and Expense projections"/>
      <sheetName val="Year snapshots"/>
      <sheetName val="Health simple sim"/>
      <sheetName val="summary of costs by age 2011-1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B3">
            <v>0.23499999999999999</v>
          </cell>
        </row>
        <row r="4">
          <cell r="B4">
            <v>3.9E-2</v>
          </cell>
        </row>
        <row r="5">
          <cell r="B5">
            <v>0.19599999999999998</v>
          </cell>
        </row>
        <row r="6">
          <cell r="B6">
            <v>1.4777777777777779E-2</v>
          </cell>
        </row>
        <row r="7">
          <cell r="B7">
            <v>4.4999999999999998E-2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B2" t="str">
            <v>Series</v>
          </cell>
        </row>
        <row r="3">
          <cell r="B3">
            <v>0.727593534628456</v>
          </cell>
        </row>
      </sheetData>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Population"/>
      <sheetName val="GDP"/>
      <sheetName val="Unemployment"/>
      <sheetName val="Productivity assumptions"/>
      <sheetName val="Revenues"/>
      <sheetName val="Health Demographic"/>
      <sheetName val="Health Non Demographic"/>
      <sheetName val="Health"/>
      <sheetName val="DSP"/>
      <sheetName val="Age pension"/>
      <sheetName val="Family tax benefit A and B"/>
      <sheetName val="Parenting Payment"/>
      <sheetName val="Aged Care"/>
      <sheetName val="Disability support"/>
      <sheetName val="Education"/>
      <sheetName val="Defence &amp; Other expenditures"/>
      <sheetName val="Other payments"/>
      <sheetName val="Rev and Expense projections"/>
      <sheetName val="Year snapshots"/>
      <sheetName val="Health simple sim"/>
      <sheetName val="Simple aged care sim"/>
      <sheetName val="Revised summary costs by age"/>
      <sheetName val="Summary table"/>
    </sheetNames>
    <sheetDataSet>
      <sheetData sheetId="0"/>
      <sheetData sheetId="1"/>
      <sheetData sheetId="2"/>
      <sheetData sheetId="3"/>
      <sheetData sheetId="4"/>
      <sheetData sheetId="5">
        <row r="3">
          <cell r="B3">
            <v>0.23499999999999999</v>
          </cell>
        </row>
        <row r="4">
          <cell r="B4">
            <v>3.9E-2</v>
          </cell>
        </row>
        <row r="5">
          <cell r="B5">
            <v>0.19599999999999998</v>
          </cell>
        </row>
        <row r="6">
          <cell r="B6">
            <v>1.4777777777777779E-2</v>
          </cell>
        </row>
        <row r="7">
          <cell r="B7">
            <v>4.4999999999999998E-2</v>
          </cell>
        </row>
      </sheetData>
      <sheetData sheetId="6"/>
      <sheetData sheetId="7"/>
      <sheetData sheetId="8"/>
      <sheetData sheetId="9"/>
      <sheetData sheetId="10"/>
      <sheetData sheetId="11"/>
      <sheetData sheetId="12"/>
      <sheetData sheetId="13"/>
      <sheetData sheetId="14"/>
      <sheetData sheetId="15"/>
      <sheetData sheetId="16"/>
      <sheetData sheetId="17"/>
      <sheetData sheetId="18">
        <row r="2">
          <cell r="B2" t="str">
            <v>Series</v>
          </cell>
        </row>
        <row r="3">
          <cell r="B3">
            <v>0.727593534628456</v>
          </cell>
        </row>
      </sheetData>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Data"/>
      <sheetName val="Basic Graph"/>
      <sheetName val="Coverage Calculation"/>
      <sheetName val="Coverage Calculation Gold Card"/>
      <sheetName val="DVA"/>
    </sheetNames>
    <sheetDataSet>
      <sheetData sheetId="0"/>
      <sheetData sheetId="1"/>
      <sheetData sheetId="2">
        <row r="6">
          <cell r="A6">
            <v>30285</v>
          </cell>
          <cell r="B6">
            <v>3004000</v>
          </cell>
          <cell r="C6">
            <v>2303000</v>
          </cell>
          <cell r="D6">
            <v>921000</v>
          </cell>
          <cell r="E6">
            <v>792000</v>
          </cell>
          <cell r="F6">
            <v>697000</v>
          </cell>
          <cell r="G6">
            <v>227000</v>
          </cell>
          <cell r="I6">
            <v>7944000</v>
          </cell>
          <cell r="J6" t="str">
            <v>Balance</v>
          </cell>
        </row>
        <row r="8">
          <cell r="A8">
            <v>30375</v>
          </cell>
          <cell r="B8">
            <v>3006000</v>
          </cell>
          <cell r="C8">
            <v>2263000</v>
          </cell>
          <cell r="D8">
            <v>918000</v>
          </cell>
          <cell r="E8">
            <v>785000</v>
          </cell>
          <cell r="F8">
            <v>701000</v>
          </cell>
          <cell r="G8">
            <v>227000</v>
          </cell>
          <cell r="I8">
            <v>7900000</v>
          </cell>
          <cell r="J8" t="str">
            <v>Balance</v>
          </cell>
        </row>
        <row r="10">
          <cell r="A10">
            <v>30467</v>
          </cell>
          <cell r="B10">
            <v>3023000</v>
          </cell>
          <cell r="C10">
            <v>2221000</v>
          </cell>
          <cell r="D10">
            <v>911000</v>
          </cell>
          <cell r="E10">
            <v>778000</v>
          </cell>
          <cell r="F10">
            <v>699000</v>
          </cell>
          <cell r="G10">
            <v>227000</v>
          </cell>
          <cell r="I10">
            <v>7859000</v>
          </cell>
          <cell r="J10" t="str">
            <v>Balance</v>
          </cell>
        </row>
        <row r="12">
          <cell r="A12">
            <v>30559</v>
          </cell>
          <cell r="B12">
            <v>3020000</v>
          </cell>
          <cell r="C12">
            <v>2237000</v>
          </cell>
          <cell r="D12">
            <v>905000</v>
          </cell>
          <cell r="E12">
            <v>773000</v>
          </cell>
          <cell r="F12">
            <v>692000</v>
          </cell>
          <cell r="G12">
            <v>225000</v>
          </cell>
          <cell r="I12">
            <v>7853000</v>
          </cell>
          <cell r="J12">
            <v>7852000</v>
          </cell>
        </row>
        <row r="14">
          <cell r="A14">
            <v>30650</v>
          </cell>
          <cell r="B14">
            <v>2998000</v>
          </cell>
          <cell r="C14">
            <v>2210000</v>
          </cell>
          <cell r="D14">
            <v>899000</v>
          </cell>
          <cell r="E14">
            <v>768000</v>
          </cell>
          <cell r="F14">
            <v>688000</v>
          </cell>
          <cell r="G14">
            <v>223000</v>
          </cell>
          <cell r="I14">
            <v>7786000</v>
          </cell>
          <cell r="J14" t="str">
            <v>Balance</v>
          </cell>
        </row>
        <row r="16">
          <cell r="A16">
            <v>30741</v>
          </cell>
          <cell r="B16">
            <v>2979000</v>
          </cell>
          <cell r="C16">
            <v>2186000</v>
          </cell>
          <cell r="D16">
            <v>898000</v>
          </cell>
          <cell r="E16">
            <v>766000</v>
          </cell>
          <cell r="F16">
            <v>689000</v>
          </cell>
          <cell r="G16">
            <v>222000</v>
          </cell>
          <cell r="I16">
            <v>7739000</v>
          </cell>
          <cell r="J16">
            <v>7740000</v>
          </cell>
        </row>
        <row r="18">
          <cell r="A18">
            <v>30833</v>
          </cell>
          <cell r="B18">
            <v>2995000</v>
          </cell>
          <cell r="C18">
            <v>2193000</v>
          </cell>
          <cell r="D18">
            <v>898000</v>
          </cell>
          <cell r="E18">
            <v>767000</v>
          </cell>
          <cell r="F18">
            <v>694000</v>
          </cell>
          <cell r="G18">
            <v>224000</v>
          </cell>
          <cell r="I18">
            <v>7770000</v>
          </cell>
          <cell r="J18">
            <v>7771000</v>
          </cell>
        </row>
        <row r="19">
          <cell r="J19">
            <v>-3000</v>
          </cell>
        </row>
        <row r="20">
          <cell r="A20">
            <v>30925</v>
          </cell>
          <cell r="B20">
            <v>2992000</v>
          </cell>
          <cell r="C20">
            <v>2202000</v>
          </cell>
          <cell r="D20">
            <v>903000</v>
          </cell>
          <cell r="E20">
            <v>764000</v>
          </cell>
          <cell r="F20">
            <v>683000</v>
          </cell>
          <cell r="G20">
            <v>222000</v>
          </cell>
          <cell r="I20">
            <v>7767000</v>
          </cell>
          <cell r="J20">
            <v>7766000</v>
          </cell>
        </row>
        <row r="21">
          <cell r="J21">
            <v>-63000</v>
          </cell>
        </row>
        <row r="22">
          <cell r="A22">
            <v>31016</v>
          </cell>
          <cell r="B22">
            <v>2973000</v>
          </cell>
          <cell r="C22">
            <v>2161000</v>
          </cell>
          <cell r="D22">
            <v>909000</v>
          </cell>
          <cell r="E22">
            <v>760000</v>
          </cell>
          <cell r="F22">
            <v>680000</v>
          </cell>
          <cell r="G22">
            <v>221000</v>
          </cell>
          <cell r="I22">
            <v>7704000</v>
          </cell>
          <cell r="J22" t="str">
            <v>Balance</v>
          </cell>
        </row>
        <row r="23">
          <cell r="J23">
            <v>-25000</v>
          </cell>
        </row>
        <row r="24">
          <cell r="A24">
            <v>31106</v>
          </cell>
          <cell r="B24">
            <v>2961000</v>
          </cell>
          <cell r="C24">
            <v>2147000</v>
          </cell>
          <cell r="D24">
            <v>911000</v>
          </cell>
          <cell r="E24">
            <v>762000</v>
          </cell>
          <cell r="F24">
            <v>678000</v>
          </cell>
          <cell r="G24">
            <v>220000</v>
          </cell>
          <cell r="I24">
            <v>7679000</v>
          </cell>
          <cell r="J24" t="str">
            <v>Balance</v>
          </cell>
        </row>
        <row r="25">
          <cell r="J25">
            <v>-36051</v>
          </cell>
        </row>
        <row r="26">
          <cell r="A26">
            <v>31198</v>
          </cell>
          <cell r="B26">
            <v>2872763</v>
          </cell>
          <cell r="C26">
            <v>2192915</v>
          </cell>
          <cell r="D26">
            <v>909775</v>
          </cell>
          <cell r="E26">
            <v>765017</v>
          </cell>
          <cell r="F26">
            <v>681875</v>
          </cell>
          <cell r="G26">
            <v>220604</v>
          </cell>
          <cell r="I26">
            <v>7642949</v>
          </cell>
          <cell r="J26" t="str">
            <v>Balance</v>
          </cell>
        </row>
        <row r="27">
          <cell r="J27">
            <v>45700</v>
          </cell>
        </row>
        <row r="28">
          <cell r="A28">
            <v>31290</v>
          </cell>
          <cell r="B28">
            <v>2906105</v>
          </cell>
          <cell r="C28">
            <v>2197970</v>
          </cell>
          <cell r="D28">
            <v>916413</v>
          </cell>
          <cell r="E28">
            <v>768004</v>
          </cell>
          <cell r="F28">
            <v>679286</v>
          </cell>
          <cell r="G28">
            <v>220871</v>
          </cell>
          <cell r="I28">
            <v>7688649</v>
          </cell>
          <cell r="J28" t="str">
            <v>Balance</v>
          </cell>
        </row>
        <row r="29">
          <cell r="J29">
            <v>-146291</v>
          </cell>
        </row>
        <row r="30">
          <cell r="A30">
            <v>31381</v>
          </cell>
          <cell r="B30">
            <v>2856467</v>
          </cell>
          <cell r="C30">
            <v>2173882</v>
          </cell>
          <cell r="D30">
            <v>920658</v>
          </cell>
          <cell r="E30">
            <v>703074</v>
          </cell>
          <cell r="F30">
            <v>667475</v>
          </cell>
          <cell r="G30">
            <v>220802</v>
          </cell>
          <cell r="I30">
            <v>7542358</v>
          </cell>
          <cell r="J30" t="str">
            <v>Balance</v>
          </cell>
        </row>
        <row r="31">
          <cell r="J31">
            <v>43959</v>
          </cell>
        </row>
        <row r="32">
          <cell r="A32">
            <v>31471</v>
          </cell>
          <cell r="B32">
            <v>2876091</v>
          </cell>
          <cell r="C32">
            <v>2197009</v>
          </cell>
          <cell r="D32">
            <v>916631</v>
          </cell>
          <cell r="E32">
            <v>708429</v>
          </cell>
          <cell r="F32">
            <v>668261</v>
          </cell>
          <cell r="G32">
            <v>219896</v>
          </cell>
          <cell r="I32">
            <v>7586317</v>
          </cell>
          <cell r="J32" t="str">
            <v>Balance</v>
          </cell>
        </row>
        <row r="33">
          <cell r="J33">
            <v>1371</v>
          </cell>
        </row>
        <row r="34">
          <cell r="A34">
            <v>31563</v>
          </cell>
          <cell r="B34">
            <v>2862563</v>
          </cell>
          <cell r="C34">
            <v>2208552</v>
          </cell>
          <cell r="D34">
            <v>917650</v>
          </cell>
          <cell r="E34">
            <v>709117</v>
          </cell>
          <cell r="F34">
            <v>670514</v>
          </cell>
          <cell r="G34">
            <v>219292</v>
          </cell>
          <cell r="I34">
            <v>7587688</v>
          </cell>
          <cell r="J34" t="str">
            <v>Balance</v>
          </cell>
        </row>
        <row r="35">
          <cell r="J35">
            <v>128439</v>
          </cell>
        </row>
        <row r="36">
          <cell r="A36">
            <v>31655</v>
          </cell>
          <cell r="B36">
            <v>2912308</v>
          </cell>
          <cell r="C36">
            <v>2270964</v>
          </cell>
          <cell r="D36">
            <v>930709</v>
          </cell>
          <cell r="E36">
            <v>712709</v>
          </cell>
          <cell r="F36">
            <v>670180</v>
          </cell>
          <cell r="G36">
            <v>219257</v>
          </cell>
          <cell r="I36">
            <v>7716127</v>
          </cell>
          <cell r="J36" t="str">
            <v>Balance</v>
          </cell>
        </row>
        <row r="37">
          <cell r="J37">
            <v>-67901</v>
          </cell>
        </row>
        <row r="38">
          <cell r="A38">
            <v>31746</v>
          </cell>
          <cell r="B38">
            <v>2890634</v>
          </cell>
          <cell r="C38">
            <v>2252046</v>
          </cell>
          <cell r="D38">
            <v>932501</v>
          </cell>
          <cell r="E38">
            <v>692808</v>
          </cell>
          <cell r="F38">
            <v>662181</v>
          </cell>
          <cell r="G38">
            <v>218056</v>
          </cell>
          <cell r="I38">
            <v>7648226</v>
          </cell>
          <cell r="J38" t="str">
            <v>Balance</v>
          </cell>
        </row>
        <row r="39">
          <cell r="J39">
            <v>-46312</v>
          </cell>
        </row>
        <row r="40">
          <cell r="A40">
            <v>31836</v>
          </cell>
          <cell r="B40">
            <v>2895554</v>
          </cell>
          <cell r="C40">
            <v>2216797</v>
          </cell>
          <cell r="D40">
            <v>930734</v>
          </cell>
          <cell r="E40">
            <v>682520</v>
          </cell>
          <cell r="F40">
            <v>662329</v>
          </cell>
          <cell r="G40">
            <v>213980</v>
          </cell>
          <cell r="I40">
            <v>7601914</v>
          </cell>
          <cell r="J40" t="str">
            <v>Balance</v>
          </cell>
        </row>
        <row r="41">
          <cell r="J41">
            <v>-53417</v>
          </cell>
        </row>
        <row r="42">
          <cell r="A42">
            <v>31928</v>
          </cell>
          <cell r="B42">
            <v>2874109</v>
          </cell>
          <cell r="C42">
            <v>2113852</v>
          </cell>
          <cell r="D42">
            <v>978955</v>
          </cell>
          <cell r="E42">
            <v>689245</v>
          </cell>
          <cell r="F42">
            <v>680073</v>
          </cell>
          <cell r="G42">
            <v>212263</v>
          </cell>
          <cell r="I42">
            <v>7548497</v>
          </cell>
          <cell r="J42" t="str">
            <v>Balance</v>
          </cell>
        </row>
        <row r="43">
          <cell r="J43">
            <v>-132388</v>
          </cell>
        </row>
        <row r="44">
          <cell r="A44">
            <v>32020</v>
          </cell>
          <cell r="B44">
            <v>2861035</v>
          </cell>
          <cell r="C44">
            <v>2019161</v>
          </cell>
          <cell r="D44">
            <v>982939</v>
          </cell>
          <cell r="E44">
            <v>668817</v>
          </cell>
          <cell r="F44">
            <v>675370</v>
          </cell>
          <cell r="G44">
            <v>208787</v>
          </cell>
          <cell r="I44">
            <v>7416109</v>
          </cell>
          <cell r="J44" t="str">
            <v>Balance</v>
          </cell>
        </row>
        <row r="45">
          <cell r="J45">
            <v>-125709</v>
          </cell>
        </row>
        <row r="46">
          <cell r="A46">
            <v>32111</v>
          </cell>
          <cell r="B46">
            <v>2811080</v>
          </cell>
          <cell r="C46">
            <v>1971503</v>
          </cell>
          <cell r="D46">
            <v>980860</v>
          </cell>
          <cell r="E46">
            <v>646778</v>
          </cell>
          <cell r="F46">
            <v>674880</v>
          </cell>
          <cell r="G46">
            <v>205299</v>
          </cell>
          <cell r="I46">
            <v>7290400</v>
          </cell>
          <cell r="J46" t="str">
            <v>Balance</v>
          </cell>
        </row>
        <row r="47">
          <cell r="J47">
            <v>-60736</v>
          </cell>
        </row>
        <row r="48">
          <cell r="A48">
            <v>32202</v>
          </cell>
          <cell r="B48">
            <v>2788396</v>
          </cell>
          <cell r="C48">
            <v>1942999</v>
          </cell>
          <cell r="D48">
            <v>976976</v>
          </cell>
          <cell r="E48">
            <v>647585</v>
          </cell>
          <cell r="F48">
            <v>670643</v>
          </cell>
          <cell r="G48">
            <v>203065</v>
          </cell>
          <cell r="I48">
            <v>7229664</v>
          </cell>
          <cell r="J48" t="str">
            <v>Balance</v>
          </cell>
        </row>
        <row r="49">
          <cell r="J49">
            <v>-65411</v>
          </cell>
        </row>
        <row r="50">
          <cell r="A50">
            <v>32294</v>
          </cell>
          <cell r="B50">
            <v>2760088</v>
          </cell>
          <cell r="C50">
            <v>1914823</v>
          </cell>
          <cell r="D50">
            <v>975569</v>
          </cell>
          <cell r="E50">
            <v>631578</v>
          </cell>
          <cell r="F50">
            <v>680335</v>
          </cell>
          <cell r="G50">
            <v>201860</v>
          </cell>
          <cell r="I50">
            <v>7164253</v>
          </cell>
          <cell r="J50" t="str">
            <v>Balance</v>
          </cell>
        </row>
        <row r="51">
          <cell r="J51">
            <v>-15570</v>
          </cell>
        </row>
        <row r="52">
          <cell r="A52">
            <v>32386</v>
          </cell>
          <cell r="B52">
            <v>2749162</v>
          </cell>
          <cell r="C52">
            <v>1899408</v>
          </cell>
          <cell r="D52">
            <v>995837</v>
          </cell>
          <cell r="E52">
            <v>621890</v>
          </cell>
          <cell r="F52">
            <v>680094</v>
          </cell>
          <cell r="G52">
            <v>202292</v>
          </cell>
          <cell r="I52">
            <v>7148683</v>
          </cell>
          <cell r="J52" t="str">
            <v>Balance</v>
          </cell>
        </row>
        <row r="53">
          <cell r="J53">
            <v>-51066</v>
          </cell>
        </row>
        <row r="54">
          <cell r="A54">
            <v>32477</v>
          </cell>
          <cell r="B54">
            <v>2724274</v>
          </cell>
          <cell r="C54">
            <v>1871727</v>
          </cell>
          <cell r="D54">
            <v>1004664</v>
          </cell>
          <cell r="E54">
            <v>615817</v>
          </cell>
          <cell r="F54">
            <v>679840</v>
          </cell>
          <cell r="G54">
            <v>201295</v>
          </cell>
          <cell r="I54">
            <v>7097617</v>
          </cell>
          <cell r="J54" t="str">
            <v>Balance</v>
          </cell>
        </row>
        <row r="55">
          <cell r="J55">
            <v>-74005</v>
          </cell>
        </row>
        <row r="56">
          <cell r="A56">
            <v>32567</v>
          </cell>
          <cell r="B56">
            <v>2686002</v>
          </cell>
          <cell r="C56">
            <v>1849622</v>
          </cell>
          <cell r="D56">
            <v>1005892</v>
          </cell>
          <cell r="E56">
            <v>609035</v>
          </cell>
          <cell r="F56">
            <v>675566</v>
          </cell>
          <cell r="G56">
            <v>197495</v>
          </cell>
          <cell r="I56">
            <v>7023612</v>
          </cell>
          <cell r="J56" t="str">
            <v>Balance</v>
          </cell>
        </row>
        <row r="57">
          <cell r="J57">
            <v>-56518</v>
          </cell>
        </row>
        <row r="58">
          <cell r="A58">
            <v>32659</v>
          </cell>
          <cell r="B58">
            <v>2664434</v>
          </cell>
          <cell r="C58">
            <v>1804090</v>
          </cell>
          <cell r="D58">
            <v>1019167</v>
          </cell>
          <cell r="E58">
            <v>599655</v>
          </cell>
          <cell r="F58">
            <v>682660</v>
          </cell>
          <cell r="G58">
            <v>197088</v>
          </cell>
          <cell r="I58">
            <v>6967094</v>
          </cell>
          <cell r="J58" t="str">
            <v>Balance</v>
          </cell>
        </row>
        <row r="59">
          <cell r="J59">
            <v>-73794</v>
          </cell>
        </row>
        <row r="60">
          <cell r="A60">
            <v>32751</v>
          </cell>
          <cell r="B60">
            <v>2635243</v>
          </cell>
          <cell r="C60">
            <v>1770865</v>
          </cell>
          <cell r="D60">
            <v>1029677</v>
          </cell>
          <cell r="E60">
            <v>590383</v>
          </cell>
          <cell r="F60">
            <v>674243</v>
          </cell>
          <cell r="G60">
            <v>192889</v>
          </cell>
          <cell r="I60">
            <v>6893300</v>
          </cell>
          <cell r="J60" t="str">
            <v>Balance</v>
          </cell>
        </row>
        <row r="61">
          <cell r="J61">
            <v>-79110</v>
          </cell>
        </row>
        <row r="62">
          <cell r="A62">
            <v>32842</v>
          </cell>
          <cell r="B62">
            <v>2596030</v>
          </cell>
          <cell r="C62">
            <v>1740235</v>
          </cell>
          <cell r="D62">
            <v>1038242</v>
          </cell>
          <cell r="E62">
            <v>581086</v>
          </cell>
          <cell r="F62">
            <v>668292</v>
          </cell>
          <cell r="G62">
            <v>190305</v>
          </cell>
          <cell r="I62">
            <v>6814190</v>
          </cell>
          <cell r="J62" t="str">
            <v>Balance</v>
          </cell>
        </row>
      </sheetData>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here"/>
      <sheetName val="Respondent information"/>
      <sheetName val="Allocation of Gov. funding"/>
      <sheetName val="Notes"/>
      <sheetName val="Help"/>
      <sheetName val="Design"/>
      <sheetName val="Data map"/>
    </sheetNames>
    <sheetDataSet>
      <sheetData sheetId="0" refreshError="1"/>
      <sheetData sheetId="1" refreshError="1"/>
      <sheetData sheetId="2" refreshError="1"/>
      <sheetData sheetId="3" refreshError="1"/>
      <sheetData sheetId="4" refreshError="1"/>
      <sheetData sheetId="5" refreshError="1">
        <row r="3">
          <cell r="B3" t="str">
            <v>Robert Fiori</v>
          </cell>
        </row>
        <row r="6">
          <cell r="B6">
            <v>40081</v>
          </cell>
        </row>
      </sheetData>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block desc"/>
      <sheetName val="10.1 (pub)"/>
      <sheetName val="10.1 Final"/>
      <sheetName val="10.1 Dump"/>
      <sheetName val="10.2 (pub)"/>
      <sheetName val="10.2 Final"/>
      <sheetName val="10.2 Dump"/>
      <sheetName val="10.3 (pub)"/>
      <sheetName val="10.3 Final"/>
      <sheetName val="10.3 Dump"/>
      <sheetName val="10.4 Final"/>
      <sheetName val="10.4(pub)"/>
      <sheetName val="10.4 Dump"/>
      <sheetName val="10.5 (pub)"/>
      <sheetName val="10.5 Final"/>
      <sheetName val="10.5 Data"/>
      <sheetName val="10.6 (pub) (2)"/>
      <sheetName val="10.6 (pub)"/>
      <sheetName val="10.6 Final"/>
      <sheetName val="selproc_timeseries"/>
      <sheetName val="10.7 (pub) (2)"/>
      <sheetName val="10.7 (pub)"/>
      <sheetName val="10.7 Final"/>
      <sheetName val="10.8 (pub)"/>
      <sheetName val="10.8 Final"/>
      <sheetName val="10.8 Dump"/>
      <sheetName val="10.9 (pub)"/>
      <sheetName val="10.9 Final"/>
      <sheetName val="10.9 Dump"/>
      <sheetName val="10.10 (pub)"/>
      <sheetName val="10.10 Final"/>
      <sheetName val="10.10 Dump"/>
      <sheetName val="10.11 (pub)"/>
      <sheetName val="10.11 Final"/>
      <sheetName val="10.11 Dump"/>
      <sheetName val="10.12 (pub)"/>
      <sheetName val="10.12 Final"/>
      <sheetName val="10.12 Dump"/>
      <sheetName val="10.13 (pub)"/>
      <sheetName val="10.13 Final"/>
      <sheetName val="10.13 Dump"/>
      <sheetName val="10.14 (pub)"/>
      <sheetName val="10.14 Final"/>
      <sheetName val="10.14 Dump"/>
      <sheetName val="10.15 (pub)"/>
      <sheetName val="10.15 Final"/>
      <sheetName val="10.15 Dump"/>
      <sheetName val="10.16 (pub)"/>
      <sheetName val="10.16 Final"/>
      <sheetName val="10.16 Dump"/>
      <sheetName val="10.17 (pub)"/>
      <sheetName val="10.17 Final"/>
      <sheetName val="10.17 Dump"/>
      <sheetName val="10.18 (Pub)"/>
      <sheetName val="10.18 Final"/>
      <sheetName val="10.18 Dump"/>
      <sheetName val="10.19 (pub)"/>
      <sheetName val="10.19 Final"/>
      <sheetName val="10.19 Dump"/>
      <sheetName val="10.18 internet"/>
      <sheetName val="10.20 (pub final)"/>
      <sheetName val="10.20 (pub)"/>
      <sheetName val="10.20 Dump"/>
      <sheetName val="10.20 Final"/>
      <sheetName val="no proc"/>
      <sheetName val="10.19 internet "/>
      <sheetName val="10.21 (pub)"/>
      <sheetName val="10.21 Final"/>
      <sheetName val="10.21 Dump"/>
      <sheetName val="figure 10.2 data"/>
      <sheetName val="Figure 10.2"/>
      <sheetName val="Figure 10.2 (pub)"/>
      <sheetName val="10.19 internet"/>
      <sheetName val="10.20 internet "/>
      <sheetName val="10.6 SAS"/>
      <sheetName val="10.7 SAS"/>
    </sheetNames>
    <sheetDataSet>
      <sheetData sheetId="0"/>
      <sheetData sheetId="1"/>
      <sheetData sheetId="2"/>
      <sheetData sheetId="3"/>
      <sheetData sheetId="4"/>
      <sheetData sheetId="5"/>
      <sheetData sheetId="6"/>
      <sheetData sheetId="7"/>
      <sheetData sheetId="8"/>
      <sheetData sheetId="9"/>
      <sheetData sheetId="10">
        <row r="1">
          <cell r="A1">
            <v>1</v>
          </cell>
          <cell r="B1">
            <v>1</v>
          </cell>
          <cell r="C1">
            <v>21003</v>
          </cell>
          <cell r="D1">
            <v>19859</v>
          </cell>
          <cell r="E1">
            <v>10127</v>
          </cell>
          <cell r="F1">
            <v>8164</v>
          </cell>
          <cell r="G1">
            <v>6348</v>
          </cell>
          <cell r="H1">
            <v>1776</v>
          </cell>
          <cell r="I1">
            <v>1053</v>
          </cell>
          <cell r="J1">
            <v>688</v>
          </cell>
        </row>
        <row r="2">
          <cell r="A2">
            <v>1</v>
          </cell>
          <cell r="B2">
            <v>2</v>
          </cell>
          <cell r="C2">
            <v>2246</v>
          </cell>
          <cell r="D2">
            <v>1781</v>
          </cell>
          <cell r="E2">
            <v>1224</v>
          </cell>
          <cell r="F2">
            <v>549</v>
          </cell>
          <cell r="G2">
            <v>396</v>
          </cell>
          <cell r="H2">
            <v>130</v>
          </cell>
          <cell r="I2">
            <v>83</v>
          </cell>
          <cell r="J2">
            <v>39</v>
          </cell>
        </row>
        <row r="3">
          <cell r="A3">
            <v>1</v>
          </cell>
          <cell r="B3">
            <v>3</v>
          </cell>
          <cell r="C3">
            <v>25754</v>
          </cell>
          <cell r="D3">
            <v>22684</v>
          </cell>
          <cell r="E3">
            <v>10146</v>
          </cell>
          <cell r="F3">
            <v>9322</v>
          </cell>
          <cell r="G3">
            <v>6961</v>
          </cell>
          <cell r="H3">
            <v>701</v>
          </cell>
          <cell r="I3">
            <v>1262</v>
          </cell>
          <cell r="J3">
            <v>704</v>
          </cell>
        </row>
        <row r="4">
          <cell r="A4">
            <v>1</v>
          </cell>
          <cell r="B4">
            <v>4</v>
          </cell>
          <cell r="C4">
            <v>5269</v>
          </cell>
          <cell r="D4">
            <v>6675</v>
          </cell>
          <cell r="E4">
            <v>6038</v>
          </cell>
          <cell r="F4">
            <v>2410</v>
          </cell>
          <cell r="G4">
            <v>2526</v>
          </cell>
          <cell r="H4">
            <v>358</v>
          </cell>
          <cell r="I4">
            <v>345</v>
          </cell>
          <cell r="J4">
            <v>358</v>
          </cell>
        </row>
        <row r="5">
          <cell r="A5">
            <v>1</v>
          </cell>
          <cell r="B5">
            <v>5</v>
          </cell>
          <cell r="C5">
            <v>13584</v>
          </cell>
          <cell r="D5">
            <v>16131</v>
          </cell>
          <cell r="E5">
            <v>9604</v>
          </cell>
          <cell r="F5">
            <v>4979</v>
          </cell>
          <cell r="G5">
            <v>5051</v>
          </cell>
          <cell r="H5">
            <v>821</v>
          </cell>
          <cell r="I5">
            <v>863</v>
          </cell>
          <cell r="J5">
            <v>547</v>
          </cell>
        </row>
        <row r="6">
          <cell r="A6">
            <v>1</v>
          </cell>
          <cell r="B6">
            <v>6</v>
          </cell>
          <cell r="C6">
            <v>7254</v>
          </cell>
          <cell r="D6">
            <v>8973</v>
          </cell>
          <cell r="E6">
            <v>5755</v>
          </cell>
          <cell r="F6">
            <v>3277</v>
          </cell>
          <cell r="G6">
            <v>2549</v>
          </cell>
          <cell r="H6">
            <v>559</v>
          </cell>
          <cell r="I6">
            <v>260</v>
          </cell>
          <cell r="J6">
            <v>436</v>
          </cell>
        </row>
        <row r="7">
          <cell r="A7">
            <v>1</v>
          </cell>
          <cell r="B7">
            <v>7</v>
          </cell>
          <cell r="C7">
            <v>26582</v>
          </cell>
          <cell r="D7">
            <v>22021</v>
          </cell>
          <cell r="E7">
            <v>15687</v>
          </cell>
          <cell r="F7">
            <v>7949</v>
          </cell>
          <cell r="G7">
            <v>6803</v>
          </cell>
          <cell r="H7">
            <v>2077</v>
          </cell>
          <cell r="I7">
            <v>1311</v>
          </cell>
          <cell r="J7">
            <v>1091</v>
          </cell>
        </row>
        <row r="8">
          <cell r="A8">
            <v>1</v>
          </cell>
          <cell r="B8">
            <v>8</v>
          </cell>
          <cell r="C8">
            <v>59031</v>
          </cell>
          <cell r="D8">
            <v>55341</v>
          </cell>
          <cell r="E8">
            <v>34049</v>
          </cell>
          <cell r="F8">
            <v>18207</v>
          </cell>
          <cell r="G8">
            <v>16319</v>
          </cell>
          <cell r="H8">
            <v>5089</v>
          </cell>
          <cell r="I8">
            <v>4292</v>
          </cell>
          <cell r="J8">
            <v>2062</v>
          </cell>
        </row>
        <row r="9">
          <cell r="A9">
            <v>1</v>
          </cell>
          <cell r="B9">
            <v>9</v>
          </cell>
          <cell r="C9">
            <v>8522</v>
          </cell>
          <cell r="D9">
            <v>9353</v>
          </cell>
          <cell r="E9">
            <v>5313</v>
          </cell>
          <cell r="F9">
            <v>3048</v>
          </cell>
          <cell r="G9">
            <v>2863</v>
          </cell>
          <cell r="H9">
            <v>616</v>
          </cell>
          <cell r="I9">
            <v>775</v>
          </cell>
          <cell r="J9">
            <v>234</v>
          </cell>
        </row>
        <row r="10">
          <cell r="A10">
            <v>1</v>
          </cell>
          <cell r="B10">
            <v>10</v>
          </cell>
          <cell r="C10">
            <v>130128</v>
          </cell>
          <cell r="D10">
            <v>113470</v>
          </cell>
          <cell r="E10">
            <v>58056</v>
          </cell>
          <cell r="F10">
            <v>49814</v>
          </cell>
          <cell r="G10">
            <v>37744</v>
          </cell>
          <cell r="H10">
            <v>8029</v>
          </cell>
          <cell r="I10">
            <v>5439</v>
          </cell>
          <cell r="J10">
            <v>4063</v>
          </cell>
        </row>
        <row r="11">
          <cell r="A11">
            <v>1</v>
          </cell>
          <cell r="B11">
            <v>11</v>
          </cell>
          <cell r="C11">
            <v>274077</v>
          </cell>
          <cell r="D11">
            <v>262660</v>
          </cell>
          <cell r="E11">
            <v>137149</v>
          </cell>
          <cell r="F11">
            <v>98611</v>
          </cell>
          <cell r="G11">
            <v>65690</v>
          </cell>
          <cell r="H11">
            <v>15660</v>
          </cell>
          <cell r="I11">
            <v>21992</v>
          </cell>
          <cell r="J11">
            <v>37835</v>
          </cell>
        </row>
        <row r="12">
          <cell r="A12">
            <v>1</v>
          </cell>
          <cell r="B12">
            <v>12</v>
          </cell>
          <cell r="C12">
            <v>10418</v>
          </cell>
          <cell r="D12">
            <v>12816</v>
          </cell>
          <cell r="E12">
            <v>5123</v>
          </cell>
          <cell r="F12">
            <v>4818</v>
          </cell>
          <cell r="G12">
            <v>3617</v>
          </cell>
          <cell r="H12">
            <v>874</v>
          </cell>
          <cell r="I12">
            <v>388</v>
          </cell>
          <cell r="J12">
            <v>376</v>
          </cell>
        </row>
        <row r="13">
          <cell r="A13">
            <v>1</v>
          </cell>
          <cell r="B13">
            <v>13</v>
          </cell>
          <cell r="C13">
            <v>39098</v>
          </cell>
          <cell r="D13">
            <v>41243</v>
          </cell>
          <cell r="E13">
            <v>23603</v>
          </cell>
          <cell r="F13">
            <v>10998</v>
          </cell>
          <cell r="G13">
            <v>14695</v>
          </cell>
          <cell r="H13">
            <v>2648</v>
          </cell>
          <cell r="I13">
            <v>1658</v>
          </cell>
          <cell r="J13">
            <v>2180</v>
          </cell>
        </row>
        <row r="14">
          <cell r="A14">
            <v>1</v>
          </cell>
          <cell r="B14">
            <v>14</v>
          </cell>
          <cell r="C14">
            <v>61801</v>
          </cell>
          <cell r="D14">
            <v>44689</v>
          </cell>
          <cell r="E14">
            <v>36748</v>
          </cell>
          <cell r="F14">
            <v>20492</v>
          </cell>
          <cell r="G14">
            <v>12669</v>
          </cell>
          <cell r="H14">
            <v>3689</v>
          </cell>
          <cell r="I14">
            <v>3118</v>
          </cell>
          <cell r="J14">
            <v>2265</v>
          </cell>
        </row>
        <row r="15">
          <cell r="A15">
            <v>1</v>
          </cell>
          <cell r="B15">
            <v>15</v>
          </cell>
          <cell r="C15">
            <v>75914</v>
          </cell>
          <cell r="D15">
            <v>61634</v>
          </cell>
          <cell r="E15">
            <v>40402</v>
          </cell>
          <cell r="F15">
            <v>25544</v>
          </cell>
          <cell r="G15">
            <v>18166</v>
          </cell>
          <cell r="H15">
            <v>5980</v>
          </cell>
          <cell r="I15">
            <v>4766</v>
          </cell>
          <cell r="J15">
            <v>2981</v>
          </cell>
        </row>
        <row r="16">
          <cell r="A16">
            <v>1</v>
          </cell>
          <cell r="B16">
            <v>16</v>
          </cell>
          <cell r="C16">
            <v>48973</v>
          </cell>
          <cell r="D16">
            <v>48489</v>
          </cell>
          <cell r="E16">
            <v>36842</v>
          </cell>
          <cell r="F16">
            <v>18169</v>
          </cell>
          <cell r="G16">
            <v>16258</v>
          </cell>
          <cell r="H16">
            <v>3436</v>
          </cell>
          <cell r="I16">
            <v>2317</v>
          </cell>
          <cell r="J16">
            <v>3656</v>
          </cell>
        </row>
        <row r="17">
          <cell r="A17">
            <v>1</v>
          </cell>
          <cell r="B17">
            <v>17</v>
          </cell>
          <cell r="C17">
            <v>5569</v>
          </cell>
          <cell r="D17">
            <v>5378</v>
          </cell>
          <cell r="E17">
            <v>2907</v>
          </cell>
          <cell r="F17">
            <v>2774</v>
          </cell>
          <cell r="G17">
            <v>1530</v>
          </cell>
          <cell r="H17">
            <v>366</v>
          </cell>
          <cell r="I17">
            <v>248</v>
          </cell>
          <cell r="J17">
            <v>141</v>
          </cell>
        </row>
        <row r="18">
          <cell r="A18">
            <v>1</v>
          </cell>
          <cell r="B18">
            <v>18</v>
          </cell>
          <cell r="C18">
            <v>3180</v>
          </cell>
          <cell r="D18">
            <v>2723</v>
          </cell>
          <cell r="E18">
            <v>3017</v>
          </cell>
          <cell r="F18">
            <v>687</v>
          </cell>
          <cell r="G18">
            <v>637</v>
          </cell>
          <cell r="H18">
            <v>209</v>
          </cell>
          <cell r="I18">
            <v>202</v>
          </cell>
          <cell r="J18">
            <v>0</v>
          </cell>
        </row>
        <row r="19">
          <cell r="A19">
            <v>1</v>
          </cell>
          <cell r="B19">
            <v>19</v>
          </cell>
          <cell r="C19">
            <v>697469</v>
          </cell>
          <cell r="D19">
            <v>659841</v>
          </cell>
          <cell r="E19">
            <v>346574</v>
          </cell>
          <cell r="F19">
            <v>233897</v>
          </cell>
          <cell r="G19">
            <v>199299</v>
          </cell>
          <cell r="H19">
            <v>47941</v>
          </cell>
          <cell r="I19">
            <v>34861</v>
          </cell>
          <cell r="J19">
            <v>23169</v>
          </cell>
        </row>
        <row r="20">
          <cell r="A20">
            <v>1</v>
          </cell>
          <cell r="B20">
            <v>20</v>
          </cell>
          <cell r="C20">
            <v>182265</v>
          </cell>
          <cell r="D20">
            <v>124345</v>
          </cell>
          <cell r="E20">
            <v>66607</v>
          </cell>
          <cell r="F20">
            <v>36336</v>
          </cell>
          <cell r="G20">
            <v>31413</v>
          </cell>
          <cell r="H20">
            <v>10303</v>
          </cell>
          <cell r="I20">
            <v>7768</v>
          </cell>
          <cell r="J20">
            <v>5012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SReport"/>
      <sheetName val="RowCheck"/>
      <sheetName val="Crosscheck"/>
      <sheetName val="SASlist"/>
      <sheetName val="DRG desc"/>
      <sheetName val="drg_figure.txt"/>
      <sheetName val="Figure 12.1"/>
      <sheetName val="12.1 pub"/>
      <sheetName val="12.1 Final"/>
      <sheetName val="drg_chap_sec_public.txt"/>
      <sheetName val="RSI data for 12.1 12.2"/>
      <sheetName val="12.2 pub"/>
      <sheetName val="12.2 Final"/>
      <sheetName val="drg_chap_sec_private_cw.txt"/>
      <sheetName val="12.3 Pub"/>
      <sheetName val="12.3 Final"/>
      <sheetName val="drg_chap_state_public.txt"/>
      <sheetName val="12.4 Pub"/>
      <sheetName val="12.4 Final"/>
      <sheetName val="drg_chap_state_private.txt"/>
      <sheetName val="12.5 pub"/>
      <sheetName val="12.5 final"/>
      <sheetName val="drg_timeseries_sector.txt"/>
      <sheetName val="12.6 pub"/>
      <sheetName val="12.6 final"/>
      <sheetName val="drg_timeseries_pes.txt"/>
      <sheetName val="12.7 pub"/>
      <sheetName val="12.7 Final"/>
      <sheetName val="top30drg_onight_public.txt"/>
      <sheetName val="12.8 pub"/>
      <sheetName val="12.8 Final"/>
      <sheetName val="top30drg_onight_private.txt"/>
      <sheetName val="12.9 pub"/>
      <sheetName val="12.9 Final"/>
      <sheetName val="top30drg_sameday_public.txt"/>
      <sheetName val="12.10 pub"/>
      <sheetName val="12.10 Final"/>
      <sheetName val="top30drg_sameday_private.txt"/>
      <sheetName val="12.11 pub"/>
      <sheetName val="12.11 Final"/>
      <sheetName val="top30drg_private_freest.txt"/>
      <sheetName val="12.12 pub"/>
      <sheetName val="12.12 Final"/>
      <sheetName val="top30drg_public_psych.txt"/>
      <sheetName val="12.13 Pub"/>
      <sheetName val="12.13 Final"/>
      <sheetName val="top30drg_public_bystate.txt"/>
      <sheetName val="12.14 Pub"/>
      <sheetName val="12.14 Final"/>
      <sheetName val="top30drg_private_bystate.txt"/>
      <sheetName val="12.15 Pub"/>
      <sheetName val="12.15 Final"/>
      <sheetName val="top30drg_alospub_state.txt"/>
      <sheetName val="12.16 Pub"/>
      <sheetName val="12.16 Final"/>
      <sheetName val="top30drg_alospriv_state.txt"/>
      <sheetName val="12.17 pub"/>
      <sheetName val="12.17 Final"/>
      <sheetName val="top30drg_male_age.txt"/>
      <sheetName val="12.18 pub"/>
      <sheetName val="12.18 Final"/>
      <sheetName val="top30drg_female_age.txt"/>
      <sheetName val="12.5 pub (2)"/>
      <sheetName val="12.6 pub (2)"/>
      <sheetName val="12.7 pub (enh)"/>
      <sheetName val="12.8 pub (enh)"/>
      <sheetName val="12.9 pub (enh)"/>
      <sheetName val="12.10 pub (enh2)"/>
      <sheetName val="12.11 pub (enh2)"/>
      <sheetName val="12.12 pub (enh2)"/>
      <sheetName val="12.13 Pub (enh2)"/>
      <sheetName val="12.14 Pub (2)"/>
      <sheetName val="12.15 Pub (2)"/>
      <sheetName val="12.16 Pub (enh2)"/>
      <sheetName val="12.17 pub (enh2)"/>
      <sheetName val="12.18 pub (enh2)"/>
      <sheetName val="Contro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Row</v>
          </cell>
          <cell r="B1" t="str">
            <v>MDC</v>
          </cell>
          <cell r="C1" t="str">
            <v>Seps</v>
          </cell>
          <cell r="D1" t="str">
            <v>Sameday</v>
          </cell>
          <cell r="E1" t="str">
            <v>Publicpat</v>
          </cell>
          <cell r="F1" t="str">
            <v>Seprate</v>
          </cell>
          <cell r="G1" t="str">
            <v>Days</v>
          </cell>
          <cell r="H1" t="str">
            <v>Bedrate</v>
          </cell>
        </row>
        <row r="2">
          <cell r="A2">
            <v>2</v>
          </cell>
          <cell r="C2">
            <v>11989</v>
          </cell>
          <cell r="D2">
            <v>241</v>
          </cell>
          <cell r="E2">
            <v>9456</v>
          </cell>
          <cell r="F2">
            <v>5.5</v>
          </cell>
          <cell r="G2">
            <v>352549</v>
          </cell>
          <cell r="H2">
            <v>162.9</v>
          </cell>
        </row>
        <row r="3">
          <cell r="A3">
            <v>3</v>
          </cell>
          <cell r="B3">
            <v>1</v>
          </cell>
          <cell r="C3">
            <v>234476</v>
          </cell>
          <cell r="D3">
            <v>88224</v>
          </cell>
          <cell r="E3">
            <v>194064</v>
          </cell>
          <cell r="F3">
            <v>108.3</v>
          </cell>
          <cell r="G3">
            <v>1095156</v>
          </cell>
          <cell r="H3">
            <v>506</v>
          </cell>
        </row>
        <row r="4">
          <cell r="A4">
            <v>4</v>
          </cell>
          <cell r="B4">
            <v>2</v>
          </cell>
          <cell r="C4">
            <v>95556</v>
          </cell>
          <cell r="D4">
            <v>78707</v>
          </cell>
          <cell r="E4">
            <v>78380</v>
          </cell>
          <cell r="F4">
            <v>44.1</v>
          </cell>
          <cell r="G4">
            <v>124917</v>
          </cell>
          <cell r="H4">
            <v>57.7</v>
          </cell>
        </row>
        <row r="5">
          <cell r="A5">
            <v>5</v>
          </cell>
          <cell r="B5">
            <v>3</v>
          </cell>
          <cell r="C5">
            <v>181372</v>
          </cell>
          <cell r="D5">
            <v>86658</v>
          </cell>
          <cell r="E5">
            <v>155947</v>
          </cell>
          <cell r="F5">
            <v>83.8</v>
          </cell>
          <cell r="G5">
            <v>293187</v>
          </cell>
          <cell r="H5">
            <v>135.5</v>
          </cell>
        </row>
        <row r="6">
          <cell r="A6">
            <v>6</v>
          </cell>
          <cell r="B6">
            <v>4</v>
          </cell>
          <cell r="C6">
            <v>273716</v>
          </cell>
          <cell r="D6">
            <v>44511</v>
          </cell>
          <cell r="E6">
            <v>228579</v>
          </cell>
          <cell r="F6">
            <v>126.5</v>
          </cell>
          <cell r="G6">
            <v>1273917</v>
          </cell>
          <cell r="H6">
            <v>588.6</v>
          </cell>
        </row>
        <row r="7">
          <cell r="A7">
            <v>7</v>
          </cell>
          <cell r="B7">
            <v>5</v>
          </cell>
          <cell r="C7">
            <v>397313</v>
          </cell>
          <cell r="D7">
            <v>112652</v>
          </cell>
          <cell r="E7">
            <v>328491</v>
          </cell>
          <cell r="F7">
            <v>183.6</v>
          </cell>
          <cell r="G7">
            <v>1393274</v>
          </cell>
          <cell r="H7">
            <v>643.70000000000005</v>
          </cell>
        </row>
        <row r="8">
          <cell r="A8">
            <v>8</v>
          </cell>
          <cell r="B8">
            <v>6</v>
          </cell>
          <cell r="C8">
            <v>476968</v>
          </cell>
          <cell r="D8">
            <v>228317</v>
          </cell>
          <cell r="E8">
            <v>405319</v>
          </cell>
          <cell r="F8">
            <v>220.4</v>
          </cell>
          <cell r="G8">
            <v>1248151</v>
          </cell>
          <cell r="H8">
            <v>576.70000000000005</v>
          </cell>
        </row>
        <row r="9">
          <cell r="A9">
            <v>9</v>
          </cell>
          <cell r="B9">
            <v>7</v>
          </cell>
          <cell r="C9">
            <v>87811</v>
          </cell>
          <cell r="D9">
            <v>17466</v>
          </cell>
          <cell r="E9">
            <v>75417</v>
          </cell>
          <cell r="F9">
            <v>40.6</v>
          </cell>
          <cell r="G9">
            <v>365709</v>
          </cell>
          <cell r="H9">
            <v>169</v>
          </cell>
        </row>
        <row r="10">
          <cell r="A10">
            <v>10</v>
          </cell>
          <cell r="B10">
            <v>8</v>
          </cell>
          <cell r="C10">
            <v>361181</v>
          </cell>
          <cell r="D10">
            <v>132492</v>
          </cell>
          <cell r="E10">
            <v>295762</v>
          </cell>
          <cell r="F10">
            <v>166.9</v>
          </cell>
          <cell r="G10">
            <v>1470610</v>
          </cell>
          <cell r="H10">
            <v>679.5</v>
          </cell>
        </row>
        <row r="11">
          <cell r="A11">
            <v>11</v>
          </cell>
          <cell r="B11">
            <v>9</v>
          </cell>
          <cell r="C11">
            <v>179980</v>
          </cell>
          <cell r="D11">
            <v>88578</v>
          </cell>
          <cell r="E11">
            <v>156039</v>
          </cell>
          <cell r="F11">
            <v>83.2</v>
          </cell>
          <cell r="G11">
            <v>525953</v>
          </cell>
          <cell r="H11">
            <v>243</v>
          </cell>
        </row>
        <row r="12">
          <cell r="A12">
            <v>12</v>
          </cell>
          <cell r="B12">
            <v>10</v>
          </cell>
          <cell r="C12">
            <v>72574</v>
          </cell>
          <cell r="D12">
            <v>20377</v>
          </cell>
          <cell r="E12">
            <v>61202</v>
          </cell>
          <cell r="F12">
            <v>33.5</v>
          </cell>
          <cell r="G12">
            <v>347199</v>
          </cell>
          <cell r="H12">
            <v>160.4</v>
          </cell>
        </row>
        <row r="13">
          <cell r="A13">
            <v>13</v>
          </cell>
          <cell r="B13">
            <v>11</v>
          </cell>
          <cell r="C13">
            <v>1032929</v>
          </cell>
          <cell r="D13">
            <v>934607</v>
          </cell>
          <cell r="E13">
            <v>898899</v>
          </cell>
          <cell r="F13">
            <v>477.2</v>
          </cell>
          <cell r="G13">
            <v>1389310</v>
          </cell>
          <cell r="H13">
            <v>641.9</v>
          </cell>
        </row>
        <row r="14">
          <cell r="A14">
            <v>14</v>
          </cell>
          <cell r="B14">
            <v>12</v>
          </cell>
          <cell r="C14">
            <v>45873</v>
          </cell>
          <cell r="D14">
            <v>24916</v>
          </cell>
          <cell r="E14">
            <v>39419</v>
          </cell>
          <cell r="F14">
            <v>21.2</v>
          </cell>
          <cell r="G14">
            <v>99503</v>
          </cell>
          <cell r="H14">
            <v>46</v>
          </cell>
        </row>
        <row r="15">
          <cell r="A15">
            <v>15</v>
          </cell>
          <cell r="B15">
            <v>13</v>
          </cell>
          <cell r="C15">
            <v>111424</v>
          </cell>
          <cell r="D15">
            <v>69059</v>
          </cell>
          <cell r="E15">
            <v>98881</v>
          </cell>
          <cell r="F15">
            <v>51.5</v>
          </cell>
          <cell r="G15">
            <v>197543</v>
          </cell>
          <cell r="H15">
            <v>91.3</v>
          </cell>
        </row>
        <row r="16">
          <cell r="A16">
            <v>16</v>
          </cell>
          <cell r="B16">
            <v>14</v>
          </cell>
          <cell r="C16">
            <v>350293</v>
          </cell>
          <cell r="D16">
            <v>86716</v>
          </cell>
          <cell r="E16">
            <v>321088</v>
          </cell>
          <cell r="F16">
            <v>161.80000000000001</v>
          </cell>
          <cell r="G16">
            <v>900672</v>
          </cell>
          <cell r="H16">
            <v>416.1</v>
          </cell>
        </row>
        <row r="17">
          <cell r="A17">
            <v>17</v>
          </cell>
          <cell r="B17">
            <v>15</v>
          </cell>
          <cell r="C17">
            <v>65731</v>
          </cell>
          <cell r="D17">
            <v>6103</v>
          </cell>
          <cell r="E17">
            <v>59997</v>
          </cell>
          <cell r="F17">
            <v>30.4</v>
          </cell>
          <cell r="G17">
            <v>505173</v>
          </cell>
          <cell r="H17">
            <v>233.4</v>
          </cell>
        </row>
        <row r="18">
          <cell r="A18">
            <v>18</v>
          </cell>
          <cell r="B18">
            <v>16</v>
          </cell>
          <cell r="C18">
            <v>77351</v>
          </cell>
          <cell r="D18">
            <v>51948</v>
          </cell>
          <cell r="E18">
            <v>64754</v>
          </cell>
          <cell r="F18">
            <v>35.700000000000003</v>
          </cell>
          <cell r="G18">
            <v>174188</v>
          </cell>
          <cell r="H18">
            <v>80.5</v>
          </cell>
        </row>
        <row r="19">
          <cell r="A19">
            <v>19</v>
          </cell>
          <cell r="B19">
            <v>17</v>
          </cell>
          <cell r="C19">
            <v>178626</v>
          </cell>
          <cell r="D19">
            <v>159223</v>
          </cell>
          <cell r="E19">
            <v>151398</v>
          </cell>
          <cell r="F19">
            <v>82.5</v>
          </cell>
          <cell r="G19">
            <v>328250</v>
          </cell>
          <cell r="H19">
            <v>151.69999999999999</v>
          </cell>
        </row>
        <row r="20">
          <cell r="A20">
            <v>20</v>
          </cell>
          <cell r="B20">
            <v>18</v>
          </cell>
          <cell r="C20">
            <v>58265</v>
          </cell>
          <cell r="D20">
            <v>11687</v>
          </cell>
          <cell r="E20">
            <v>48654</v>
          </cell>
          <cell r="F20">
            <v>26.9</v>
          </cell>
          <cell r="G20">
            <v>304278</v>
          </cell>
          <cell r="H20">
            <v>140.6</v>
          </cell>
        </row>
        <row r="21">
          <cell r="A21">
            <v>21</v>
          </cell>
          <cell r="B21">
            <v>19</v>
          </cell>
          <cell r="C21">
            <v>130107</v>
          </cell>
          <cell r="D21">
            <v>32867</v>
          </cell>
          <cell r="E21">
            <v>120722</v>
          </cell>
          <cell r="F21">
            <v>60.1</v>
          </cell>
          <cell r="G21">
            <v>1440272</v>
          </cell>
          <cell r="H21">
            <v>665.4</v>
          </cell>
        </row>
        <row r="22">
          <cell r="A22">
            <v>22</v>
          </cell>
          <cell r="B22">
            <v>20</v>
          </cell>
          <cell r="C22">
            <v>34111</v>
          </cell>
          <cell r="D22">
            <v>9303</v>
          </cell>
          <cell r="E22">
            <v>32235</v>
          </cell>
          <cell r="F22">
            <v>15.8</v>
          </cell>
          <cell r="G22">
            <v>127087</v>
          </cell>
          <cell r="H22">
            <v>58.7</v>
          </cell>
        </row>
        <row r="23">
          <cell r="A23">
            <v>23</v>
          </cell>
          <cell r="B23">
            <v>21</v>
          </cell>
          <cell r="C23">
            <v>147159</v>
          </cell>
          <cell r="D23">
            <v>55488</v>
          </cell>
          <cell r="E23">
            <v>120727</v>
          </cell>
          <cell r="F23">
            <v>68</v>
          </cell>
          <cell r="G23">
            <v>442635</v>
          </cell>
          <cell r="H23">
            <v>204.5</v>
          </cell>
        </row>
        <row r="24">
          <cell r="A24">
            <v>24</v>
          </cell>
          <cell r="B24">
            <v>22</v>
          </cell>
          <cell r="C24">
            <v>8341</v>
          </cell>
          <cell r="D24">
            <v>2976</v>
          </cell>
          <cell r="E24">
            <v>6944</v>
          </cell>
          <cell r="F24">
            <v>3.9</v>
          </cell>
          <cell r="G24">
            <v>42076</v>
          </cell>
          <cell r="H24">
            <v>19.399999999999999</v>
          </cell>
        </row>
        <row r="25">
          <cell r="A25">
            <v>25</v>
          </cell>
          <cell r="B25">
            <v>23</v>
          </cell>
          <cell r="C25">
            <v>127585</v>
          </cell>
          <cell r="D25">
            <v>94437</v>
          </cell>
          <cell r="E25">
            <v>109710</v>
          </cell>
          <cell r="F25">
            <v>58.9</v>
          </cell>
          <cell r="G25">
            <v>343198</v>
          </cell>
          <cell r="H25">
            <v>158.6</v>
          </cell>
        </row>
        <row r="26">
          <cell r="A26">
            <v>26</v>
          </cell>
          <cell r="C26">
            <v>5236</v>
          </cell>
          <cell r="D26">
            <v>1347</v>
          </cell>
          <cell r="E26">
            <v>4368</v>
          </cell>
          <cell r="F26">
            <v>2.4</v>
          </cell>
          <cell r="G26">
            <v>56254</v>
          </cell>
          <cell r="H26">
            <v>26</v>
          </cell>
        </row>
        <row r="27">
          <cell r="A27">
            <v>27</v>
          </cell>
          <cell r="C27">
            <v>947148</v>
          </cell>
          <cell r="D27">
            <v>359698</v>
          </cell>
          <cell r="E27">
            <v>804324</v>
          </cell>
          <cell r="F27">
            <v>437.6</v>
          </cell>
          <cell r="G27">
            <v>3812868</v>
          </cell>
          <cell r="H27">
            <v>1761.6</v>
          </cell>
        </row>
        <row r="28">
          <cell r="A28">
            <v>28</v>
          </cell>
          <cell r="C28">
            <v>3490657</v>
          </cell>
          <cell r="D28">
            <v>1842647</v>
          </cell>
          <cell r="E28">
            <v>3006532</v>
          </cell>
          <cell r="F28">
            <v>1612.8</v>
          </cell>
          <cell r="G28">
            <v>10389809</v>
          </cell>
          <cell r="H28">
            <v>4800.3</v>
          </cell>
        </row>
        <row r="29">
          <cell r="A29">
            <v>29</v>
          </cell>
          <cell r="C29">
            <v>308162</v>
          </cell>
          <cell r="D29">
            <v>236555</v>
          </cell>
          <cell r="E29">
            <v>255596</v>
          </cell>
          <cell r="F29">
            <v>142.4</v>
          </cell>
          <cell r="G29">
            <v>638384</v>
          </cell>
          <cell r="H29">
            <v>294.89999999999998</v>
          </cell>
        </row>
        <row r="30">
          <cell r="A30">
            <v>30</v>
          </cell>
          <cell r="C30">
            <v>4745967</v>
          </cell>
          <cell r="D30">
            <v>2438900</v>
          </cell>
          <cell r="E30">
            <v>4066452</v>
          </cell>
          <cell r="F30">
            <v>2192.6999999999998</v>
          </cell>
          <cell r="G30">
            <v>14841061</v>
          </cell>
          <cell r="H30">
            <v>6856.9</v>
          </cell>
        </row>
      </sheetData>
      <sheetData sheetId="10" refreshError="1"/>
      <sheetData sheetId="11" refreshError="1"/>
      <sheetData sheetId="12" refreshError="1"/>
      <sheetData sheetId="13" refreshError="1">
        <row r="1">
          <cell r="A1" t="str">
            <v>Row</v>
          </cell>
          <cell r="B1" t="str">
            <v>MDC</v>
          </cell>
          <cell r="C1" t="str">
            <v>Seps</v>
          </cell>
          <cell r="D1" t="str">
            <v>Sameday</v>
          </cell>
          <cell r="E1" t="str">
            <v>Publicpat</v>
          </cell>
          <cell r="F1" t="str">
            <v>Seprate</v>
          </cell>
          <cell r="G1" t="str">
            <v>Days</v>
          </cell>
          <cell r="H1" t="str">
            <v>Bedrate</v>
          </cell>
          <cell r="I1" t="str">
            <v>ALOS</v>
          </cell>
          <cell r="J1" t="str">
            <v>ALOSON</v>
          </cell>
        </row>
        <row r="2">
          <cell r="A2">
            <v>2</v>
          </cell>
          <cell r="C2">
            <v>1470</v>
          </cell>
          <cell r="D2">
            <v>13</v>
          </cell>
          <cell r="E2">
            <v>10</v>
          </cell>
          <cell r="F2">
            <v>0.7</v>
          </cell>
          <cell r="G2">
            <v>46410</v>
          </cell>
          <cell r="H2">
            <v>21.4</v>
          </cell>
          <cell r="I2">
            <v>31.6</v>
          </cell>
          <cell r="J2">
            <v>31.8</v>
          </cell>
        </row>
        <row r="3">
          <cell r="A3">
            <v>3</v>
          </cell>
          <cell r="B3">
            <v>1</v>
          </cell>
          <cell r="C3">
            <v>65557</v>
          </cell>
          <cell r="D3">
            <v>33494</v>
          </cell>
          <cell r="E3">
            <v>808</v>
          </cell>
          <cell r="F3">
            <v>30.3</v>
          </cell>
          <cell r="G3">
            <v>266355</v>
          </cell>
          <cell r="H3">
            <v>123.1</v>
          </cell>
          <cell r="I3">
            <v>4.0999999999999996</v>
          </cell>
          <cell r="J3">
            <v>7.3</v>
          </cell>
        </row>
        <row r="4">
          <cell r="A4">
            <v>4</v>
          </cell>
          <cell r="B4">
            <v>2</v>
          </cell>
          <cell r="C4">
            <v>199643</v>
          </cell>
          <cell r="D4">
            <v>187126</v>
          </cell>
          <cell r="E4">
            <v>3745</v>
          </cell>
          <cell r="F4">
            <v>92.2</v>
          </cell>
          <cell r="G4">
            <v>204061</v>
          </cell>
          <cell r="H4">
            <v>94.3</v>
          </cell>
          <cell r="I4">
            <v>1</v>
          </cell>
          <cell r="J4">
            <v>1.4</v>
          </cell>
        </row>
        <row r="5">
          <cell r="A5">
            <v>5</v>
          </cell>
          <cell r="B5">
            <v>3</v>
          </cell>
          <cell r="C5">
            <v>210097</v>
          </cell>
          <cell r="D5">
            <v>149434</v>
          </cell>
          <cell r="E5">
            <v>1935</v>
          </cell>
          <cell r="F5">
            <v>97.1</v>
          </cell>
          <cell r="G5">
            <v>240723</v>
          </cell>
          <cell r="H5">
            <v>111.2</v>
          </cell>
          <cell r="I5">
            <v>1.1000000000000001</v>
          </cell>
          <cell r="J5">
            <v>1.5</v>
          </cell>
        </row>
        <row r="6">
          <cell r="A6">
            <v>6</v>
          </cell>
          <cell r="B6">
            <v>4</v>
          </cell>
          <cell r="C6">
            <v>87921</v>
          </cell>
          <cell r="D6">
            <v>7683</v>
          </cell>
          <cell r="E6">
            <v>1379</v>
          </cell>
          <cell r="F6">
            <v>40.6</v>
          </cell>
          <cell r="G6">
            <v>370401</v>
          </cell>
          <cell r="H6">
            <v>171.1</v>
          </cell>
          <cell r="I6">
            <v>4.2</v>
          </cell>
          <cell r="J6">
            <v>4.5</v>
          </cell>
        </row>
        <row r="7">
          <cell r="A7">
            <v>7</v>
          </cell>
          <cell r="B7">
            <v>5</v>
          </cell>
          <cell r="C7">
            <v>156714</v>
          </cell>
          <cell r="D7">
            <v>41861</v>
          </cell>
          <cell r="E7">
            <v>4712</v>
          </cell>
          <cell r="F7">
            <v>72.400000000000006</v>
          </cell>
          <cell r="G7">
            <v>577070</v>
          </cell>
          <cell r="H7">
            <v>266.60000000000002</v>
          </cell>
          <cell r="I7">
            <v>3.7</v>
          </cell>
          <cell r="J7">
            <v>4.7</v>
          </cell>
        </row>
        <row r="8">
          <cell r="A8">
            <v>8</v>
          </cell>
          <cell r="B8">
            <v>6</v>
          </cell>
          <cell r="C8">
            <v>518465</v>
          </cell>
          <cell r="D8">
            <v>412858</v>
          </cell>
          <cell r="E8">
            <v>4731</v>
          </cell>
          <cell r="F8">
            <v>239.5</v>
          </cell>
          <cell r="G8">
            <v>836503</v>
          </cell>
          <cell r="H8">
            <v>386.5</v>
          </cell>
          <cell r="I8">
            <v>1.6</v>
          </cell>
          <cell r="J8">
            <v>4</v>
          </cell>
        </row>
        <row r="9">
          <cell r="A9">
            <v>9</v>
          </cell>
          <cell r="B9">
            <v>7</v>
          </cell>
          <cell r="C9">
            <v>33759</v>
          </cell>
          <cell r="D9">
            <v>4531</v>
          </cell>
          <cell r="E9">
            <v>577</v>
          </cell>
          <cell r="F9">
            <v>15.6</v>
          </cell>
          <cell r="G9">
            <v>108675</v>
          </cell>
          <cell r="H9">
            <v>50.2</v>
          </cell>
          <cell r="I9">
            <v>3.2</v>
          </cell>
          <cell r="J9">
            <v>3.6</v>
          </cell>
        </row>
        <row r="10">
          <cell r="A10">
            <v>10</v>
          </cell>
          <cell r="B10">
            <v>8</v>
          </cell>
          <cell r="C10">
            <v>332811</v>
          </cell>
          <cell r="D10">
            <v>138900</v>
          </cell>
          <cell r="E10">
            <v>2386</v>
          </cell>
          <cell r="F10">
            <v>153.80000000000001</v>
          </cell>
          <cell r="G10">
            <v>1050542</v>
          </cell>
          <cell r="H10">
            <v>485.4</v>
          </cell>
          <cell r="I10">
            <v>3.2</v>
          </cell>
          <cell r="J10">
            <v>4.7</v>
          </cell>
        </row>
        <row r="11">
          <cell r="A11">
            <v>11</v>
          </cell>
          <cell r="B11">
            <v>9</v>
          </cell>
          <cell r="C11">
            <v>171858</v>
          </cell>
          <cell r="D11">
            <v>120486</v>
          </cell>
          <cell r="E11">
            <v>1401</v>
          </cell>
          <cell r="F11">
            <v>79.400000000000006</v>
          </cell>
          <cell r="G11">
            <v>322465</v>
          </cell>
          <cell r="H11">
            <v>149</v>
          </cell>
          <cell r="I11">
            <v>1.9</v>
          </cell>
          <cell r="J11">
            <v>3.9</v>
          </cell>
        </row>
        <row r="12">
          <cell r="A12">
            <v>12</v>
          </cell>
          <cell r="B12">
            <v>10</v>
          </cell>
          <cell r="C12">
            <v>43475</v>
          </cell>
          <cell r="D12">
            <v>12718</v>
          </cell>
          <cell r="E12">
            <v>414</v>
          </cell>
          <cell r="F12">
            <v>20.100000000000001</v>
          </cell>
          <cell r="G12">
            <v>127413</v>
          </cell>
          <cell r="H12">
            <v>58.9</v>
          </cell>
          <cell r="I12">
            <v>2.9</v>
          </cell>
          <cell r="J12">
            <v>3.7</v>
          </cell>
        </row>
        <row r="13">
          <cell r="A13">
            <v>13</v>
          </cell>
          <cell r="B13">
            <v>11</v>
          </cell>
          <cell r="C13">
            <v>270630</v>
          </cell>
          <cell r="D13">
            <v>232475</v>
          </cell>
          <cell r="E13">
            <v>63415</v>
          </cell>
          <cell r="F13">
            <v>125</v>
          </cell>
          <cell r="G13">
            <v>388086</v>
          </cell>
          <cell r="H13">
            <v>179.3</v>
          </cell>
          <cell r="I13">
            <v>1.4</v>
          </cell>
          <cell r="J13">
            <v>4.0999999999999996</v>
          </cell>
        </row>
        <row r="14">
          <cell r="A14">
            <v>14</v>
          </cell>
          <cell r="B14">
            <v>12</v>
          </cell>
          <cell r="C14">
            <v>67204</v>
          </cell>
          <cell r="D14">
            <v>41629</v>
          </cell>
          <cell r="E14">
            <v>349</v>
          </cell>
          <cell r="F14">
            <v>31</v>
          </cell>
          <cell r="G14">
            <v>134441</v>
          </cell>
          <cell r="H14">
            <v>62.1</v>
          </cell>
          <cell r="I14">
            <v>2</v>
          </cell>
          <cell r="J14">
            <v>3.6</v>
          </cell>
        </row>
        <row r="15">
          <cell r="A15">
            <v>15</v>
          </cell>
          <cell r="B15">
            <v>13</v>
          </cell>
          <cell r="C15">
            <v>158979</v>
          </cell>
          <cell r="D15">
            <v>118666</v>
          </cell>
          <cell r="E15">
            <v>1576</v>
          </cell>
          <cell r="F15">
            <v>73.5</v>
          </cell>
          <cell r="G15">
            <v>245946</v>
          </cell>
          <cell r="H15">
            <v>113.6</v>
          </cell>
          <cell r="I15">
            <v>1.5</v>
          </cell>
          <cell r="J15">
            <v>3.2</v>
          </cell>
        </row>
        <row r="16">
          <cell r="A16">
            <v>16</v>
          </cell>
          <cell r="B16">
            <v>14</v>
          </cell>
          <cell r="C16">
            <v>153225</v>
          </cell>
          <cell r="D16">
            <v>58976</v>
          </cell>
          <cell r="E16">
            <v>897</v>
          </cell>
          <cell r="F16">
            <v>70.8</v>
          </cell>
          <cell r="G16">
            <v>477935</v>
          </cell>
          <cell r="H16">
            <v>220.8</v>
          </cell>
          <cell r="I16">
            <v>3.1</v>
          </cell>
          <cell r="J16">
            <v>4.4000000000000004</v>
          </cell>
        </row>
        <row r="17">
          <cell r="A17">
            <v>17</v>
          </cell>
          <cell r="B17">
            <v>15</v>
          </cell>
          <cell r="C17">
            <v>19861</v>
          </cell>
          <cell r="D17">
            <v>1804</v>
          </cell>
          <cell r="E17">
            <v>111</v>
          </cell>
          <cell r="F17">
            <v>9.1999999999999993</v>
          </cell>
          <cell r="G17">
            <v>117339</v>
          </cell>
          <cell r="H17">
            <v>54.2</v>
          </cell>
          <cell r="I17">
            <v>5.9</v>
          </cell>
          <cell r="J17">
            <v>6.4</v>
          </cell>
        </row>
        <row r="18">
          <cell r="A18">
            <v>18</v>
          </cell>
          <cell r="B18">
            <v>16</v>
          </cell>
          <cell r="C18">
            <v>35572</v>
          </cell>
          <cell r="D18">
            <v>27775</v>
          </cell>
          <cell r="E18">
            <v>337</v>
          </cell>
          <cell r="F18">
            <v>16.399999999999999</v>
          </cell>
          <cell r="G18">
            <v>61233</v>
          </cell>
          <cell r="H18">
            <v>28.3</v>
          </cell>
          <cell r="I18">
            <v>1.7</v>
          </cell>
          <cell r="J18">
            <v>4.3</v>
          </cell>
        </row>
        <row r="19">
          <cell r="A19">
            <v>19</v>
          </cell>
          <cell r="B19">
            <v>17</v>
          </cell>
          <cell r="C19">
            <v>214309</v>
          </cell>
          <cell r="D19">
            <v>202638</v>
          </cell>
          <cell r="E19">
            <v>3462</v>
          </cell>
          <cell r="F19">
            <v>99</v>
          </cell>
          <cell r="G19">
            <v>277921</v>
          </cell>
          <cell r="H19">
            <v>128.4</v>
          </cell>
          <cell r="I19">
            <v>1.3</v>
          </cell>
          <cell r="J19">
            <v>6.5</v>
          </cell>
        </row>
        <row r="20">
          <cell r="A20">
            <v>20</v>
          </cell>
          <cell r="B20">
            <v>18</v>
          </cell>
          <cell r="C20">
            <v>12329</v>
          </cell>
          <cell r="D20">
            <v>1999</v>
          </cell>
          <cell r="E20">
            <v>185</v>
          </cell>
          <cell r="F20">
            <v>5.7</v>
          </cell>
          <cell r="G20">
            <v>82723</v>
          </cell>
          <cell r="H20">
            <v>38.200000000000003</v>
          </cell>
          <cell r="I20">
            <v>6.7</v>
          </cell>
          <cell r="J20">
            <v>7.8</v>
          </cell>
        </row>
        <row r="21">
          <cell r="A21">
            <v>21</v>
          </cell>
          <cell r="B21">
            <v>19</v>
          </cell>
          <cell r="C21">
            <v>117758</v>
          </cell>
          <cell r="D21">
            <v>91423</v>
          </cell>
          <cell r="E21">
            <v>1928</v>
          </cell>
          <cell r="F21">
            <v>54.4</v>
          </cell>
          <cell r="G21">
            <v>575577</v>
          </cell>
          <cell r="H21">
            <v>265.89999999999998</v>
          </cell>
          <cell r="I21">
            <v>4.9000000000000004</v>
          </cell>
          <cell r="J21">
            <v>18.399999999999999</v>
          </cell>
        </row>
        <row r="22">
          <cell r="A22">
            <v>22</v>
          </cell>
          <cell r="B22">
            <v>20</v>
          </cell>
          <cell r="C22">
            <v>24607</v>
          </cell>
          <cell r="D22">
            <v>18596</v>
          </cell>
          <cell r="E22">
            <v>359</v>
          </cell>
          <cell r="F22">
            <v>11.4</v>
          </cell>
          <cell r="G22">
            <v>103561</v>
          </cell>
          <cell r="H22">
            <v>47.8</v>
          </cell>
          <cell r="I22">
            <v>4.2</v>
          </cell>
          <cell r="J22">
            <v>14.1</v>
          </cell>
        </row>
        <row r="23">
          <cell r="A23">
            <v>23</v>
          </cell>
          <cell r="B23">
            <v>21</v>
          </cell>
          <cell r="C23">
            <v>22961</v>
          </cell>
          <cell r="D23">
            <v>8368</v>
          </cell>
          <cell r="E23">
            <v>439</v>
          </cell>
          <cell r="F23">
            <v>10.6</v>
          </cell>
          <cell r="G23">
            <v>77833</v>
          </cell>
          <cell r="H23">
            <v>36</v>
          </cell>
          <cell r="I23">
            <v>3.4</v>
          </cell>
          <cell r="J23">
            <v>4.8</v>
          </cell>
        </row>
        <row r="24">
          <cell r="A24">
            <v>24</v>
          </cell>
          <cell r="B24">
            <v>22</v>
          </cell>
          <cell r="C24">
            <v>369</v>
          </cell>
          <cell r="D24">
            <v>181</v>
          </cell>
          <cell r="E24">
            <v>60</v>
          </cell>
          <cell r="F24">
            <v>0.2</v>
          </cell>
          <cell r="G24">
            <v>1449</v>
          </cell>
          <cell r="H24">
            <v>0.7</v>
          </cell>
          <cell r="I24">
            <v>3.9</v>
          </cell>
          <cell r="J24">
            <v>6.7</v>
          </cell>
        </row>
        <row r="25">
          <cell r="A25">
            <v>25</v>
          </cell>
          <cell r="B25">
            <v>23</v>
          </cell>
          <cell r="C25">
            <v>175295</v>
          </cell>
          <cell r="D25">
            <v>162422</v>
          </cell>
          <cell r="E25">
            <v>1681</v>
          </cell>
          <cell r="F25">
            <v>81</v>
          </cell>
          <cell r="G25">
            <v>225272</v>
          </cell>
          <cell r="H25">
            <v>104.1</v>
          </cell>
          <cell r="I25">
            <v>1.3</v>
          </cell>
          <cell r="J25">
            <v>4.9000000000000004</v>
          </cell>
        </row>
        <row r="26">
          <cell r="A26">
            <v>26</v>
          </cell>
          <cell r="C26">
            <v>7445</v>
          </cell>
          <cell r="D26">
            <v>3789</v>
          </cell>
          <cell r="E26">
            <v>18</v>
          </cell>
          <cell r="F26">
            <v>3.4</v>
          </cell>
          <cell r="G26">
            <v>32939</v>
          </cell>
          <cell r="H26">
            <v>15.2</v>
          </cell>
          <cell r="I26">
            <v>4.4000000000000004</v>
          </cell>
          <cell r="J26">
            <v>8</v>
          </cell>
        </row>
        <row r="27">
          <cell r="A27">
            <v>27</v>
          </cell>
          <cell r="C27">
            <v>1270489</v>
          </cell>
          <cell r="D27">
            <v>703408</v>
          </cell>
          <cell r="E27">
            <v>11961</v>
          </cell>
          <cell r="F27">
            <v>587</v>
          </cell>
          <cell r="G27">
            <v>2875721</v>
          </cell>
          <cell r="H27">
            <v>1328.6</v>
          </cell>
          <cell r="I27">
            <v>2.2999999999999998</v>
          </cell>
          <cell r="J27">
            <v>3.8</v>
          </cell>
        </row>
        <row r="28">
          <cell r="A28">
            <v>28</v>
          </cell>
          <cell r="C28">
            <v>1185332</v>
          </cell>
          <cell r="D28">
            <v>777531</v>
          </cell>
          <cell r="E28">
            <v>78359</v>
          </cell>
          <cell r="F28">
            <v>547.6</v>
          </cell>
          <cell r="G28">
            <v>3327889</v>
          </cell>
          <cell r="H28">
            <v>1537.6</v>
          </cell>
          <cell r="I28">
            <v>2.8</v>
          </cell>
          <cell r="J28">
            <v>6.3</v>
          </cell>
        </row>
        <row r="29">
          <cell r="A29">
            <v>29</v>
          </cell>
          <cell r="C29">
            <v>646493</v>
          </cell>
          <cell r="D29">
            <v>598906</v>
          </cell>
          <cell r="E29">
            <v>6595</v>
          </cell>
          <cell r="F29">
            <v>298.7</v>
          </cell>
          <cell r="G29">
            <v>749263</v>
          </cell>
          <cell r="H29">
            <v>346.2</v>
          </cell>
          <cell r="I29">
            <v>1.2</v>
          </cell>
          <cell r="J29">
            <v>3.2</v>
          </cell>
        </row>
        <row r="30">
          <cell r="A30">
            <v>30</v>
          </cell>
          <cell r="C30">
            <v>3102314</v>
          </cell>
          <cell r="D30">
            <v>2079845</v>
          </cell>
          <cell r="E30">
            <v>96915</v>
          </cell>
          <cell r="F30">
            <v>1433.3</v>
          </cell>
          <cell r="G30">
            <v>6952873</v>
          </cell>
          <cell r="H30">
            <v>3212.4</v>
          </cell>
          <cell r="I30">
            <v>2.2000000000000002</v>
          </cell>
          <cell r="J30">
            <v>4.8</v>
          </cell>
        </row>
      </sheetData>
      <sheetData sheetId="14" refreshError="1"/>
      <sheetData sheetId="15" refreshError="1"/>
      <sheetData sheetId="16"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4071</v>
          </cell>
          <cell r="D2">
            <v>3145</v>
          </cell>
          <cell r="E2">
            <v>2109</v>
          </cell>
          <cell r="F2">
            <v>1066</v>
          </cell>
          <cell r="G2">
            <v>1057</v>
          </cell>
          <cell r="H2">
            <v>226</v>
          </cell>
          <cell r="I2">
            <v>179</v>
          </cell>
          <cell r="J2">
            <v>136</v>
          </cell>
          <cell r="K2">
            <v>11989</v>
          </cell>
        </row>
        <row r="3">
          <cell r="A3">
            <v>3</v>
          </cell>
          <cell r="B3">
            <v>1</v>
          </cell>
          <cell r="C3">
            <v>74353</v>
          </cell>
          <cell r="D3">
            <v>65813</v>
          </cell>
          <cell r="E3">
            <v>42018</v>
          </cell>
          <cell r="F3">
            <v>20950</v>
          </cell>
          <cell r="G3">
            <v>19934</v>
          </cell>
          <cell r="H3">
            <v>5204</v>
          </cell>
          <cell r="I3">
            <v>3847</v>
          </cell>
          <cell r="J3">
            <v>2357</v>
          </cell>
          <cell r="K3">
            <v>234476</v>
          </cell>
        </row>
        <row r="4">
          <cell r="A4">
            <v>4</v>
          </cell>
          <cell r="B4">
            <v>2</v>
          </cell>
          <cell r="C4">
            <v>29690</v>
          </cell>
          <cell r="D4">
            <v>27179</v>
          </cell>
          <cell r="E4">
            <v>13605</v>
          </cell>
          <cell r="F4">
            <v>12770</v>
          </cell>
          <cell r="G4">
            <v>8586</v>
          </cell>
          <cell r="H4">
            <v>1162</v>
          </cell>
          <cell r="I4">
            <v>1542</v>
          </cell>
          <cell r="J4">
            <v>1022</v>
          </cell>
          <cell r="K4">
            <v>95556</v>
          </cell>
        </row>
        <row r="5">
          <cell r="A5">
            <v>5</v>
          </cell>
          <cell r="B5">
            <v>3</v>
          </cell>
          <cell r="C5">
            <v>48852</v>
          </cell>
          <cell r="D5">
            <v>52036</v>
          </cell>
          <cell r="E5">
            <v>36737</v>
          </cell>
          <cell r="F5">
            <v>18058</v>
          </cell>
          <cell r="G5">
            <v>16252</v>
          </cell>
          <cell r="H5">
            <v>3241</v>
          </cell>
          <cell r="I5">
            <v>2828</v>
          </cell>
          <cell r="J5">
            <v>3368</v>
          </cell>
          <cell r="K5">
            <v>181372</v>
          </cell>
        </row>
        <row r="6">
          <cell r="A6">
            <v>6</v>
          </cell>
          <cell r="B6">
            <v>4</v>
          </cell>
          <cell r="C6">
            <v>94727</v>
          </cell>
          <cell r="D6">
            <v>69554</v>
          </cell>
          <cell r="E6">
            <v>49077</v>
          </cell>
          <cell r="F6">
            <v>22446</v>
          </cell>
          <cell r="G6">
            <v>24650</v>
          </cell>
          <cell r="H6">
            <v>4985</v>
          </cell>
          <cell r="I6">
            <v>3437</v>
          </cell>
          <cell r="J6">
            <v>4840</v>
          </cell>
          <cell r="K6">
            <v>273716</v>
          </cell>
        </row>
        <row r="7">
          <cell r="A7">
            <v>7</v>
          </cell>
          <cell r="B7">
            <v>5</v>
          </cell>
          <cell r="C7">
            <v>131958</v>
          </cell>
          <cell r="D7">
            <v>102690</v>
          </cell>
          <cell r="E7">
            <v>77110</v>
          </cell>
          <cell r="F7">
            <v>31277</v>
          </cell>
          <cell r="G7">
            <v>35081</v>
          </cell>
          <cell r="H7">
            <v>8121</v>
          </cell>
          <cell r="I7">
            <v>7483</v>
          </cell>
          <cell r="J7">
            <v>3593</v>
          </cell>
          <cell r="K7">
            <v>397313</v>
          </cell>
        </row>
        <row r="8">
          <cell r="A8">
            <v>8</v>
          </cell>
          <cell r="B8">
            <v>6</v>
          </cell>
          <cell r="C8">
            <v>155410</v>
          </cell>
          <cell r="D8">
            <v>136441</v>
          </cell>
          <cell r="E8">
            <v>83134</v>
          </cell>
          <cell r="F8">
            <v>51809</v>
          </cell>
          <cell r="G8">
            <v>28507</v>
          </cell>
          <cell r="H8">
            <v>9369</v>
          </cell>
          <cell r="I8">
            <v>7272</v>
          </cell>
          <cell r="J8">
            <v>5026</v>
          </cell>
          <cell r="K8">
            <v>476968</v>
          </cell>
        </row>
        <row r="9">
          <cell r="A9">
            <v>9</v>
          </cell>
          <cell r="B9">
            <v>7</v>
          </cell>
          <cell r="C9">
            <v>29494</v>
          </cell>
          <cell r="D9">
            <v>23961</v>
          </cell>
          <cell r="E9">
            <v>15496</v>
          </cell>
          <cell r="F9">
            <v>7910</v>
          </cell>
          <cell r="G9">
            <v>6471</v>
          </cell>
          <cell r="H9">
            <v>1809</v>
          </cell>
          <cell r="I9">
            <v>1501</v>
          </cell>
          <cell r="J9">
            <v>1169</v>
          </cell>
          <cell r="K9">
            <v>87811</v>
          </cell>
        </row>
        <row r="10">
          <cell r="A10">
            <v>10</v>
          </cell>
          <cell r="B10">
            <v>8</v>
          </cell>
          <cell r="C10">
            <v>116765</v>
          </cell>
          <cell r="D10">
            <v>93433</v>
          </cell>
          <cell r="E10">
            <v>66218</v>
          </cell>
          <cell r="F10">
            <v>36277</v>
          </cell>
          <cell r="G10">
            <v>28513</v>
          </cell>
          <cell r="H10">
            <v>8187</v>
          </cell>
          <cell r="I10">
            <v>7718</v>
          </cell>
          <cell r="J10">
            <v>4070</v>
          </cell>
          <cell r="K10">
            <v>361181</v>
          </cell>
        </row>
        <row r="11">
          <cell r="A11">
            <v>11</v>
          </cell>
          <cell r="B11">
            <v>9</v>
          </cell>
          <cell r="C11">
            <v>51846</v>
          </cell>
          <cell r="D11">
            <v>45895</v>
          </cell>
          <cell r="E11">
            <v>37026</v>
          </cell>
          <cell r="F11">
            <v>18954</v>
          </cell>
          <cell r="G11">
            <v>17069</v>
          </cell>
          <cell r="H11">
            <v>3667</v>
          </cell>
          <cell r="I11">
            <v>2119</v>
          </cell>
          <cell r="J11">
            <v>3404</v>
          </cell>
          <cell r="K11">
            <v>179980</v>
          </cell>
        </row>
        <row r="12">
          <cell r="A12">
            <v>12</v>
          </cell>
          <cell r="B12">
            <v>10</v>
          </cell>
          <cell r="C12">
            <v>21827</v>
          </cell>
          <cell r="D12">
            <v>20148</v>
          </cell>
          <cell r="E12">
            <v>12803</v>
          </cell>
          <cell r="F12">
            <v>7223</v>
          </cell>
          <cell r="G12">
            <v>6367</v>
          </cell>
          <cell r="H12">
            <v>1803</v>
          </cell>
          <cell r="I12">
            <v>1173</v>
          </cell>
          <cell r="J12">
            <v>1230</v>
          </cell>
          <cell r="K12">
            <v>72574</v>
          </cell>
        </row>
        <row r="13">
          <cell r="A13">
            <v>13</v>
          </cell>
          <cell r="B13">
            <v>11</v>
          </cell>
          <cell r="C13">
            <v>321182</v>
          </cell>
          <cell r="D13">
            <v>298992</v>
          </cell>
          <cell r="E13">
            <v>163830</v>
          </cell>
          <cell r="F13">
            <v>88148</v>
          </cell>
          <cell r="G13">
            <v>71538</v>
          </cell>
          <cell r="H13">
            <v>17437</v>
          </cell>
          <cell r="I13">
            <v>26034</v>
          </cell>
          <cell r="J13">
            <v>45768</v>
          </cell>
          <cell r="K13">
            <v>1032929</v>
          </cell>
        </row>
        <row r="14">
          <cell r="A14">
            <v>14</v>
          </cell>
          <cell r="B14">
            <v>12</v>
          </cell>
          <cell r="C14">
            <v>13016</v>
          </cell>
          <cell r="D14">
            <v>13787</v>
          </cell>
          <cell r="E14">
            <v>7047</v>
          </cell>
          <cell r="F14">
            <v>5711</v>
          </cell>
          <cell r="G14">
            <v>4055</v>
          </cell>
          <cell r="H14">
            <v>1152</v>
          </cell>
          <cell r="I14">
            <v>656</v>
          </cell>
          <cell r="J14">
            <v>449</v>
          </cell>
          <cell r="K14">
            <v>45873</v>
          </cell>
        </row>
        <row r="15">
          <cell r="A15">
            <v>15</v>
          </cell>
          <cell r="B15">
            <v>13</v>
          </cell>
          <cell r="C15">
            <v>32387</v>
          </cell>
          <cell r="D15">
            <v>34426</v>
          </cell>
          <cell r="E15">
            <v>20972</v>
          </cell>
          <cell r="F15">
            <v>8268</v>
          </cell>
          <cell r="G15">
            <v>10137</v>
          </cell>
          <cell r="H15">
            <v>2402</v>
          </cell>
          <cell r="I15">
            <v>1456</v>
          </cell>
          <cell r="J15">
            <v>1376</v>
          </cell>
          <cell r="K15">
            <v>111424</v>
          </cell>
        </row>
        <row r="16">
          <cell r="A16">
            <v>16</v>
          </cell>
          <cell r="B16">
            <v>14</v>
          </cell>
          <cell r="C16">
            <v>113615</v>
          </cell>
          <cell r="D16">
            <v>85903</v>
          </cell>
          <cell r="E16">
            <v>72294</v>
          </cell>
          <cell r="F16">
            <v>32541</v>
          </cell>
          <cell r="G16">
            <v>27384</v>
          </cell>
          <cell r="H16">
            <v>6041</v>
          </cell>
          <cell r="I16">
            <v>5357</v>
          </cell>
          <cell r="J16">
            <v>7158</v>
          </cell>
          <cell r="K16">
            <v>350293</v>
          </cell>
        </row>
        <row r="17">
          <cell r="A17">
            <v>17</v>
          </cell>
          <cell r="B17">
            <v>15</v>
          </cell>
          <cell r="C17">
            <v>25708</v>
          </cell>
          <cell r="D17">
            <v>15529</v>
          </cell>
          <cell r="E17">
            <v>11645</v>
          </cell>
          <cell r="F17">
            <v>4683</v>
          </cell>
          <cell r="G17">
            <v>4556</v>
          </cell>
          <cell r="H17">
            <v>1226</v>
          </cell>
          <cell r="I17">
            <v>1282</v>
          </cell>
          <cell r="J17">
            <v>1102</v>
          </cell>
          <cell r="K17">
            <v>65731</v>
          </cell>
        </row>
        <row r="18">
          <cell r="A18">
            <v>18</v>
          </cell>
          <cell r="B18">
            <v>16</v>
          </cell>
          <cell r="C18">
            <v>20826</v>
          </cell>
          <cell r="D18">
            <v>26011</v>
          </cell>
          <cell r="E18">
            <v>11283</v>
          </cell>
          <cell r="F18">
            <v>8323</v>
          </cell>
          <cell r="G18">
            <v>7184</v>
          </cell>
          <cell r="H18">
            <v>1596</v>
          </cell>
          <cell r="I18">
            <v>1379</v>
          </cell>
          <cell r="J18">
            <v>749</v>
          </cell>
          <cell r="K18">
            <v>77351</v>
          </cell>
        </row>
        <row r="19">
          <cell r="A19">
            <v>19</v>
          </cell>
          <cell r="B19">
            <v>17</v>
          </cell>
          <cell r="C19">
            <v>14835</v>
          </cell>
          <cell r="D19">
            <v>90950</v>
          </cell>
          <cell r="E19">
            <v>33862</v>
          </cell>
          <cell r="F19">
            <v>28286</v>
          </cell>
          <cell r="G19">
            <v>5860</v>
          </cell>
          <cell r="H19">
            <v>2571</v>
          </cell>
          <cell r="I19">
            <v>1727</v>
          </cell>
          <cell r="J19">
            <v>535</v>
          </cell>
          <cell r="K19">
            <v>178626</v>
          </cell>
        </row>
        <row r="20">
          <cell r="A20">
            <v>20</v>
          </cell>
          <cell r="B20">
            <v>18</v>
          </cell>
          <cell r="C20">
            <v>20604</v>
          </cell>
          <cell r="D20">
            <v>14901</v>
          </cell>
          <cell r="E20">
            <v>10912</v>
          </cell>
          <cell r="F20">
            <v>5182</v>
          </cell>
          <cell r="G20">
            <v>3813</v>
          </cell>
          <cell r="H20">
            <v>932</v>
          </cell>
          <cell r="I20">
            <v>864</v>
          </cell>
          <cell r="J20">
            <v>1057</v>
          </cell>
          <cell r="K20">
            <v>58265</v>
          </cell>
        </row>
        <row r="21">
          <cell r="A21">
            <v>21</v>
          </cell>
          <cell r="B21">
            <v>19</v>
          </cell>
          <cell r="C21">
            <v>43989</v>
          </cell>
          <cell r="D21">
            <v>32438</v>
          </cell>
          <cell r="E21">
            <v>22458</v>
          </cell>
          <cell r="F21">
            <v>11902</v>
          </cell>
          <cell r="G21">
            <v>13060</v>
          </cell>
          <cell r="H21">
            <v>3577</v>
          </cell>
          <cell r="I21">
            <v>1411</v>
          </cell>
          <cell r="J21">
            <v>1272</v>
          </cell>
          <cell r="K21">
            <v>130107</v>
          </cell>
        </row>
        <row r="22">
          <cell r="A22">
            <v>22</v>
          </cell>
          <cell r="B22">
            <v>20</v>
          </cell>
          <cell r="C22">
            <v>13489</v>
          </cell>
          <cell r="D22">
            <v>6136</v>
          </cell>
          <cell r="E22">
            <v>5898</v>
          </cell>
          <cell r="F22">
            <v>3858</v>
          </cell>
          <cell r="G22">
            <v>2748</v>
          </cell>
          <cell r="H22">
            <v>758</v>
          </cell>
          <cell r="I22">
            <v>698</v>
          </cell>
          <cell r="J22">
            <v>526</v>
          </cell>
          <cell r="K22">
            <v>34111</v>
          </cell>
        </row>
        <row r="23">
          <cell r="A23">
            <v>23</v>
          </cell>
          <cell r="B23">
            <v>21</v>
          </cell>
          <cell r="C23">
            <v>45391</v>
          </cell>
          <cell r="D23">
            <v>38030</v>
          </cell>
          <cell r="E23">
            <v>31026</v>
          </cell>
          <cell r="F23">
            <v>13748</v>
          </cell>
          <cell r="G23">
            <v>10916</v>
          </cell>
          <cell r="H23">
            <v>3112</v>
          </cell>
          <cell r="I23">
            <v>2321</v>
          </cell>
          <cell r="J23">
            <v>2615</v>
          </cell>
          <cell r="K23">
            <v>147159</v>
          </cell>
        </row>
        <row r="24">
          <cell r="A24">
            <v>24</v>
          </cell>
          <cell r="B24">
            <v>22</v>
          </cell>
          <cell r="C24">
            <v>2294</v>
          </cell>
          <cell r="D24">
            <v>1663</v>
          </cell>
          <cell r="E24">
            <v>2087</v>
          </cell>
          <cell r="F24">
            <v>832</v>
          </cell>
          <cell r="G24">
            <v>857</v>
          </cell>
          <cell r="H24">
            <v>178</v>
          </cell>
          <cell r="I24">
            <v>63</v>
          </cell>
          <cell r="J24">
            <v>367</v>
          </cell>
          <cell r="K24">
            <v>8341</v>
          </cell>
        </row>
        <row r="25">
          <cell r="A25">
            <v>25</v>
          </cell>
          <cell r="B25">
            <v>23</v>
          </cell>
          <cell r="C25">
            <v>32478</v>
          </cell>
          <cell r="D25">
            <v>44650</v>
          </cell>
          <cell r="E25">
            <v>23273</v>
          </cell>
          <cell r="F25">
            <v>12981</v>
          </cell>
          <cell r="G25">
            <v>7881</v>
          </cell>
          <cell r="H25">
            <v>3876</v>
          </cell>
          <cell r="I25">
            <v>1526</v>
          </cell>
          <cell r="J25">
            <v>920</v>
          </cell>
          <cell r="K25">
            <v>127585</v>
          </cell>
        </row>
        <row r="26">
          <cell r="A26">
            <v>26</v>
          </cell>
          <cell r="C26">
            <v>1834</v>
          </cell>
          <cell r="D26">
            <v>1385</v>
          </cell>
          <cell r="E26">
            <v>627</v>
          </cell>
          <cell r="F26">
            <v>743</v>
          </cell>
          <cell r="G26">
            <v>447</v>
          </cell>
          <cell r="H26">
            <v>91</v>
          </cell>
          <cell r="I26">
            <v>39</v>
          </cell>
          <cell r="J26">
            <v>70</v>
          </cell>
          <cell r="K26">
            <v>5236</v>
          </cell>
        </row>
        <row r="27">
          <cell r="A27">
            <v>27</v>
          </cell>
          <cell r="C27">
            <v>291955</v>
          </cell>
          <cell r="D27">
            <v>266930</v>
          </cell>
          <cell r="E27">
            <v>158418</v>
          </cell>
          <cell r="F27">
            <v>96643</v>
          </cell>
          <cell r="G27">
            <v>87067</v>
          </cell>
          <cell r="H27">
            <v>18630</v>
          </cell>
          <cell r="I27">
            <v>16572</v>
          </cell>
          <cell r="J27">
            <v>10933</v>
          </cell>
          <cell r="K27">
            <v>947148</v>
          </cell>
        </row>
        <row r="28">
          <cell r="A28">
            <v>28</v>
          </cell>
          <cell r="C28">
            <v>1078291</v>
          </cell>
          <cell r="D28">
            <v>981300</v>
          </cell>
          <cell r="E28">
            <v>645206</v>
          </cell>
          <cell r="F28">
            <v>315363</v>
          </cell>
          <cell r="G28">
            <v>259329</v>
          </cell>
          <cell r="H28">
            <v>67827</v>
          </cell>
          <cell r="I28">
            <v>62999</v>
          </cell>
          <cell r="J28">
            <v>80342</v>
          </cell>
          <cell r="K28">
            <v>3490657</v>
          </cell>
        </row>
        <row r="29">
          <cell r="A29">
            <v>29</v>
          </cell>
          <cell r="C29">
            <v>90395</v>
          </cell>
          <cell r="D29">
            <v>96866</v>
          </cell>
          <cell r="E29">
            <v>48923</v>
          </cell>
          <cell r="F29">
            <v>41940</v>
          </cell>
          <cell r="G29">
            <v>16527</v>
          </cell>
          <cell r="H29">
            <v>6266</v>
          </cell>
          <cell r="I29">
            <v>4341</v>
          </cell>
          <cell r="J29">
            <v>2904</v>
          </cell>
          <cell r="K29">
            <v>308162</v>
          </cell>
        </row>
        <row r="30">
          <cell r="A30">
            <v>30</v>
          </cell>
          <cell r="C30">
            <v>1460641</v>
          </cell>
          <cell r="D30">
            <v>1345096</v>
          </cell>
          <cell r="E30">
            <v>852547</v>
          </cell>
          <cell r="F30">
            <v>453946</v>
          </cell>
          <cell r="G30">
            <v>362923</v>
          </cell>
          <cell r="H30">
            <v>92723</v>
          </cell>
          <cell r="I30">
            <v>83912</v>
          </cell>
          <cell r="J30">
            <v>94179</v>
          </cell>
          <cell r="K30">
            <v>4745967</v>
          </cell>
        </row>
      </sheetData>
      <sheetData sheetId="17" refreshError="1"/>
      <sheetData sheetId="18" refreshError="1"/>
      <sheetData sheetId="19" refreshError="1">
        <row r="1">
          <cell r="A1" t="str">
            <v>Row</v>
          </cell>
          <cell r="B1" t="str">
            <v>MDC</v>
          </cell>
          <cell r="C1" t="str">
            <v>NSW</v>
          </cell>
          <cell r="D1" t="str">
            <v>VIC</v>
          </cell>
          <cell r="E1" t="str">
            <v>QLD</v>
          </cell>
          <cell r="F1" t="str">
            <v>WA</v>
          </cell>
          <cell r="G1" t="str">
            <v>SA</v>
          </cell>
          <cell r="H1" t="str">
            <v>TAS</v>
          </cell>
          <cell r="I1" t="str">
            <v>ACT</v>
          </cell>
          <cell r="J1" t="str">
            <v>NT</v>
          </cell>
          <cell r="K1" t="str">
            <v>Total</v>
          </cell>
          <cell r="L1" t="str">
            <v>NoName</v>
          </cell>
        </row>
        <row r="2">
          <cell r="A2">
            <v>2</v>
          </cell>
          <cell r="C2">
            <v>292</v>
          </cell>
          <cell r="D2">
            <v>351</v>
          </cell>
          <cell r="E2">
            <v>538</v>
          </cell>
          <cell r="F2">
            <v>109</v>
          </cell>
          <cell r="G2">
            <v>140</v>
          </cell>
          <cell r="H2">
            <v>33</v>
          </cell>
          <cell r="I2">
            <v>7</v>
          </cell>
          <cell r="J2">
            <v>0</v>
          </cell>
          <cell r="K2">
            <v>1470</v>
          </cell>
        </row>
        <row r="3">
          <cell r="A3">
            <v>3</v>
          </cell>
          <cell r="B3">
            <v>1</v>
          </cell>
          <cell r="C3">
            <v>15662</v>
          </cell>
          <cell r="D3">
            <v>16647</v>
          </cell>
          <cell r="E3">
            <v>18698</v>
          </cell>
          <cell r="F3">
            <v>7272</v>
          </cell>
          <cell r="G3">
            <v>4980</v>
          </cell>
          <cell r="H3">
            <v>1519</v>
          </cell>
          <cell r="I3">
            <v>575</v>
          </cell>
          <cell r="J3">
            <v>204</v>
          </cell>
          <cell r="K3">
            <v>65557</v>
          </cell>
        </row>
        <row r="4">
          <cell r="A4">
            <v>4</v>
          </cell>
          <cell r="B4">
            <v>2</v>
          </cell>
          <cell r="C4">
            <v>72225</v>
          </cell>
          <cell r="D4">
            <v>40936</v>
          </cell>
          <cell r="E4">
            <v>49360</v>
          </cell>
          <cell r="F4">
            <v>16345</v>
          </cell>
          <cell r="G4">
            <v>13937</v>
          </cell>
          <cell r="H4">
            <v>5328</v>
          </cell>
          <cell r="I4">
            <v>1032</v>
          </cell>
          <cell r="J4">
            <v>480</v>
          </cell>
          <cell r="K4">
            <v>199643</v>
          </cell>
        </row>
        <row r="5">
          <cell r="A5">
            <v>5</v>
          </cell>
          <cell r="B5">
            <v>3</v>
          </cell>
          <cell r="C5">
            <v>61475</v>
          </cell>
          <cell r="D5">
            <v>50063</v>
          </cell>
          <cell r="E5">
            <v>44400</v>
          </cell>
          <cell r="F5">
            <v>27585</v>
          </cell>
          <cell r="G5">
            <v>19308</v>
          </cell>
          <cell r="H5">
            <v>3385</v>
          </cell>
          <cell r="I5">
            <v>3230</v>
          </cell>
          <cell r="J5">
            <v>651</v>
          </cell>
          <cell r="K5">
            <v>210097</v>
          </cell>
        </row>
        <row r="6">
          <cell r="A6">
            <v>6</v>
          </cell>
          <cell r="B6">
            <v>4</v>
          </cell>
          <cell r="C6">
            <v>18513</v>
          </cell>
          <cell r="D6">
            <v>23862</v>
          </cell>
          <cell r="E6">
            <v>27409</v>
          </cell>
          <cell r="F6">
            <v>7224</v>
          </cell>
          <cell r="G6">
            <v>8116</v>
          </cell>
          <cell r="H6">
            <v>1853</v>
          </cell>
          <cell r="I6">
            <v>538</v>
          </cell>
          <cell r="J6">
            <v>406</v>
          </cell>
          <cell r="K6">
            <v>87921</v>
          </cell>
        </row>
        <row r="7">
          <cell r="A7">
            <v>7</v>
          </cell>
          <cell r="B7">
            <v>5</v>
          </cell>
          <cell r="C7">
            <v>39637</v>
          </cell>
          <cell r="D7">
            <v>42515</v>
          </cell>
          <cell r="E7">
            <v>40342</v>
          </cell>
          <cell r="F7">
            <v>14534</v>
          </cell>
          <cell r="G7">
            <v>13835</v>
          </cell>
          <cell r="H7">
            <v>3224</v>
          </cell>
          <cell r="I7">
            <v>1730</v>
          </cell>
          <cell r="J7">
            <v>897</v>
          </cell>
          <cell r="K7">
            <v>156714</v>
          </cell>
        </row>
        <row r="8">
          <cell r="A8">
            <v>8</v>
          </cell>
          <cell r="B8">
            <v>6</v>
          </cell>
          <cell r="C8">
            <v>149694</v>
          </cell>
          <cell r="D8">
            <v>146147</v>
          </cell>
          <cell r="E8">
            <v>129942</v>
          </cell>
          <cell r="F8">
            <v>44181</v>
          </cell>
          <cell r="G8">
            <v>34244</v>
          </cell>
          <cell r="H8">
            <v>8507</v>
          </cell>
          <cell r="I8">
            <v>3714</v>
          </cell>
          <cell r="J8">
            <v>2036</v>
          </cell>
          <cell r="K8">
            <v>518465</v>
          </cell>
        </row>
        <row r="9">
          <cell r="A9">
            <v>9</v>
          </cell>
          <cell r="B9">
            <v>7</v>
          </cell>
          <cell r="C9">
            <v>8591</v>
          </cell>
          <cell r="D9">
            <v>8625</v>
          </cell>
          <cell r="E9">
            <v>9074</v>
          </cell>
          <cell r="F9">
            <v>3192</v>
          </cell>
          <cell r="G9">
            <v>2794</v>
          </cell>
          <cell r="H9">
            <v>809</v>
          </cell>
          <cell r="I9">
            <v>500</v>
          </cell>
          <cell r="J9">
            <v>174</v>
          </cell>
          <cell r="K9">
            <v>33759</v>
          </cell>
        </row>
        <row r="10">
          <cell r="A10">
            <v>10</v>
          </cell>
          <cell r="B10">
            <v>8</v>
          </cell>
          <cell r="C10">
            <v>89926</v>
          </cell>
          <cell r="D10">
            <v>80680</v>
          </cell>
          <cell r="E10">
            <v>71228</v>
          </cell>
          <cell r="F10">
            <v>43165</v>
          </cell>
          <cell r="G10">
            <v>33475</v>
          </cell>
          <cell r="H10">
            <v>7257</v>
          </cell>
          <cell r="I10">
            <v>5288</v>
          </cell>
          <cell r="J10">
            <v>1792</v>
          </cell>
          <cell r="K10">
            <v>332811</v>
          </cell>
        </row>
        <row r="11">
          <cell r="A11">
            <v>11</v>
          </cell>
          <cell r="B11">
            <v>9</v>
          </cell>
          <cell r="C11">
            <v>45257</v>
          </cell>
          <cell r="D11">
            <v>41460</v>
          </cell>
          <cell r="E11">
            <v>42367</v>
          </cell>
          <cell r="F11">
            <v>19264</v>
          </cell>
          <cell r="G11">
            <v>17302</v>
          </cell>
          <cell r="H11">
            <v>2720</v>
          </cell>
          <cell r="I11">
            <v>2887</v>
          </cell>
          <cell r="J11">
            <v>601</v>
          </cell>
          <cell r="K11">
            <v>171858</v>
          </cell>
        </row>
        <row r="12">
          <cell r="A12">
            <v>12</v>
          </cell>
          <cell r="B12">
            <v>10</v>
          </cell>
          <cell r="C12">
            <v>10658</v>
          </cell>
          <cell r="D12">
            <v>10041</v>
          </cell>
          <cell r="E12">
            <v>10525</v>
          </cell>
          <cell r="F12">
            <v>6199</v>
          </cell>
          <cell r="G12">
            <v>4163</v>
          </cell>
          <cell r="H12">
            <v>1199</v>
          </cell>
          <cell r="I12">
            <v>511</v>
          </cell>
          <cell r="J12">
            <v>179</v>
          </cell>
          <cell r="K12">
            <v>43475</v>
          </cell>
        </row>
        <row r="13">
          <cell r="A13">
            <v>13</v>
          </cell>
          <cell r="B13">
            <v>11</v>
          </cell>
          <cell r="C13">
            <v>49405</v>
          </cell>
          <cell r="D13">
            <v>54451</v>
          </cell>
          <cell r="E13">
            <v>74683</v>
          </cell>
          <cell r="F13">
            <v>61193</v>
          </cell>
          <cell r="G13">
            <v>27162</v>
          </cell>
          <cell r="H13">
            <v>2016</v>
          </cell>
          <cell r="I13">
            <v>1453</v>
          </cell>
          <cell r="J13">
            <v>267</v>
          </cell>
          <cell r="K13">
            <v>270630</v>
          </cell>
        </row>
        <row r="14">
          <cell r="A14">
            <v>14</v>
          </cell>
          <cell r="B14">
            <v>12</v>
          </cell>
          <cell r="C14">
            <v>21449</v>
          </cell>
          <cell r="D14">
            <v>16430</v>
          </cell>
          <cell r="E14">
            <v>13792</v>
          </cell>
          <cell r="F14">
            <v>7996</v>
          </cell>
          <cell r="G14">
            <v>5021</v>
          </cell>
          <cell r="H14">
            <v>1296</v>
          </cell>
          <cell r="I14">
            <v>932</v>
          </cell>
          <cell r="J14">
            <v>288</v>
          </cell>
          <cell r="K14">
            <v>67204</v>
          </cell>
        </row>
        <row r="15">
          <cell r="A15">
            <v>15</v>
          </cell>
          <cell r="B15">
            <v>13</v>
          </cell>
          <cell r="C15">
            <v>51505</v>
          </cell>
          <cell r="D15">
            <v>38036</v>
          </cell>
          <cell r="E15">
            <v>36133</v>
          </cell>
          <cell r="F15">
            <v>15303</v>
          </cell>
          <cell r="G15">
            <v>12130</v>
          </cell>
          <cell r="H15">
            <v>3135</v>
          </cell>
          <cell r="I15">
            <v>1789</v>
          </cell>
          <cell r="J15">
            <v>948</v>
          </cell>
          <cell r="K15">
            <v>158979</v>
          </cell>
        </row>
        <row r="16">
          <cell r="A16">
            <v>16</v>
          </cell>
          <cell r="B16">
            <v>14</v>
          </cell>
          <cell r="C16">
            <v>38456</v>
          </cell>
          <cell r="D16">
            <v>43151</v>
          </cell>
          <cell r="E16">
            <v>39825</v>
          </cell>
          <cell r="F16">
            <v>17778</v>
          </cell>
          <cell r="G16">
            <v>6775</v>
          </cell>
          <cell r="H16">
            <v>3961</v>
          </cell>
          <cell r="I16">
            <v>2308</v>
          </cell>
          <cell r="J16">
            <v>971</v>
          </cell>
          <cell r="K16">
            <v>153225</v>
          </cell>
        </row>
        <row r="17">
          <cell r="A17">
            <v>17</v>
          </cell>
          <cell r="B17">
            <v>15</v>
          </cell>
          <cell r="C17">
            <v>8339</v>
          </cell>
          <cell r="D17">
            <v>4093</v>
          </cell>
          <cell r="E17">
            <v>3223</v>
          </cell>
          <cell r="F17">
            <v>2374</v>
          </cell>
          <cell r="G17">
            <v>1160</v>
          </cell>
          <cell r="H17">
            <v>582</v>
          </cell>
          <cell r="I17">
            <v>83</v>
          </cell>
          <cell r="J17">
            <v>7</v>
          </cell>
          <cell r="K17">
            <v>19861</v>
          </cell>
        </row>
        <row r="18">
          <cell r="A18">
            <v>18</v>
          </cell>
          <cell r="B18">
            <v>16</v>
          </cell>
          <cell r="C18">
            <v>6766</v>
          </cell>
          <cell r="D18">
            <v>9859</v>
          </cell>
          <cell r="E18">
            <v>12331</v>
          </cell>
          <cell r="F18">
            <v>2811</v>
          </cell>
          <cell r="G18">
            <v>2708</v>
          </cell>
          <cell r="H18">
            <v>562</v>
          </cell>
          <cell r="I18">
            <v>457</v>
          </cell>
          <cell r="J18">
            <v>78</v>
          </cell>
          <cell r="K18">
            <v>35572</v>
          </cell>
        </row>
        <row r="19">
          <cell r="A19">
            <v>19</v>
          </cell>
          <cell r="B19">
            <v>17</v>
          </cell>
          <cell r="C19">
            <v>37539</v>
          </cell>
          <cell r="D19">
            <v>55342</v>
          </cell>
          <cell r="E19">
            <v>70850</v>
          </cell>
          <cell r="F19">
            <v>24686</v>
          </cell>
          <cell r="G19">
            <v>18819</v>
          </cell>
          <cell r="H19">
            <v>2158</v>
          </cell>
          <cell r="I19">
            <v>3029</v>
          </cell>
          <cell r="J19">
            <v>1886</v>
          </cell>
          <cell r="K19">
            <v>214309</v>
          </cell>
        </row>
        <row r="20">
          <cell r="A20">
            <v>20</v>
          </cell>
          <cell r="B20">
            <v>18</v>
          </cell>
          <cell r="C20">
            <v>2427</v>
          </cell>
          <cell r="D20">
            <v>3060</v>
          </cell>
          <cell r="E20">
            <v>3902</v>
          </cell>
          <cell r="F20">
            <v>1119</v>
          </cell>
          <cell r="G20">
            <v>1325</v>
          </cell>
          <cell r="H20">
            <v>309</v>
          </cell>
          <cell r="I20">
            <v>121</v>
          </cell>
          <cell r="J20">
            <v>66</v>
          </cell>
          <cell r="K20">
            <v>12329</v>
          </cell>
        </row>
        <row r="21">
          <cell r="A21">
            <v>21</v>
          </cell>
          <cell r="B21">
            <v>19</v>
          </cell>
          <cell r="C21">
            <v>33743</v>
          </cell>
          <cell r="D21">
            <v>33901</v>
          </cell>
          <cell r="E21">
            <v>28483</v>
          </cell>
          <cell r="F21">
            <v>14077</v>
          </cell>
          <cell r="G21">
            <v>2003</v>
          </cell>
          <cell r="H21">
            <v>3974</v>
          </cell>
          <cell r="I21">
            <v>1576</v>
          </cell>
          <cell r="J21">
            <v>1</v>
          </cell>
          <cell r="K21">
            <v>117758</v>
          </cell>
        </row>
        <row r="22">
          <cell r="A22">
            <v>22</v>
          </cell>
          <cell r="B22">
            <v>20</v>
          </cell>
          <cell r="C22">
            <v>9474</v>
          </cell>
          <cell r="D22">
            <v>6830</v>
          </cell>
          <cell r="E22">
            <v>5399</v>
          </cell>
          <cell r="F22">
            <v>2149</v>
          </cell>
          <cell r="G22">
            <v>220</v>
          </cell>
          <cell r="H22">
            <v>479</v>
          </cell>
          <cell r="I22">
            <v>56</v>
          </cell>
          <cell r="J22">
            <v>0</v>
          </cell>
          <cell r="K22">
            <v>24607</v>
          </cell>
        </row>
        <row r="23">
          <cell r="A23">
            <v>23</v>
          </cell>
          <cell r="B23">
            <v>21</v>
          </cell>
          <cell r="C23">
            <v>5021</v>
          </cell>
          <cell r="D23">
            <v>5694</v>
          </cell>
          <cell r="E23">
            <v>6453</v>
          </cell>
          <cell r="F23">
            <v>2705</v>
          </cell>
          <cell r="G23">
            <v>2008</v>
          </cell>
          <cell r="H23">
            <v>739</v>
          </cell>
          <cell r="I23">
            <v>205</v>
          </cell>
          <cell r="J23">
            <v>136</v>
          </cell>
          <cell r="K23">
            <v>22961</v>
          </cell>
        </row>
        <row r="24">
          <cell r="A24">
            <v>24</v>
          </cell>
          <cell r="B24">
            <v>22</v>
          </cell>
          <cell r="C24">
            <v>55</v>
          </cell>
          <cell r="D24">
            <v>94</v>
          </cell>
          <cell r="E24">
            <v>132</v>
          </cell>
          <cell r="F24">
            <v>14</v>
          </cell>
          <cell r="G24">
            <v>46</v>
          </cell>
          <cell r="H24">
            <v>14</v>
          </cell>
          <cell r="I24">
            <v>2</v>
          </cell>
          <cell r="J24">
            <v>12</v>
          </cell>
          <cell r="K24">
            <v>369</v>
          </cell>
        </row>
        <row r="25">
          <cell r="A25">
            <v>25</v>
          </cell>
          <cell r="B25">
            <v>23</v>
          </cell>
          <cell r="C25">
            <v>47573</v>
          </cell>
          <cell r="D25">
            <v>53823</v>
          </cell>
          <cell r="E25">
            <v>41822</v>
          </cell>
          <cell r="F25">
            <v>16280</v>
          </cell>
          <cell r="G25">
            <v>10524</v>
          </cell>
          <cell r="H25">
            <v>2396</v>
          </cell>
          <cell r="I25">
            <v>1378</v>
          </cell>
          <cell r="J25">
            <v>1499</v>
          </cell>
          <cell r="K25">
            <v>175295</v>
          </cell>
        </row>
        <row r="26">
          <cell r="A26">
            <v>26</v>
          </cell>
          <cell r="C26">
            <v>965</v>
          </cell>
          <cell r="D26">
            <v>4391</v>
          </cell>
          <cell r="E26">
            <v>914</v>
          </cell>
          <cell r="F26">
            <v>561</v>
          </cell>
          <cell r="G26">
            <v>536</v>
          </cell>
          <cell r="H26">
            <v>52</v>
          </cell>
          <cell r="I26">
            <v>15</v>
          </cell>
          <cell r="J26">
            <v>11</v>
          </cell>
          <cell r="K26">
            <v>7445</v>
          </cell>
        </row>
        <row r="27">
          <cell r="A27">
            <v>27</v>
          </cell>
          <cell r="C27">
            <v>390259</v>
          </cell>
          <cell r="D27">
            <v>299681</v>
          </cell>
          <cell r="E27">
            <v>291491</v>
          </cell>
          <cell r="F27">
            <v>135593</v>
          </cell>
          <cell r="G27">
            <v>105542</v>
          </cell>
          <cell r="H27">
            <v>24297</v>
          </cell>
          <cell r="I27">
            <v>18175</v>
          </cell>
          <cell r="J27">
            <v>5451</v>
          </cell>
          <cell r="K27">
            <v>1270489</v>
          </cell>
        </row>
        <row r="28">
          <cell r="A28">
            <v>28</v>
          </cell>
          <cell r="C28">
            <v>245463</v>
          </cell>
          <cell r="D28">
            <v>308552</v>
          </cell>
          <cell r="E28">
            <v>338045</v>
          </cell>
          <cell r="F28">
            <v>160678</v>
          </cell>
          <cell r="G28">
            <v>92858</v>
          </cell>
          <cell r="H28">
            <v>23439</v>
          </cell>
          <cell r="I28">
            <v>10379</v>
          </cell>
          <cell r="J28">
            <v>5918</v>
          </cell>
          <cell r="K28">
            <v>1185332</v>
          </cell>
        </row>
        <row r="29">
          <cell r="A29">
            <v>29</v>
          </cell>
          <cell r="C29">
            <v>188925</v>
          </cell>
          <cell r="D29">
            <v>182249</v>
          </cell>
          <cell r="E29">
            <v>152289</v>
          </cell>
          <cell r="F29">
            <v>61845</v>
          </cell>
          <cell r="G29">
            <v>44331</v>
          </cell>
          <cell r="H29">
            <v>9771</v>
          </cell>
          <cell r="I29">
            <v>4862</v>
          </cell>
          <cell r="J29">
            <v>2221</v>
          </cell>
          <cell r="K29">
            <v>646493</v>
          </cell>
        </row>
        <row r="30">
          <cell r="A30">
            <v>30</v>
          </cell>
          <cell r="C30">
            <v>824647</v>
          </cell>
          <cell r="D30">
            <v>790482</v>
          </cell>
          <cell r="E30">
            <v>781825</v>
          </cell>
          <cell r="F30">
            <v>358116</v>
          </cell>
          <cell r="G30">
            <v>242731</v>
          </cell>
          <cell r="H30">
            <v>57507</v>
          </cell>
          <cell r="I30">
            <v>33416</v>
          </cell>
          <cell r="J30">
            <v>13590</v>
          </cell>
          <cell r="K30">
            <v>3102314</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O60B</v>
          </cell>
          <cell r="D2">
            <v>101553</v>
          </cell>
          <cell r="E2">
            <v>93206</v>
          </cell>
          <cell r="F2">
            <v>46.9</v>
          </cell>
          <cell r="G2">
            <v>275490</v>
          </cell>
          <cell r="H2">
            <v>127.3</v>
          </cell>
          <cell r="I2">
            <v>2.7</v>
          </cell>
          <cell r="J2">
            <v>438099642</v>
          </cell>
        </row>
        <row r="3">
          <cell r="A3">
            <v>3</v>
          </cell>
          <cell r="B3">
            <v>2</v>
          </cell>
          <cell r="C3" t="str">
            <v>F74Z</v>
          </cell>
          <cell r="D3">
            <v>51327</v>
          </cell>
          <cell r="E3">
            <v>44123</v>
          </cell>
          <cell r="F3">
            <v>23.7</v>
          </cell>
          <cell r="G3">
            <v>87650</v>
          </cell>
          <cell r="H3">
            <v>40.5</v>
          </cell>
          <cell r="I3">
            <v>1.7</v>
          </cell>
          <cell r="J3">
            <v>77811732</v>
          </cell>
        </row>
        <row r="4">
          <cell r="A4">
            <v>4</v>
          </cell>
          <cell r="B4">
            <v>3</v>
          </cell>
          <cell r="C4" t="str">
            <v>O01C</v>
          </cell>
          <cell r="D4">
            <v>43616</v>
          </cell>
          <cell r="E4">
            <v>38732</v>
          </cell>
          <cell r="F4">
            <v>20.2</v>
          </cell>
          <cell r="G4">
            <v>176082</v>
          </cell>
          <cell r="H4">
            <v>81.400000000000006</v>
          </cell>
          <cell r="I4">
            <v>4</v>
          </cell>
          <cell r="J4">
            <v>337849536</v>
          </cell>
        </row>
        <row r="5">
          <cell r="A5">
            <v>5</v>
          </cell>
          <cell r="B5">
            <v>4</v>
          </cell>
          <cell r="C5" t="str">
            <v>G67B</v>
          </cell>
          <cell r="D5">
            <v>43111</v>
          </cell>
          <cell r="E5">
            <v>36145</v>
          </cell>
          <cell r="F5">
            <v>19.899999999999999</v>
          </cell>
          <cell r="G5">
            <v>106641</v>
          </cell>
          <cell r="H5">
            <v>49.3</v>
          </cell>
          <cell r="I5">
            <v>2.5</v>
          </cell>
          <cell r="J5">
            <v>74970029</v>
          </cell>
        </row>
        <row r="6">
          <cell r="A6">
            <v>6</v>
          </cell>
          <cell r="B6">
            <v>5</v>
          </cell>
          <cell r="C6" t="str">
            <v>J64B</v>
          </cell>
          <cell r="D6">
            <v>35834</v>
          </cell>
          <cell r="E6">
            <v>31309</v>
          </cell>
          <cell r="F6">
            <v>16.600000000000001</v>
          </cell>
          <cell r="G6">
            <v>150123</v>
          </cell>
          <cell r="H6">
            <v>69.400000000000006</v>
          </cell>
          <cell r="I6">
            <v>4.2</v>
          </cell>
          <cell r="J6">
            <v>129002400</v>
          </cell>
        </row>
        <row r="7">
          <cell r="A7">
            <v>7</v>
          </cell>
          <cell r="B7">
            <v>6</v>
          </cell>
          <cell r="C7" t="str">
            <v>O66A</v>
          </cell>
          <cell r="D7">
            <v>31189</v>
          </cell>
          <cell r="E7">
            <v>28804</v>
          </cell>
          <cell r="F7">
            <v>14.4</v>
          </cell>
          <cell r="G7">
            <v>73500</v>
          </cell>
          <cell r="H7">
            <v>34</v>
          </cell>
          <cell r="I7">
            <v>2.4</v>
          </cell>
          <cell r="J7">
            <v>76101160</v>
          </cell>
        </row>
        <row r="8">
          <cell r="A8">
            <v>8</v>
          </cell>
          <cell r="B8">
            <v>7</v>
          </cell>
          <cell r="C8" t="str">
            <v>G66B</v>
          </cell>
          <cell r="D8">
            <v>24530</v>
          </cell>
          <cell r="E8">
            <v>21320</v>
          </cell>
          <cell r="F8">
            <v>11.3</v>
          </cell>
          <cell r="G8">
            <v>43900</v>
          </cell>
          <cell r="H8">
            <v>20.3</v>
          </cell>
          <cell r="I8">
            <v>1.8</v>
          </cell>
          <cell r="J8">
            <v>35372260</v>
          </cell>
        </row>
        <row r="9">
          <cell r="A9">
            <v>9</v>
          </cell>
          <cell r="B9">
            <v>8</v>
          </cell>
          <cell r="C9" t="str">
            <v>O60C</v>
          </cell>
          <cell r="D9">
            <v>24258</v>
          </cell>
          <cell r="E9">
            <v>22824</v>
          </cell>
          <cell r="F9">
            <v>11.2</v>
          </cell>
          <cell r="G9">
            <v>49685</v>
          </cell>
          <cell r="H9">
            <v>23</v>
          </cell>
          <cell r="I9">
            <v>2</v>
          </cell>
          <cell r="J9">
            <v>86504028</v>
          </cell>
        </row>
        <row r="10">
          <cell r="A10">
            <v>10</v>
          </cell>
          <cell r="B10">
            <v>9</v>
          </cell>
          <cell r="C10" t="str">
            <v>E62C</v>
          </cell>
          <cell r="D10">
            <v>23842</v>
          </cell>
          <cell r="E10">
            <v>19538</v>
          </cell>
          <cell r="F10">
            <v>11</v>
          </cell>
          <cell r="G10">
            <v>88552</v>
          </cell>
          <cell r="H10">
            <v>40.9</v>
          </cell>
          <cell r="I10">
            <v>3.7</v>
          </cell>
          <cell r="J10">
            <v>79823016</v>
          </cell>
        </row>
        <row r="11">
          <cell r="A11">
            <v>11</v>
          </cell>
          <cell r="B11">
            <v>10</v>
          </cell>
          <cell r="C11" t="str">
            <v>E65B</v>
          </cell>
          <cell r="D11">
            <v>23608</v>
          </cell>
          <cell r="E11">
            <v>20313</v>
          </cell>
          <cell r="F11">
            <v>10.9</v>
          </cell>
          <cell r="G11">
            <v>118949</v>
          </cell>
          <cell r="H11">
            <v>55</v>
          </cell>
          <cell r="I11">
            <v>5</v>
          </cell>
          <cell r="J11">
            <v>98468968</v>
          </cell>
        </row>
        <row r="12">
          <cell r="A12">
            <v>12</v>
          </cell>
          <cell r="B12">
            <v>11</v>
          </cell>
          <cell r="C12" t="str">
            <v>F62B</v>
          </cell>
          <cell r="D12">
            <v>21239</v>
          </cell>
          <cell r="E12">
            <v>16492</v>
          </cell>
          <cell r="F12">
            <v>9.8000000000000007</v>
          </cell>
          <cell r="G12">
            <v>115924</v>
          </cell>
          <cell r="H12">
            <v>53.6</v>
          </cell>
          <cell r="I12">
            <v>5.5</v>
          </cell>
          <cell r="J12">
            <v>95660456</v>
          </cell>
        </row>
        <row r="13">
          <cell r="A13">
            <v>13</v>
          </cell>
          <cell r="B13">
            <v>12</v>
          </cell>
          <cell r="C13" t="str">
            <v>E69C</v>
          </cell>
          <cell r="D13">
            <v>21232</v>
          </cell>
          <cell r="E13">
            <v>18631</v>
          </cell>
          <cell r="F13">
            <v>9.8000000000000007</v>
          </cell>
          <cell r="G13">
            <v>36154</v>
          </cell>
          <cell r="H13">
            <v>16.7</v>
          </cell>
          <cell r="I13">
            <v>1.7</v>
          </cell>
          <cell r="J13">
            <v>42209216</v>
          </cell>
        </row>
        <row r="14">
          <cell r="A14">
            <v>14</v>
          </cell>
          <cell r="B14">
            <v>13</v>
          </cell>
          <cell r="C14" t="str">
            <v>F71B</v>
          </cell>
          <cell r="D14">
            <v>21194</v>
          </cell>
          <cell r="E14">
            <v>16480</v>
          </cell>
          <cell r="F14">
            <v>9.8000000000000007</v>
          </cell>
          <cell r="G14">
            <v>59885</v>
          </cell>
          <cell r="H14">
            <v>27.7</v>
          </cell>
          <cell r="I14">
            <v>2.8</v>
          </cell>
          <cell r="J14">
            <v>45779040</v>
          </cell>
        </row>
        <row r="15">
          <cell r="A15">
            <v>15</v>
          </cell>
          <cell r="B15">
            <v>14</v>
          </cell>
          <cell r="C15" t="str">
            <v>P67D</v>
          </cell>
          <cell r="D15">
            <v>21051</v>
          </cell>
          <cell r="E15">
            <v>19615</v>
          </cell>
          <cell r="F15">
            <v>9.6999999999999993</v>
          </cell>
          <cell r="G15">
            <v>57293</v>
          </cell>
          <cell r="H15">
            <v>26.5</v>
          </cell>
          <cell r="I15">
            <v>2.7</v>
          </cell>
          <cell r="J15">
            <v>42038847</v>
          </cell>
        </row>
        <row r="16">
          <cell r="A16">
            <v>16</v>
          </cell>
          <cell r="B16">
            <v>15</v>
          </cell>
          <cell r="C16" t="str">
            <v>U67Z</v>
          </cell>
          <cell r="D16">
            <v>20515</v>
          </cell>
          <cell r="E16">
            <v>19563</v>
          </cell>
          <cell r="F16">
            <v>9.5</v>
          </cell>
          <cell r="G16">
            <v>117436</v>
          </cell>
          <cell r="H16">
            <v>54.3</v>
          </cell>
          <cell r="I16">
            <v>5.7</v>
          </cell>
          <cell r="J16">
            <v>115191725</v>
          </cell>
        </row>
        <row r="17">
          <cell r="A17">
            <v>17</v>
          </cell>
          <cell r="B17">
            <v>16</v>
          </cell>
          <cell r="C17" t="str">
            <v>E65A</v>
          </cell>
          <cell r="D17">
            <v>20059</v>
          </cell>
          <cell r="E17">
            <v>16667</v>
          </cell>
          <cell r="F17">
            <v>9.3000000000000007</v>
          </cell>
          <cell r="G17">
            <v>156099</v>
          </cell>
          <cell r="H17">
            <v>72.099999999999994</v>
          </cell>
          <cell r="I17">
            <v>7.8</v>
          </cell>
          <cell r="J17">
            <v>138988811</v>
          </cell>
        </row>
        <row r="18">
          <cell r="A18">
            <v>18</v>
          </cell>
          <cell r="B18">
            <v>17</v>
          </cell>
          <cell r="C18" t="str">
            <v>E62B</v>
          </cell>
          <cell r="D18">
            <v>19581</v>
          </cell>
          <cell r="E18">
            <v>15750</v>
          </cell>
          <cell r="F18">
            <v>9</v>
          </cell>
          <cell r="G18">
            <v>121900</v>
          </cell>
          <cell r="H18">
            <v>56.3</v>
          </cell>
          <cell r="I18">
            <v>6.2</v>
          </cell>
          <cell r="J18">
            <v>114294297</v>
          </cell>
        </row>
        <row r="19">
          <cell r="A19">
            <v>19</v>
          </cell>
          <cell r="B19">
            <v>18</v>
          </cell>
          <cell r="C19" t="str">
            <v>G07B</v>
          </cell>
          <cell r="D19">
            <v>19491</v>
          </cell>
          <cell r="E19">
            <v>16126</v>
          </cell>
          <cell r="F19">
            <v>9</v>
          </cell>
          <cell r="G19">
            <v>50666</v>
          </cell>
          <cell r="H19">
            <v>23.4</v>
          </cell>
          <cell r="I19">
            <v>2.6</v>
          </cell>
          <cell r="J19">
            <v>108467415</v>
          </cell>
        </row>
        <row r="20">
          <cell r="A20">
            <v>20</v>
          </cell>
          <cell r="B20">
            <v>19</v>
          </cell>
          <cell r="C20" t="str">
            <v>H08B</v>
          </cell>
          <cell r="D20">
            <v>19221</v>
          </cell>
          <cell r="E20">
            <v>17472</v>
          </cell>
          <cell r="F20">
            <v>8.9</v>
          </cell>
          <cell r="G20">
            <v>37232</v>
          </cell>
          <cell r="H20">
            <v>17.2</v>
          </cell>
          <cell r="I20">
            <v>1.9</v>
          </cell>
          <cell r="J20">
            <v>104619903</v>
          </cell>
        </row>
        <row r="21">
          <cell r="A21">
            <v>21</v>
          </cell>
          <cell r="B21">
            <v>20</v>
          </cell>
          <cell r="C21" t="str">
            <v>D63B</v>
          </cell>
          <cell r="D21">
            <v>19144</v>
          </cell>
          <cell r="E21">
            <v>16805</v>
          </cell>
          <cell r="F21">
            <v>8.8000000000000007</v>
          </cell>
          <cell r="G21">
            <v>35589</v>
          </cell>
          <cell r="H21">
            <v>16.399999999999999</v>
          </cell>
          <cell r="I21">
            <v>1.9</v>
          </cell>
          <cell r="J21">
            <v>34822936</v>
          </cell>
        </row>
        <row r="22">
          <cell r="A22">
            <v>22</v>
          </cell>
          <cell r="B22">
            <v>21</v>
          </cell>
          <cell r="C22" t="str">
            <v>I68B</v>
          </cell>
          <cell r="D22">
            <v>18107</v>
          </cell>
          <cell r="E22">
            <v>13615</v>
          </cell>
          <cell r="F22">
            <v>8.4</v>
          </cell>
          <cell r="G22">
            <v>67589</v>
          </cell>
          <cell r="H22">
            <v>31.2</v>
          </cell>
          <cell r="I22">
            <v>3.7</v>
          </cell>
          <cell r="J22">
            <v>67104542</v>
          </cell>
        </row>
        <row r="23">
          <cell r="A23">
            <v>23</v>
          </cell>
          <cell r="B23">
            <v>22</v>
          </cell>
          <cell r="C23" t="str">
            <v>U63B</v>
          </cell>
          <cell r="D23">
            <v>17856</v>
          </cell>
          <cell r="E23">
            <v>16962</v>
          </cell>
          <cell r="F23">
            <v>8.1999999999999993</v>
          </cell>
          <cell r="G23">
            <v>256196</v>
          </cell>
          <cell r="H23">
            <v>118.4</v>
          </cell>
          <cell r="I23">
            <v>14.3</v>
          </cell>
          <cell r="J23">
            <v>214914816</v>
          </cell>
        </row>
        <row r="24">
          <cell r="A24">
            <v>24</v>
          </cell>
          <cell r="B24">
            <v>23</v>
          </cell>
          <cell r="C24" t="str">
            <v>X60C</v>
          </cell>
          <cell r="D24">
            <v>16205</v>
          </cell>
          <cell r="E24">
            <v>12838</v>
          </cell>
          <cell r="F24">
            <v>7.5</v>
          </cell>
          <cell r="G24">
            <v>32126</v>
          </cell>
          <cell r="H24">
            <v>14.8</v>
          </cell>
          <cell r="I24">
            <v>2</v>
          </cell>
          <cell r="J24">
            <v>23837555</v>
          </cell>
        </row>
        <row r="25">
          <cell r="A25">
            <v>25</v>
          </cell>
          <cell r="B25">
            <v>24</v>
          </cell>
          <cell r="C25" t="str">
            <v>B76B</v>
          </cell>
          <cell r="D25">
            <v>15994</v>
          </cell>
          <cell r="E25">
            <v>14010</v>
          </cell>
          <cell r="F25">
            <v>7.4</v>
          </cell>
          <cell r="G25">
            <v>40412</v>
          </cell>
          <cell r="H25">
            <v>18.7</v>
          </cell>
          <cell r="I25">
            <v>2.5</v>
          </cell>
          <cell r="J25">
            <v>38145690</v>
          </cell>
        </row>
        <row r="26">
          <cell r="A26">
            <v>26</v>
          </cell>
          <cell r="B26">
            <v>25</v>
          </cell>
          <cell r="C26" t="str">
            <v>X62B</v>
          </cell>
          <cell r="D26">
            <v>15759</v>
          </cell>
          <cell r="E26">
            <v>14824</v>
          </cell>
          <cell r="F26">
            <v>7.3</v>
          </cell>
          <cell r="G26">
            <v>28988</v>
          </cell>
          <cell r="H26">
            <v>13.4</v>
          </cell>
          <cell r="I26">
            <v>1.8</v>
          </cell>
          <cell r="J26">
            <v>24584040</v>
          </cell>
        </row>
        <row r="27">
          <cell r="A27">
            <v>27</v>
          </cell>
          <cell r="B27">
            <v>26</v>
          </cell>
          <cell r="C27" t="str">
            <v>F73B</v>
          </cell>
          <cell r="D27">
            <v>15646</v>
          </cell>
          <cell r="E27">
            <v>12285</v>
          </cell>
          <cell r="F27">
            <v>7.2</v>
          </cell>
          <cell r="G27">
            <v>38854</v>
          </cell>
          <cell r="H27">
            <v>18</v>
          </cell>
          <cell r="I27">
            <v>2.5</v>
          </cell>
          <cell r="J27">
            <v>29367542</v>
          </cell>
        </row>
        <row r="28">
          <cell r="A28">
            <v>28</v>
          </cell>
          <cell r="B28">
            <v>27</v>
          </cell>
          <cell r="C28" t="str">
            <v>L63C</v>
          </cell>
          <cell r="D28">
            <v>15326</v>
          </cell>
          <cell r="E28">
            <v>13216</v>
          </cell>
          <cell r="F28">
            <v>7.1</v>
          </cell>
          <cell r="G28">
            <v>42243</v>
          </cell>
          <cell r="H28">
            <v>19.5</v>
          </cell>
          <cell r="I28">
            <v>2.8</v>
          </cell>
          <cell r="J28">
            <v>40200098</v>
          </cell>
        </row>
        <row r="29">
          <cell r="A29">
            <v>29</v>
          </cell>
          <cell r="B29">
            <v>28</v>
          </cell>
          <cell r="C29" t="str">
            <v>L63B</v>
          </cell>
          <cell r="D29">
            <v>15307</v>
          </cell>
          <cell r="E29">
            <v>11810</v>
          </cell>
          <cell r="F29">
            <v>7.1</v>
          </cell>
          <cell r="G29">
            <v>84230</v>
          </cell>
          <cell r="H29">
            <v>38.9</v>
          </cell>
          <cell r="I29">
            <v>5.5</v>
          </cell>
          <cell r="J29">
            <v>68437597</v>
          </cell>
        </row>
        <row r="30">
          <cell r="A30">
            <v>30</v>
          </cell>
          <cell r="B30">
            <v>29</v>
          </cell>
          <cell r="C30" t="str">
            <v>K60B</v>
          </cell>
          <cell r="D30">
            <v>15197</v>
          </cell>
          <cell r="E30">
            <v>13111</v>
          </cell>
          <cell r="F30">
            <v>7</v>
          </cell>
          <cell r="G30">
            <v>64124</v>
          </cell>
          <cell r="H30">
            <v>29.6</v>
          </cell>
          <cell r="I30">
            <v>4.2</v>
          </cell>
          <cell r="J30">
            <v>56441658</v>
          </cell>
        </row>
        <row r="31">
          <cell r="A31">
            <v>31</v>
          </cell>
          <cell r="B31">
            <v>30</v>
          </cell>
          <cell r="C31" t="str">
            <v>U61A</v>
          </cell>
          <cell r="D31">
            <v>15023</v>
          </cell>
          <cell r="E31">
            <v>14578</v>
          </cell>
          <cell r="F31">
            <v>6.9</v>
          </cell>
          <cell r="G31">
            <v>470118</v>
          </cell>
          <cell r="H31">
            <v>217.2</v>
          </cell>
          <cell r="I31">
            <v>31.3</v>
          </cell>
          <cell r="J31">
            <v>326660112</v>
          </cell>
        </row>
        <row r="32">
          <cell r="A32">
            <v>32</v>
          </cell>
          <cell r="B32">
            <v>31</v>
          </cell>
          <cell r="C32" t="str">
            <v>D11Z</v>
          </cell>
          <cell r="D32">
            <v>14840</v>
          </cell>
          <cell r="E32">
            <v>12754</v>
          </cell>
          <cell r="F32">
            <v>6.9</v>
          </cell>
          <cell r="G32">
            <v>16792</v>
          </cell>
          <cell r="H32">
            <v>7.8</v>
          </cell>
          <cell r="I32">
            <v>1.1000000000000001</v>
          </cell>
          <cell r="J32">
            <v>40320280</v>
          </cell>
        </row>
        <row r="33">
          <cell r="A33">
            <v>33</v>
          </cell>
          <cell r="B33">
            <v>99</v>
          </cell>
          <cell r="C33" t="str">
            <v>9Tot</v>
          </cell>
          <cell r="D33">
            <v>2307067</v>
          </cell>
          <cell r="E33">
            <v>1942554</v>
          </cell>
          <cell r="F33">
            <v>1065.9000000000001</v>
          </cell>
          <cell r="G33">
            <v>12402161</v>
          </cell>
          <cell r="H33">
            <v>5730.1</v>
          </cell>
          <cell r="I33">
            <v>5.4</v>
          </cell>
          <cell r="J33">
            <v>14900093103</v>
          </cell>
        </row>
      </sheetData>
      <sheetData sheetId="29" refreshError="1"/>
      <sheetData sheetId="30" refreshError="1"/>
      <sheetData sheetId="31" refreshError="1">
        <row r="1">
          <cell r="C1" t="str">
            <v>DRG</v>
          </cell>
          <cell r="D1" t="str">
            <v>Seps</v>
          </cell>
          <cell r="E1" t="str">
            <v>Publicpat</v>
          </cell>
          <cell r="F1" t="str">
            <v>Seprate</v>
          </cell>
          <cell r="G1" t="str">
            <v>Days</v>
          </cell>
          <cell r="H1" t="str">
            <v>Bedrate</v>
          </cell>
          <cell r="I1" t="str">
            <v>ALOS</v>
          </cell>
          <cell r="J1" t="str">
            <v>Cost</v>
          </cell>
          <cell r="K1" t="str">
            <v>NoName</v>
          </cell>
        </row>
        <row r="2">
          <cell r="C2" t="str">
            <v>O60B</v>
          </cell>
          <cell r="D2">
            <v>36766</v>
          </cell>
          <cell r="E2">
            <v>234</v>
          </cell>
          <cell r="F2">
            <v>17</v>
          </cell>
          <cell r="G2">
            <v>154219</v>
          </cell>
          <cell r="H2">
            <v>71.3</v>
          </cell>
          <cell r="I2">
            <v>4.2</v>
          </cell>
          <cell r="J2">
            <v>166329384</v>
          </cell>
        </row>
        <row r="3">
          <cell r="C3" t="str">
            <v>E63Z</v>
          </cell>
          <cell r="D3">
            <v>34760</v>
          </cell>
          <cell r="E3">
            <v>46</v>
          </cell>
          <cell r="F3">
            <v>16.100000000000001</v>
          </cell>
          <cell r="G3">
            <v>35717</v>
          </cell>
          <cell r="H3">
            <v>16.5</v>
          </cell>
          <cell r="I3">
            <v>1</v>
          </cell>
          <cell r="J3">
            <v>22698280</v>
          </cell>
        </row>
        <row r="4">
          <cell r="C4" t="str">
            <v>O01C</v>
          </cell>
          <cell r="D4">
            <v>28775</v>
          </cell>
          <cell r="E4">
            <v>105</v>
          </cell>
          <cell r="F4">
            <v>13.3</v>
          </cell>
          <cell r="G4">
            <v>147280</v>
          </cell>
          <cell r="H4">
            <v>68</v>
          </cell>
          <cell r="I4">
            <v>5.0999999999999996</v>
          </cell>
          <cell r="J4">
            <v>157312925</v>
          </cell>
        </row>
        <row r="5">
          <cell r="C5" t="str">
            <v>I16Z</v>
          </cell>
          <cell r="D5">
            <v>27552</v>
          </cell>
          <cell r="E5">
            <v>156</v>
          </cell>
          <cell r="F5">
            <v>12.7</v>
          </cell>
          <cell r="G5">
            <v>39313</v>
          </cell>
          <cell r="H5">
            <v>18.2</v>
          </cell>
          <cell r="I5">
            <v>1.4</v>
          </cell>
          <cell r="J5">
            <v>96487104</v>
          </cell>
        </row>
        <row r="6">
          <cell r="C6" t="str">
            <v>I04Z</v>
          </cell>
          <cell r="D6">
            <v>23009</v>
          </cell>
          <cell r="E6">
            <v>246</v>
          </cell>
          <cell r="F6">
            <v>10.6</v>
          </cell>
          <cell r="G6">
            <v>166527</v>
          </cell>
          <cell r="H6">
            <v>76.900000000000006</v>
          </cell>
          <cell r="I6">
            <v>7.2</v>
          </cell>
          <cell r="J6">
            <v>351692565</v>
          </cell>
        </row>
        <row r="7">
          <cell r="C7" t="str">
            <v>D11Z</v>
          </cell>
          <cell r="D7">
            <v>19200</v>
          </cell>
          <cell r="E7">
            <v>183</v>
          </cell>
          <cell r="F7">
            <v>8.9</v>
          </cell>
          <cell r="G7">
            <v>20004</v>
          </cell>
          <cell r="H7">
            <v>9.1999999999999993</v>
          </cell>
          <cell r="I7">
            <v>1</v>
          </cell>
          <cell r="J7">
            <v>31718400</v>
          </cell>
        </row>
        <row r="8">
          <cell r="C8" t="str">
            <v>G09Z</v>
          </cell>
          <cell r="D8">
            <v>18427</v>
          </cell>
          <cell r="E8">
            <v>183</v>
          </cell>
          <cell r="F8">
            <v>8.5</v>
          </cell>
          <cell r="G8">
            <v>24514</v>
          </cell>
          <cell r="H8">
            <v>11.3</v>
          </cell>
          <cell r="I8">
            <v>1.3</v>
          </cell>
          <cell r="J8">
            <v>44685475</v>
          </cell>
        </row>
        <row r="9">
          <cell r="C9" t="str">
            <v>H08B</v>
          </cell>
          <cell r="D9">
            <v>16688</v>
          </cell>
          <cell r="E9">
            <v>318</v>
          </cell>
          <cell r="F9">
            <v>7.7</v>
          </cell>
          <cell r="G9">
            <v>28181</v>
          </cell>
          <cell r="H9">
            <v>13</v>
          </cell>
          <cell r="I9">
            <v>1.7</v>
          </cell>
          <cell r="J9">
            <v>53651920</v>
          </cell>
        </row>
        <row r="10">
          <cell r="C10" t="str">
            <v>F42B</v>
          </cell>
          <cell r="D10">
            <v>15428</v>
          </cell>
          <cell r="E10">
            <v>12</v>
          </cell>
          <cell r="F10">
            <v>7.1</v>
          </cell>
          <cell r="G10">
            <v>30647</v>
          </cell>
          <cell r="H10">
            <v>14.2</v>
          </cell>
          <cell r="I10">
            <v>2</v>
          </cell>
          <cell r="J10">
            <v>29868608</v>
          </cell>
        </row>
        <row r="11">
          <cell r="C11" t="str">
            <v>N04Z</v>
          </cell>
          <cell r="D11">
            <v>13749</v>
          </cell>
          <cell r="E11">
            <v>84</v>
          </cell>
          <cell r="F11">
            <v>6.4</v>
          </cell>
          <cell r="G11">
            <v>52731</v>
          </cell>
          <cell r="H11">
            <v>24.4</v>
          </cell>
          <cell r="I11">
            <v>3.8</v>
          </cell>
          <cell r="J11">
            <v>66421419</v>
          </cell>
        </row>
        <row r="12">
          <cell r="C12" t="str">
            <v>K04Z</v>
          </cell>
          <cell r="D12">
            <v>13658</v>
          </cell>
          <cell r="E12">
            <v>0</v>
          </cell>
          <cell r="F12">
            <v>6.3</v>
          </cell>
          <cell r="G12">
            <v>21737</v>
          </cell>
          <cell r="H12">
            <v>10</v>
          </cell>
          <cell r="I12">
            <v>1.6</v>
          </cell>
          <cell r="J12">
            <v>92888058</v>
          </cell>
        </row>
        <row r="13">
          <cell r="C13" t="str">
            <v>I03C</v>
          </cell>
          <cell r="D13">
            <v>12928</v>
          </cell>
          <cell r="E13">
            <v>131</v>
          </cell>
          <cell r="F13">
            <v>6</v>
          </cell>
          <cell r="G13">
            <v>89913</v>
          </cell>
          <cell r="H13">
            <v>41.5</v>
          </cell>
          <cell r="I13">
            <v>7</v>
          </cell>
          <cell r="J13">
            <v>227364736</v>
          </cell>
        </row>
        <row r="14">
          <cell r="C14" t="str">
            <v>U63B</v>
          </cell>
          <cell r="D14">
            <v>12127</v>
          </cell>
          <cell r="E14">
            <v>228</v>
          </cell>
          <cell r="F14">
            <v>5.6</v>
          </cell>
          <cell r="G14">
            <v>233723</v>
          </cell>
          <cell r="H14">
            <v>108</v>
          </cell>
          <cell r="I14">
            <v>19.3</v>
          </cell>
          <cell r="J14">
            <v>110198049</v>
          </cell>
        </row>
        <row r="15">
          <cell r="C15" t="str">
            <v>M02B</v>
          </cell>
          <cell r="D15">
            <v>11686</v>
          </cell>
          <cell r="E15">
            <v>76</v>
          </cell>
          <cell r="F15">
            <v>5.4</v>
          </cell>
          <cell r="G15">
            <v>34889</v>
          </cell>
          <cell r="H15">
            <v>16.100000000000001</v>
          </cell>
          <cell r="I15">
            <v>3</v>
          </cell>
          <cell r="J15">
            <v>36857644</v>
          </cell>
        </row>
        <row r="16">
          <cell r="C16" t="str">
            <v>I10B</v>
          </cell>
          <cell r="D16">
            <v>11416</v>
          </cell>
          <cell r="E16">
            <v>9</v>
          </cell>
          <cell r="F16">
            <v>5.3</v>
          </cell>
          <cell r="G16">
            <v>48343</v>
          </cell>
          <cell r="H16">
            <v>22.3</v>
          </cell>
          <cell r="I16">
            <v>4.2</v>
          </cell>
          <cell r="J16">
            <v>66498200</v>
          </cell>
        </row>
        <row r="17">
          <cell r="C17" t="str">
            <v>I18Z</v>
          </cell>
          <cell r="D17">
            <v>11157</v>
          </cell>
          <cell r="E17">
            <v>43</v>
          </cell>
          <cell r="F17">
            <v>5.2</v>
          </cell>
          <cell r="G17">
            <v>17300</v>
          </cell>
          <cell r="H17">
            <v>8</v>
          </cell>
          <cell r="I17">
            <v>1.6</v>
          </cell>
          <cell r="J17">
            <v>15229305</v>
          </cell>
        </row>
        <row r="18">
          <cell r="C18" t="str">
            <v>I20Z</v>
          </cell>
          <cell r="D18">
            <v>10356</v>
          </cell>
          <cell r="E18">
            <v>72</v>
          </cell>
          <cell r="F18">
            <v>4.8</v>
          </cell>
          <cell r="G18">
            <v>20113</v>
          </cell>
          <cell r="H18">
            <v>9.3000000000000007</v>
          </cell>
          <cell r="I18">
            <v>1.9</v>
          </cell>
          <cell r="J18">
            <v>32352144</v>
          </cell>
        </row>
        <row r="19">
          <cell r="C19" t="str">
            <v>D10Z</v>
          </cell>
          <cell r="D19">
            <v>10122</v>
          </cell>
          <cell r="E19">
            <v>81</v>
          </cell>
          <cell r="F19">
            <v>4.7</v>
          </cell>
          <cell r="G19">
            <v>11178</v>
          </cell>
          <cell r="H19">
            <v>5.2</v>
          </cell>
          <cell r="I19">
            <v>1.1000000000000001</v>
          </cell>
          <cell r="J19">
            <v>21590226</v>
          </cell>
        </row>
        <row r="20">
          <cell r="C20" t="str">
            <v>F15Z</v>
          </cell>
          <cell r="D20">
            <v>10051</v>
          </cell>
          <cell r="E20">
            <v>4</v>
          </cell>
          <cell r="F20">
            <v>4.5999999999999996</v>
          </cell>
          <cell r="G20">
            <v>23183</v>
          </cell>
          <cell r="H20">
            <v>10.7</v>
          </cell>
          <cell r="I20">
            <v>2.2999999999999998</v>
          </cell>
          <cell r="J20">
            <v>92006854</v>
          </cell>
        </row>
        <row r="21">
          <cell r="C21" t="str">
            <v>D06Z</v>
          </cell>
          <cell r="D21">
            <v>9777</v>
          </cell>
          <cell r="E21">
            <v>39</v>
          </cell>
          <cell r="F21">
            <v>4.5</v>
          </cell>
          <cell r="G21">
            <v>11491</v>
          </cell>
          <cell r="H21">
            <v>5.3</v>
          </cell>
          <cell r="I21">
            <v>1.2</v>
          </cell>
          <cell r="J21">
            <v>23885211</v>
          </cell>
        </row>
        <row r="22">
          <cell r="C22" t="str">
            <v>N06Z</v>
          </cell>
          <cell r="D22">
            <v>9550</v>
          </cell>
          <cell r="E22">
            <v>54</v>
          </cell>
          <cell r="F22">
            <v>4.4000000000000004</v>
          </cell>
          <cell r="G22">
            <v>27932</v>
          </cell>
          <cell r="H22">
            <v>12.9</v>
          </cell>
          <cell r="I22">
            <v>2.9</v>
          </cell>
          <cell r="J22">
            <v>38515150</v>
          </cell>
        </row>
        <row r="23">
          <cell r="C23" t="str">
            <v>I29Z</v>
          </cell>
          <cell r="D23">
            <v>8999</v>
          </cell>
          <cell r="E23">
            <v>31</v>
          </cell>
          <cell r="F23">
            <v>4.2</v>
          </cell>
          <cell r="G23">
            <v>11800</v>
          </cell>
          <cell r="H23">
            <v>5.5</v>
          </cell>
          <cell r="I23">
            <v>1.3</v>
          </cell>
          <cell r="J23">
            <v>33674258</v>
          </cell>
        </row>
        <row r="24">
          <cell r="C24" t="str">
            <v>J06B</v>
          </cell>
          <cell r="D24">
            <v>8978</v>
          </cell>
          <cell r="E24">
            <v>49</v>
          </cell>
          <cell r="F24">
            <v>4.0999999999999996</v>
          </cell>
          <cell r="G24">
            <v>15785</v>
          </cell>
          <cell r="H24">
            <v>7.3</v>
          </cell>
          <cell r="I24">
            <v>1.8</v>
          </cell>
          <cell r="J24">
            <v>33056996</v>
          </cell>
        </row>
        <row r="25">
          <cell r="C25" t="str">
            <v>G67B</v>
          </cell>
          <cell r="D25">
            <v>8900</v>
          </cell>
          <cell r="E25">
            <v>163</v>
          </cell>
          <cell r="F25">
            <v>4.0999999999999996</v>
          </cell>
          <cell r="G25">
            <v>31629</v>
          </cell>
          <cell r="H25">
            <v>14.6</v>
          </cell>
          <cell r="I25">
            <v>3.6</v>
          </cell>
          <cell r="J25">
            <v>13661500</v>
          </cell>
        </row>
        <row r="26">
          <cell r="C26" t="str">
            <v>I68B</v>
          </cell>
          <cell r="D26">
            <v>8359</v>
          </cell>
          <cell r="E26">
            <v>48</v>
          </cell>
          <cell r="F26">
            <v>3.9</v>
          </cell>
          <cell r="G26">
            <v>41115</v>
          </cell>
          <cell r="H26">
            <v>19</v>
          </cell>
          <cell r="I26">
            <v>4.9000000000000004</v>
          </cell>
          <cell r="J26">
            <v>24207664</v>
          </cell>
        </row>
        <row r="27">
          <cell r="C27" t="str">
            <v>P67D</v>
          </cell>
          <cell r="D27">
            <v>8343</v>
          </cell>
          <cell r="E27">
            <v>28</v>
          </cell>
          <cell r="F27">
            <v>3.9</v>
          </cell>
          <cell r="G27">
            <v>32300</v>
          </cell>
          <cell r="H27">
            <v>14.9</v>
          </cell>
          <cell r="I27">
            <v>3.9</v>
          </cell>
          <cell r="J27">
            <v>15059115</v>
          </cell>
        </row>
        <row r="28">
          <cell r="C28" t="str">
            <v>J06A</v>
          </cell>
          <cell r="D28">
            <v>7905</v>
          </cell>
          <cell r="E28">
            <v>15</v>
          </cell>
          <cell r="F28">
            <v>3.7</v>
          </cell>
          <cell r="G28">
            <v>24949</v>
          </cell>
          <cell r="H28">
            <v>11.5</v>
          </cell>
          <cell r="I28">
            <v>3.2</v>
          </cell>
          <cell r="J28">
            <v>28869060</v>
          </cell>
        </row>
        <row r="29">
          <cell r="C29" t="str">
            <v>G11B</v>
          </cell>
          <cell r="D29">
            <v>7729</v>
          </cell>
          <cell r="E29">
            <v>109</v>
          </cell>
          <cell r="F29">
            <v>3.6</v>
          </cell>
          <cell r="G29">
            <v>14184</v>
          </cell>
          <cell r="H29">
            <v>6.6</v>
          </cell>
          <cell r="I29">
            <v>1.8</v>
          </cell>
          <cell r="J29">
            <v>9985868</v>
          </cell>
        </row>
        <row r="30">
          <cell r="C30" t="str">
            <v>F74Z</v>
          </cell>
          <cell r="D30">
            <v>7718</v>
          </cell>
          <cell r="E30">
            <v>164</v>
          </cell>
          <cell r="F30">
            <v>3.6</v>
          </cell>
          <cell r="G30">
            <v>17646</v>
          </cell>
          <cell r="H30">
            <v>8.1999999999999993</v>
          </cell>
          <cell r="I30">
            <v>2.2999999999999998</v>
          </cell>
          <cell r="J30">
            <v>9300190</v>
          </cell>
        </row>
        <row r="31">
          <cell r="C31" t="str">
            <v>I30Z</v>
          </cell>
          <cell r="D31">
            <v>7610</v>
          </cell>
          <cell r="E31">
            <v>29</v>
          </cell>
          <cell r="F31">
            <v>3.5</v>
          </cell>
          <cell r="G31">
            <v>10126</v>
          </cell>
          <cell r="H31">
            <v>4.7</v>
          </cell>
          <cell r="I31">
            <v>1.3</v>
          </cell>
          <cell r="J31">
            <v>14900380</v>
          </cell>
        </row>
        <row r="32">
          <cell r="C32" t="str">
            <v>I13C</v>
          </cell>
          <cell r="D32">
            <v>7457</v>
          </cell>
          <cell r="E32">
            <v>25</v>
          </cell>
          <cell r="F32">
            <v>3.4</v>
          </cell>
          <cell r="G32">
            <v>17260</v>
          </cell>
          <cell r="H32">
            <v>8</v>
          </cell>
          <cell r="I32">
            <v>2.2999999999999998</v>
          </cell>
          <cell r="J32">
            <v>29380580</v>
          </cell>
        </row>
        <row r="33">
          <cell r="C33" t="str">
            <v>9Tot</v>
          </cell>
          <cell r="D33">
            <v>1022469</v>
          </cell>
          <cell r="E33">
            <v>9732</v>
          </cell>
          <cell r="F33">
            <v>472.4</v>
          </cell>
          <cell r="G33">
            <v>4873028</v>
          </cell>
          <cell r="H33">
            <v>2251.4</v>
          </cell>
          <cell r="I33">
            <v>4.8</v>
          </cell>
          <cell r="J33">
            <v>5234253910</v>
          </cell>
        </row>
      </sheetData>
      <sheetData sheetId="32" refreshError="1"/>
      <sheetData sheetId="33" refreshError="1"/>
      <sheetData sheetId="34"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855965</v>
          </cell>
          <cell r="E2">
            <v>745331</v>
          </cell>
          <cell r="F2">
            <v>395.5</v>
          </cell>
          <cell r="G2">
            <v>855965</v>
          </cell>
          <cell r="H2">
            <v>395.5</v>
          </cell>
          <cell r="I2">
            <v>1</v>
          </cell>
          <cell r="J2">
            <v>490467945</v>
          </cell>
        </row>
        <row r="3">
          <cell r="A3">
            <v>3</v>
          </cell>
          <cell r="B3">
            <v>2</v>
          </cell>
          <cell r="C3" t="str">
            <v>R63Z</v>
          </cell>
          <cell r="D3">
            <v>126859</v>
          </cell>
          <cell r="E3">
            <v>110982</v>
          </cell>
          <cell r="F3">
            <v>58.6</v>
          </cell>
          <cell r="G3">
            <v>126859</v>
          </cell>
          <cell r="H3">
            <v>58.6</v>
          </cell>
          <cell r="I3">
            <v>1</v>
          </cell>
          <cell r="J3">
            <v>161745225</v>
          </cell>
        </row>
        <row r="4">
          <cell r="A4">
            <v>4</v>
          </cell>
          <cell r="B4">
            <v>3</v>
          </cell>
          <cell r="C4" t="str">
            <v>G44C</v>
          </cell>
          <cell r="D4">
            <v>56673</v>
          </cell>
          <cell r="E4">
            <v>46575</v>
          </cell>
          <cell r="F4">
            <v>26.2</v>
          </cell>
          <cell r="G4">
            <v>56673</v>
          </cell>
          <cell r="H4">
            <v>26.2</v>
          </cell>
          <cell r="I4">
            <v>1</v>
          </cell>
          <cell r="J4">
            <v>72314748</v>
          </cell>
        </row>
        <row r="5">
          <cell r="A5">
            <v>5</v>
          </cell>
          <cell r="B5">
            <v>4</v>
          </cell>
          <cell r="C5" t="str">
            <v>C16B</v>
          </cell>
          <cell r="D5">
            <v>54875</v>
          </cell>
          <cell r="E5">
            <v>45445</v>
          </cell>
          <cell r="F5">
            <v>25.4</v>
          </cell>
          <cell r="G5">
            <v>54875</v>
          </cell>
          <cell r="H5">
            <v>25.4</v>
          </cell>
          <cell r="I5">
            <v>1</v>
          </cell>
          <cell r="J5">
            <v>126541750</v>
          </cell>
        </row>
        <row r="6">
          <cell r="A6">
            <v>6</v>
          </cell>
          <cell r="B6">
            <v>5</v>
          </cell>
          <cell r="C6" t="str">
            <v>O66B</v>
          </cell>
          <cell r="D6">
            <v>43350</v>
          </cell>
          <cell r="E6">
            <v>40590</v>
          </cell>
          <cell r="F6">
            <v>20</v>
          </cell>
          <cell r="G6">
            <v>43350</v>
          </cell>
          <cell r="H6">
            <v>20</v>
          </cell>
          <cell r="I6">
            <v>1</v>
          </cell>
          <cell r="J6">
            <v>21848400</v>
          </cell>
        </row>
        <row r="7">
          <cell r="A7">
            <v>7</v>
          </cell>
          <cell r="B7">
            <v>6</v>
          </cell>
          <cell r="C7" t="str">
            <v>Z64B</v>
          </cell>
          <cell r="D7">
            <v>42900</v>
          </cell>
          <cell r="E7">
            <v>37058</v>
          </cell>
          <cell r="F7">
            <v>19.8</v>
          </cell>
          <cell r="G7">
            <v>42900</v>
          </cell>
          <cell r="H7">
            <v>19.8</v>
          </cell>
          <cell r="I7">
            <v>1</v>
          </cell>
          <cell r="J7">
            <v>33504900</v>
          </cell>
        </row>
        <row r="8">
          <cell r="A8">
            <v>8</v>
          </cell>
          <cell r="B8">
            <v>7</v>
          </cell>
          <cell r="C8" t="str">
            <v>F74Z</v>
          </cell>
          <cell r="D8">
            <v>36322</v>
          </cell>
          <cell r="E8">
            <v>33238</v>
          </cell>
          <cell r="F8">
            <v>16.8</v>
          </cell>
          <cell r="G8">
            <v>36322</v>
          </cell>
          <cell r="H8">
            <v>16.8</v>
          </cell>
          <cell r="I8">
            <v>1</v>
          </cell>
          <cell r="J8">
            <v>55064152</v>
          </cell>
        </row>
        <row r="9">
          <cell r="A9">
            <v>9</v>
          </cell>
          <cell r="B9">
            <v>8</v>
          </cell>
          <cell r="C9" t="str">
            <v>G45B</v>
          </cell>
          <cell r="D9">
            <v>34797</v>
          </cell>
          <cell r="E9">
            <v>28196</v>
          </cell>
          <cell r="F9">
            <v>16.100000000000001</v>
          </cell>
          <cell r="G9">
            <v>34797</v>
          </cell>
          <cell r="H9">
            <v>16.100000000000001</v>
          </cell>
          <cell r="I9">
            <v>1</v>
          </cell>
          <cell r="J9">
            <v>38207106</v>
          </cell>
        </row>
        <row r="10">
          <cell r="A10">
            <v>10</v>
          </cell>
          <cell r="B10">
            <v>9</v>
          </cell>
          <cell r="C10" t="str">
            <v>J11Z</v>
          </cell>
          <cell r="D10">
            <v>33509</v>
          </cell>
          <cell r="E10">
            <v>30147</v>
          </cell>
          <cell r="F10">
            <v>15.5</v>
          </cell>
          <cell r="G10">
            <v>33509</v>
          </cell>
          <cell r="H10">
            <v>15.5</v>
          </cell>
          <cell r="I10">
            <v>1</v>
          </cell>
          <cell r="J10">
            <v>65778167</v>
          </cell>
        </row>
        <row r="11">
          <cell r="A11">
            <v>11</v>
          </cell>
          <cell r="B11">
            <v>10</v>
          </cell>
          <cell r="C11" t="str">
            <v>Q61C</v>
          </cell>
          <cell r="D11">
            <v>30629</v>
          </cell>
          <cell r="E11">
            <v>26900</v>
          </cell>
          <cell r="F11">
            <v>14.2</v>
          </cell>
          <cell r="G11">
            <v>30629</v>
          </cell>
          <cell r="H11">
            <v>14.2</v>
          </cell>
          <cell r="I11">
            <v>1</v>
          </cell>
          <cell r="J11">
            <v>44412050</v>
          </cell>
        </row>
        <row r="12">
          <cell r="A12">
            <v>12</v>
          </cell>
          <cell r="B12">
            <v>11</v>
          </cell>
          <cell r="C12" t="str">
            <v>G67B</v>
          </cell>
          <cell r="D12">
            <v>29737</v>
          </cell>
          <cell r="E12">
            <v>27776</v>
          </cell>
          <cell r="F12">
            <v>13.7</v>
          </cell>
          <cell r="G12">
            <v>29737</v>
          </cell>
          <cell r="H12">
            <v>13.7</v>
          </cell>
          <cell r="I12">
            <v>1</v>
          </cell>
          <cell r="J12">
            <v>51712643</v>
          </cell>
        </row>
        <row r="13">
          <cell r="A13">
            <v>13</v>
          </cell>
          <cell r="B13">
            <v>12</v>
          </cell>
          <cell r="C13" t="str">
            <v>Z40Z</v>
          </cell>
          <cell r="D13">
            <v>29471</v>
          </cell>
          <cell r="E13">
            <v>25773</v>
          </cell>
          <cell r="F13">
            <v>13.6</v>
          </cell>
          <cell r="G13">
            <v>29471</v>
          </cell>
          <cell r="H13">
            <v>13.6</v>
          </cell>
          <cell r="I13">
            <v>1</v>
          </cell>
          <cell r="J13">
            <v>32978049</v>
          </cell>
        </row>
        <row r="14">
          <cell r="A14">
            <v>14</v>
          </cell>
          <cell r="B14">
            <v>13</v>
          </cell>
          <cell r="C14" t="str">
            <v>G46C</v>
          </cell>
          <cell r="D14">
            <v>25820</v>
          </cell>
          <cell r="E14">
            <v>21224</v>
          </cell>
          <cell r="F14">
            <v>11.9</v>
          </cell>
          <cell r="G14">
            <v>25820</v>
          </cell>
          <cell r="H14">
            <v>11.9</v>
          </cell>
          <cell r="I14">
            <v>1</v>
          </cell>
          <cell r="J14">
            <v>37516460</v>
          </cell>
        </row>
        <row r="15">
          <cell r="A15">
            <v>15</v>
          </cell>
          <cell r="B15">
            <v>14</v>
          </cell>
          <cell r="C15" t="str">
            <v>O05Z</v>
          </cell>
          <cell r="D15">
            <v>23604</v>
          </cell>
          <cell r="E15">
            <v>20775</v>
          </cell>
          <cell r="F15">
            <v>10.9</v>
          </cell>
          <cell r="G15">
            <v>23604</v>
          </cell>
          <cell r="H15">
            <v>10.9</v>
          </cell>
          <cell r="I15">
            <v>1</v>
          </cell>
          <cell r="J15">
            <v>41377812</v>
          </cell>
        </row>
        <row r="16">
          <cell r="A16">
            <v>16</v>
          </cell>
          <cell r="B16">
            <v>15</v>
          </cell>
          <cell r="C16" t="str">
            <v>D40Z</v>
          </cell>
          <cell r="D16">
            <v>23014</v>
          </cell>
          <cell r="E16">
            <v>17914</v>
          </cell>
          <cell r="F16">
            <v>10.6</v>
          </cell>
          <cell r="G16">
            <v>23014</v>
          </cell>
          <cell r="H16">
            <v>10.6</v>
          </cell>
          <cell r="I16">
            <v>1</v>
          </cell>
          <cell r="J16">
            <v>50584772</v>
          </cell>
        </row>
        <row r="17">
          <cell r="A17">
            <v>17</v>
          </cell>
          <cell r="B17">
            <v>16</v>
          </cell>
          <cell r="C17" t="str">
            <v>L41Z</v>
          </cell>
          <cell r="D17">
            <v>22652</v>
          </cell>
          <cell r="E17">
            <v>20479</v>
          </cell>
          <cell r="F17">
            <v>10.5</v>
          </cell>
          <cell r="G17">
            <v>22652</v>
          </cell>
          <cell r="H17">
            <v>10.5</v>
          </cell>
          <cell r="I17">
            <v>1</v>
          </cell>
          <cell r="J17">
            <v>25891236</v>
          </cell>
        </row>
        <row r="18">
          <cell r="A18">
            <v>18</v>
          </cell>
          <cell r="B18">
            <v>17</v>
          </cell>
          <cell r="C18" t="str">
            <v>R61C</v>
          </cell>
          <cell r="D18">
            <v>22649</v>
          </cell>
          <cell r="E18">
            <v>18079</v>
          </cell>
          <cell r="F18">
            <v>10.5</v>
          </cell>
          <cell r="G18">
            <v>22649</v>
          </cell>
          <cell r="H18">
            <v>10.5</v>
          </cell>
          <cell r="I18">
            <v>1</v>
          </cell>
          <cell r="J18">
            <v>20384100</v>
          </cell>
        </row>
        <row r="19">
          <cell r="A19">
            <v>19</v>
          </cell>
          <cell r="B19">
            <v>18</v>
          </cell>
          <cell r="C19" t="str">
            <v>X60C</v>
          </cell>
          <cell r="D19">
            <v>21506</v>
          </cell>
          <cell r="E19">
            <v>17833</v>
          </cell>
          <cell r="F19">
            <v>9.9</v>
          </cell>
          <cell r="G19">
            <v>21506</v>
          </cell>
          <cell r="H19">
            <v>9.9</v>
          </cell>
          <cell r="I19">
            <v>1</v>
          </cell>
          <cell r="J19">
            <v>31635326</v>
          </cell>
        </row>
        <row r="20">
          <cell r="A20">
            <v>20</v>
          </cell>
          <cell r="B20">
            <v>19</v>
          </cell>
          <cell r="C20" t="str">
            <v>G66B</v>
          </cell>
          <cell r="D20">
            <v>21227</v>
          </cell>
          <cell r="E20">
            <v>20008</v>
          </cell>
          <cell r="F20">
            <v>9.8000000000000007</v>
          </cell>
          <cell r="G20">
            <v>21227</v>
          </cell>
          <cell r="H20">
            <v>9.8000000000000007</v>
          </cell>
          <cell r="I20">
            <v>1</v>
          </cell>
          <cell r="J20">
            <v>30609334</v>
          </cell>
        </row>
        <row r="21">
          <cell r="A21">
            <v>21</v>
          </cell>
          <cell r="B21">
            <v>20</v>
          </cell>
          <cell r="C21" t="str">
            <v>U60Z</v>
          </cell>
          <cell r="D21">
            <v>20431</v>
          </cell>
          <cell r="E21">
            <v>17201</v>
          </cell>
          <cell r="F21">
            <v>9.4</v>
          </cell>
          <cell r="G21">
            <v>20431</v>
          </cell>
          <cell r="H21">
            <v>9.4</v>
          </cell>
          <cell r="I21">
            <v>1</v>
          </cell>
          <cell r="J21">
            <v>14301700</v>
          </cell>
        </row>
        <row r="22">
          <cell r="A22">
            <v>22</v>
          </cell>
          <cell r="B22">
            <v>21</v>
          </cell>
          <cell r="C22" t="str">
            <v>L67C</v>
          </cell>
          <cell r="D22">
            <v>19038</v>
          </cell>
          <cell r="E22">
            <v>17068</v>
          </cell>
          <cell r="F22">
            <v>8.8000000000000007</v>
          </cell>
          <cell r="G22">
            <v>19038</v>
          </cell>
          <cell r="H22">
            <v>8.8000000000000007</v>
          </cell>
          <cell r="I22">
            <v>1</v>
          </cell>
          <cell r="J22">
            <v>36952758</v>
          </cell>
        </row>
        <row r="23">
          <cell r="A23">
            <v>23</v>
          </cell>
          <cell r="B23">
            <v>22</v>
          </cell>
          <cell r="C23" t="str">
            <v>I68C</v>
          </cell>
          <cell r="D23">
            <v>17418</v>
          </cell>
          <cell r="E23">
            <v>14606</v>
          </cell>
          <cell r="F23">
            <v>8</v>
          </cell>
          <cell r="G23">
            <v>17418</v>
          </cell>
          <cell r="H23">
            <v>8</v>
          </cell>
          <cell r="I23">
            <v>1</v>
          </cell>
          <cell r="J23">
            <v>16564518</v>
          </cell>
        </row>
        <row r="24">
          <cell r="A24">
            <v>24</v>
          </cell>
          <cell r="B24">
            <v>23</v>
          </cell>
          <cell r="C24" t="str">
            <v>N10Z</v>
          </cell>
          <cell r="D24">
            <v>16545</v>
          </cell>
          <cell r="E24">
            <v>15132</v>
          </cell>
          <cell r="F24">
            <v>7.6</v>
          </cell>
          <cell r="G24">
            <v>16545</v>
          </cell>
          <cell r="H24">
            <v>7.6</v>
          </cell>
          <cell r="I24">
            <v>1</v>
          </cell>
          <cell r="J24">
            <v>30939150</v>
          </cell>
        </row>
        <row r="25">
          <cell r="A25">
            <v>25</v>
          </cell>
          <cell r="B25">
            <v>24</v>
          </cell>
          <cell r="C25" t="str">
            <v>N09Z</v>
          </cell>
          <cell r="D25">
            <v>16133</v>
          </cell>
          <cell r="E25">
            <v>14778</v>
          </cell>
          <cell r="F25">
            <v>7.5</v>
          </cell>
          <cell r="G25">
            <v>16133</v>
          </cell>
          <cell r="H25">
            <v>7.5</v>
          </cell>
          <cell r="I25">
            <v>1</v>
          </cell>
          <cell r="J25">
            <v>33137182</v>
          </cell>
        </row>
        <row r="26">
          <cell r="A26">
            <v>26</v>
          </cell>
          <cell r="B26">
            <v>25</v>
          </cell>
          <cell r="C26" t="str">
            <v>I30Z</v>
          </cell>
          <cell r="D26">
            <v>15044</v>
          </cell>
          <cell r="E26">
            <v>12905</v>
          </cell>
          <cell r="F26">
            <v>7</v>
          </cell>
          <cell r="G26">
            <v>15044</v>
          </cell>
          <cell r="H26">
            <v>7</v>
          </cell>
          <cell r="I26">
            <v>1</v>
          </cell>
          <cell r="J26">
            <v>53767256</v>
          </cell>
        </row>
        <row r="27">
          <cell r="A27">
            <v>27</v>
          </cell>
          <cell r="B27">
            <v>26</v>
          </cell>
          <cell r="C27" t="str">
            <v>I18Z</v>
          </cell>
          <cell r="D27">
            <v>14499</v>
          </cell>
          <cell r="E27">
            <v>12899</v>
          </cell>
          <cell r="F27">
            <v>6.7</v>
          </cell>
          <cell r="G27">
            <v>14499</v>
          </cell>
          <cell r="H27">
            <v>6.7</v>
          </cell>
          <cell r="I27">
            <v>1</v>
          </cell>
          <cell r="J27">
            <v>44671419</v>
          </cell>
        </row>
        <row r="28">
          <cell r="A28">
            <v>28</v>
          </cell>
          <cell r="B28">
            <v>27</v>
          </cell>
          <cell r="C28" t="str">
            <v>I74C</v>
          </cell>
          <cell r="D28">
            <v>14450</v>
          </cell>
          <cell r="E28">
            <v>12625</v>
          </cell>
          <cell r="F28">
            <v>6.7</v>
          </cell>
          <cell r="G28">
            <v>14450</v>
          </cell>
          <cell r="H28">
            <v>6.7</v>
          </cell>
          <cell r="I28">
            <v>1</v>
          </cell>
          <cell r="J28">
            <v>23582400</v>
          </cell>
        </row>
        <row r="29">
          <cell r="A29">
            <v>29</v>
          </cell>
          <cell r="B29">
            <v>28</v>
          </cell>
          <cell r="C29" t="str">
            <v>Q60C</v>
          </cell>
          <cell r="D29">
            <v>14415</v>
          </cell>
          <cell r="E29">
            <v>11790</v>
          </cell>
          <cell r="F29">
            <v>6.7</v>
          </cell>
          <cell r="G29">
            <v>14415</v>
          </cell>
          <cell r="H29">
            <v>6.7</v>
          </cell>
          <cell r="I29">
            <v>1</v>
          </cell>
          <cell r="J29">
            <v>19128705</v>
          </cell>
        </row>
        <row r="30">
          <cell r="A30">
            <v>30</v>
          </cell>
          <cell r="B30">
            <v>29</v>
          </cell>
          <cell r="C30" t="str">
            <v>N07Z</v>
          </cell>
          <cell r="D30">
            <v>14122</v>
          </cell>
          <cell r="E30">
            <v>10686</v>
          </cell>
          <cell r="F30">
            <v>6.5</v>
          </cell>
          <cell r="G30">
            <v>14122</v>
          </cell>
          <cell r="H30">
            <v>6.5</v>
          </cell>
          <cell r="I30">
            <v>1</v>
          </cell>
          <cell r="J30">
            <v>44371324</v>
          </cell>
        </row>
        <row r="31">
          <cell r="A31">
            <v>31</v>
          </cell>
          <cell r="B31">
            <v>30</v>
          </cell>
          <cell r="C31" t="str">
            <v>G11B</v>
          </cell>
          <cell r="D31">
            <v>12462</v>
          </cell>
          <cell r="E31">
            <v>10965</v>
          </cell>
          <cell r="F31">
            <v>5.8</v>
          </cell>
          <cell r="G31">
            <v>12462</v>
          </cell>
          <cell r="H31">
            <v>5.8</v>
          </cell>
          <cell r="I31">
            <v>1</v>
          </cell>
          <cell r="J31">
            <v>31678404</v>
          </cell>
        </row>
        <row r="32">
          <cell r="A32">
            <v>32</v>
          </cell>
          <cell r="B32">
            <v>31</v>
          </cell>
          <cell r="C32" t="str">
            <v>U40Z</v>
          </cell>
          <cell r="D32">
            <v>12436</v>
          </cell>
          <cell r="E32">
            <v>12025</v>
          </cell>
          <cell r="F32">
            <v>5.7</v>
          </cell>
          <cell r="G32">
            <v>12436</v>
          </cell>
          <cell r="H32">
            <v>5.7</v>
          </cell>
          <cell r="I32">
            <v>1</v>
          </cell>
          <cell r="J32">
            <v>11080476</v>
          </cell>
        </row>
        <row r="33">
          <cell r="A33">
            <v>33</v>
          </cell>
          <cell r="B33">
            <v>99</v>
          </cell>
          <cell r="C33" t="str">
            <v>9Tot</v>
          </cell>
          <cell r="D33">
            <v>2438900</v>
          </cell>
          <cell r="E33">
            <v>2123898</v>
          </cell>
          <cell r="F33">
            <v>1126.8</v>
          </cell>
          <cell r="G33">
            <v>2438900</v>
          </cell>
          <cell r="H33">
            <v>1126.8</v>
          </cell>
          <cell r="I33">
            <v>1</v>
          </cell>
          <cell r="J33">
            <v>3884533641</v>
          </cell>
        </row>
      </sheetData>
      <sheetData sheetId="35" refreshError="1"/>
      <sheetData sheetId="36" refreshError="1"/>
      <sheetData sheetId="37"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R63Z</v>
          </cell>
          <cell r="D2">
            <v>185116</v>
          </cell>
          <cell r="E2">
            <v>3326</v>
          </cell>
          <cell r="F2">
            <v>85.5</v>
          </cell>
          <cell r="G2">
            <v>185116</v>
          </cell>
          <cell r="H2">
            <v>85.5</v>
          </cell>
          <cell r="I2">
            <v>1</v>
          </cell>
          <cell r="J2">
            <v>83857548</v>
          </cell>
        </row>
        <row r="3">
          <cell r="A3">
            <v>3</v>
          </cell>
          <cell r="B3">
            <v>2</v>
          </cell>
          <cell r="C3" t="str">
            <v>L61Z</v>
          </cell>
          <cell r="D3">
            <v>183108</v>
          </cell>
          <cell r="E3">
            <v>61385</v>
          </cell>
          <cell r="F3">
            <v>84.6</v>
          </cell>
          <cell r="G3">
            <v>183108</v>
          </cell>
          <cell r="H3">
            <v>84.6</v>
          </cell>
          <cell r="I3">
            <v>1</v>
          </cell>
          <cell r="J3">
            <v>80750628</v>
          </cell>
        </row>
        <row r="4">
          <cell r="A4">
            <v>4</v>
          </cell>
          <cell r="B4">
            <v>3</v>
          </cell>
          <cell r="C4" t="str">
            <v>G44C</v>
          </cell>
          <cell r="D4">
            <v>170558</v>
          </cell>
          <cell r="E4">
            <v>1443</v>
          </cell>
          <cell r="F4">
            <v>78.8</v>
          </cell>
          <cell r="G4">
            <v>170558</v>
          </cell>
          <cell r="H4">
            <v>78.8</v>
          </cell>
          <cell r="I4">
            <v>1</v>
          </cell>
          <cell r="J4">
            <v>119731716</v>
          </cell>
        </row>
        <row r="5">
          <cell r="A5">
            <v>5</v>
          </cell>
          <cell r="B5">
            <v>4</v>
          </cell>
          <cell r="C5" t="str">
            <v>C16B</v>
          </cell>
          <cell r="D5">
            <v>127975</v>
          </cell>
          <cell r="E5">
            <v>2991</v>
          </cell>
          <cell r="F5">
            <v>59.1</v>
          </cell>
          <cell r="G5">
            <v>127975</v>
          </cell>
          <cell r="H5">
            <v>59.1</v>
          </cell>
          <cell r="I5">
            <v>1</v>
          </cell>
          <cell r="J5">
            <v>172638275</v>
          </cell>
        </row>
        <row r="6">
          <cell r="A6">
            <v>6</v>
          </cell>
          <cell r="B6">
            <v>5</v>
          </cell>
          <cell r="C6" t="str">
            <v>G45B</v>
          </cell>
          <cell r="D6">
            <v>95445</v>
          </cell>
          <cell r="E6">
            <v>532</v>
          </cell>
          <cell r="F6">
            <v>44.1</v>
          </cell>
          <cell r="G6">
            <v>95445</v>
          </cell>
          <cell r="H6">
            <v>44.1</v>
          </cell>
          <cell r="I6">
            <v>1</v>
          </cell>
          <cell r="J6">
            <v>50872185</v>
          </cell>
        </row>
        <row r="7">
          <cell r="A7">
            <v>7</v>
          </cell>
          <cell r="B7">
            <v>6</v>
          </cell>
          <cell r="C7" t="str">
            <v>G46C</v>
          </cell>
          <cell r="D7">
            <v>95017</v>
          </cell>
          <cell r="E7">
            <v>554</v>
          </cell>
          <cell r="F7">
            <v>43.9</v>
          </cell>
          <cell r="G7">
            <v>95017</v>
          </cell>
          <cell r="H7">
            <v>43.9</v>
          </cell>
          <cell r="I7">
            <v>1</v>
          </cell>
          <cell r="J7">
            <v>79529229</v>
          </cell>
        </row>
        <row r="8">
          <cell r="A8">
            <v>8</v>
          </cell>
          <cell r="B8">
            <v>7</v>
          </cell>
          <cell r="C8" t="str">
            <v>D40Z</v>
          </cell>
          <cell r="D8">
            <v>94583</v>
          </cell>
          <cell r="E8">
            <v>364</v>
          </cell>
          <cell r="F8">
            <v>43.7</v>
          </cell>
          <cell r="G8">
            <v>94583</v>
          </cell>
          <cell r="H8">
            <v>43.7</v>
          </cell>
          <cell r="I8">
            <v>1</v>
          </cell>
          <cell r="J8">
            <v>94110085</v>
          </cell>
        </row>
        <row r="9">
          <cell r="A9">
            <v>9</v>
          </cell>
          <cell r="B9">
            <v>8</v>
          </cell>
          <cell r="C9" t="str">
            <v>U60Z</v>
          </cell>
          <cell r="D9">
            <v>87022</v>
          </cell>
          <cell r="E9">
            <v>1456</v>
          </cell>
          <cell r="F9">
            <v>40.200000000000003</v>
          </cell>
          <cell r="G9">
            <v>87022</v>
          </cell>
          <cell r="H9">
            <v>40.200000000000003</v>
          </cell>
          <cell r="I9">
            <v>1</v>
          </cell>
          <cell r="J9">
            <v>14967784</v>
          </cell>
        </row>
        <row r="10">
          <cell r="A10">
            <v>10</v>
          </cell>
          <cell r="B10">
            <v>9</v>
          </cell>
          <cell r="C10" t="str">
            <v>Z64B</v>
          </cell>
          <cell r="D10">
            <v>83262</v>
          </cell>
          <cell r="E10">
            <v>707</v>
          </cell>
          <cell r="F10">
            <v>38.5</v>
          </cell>
          <cell r="G10">
            <v>83262</v>
          </cell>
          <cell r="H10">
            <v>38.5</v>
          </cell>
          <cell r="I10">
            <v>1</v>
          </cell>
          <cell r="J10">
            <v>42297096</v>
          </cell>
        </row>
        <row r="11">
          <cell r="A11">
            <v>11</v>
          </cell>
          <cell r="B11">
            <v>10</v>
          </cell>
          <cell r="C11" t="str">
            <v>Z40Z</v>
          </cell>
          <cell r="D11">
            <v>63926</v>
          </cell>
          <cell r="E11">
            <v>525</v>
          </cell>
          <cell r="F11">
            <v>29.5</v>
          </cell>
          <cell r="G11">
            <v>63926</v>
          </cell>
          <cell r="H11">
            <v>29.5</v>
          </cell>
          <cell r="I11">
            <v>1</v>
          </cell>
          <cell r="J11">
            <v>40593010</v>
          </cell>
        </row>
        <row r="12">
          <cell r="A12">
            <v>12</v>
          </cell>
          <cell r="B12">
            <v>11</v>
          </cell>
          <cell r="C12" t="str">
            <v>I18Z</v>
          </cell>
          <cell r="D12">
            <v>53881</v>
          </cell>
          <cell r="E12">
            <v>237</v>
          </cell>
          <cell r="F12">
            <v>24.9</v>
          </cell>
          <cell r="G12">
            <v>53881</v>
          </cell>
          <cell r="H12">
            <v>24.9</v>
          </cell>
          <cell r="I12">
            <v>1</v>
          </cell>
          <cell r="J12">
            <v>73547565</v>
          </cell>
        </row>
        <row r="13">
          <cell r="A13">
            <v>13</v>
          </cell>
          <cell r="B13">
            <v>12</v>
          </cell>
          <cell r="C13" t="str">
            <v>O05Z</v>
          </cell>
          <cell r="D13">
            <v>51168</v>
          </cell>
          <cell r="E13">
            <v>92</v>
          </cell>
          <cell r="F13">
            <v>23.6</v>
          </cell>
          <cell r="G13">
            <v>51168</v>
          </cell>
          <cell r="H13">
            <v>23.6</v>
          </cell>
          <cell r="I13">
            <v>1</v>
          </cell>
          <cell r="J13">
            <v>37813152</v>
          </cell>
        </row>
        <row r="14">
          <cell r="A14">
            <v>14</v>
          </cell>
          <cell r="B14">
            <v>13</v>
          </cell>
          <cell r="C14" t="str">
            <v>J11Z</v>
          </cell>
          <cell r="D14">
            <v>51000</v>
          </cell>
          <cell r="E14">
            <v>366</v>
          </cell>
          <cell r="F14">
            <v>23.6</v>
          </cell>
          <cell r="G14">
            <v>51000</v>
          </cell>
          <cell r="H14">
            <v>23.6</v>
          </cell>
          <cell r="I14">
            <v>1</v>
          </cell>
          <cell r="J14">
            <v>54009000</v>
          </cell>
        </row>
        <row r="15">
          <cell r="A15">
            <v>15</v>
          </cell>
          <cell r="B15">
            <v>14</v>
          </cell>
          <cell r="C15" t="str">
            <v>N07Z</v>
          </cell>
          <cell r="D15">
            <v>47661</v>
          </cell>
          <cell r="E15">
            <v>943</v>
          </cell>
          <cell r="F15">
            <v>22</v>
          </cell>
          <cell r="G15">
            <v>47661</v>
          </cell>
          <cell r="H15">
            <v>22</v>
          </cell>
          <cell r="I15">
            <v>1</v>
          </cell>
          <cell r="J15">
            <v>62864859</v>
          </cell>
        </row>
        <row r="16">
          <cell r="A16">
            <v>16</v>
          </cell>
          <cell r="B16">
            <v>15</v>
          </cell>
          <cell r="C16" t="str">
            <v>L41Z</v>
          </cell>
          <cell r="D16">
            <v>26182</v>
          </cell>
          <cell r="E16">
            <v>241</v>
          </cell>
          <cell r="F16">
            <v>12.1</v>
          </cell>
          <cell r="G16">
            <v>26182</v>
          </cell>
          <cell r="H16">
            <v>12.1</v>
          </cell>
          <cell r="I16">
            <v>1</v>
          </cell>
          <cell r="J16">
            <v>17594304</v>
          </cell>
        </row>
        <row r="17">
          <cell r="A17">
            <v>17</v>
          </cell>
          <cell r="B17">
            <v>16</v>
          </cell>
          <cell r="C17" t="str">
            <v>N11B</v>
          </cell>
          <cell r="D17">
            <v>24538</v>
          </cell>
          <cell r="E17">
            <v>9</v>
          </cell>
          <cell r="F17">
            <v>11.3</v>
          </cell>
          <cell r="G17">
            <v>24538</v>
          </cell>
          <cell r="H17">
            <v>11.3</v>
          </cell>
          <cell r="I17">
            <v>1</v>
          </cell>
          <cell r="J17">
            <v>10060580</v>
          </cell>
        </row>
        <row r="18">
          <cell r="A18">
            <v>18</v>
          </cell>
          <cell r="B18">
            <v>17</v>
          </cell>
          <cell r="C18" t="str">
            <v>J08B</v>
          </cell>
          <cell r="D18">
            <v>23380</v>
          </cell>
          <cell r="E18">
            <v>149</v>
          </cell>
          <cell r="F18">
            <v>10.8</v>
          </cell>
          <cell r="G18">
            <v>23380</v>
          </cell>
          <cell r="H18">
            <v>10.8</v>
          </cell>
          <cell r="I18">
            <v>1</v>
          </cell>
          <cell r="J18">
            <v>39418680</v>
          </cell>
        </row>
        <row r="19">
          <cell r="A19">
            <v>19</v>
          </cell>
          <cell r="B19">
            <v>18</v>
          </cell>
          <cell r="C19" t="str">
            <v>C03Z</v>
          </cell>
          <cell r="D19">
            <v>22516</v>
          </cell>
          <cell r="E19">
            <v>39</v>
          </cell>
          <cell r="F19">
            <v>10.4</v>
          </cell>
          <cell r="G19">
            <v>22516</v>
          </cell>
          <cell r="H19">
            <v>10.4</v>
          </cell>
          <cell r="I19">
            <v>1</v>
          </cell>
          <cell r="J19">
            <v>45234644</v>
          </cell>
        </row>
        <row r="20">
          <cell r="A20">
            <v>20</v>
          </cell>
          <cell r="B20">
            <v>19</v>
          </cell>
          <cell r="C20" t="str">
            <v>I68C</v>
          </cell>
          <cell r="D20">
            <v>21298</v>
          </cell>
          <cell r="E20">
            <v>166</v>
          </cell>
          <cell r="F20">
            <v>9.8000000000000007</v>
          </cell>
          <cell r="G20">
            <v>21298</v>
          </cell>
          <cell r="H20">
            <v>9.8000000000000007</v>
          </cell>
          <cell r="I20">
            <v>1</v>
          </cell>
          <cell r="J20">
            <v>13076972</v>
          </cell>
        </row>
        <row r="21">
          <cell r="A21">
            <v>21</v>
          </cell>
          <cell r="B21">
            <v>20</v>
          </cell>
          <cell r="C21" t="str">
            <v>G11B</v>
          </cell>
          <cell r="D21">
            <v>19885</v>
          </cell>
          <cell r="E21">
            <v>192</v>
          </cell>
          <cell r="F21">
            <v>9.1999999999999993</v>
          </cell>
          <cell r="G21">
            <v>19885</v>
          </cell>
          <cell r="H21">
            <v>9.1999999999999993</v>
          </cell>
          <cell r="I21">
            <v>1</v>
          </cell>
          <cell r="J21">
            <v>25691420</v>
          </cell>
        </row>
        <row r="22">
          <cell r="A22">
            <v>22</v>
          </cell>
          <cell r="B22">
            <v>21</v>
          </cell>
          <cell r="C22" t="str">
            <v>I30Z</v>
          </cell>
          <cell r="D22">
            <v>18935</v>
          </cell>
          <cell r="E22">
            <v>149</v>
          </cell>
          <cell r="F22">
            <v>8.6999999999999993</v>
          </cell>
          <cell r="G22">
            <v>18935</v>
          </cell>
          <cell r="H22">
            <v>8.6999999999999993</v>
          </cell>
          <cell r="I22">
            <v>1</v>
          </cell>
          <cell r="J22">
            <v>37074730</v>
          </cell>
        </row>
        <row r="23">
          <cell r="A23">
            <v>23</v>
          </cell>
          <cell r="B23">
            <v>22</v>
          </cell>
          <cell r="C23" t="str">
            <v>J10Z</v>
          </cell>
          <cell r="D23">
            <v>18741</v>
          </cell>
          <cell r="E23">
            <v>114</v>
          </cell>
          <cell r="F23">
            <v>8.6999999999999993</v>
          </cell>
          <cell r="G23">
            <v>18741</v>
          </cell>
          <cell r="H23">
            <v>8.6999999999999993</v>
          </cell>
          <cell r="I23">
            <v>1</v>
          </cell>
          <cell r="J23">
            <v>36807324</v>
          </cell>
        </row>
        <row r="24">
          <cell r="A24">
            <v>24</v>
          </cell>
          <cell r="B24">
            <v>23</v>
          </cell>
          <cell r="C24" t="str">
            <v>N10Z</v>
          </cell>
          <cell r="D24">
            <v>17711</v>
          </cell>
          <cell r="E24">
            <v>112</v>
          </cell>
          <cell r="F24">
            <v>8.1999999999999993</v>
          </cell>
          <cell r="G24">
            <v>17711</v>
          </cell>
          <cell r="H24">
            <v>8.1999999999999993</v>
          </cell>
          <cell r="I24">
            <v>1</v>
          </cell>
          <cell r="J24">
            <v>13194695</v>
          </cell>
        </row>
        <row r="25">
          <cell r="A25">
            <v>25</v>
          </cell>
          <cell r="B25">
            <v>24</v>
          </cell>
          <cell r="C25" t="str">
            <v>Q61C</v>
          </cell>
          <cell r="D25">
            <v>17674</v>
          </cell>
          <cell r="E25">
            <v>135</v>
          </cell>
          <cell r="F25">
            <v>8.1999999999999993</v>
          </cell>
          <cell r="G25">
            <v>17674</v>
          </cell>
          <cell r="H25">
            <v>8.1999999999999993</v>
          </cell>
          <cell r="I25">
            <v>1</v>
          </cell>
          <cell r="J25">
            <v>16772626</v>
          </cell>
        </row>
        <row r="26">
          <cell r="A26">
            <v>26</v>
          </cell>
          <cell r="B26">
            <v>25</v>
          </cell>
          <cell r="C26" t="str">
            <v>F42B</v>
          </cell>
          <cell r="D26">
            <v>17050</v>
          </cell>
          <cell r="E26">
            <v>1249</v>
          </cell>
          <cell r="F26">
            <v>7.9</v>
          </cell>
          <cell r="G26">
            <v>17050</v>
          </cell>
          <cell r="H26">
            <v>7.9</v>
          </cell>
          <cell r="I26">
            <v>1</v>
          </cell>
          <cell r="J26">
            <v>33008800</v>
          </cell>
        </row>
        <row r="27">
          <cell r="A27">
            <v>27</v>
          </cell>
          <cell r="B27">
            <v>26</v>
          </cell>
          <cell r="C27" t="str">
            <v>B05Z</v>
          </cell>
          <cell r="D27">
            <v>16121</v>
          </cell>
          <cell r="E27">
            <v>131</v>
          </cell>
          <cell r="F27">
            <v>7.4</v>
          </cell>
          <cell r="G27">
            <v>16121</v>
          </cell>
          <cell r="H27">
            <v>7.4</v>
          </cell>
          <cell r="I27">
            <v>1</v>
          </cell>
          <cell r="J27">
            <v>14847441</v>
          </cell>
        </row>
        <row r="28">
          <cell r="A28">
            <v>28</v>
          </cell>
          <cell r="B28">
            <v>27</v>
          </cell>
          <cell r="C28" t="str">
            <v>V62B</v>
          </cell>
          <cell r="D28">
            <v>14613</v>
          </cell>
          <cell r="E28">
            <v>254</v>
          </cell>
          <cell r="F28">
            <v>6.8</v>
          </cell>
          <cell r="G28">
            <v>14613</v>
          </cell>
          <cell r="H28">
            <v>6.8</v>
          </cell>
          <cell r="I28">
            <v>1</v>
          </cell>
          <cell r="J28">
            <v>1519752</v>
          </cell>
        </row>
        <row r="29">
          <cell r="A29">
            <v>29</v>
          </cell>
          <cell r="B29">
            <v>28</v>
          </cell>
          <cell r="C29" t="str">
            <v>R61C</v>
          </cell>
          <cell r="D29">
            <v>13694</v>
          </cell>
          <cell r="E29">
            <v>66</v>
          </cell>
          <cell r="F29">
            <v>6.3</v>
          </cell>
          <cell r="G29">
            <v>13694</v>
          </cell>
          <cell r="H29">
            <v>6.3</v>
          </cell>
          <cell r="I29">
            <v>1</v>
          </cell>
          <cell r="J29">
            <v>6888082</v>
          </cell>
        </row>
        <row r="30">
          <cell r="A30">
            <v>30</v>
          </cell>
          <cell r="B30">
            <v>29</v>
          </cell>
          <cell r="C30" t="str">
            <v>D13Z</v>
          </cell>
          <cell r="D30">
            <v>13164</v>
          </cell>
          <cell r="E30">
            <v>88</v>
          </cell>
          <cell r="F30">
            <v>6.1</v>
          </cell>
          <cell r="G30">
            <v>13164</v>
          </cell>
          <cell r="H30">
            <v>6.1</v>
          </cell>
          <cell r="I30">
            <v>1</v>
          </cell>
          <cell r="J30">
            <v>11018268</v>
          </cell>
        </row>
        <row r="31">
          <cell r="A31">
            <v>31</v>
          </cell>
          <cell r="B31">
            <v>30</v>
          </cell>
          <cell r="C31" t="str">
            <v>N09Z</v>
          </cell>
          <cell r="D31">
            <v>12356</v>
          </cell>
          <cell r="E31">
            <v>92</v>
          </cell>
          <cell r="F31">
            <v>5.7</v>
          </cell>
          <cell r="G31">
            <v>12356</v>
          </cell>
          <cell r="H31">
            <v>5.7</v>
          </cell>
          <cell r="I31">
            <v>1</v>
          </cell>
          <cell r="J31">
            <v>11281028</v>
          </cell>
        </row>
        <row r="32">
          <cell r="A32">
            <v>32</v>
          </cell>
          <cell r="B32">
            <v>31</v>
          </cell>
          <cell r="C32" t="str">
            <v>C11Z</v>
          </cell>
          <cell r="D32">
            <v>11800</v>
          </cell>
          <cell r="E32">
            <v>80</v>
          </cell>
          <cell r="F32">
            <v>5.5</v>
          </cell>
          <cell r="G32">
            <v>11800</v>
          </cell>
          <cell r="H32">
            <v>5.5</v>
          </cell>
          <cell r="I32">
            <v>1</v>
          </cell>
          <cell r="J32">
            <v>20178000</v>
          </cell>
        </row>
        <row r="33">
          <cell r="A33">
            <v>33</v>
          </cell>
          <cell r="B33">
            <v>0</v>
          </cell>
          <cell r="C33" t="str">
            <v>9Tot</v>
          </cell>
          <cell r="D33">
            <v>2079845</v>
          </cell>
          <cell r="E33">
            <v>87183</v>
          </cell>
          <cell r="F33">
            <v>960.9</v>
          </cell>
          <cell r="G33">
            <v>2079845</v>
          </cell>
          <cell r="H33">
            <v>960.9</v>
          </cell>
          <cell r="I33">
            <v>1</v>
          </cell>
          <cell r="J33">
            <v>2139157512</v>
          </cell>
        </row>
      </sheetData>
      <sheetData sheetId="38" refreshError="1"/>
      <sheetData sheetId="39" refreshError="1"/>
      <sheetData sheetId="40" refreshError="1">
        <row r="1">
          <cell r="A1" t="str">
            <v>Row</v>
          </cell>
          <cell r="B1" t="str">
            <v>No#</v>
          </cell>
          <cell r="C1" t="str">
            <v>DRG</v>
          </cell>
          <cell r="D1" t="str">
            <v>Seps</v>
          </cell>
          <cell r="E1" t="str">
            <v>Publicpat</v>
          </cell>
          <cell r="F1" t="str">
            <v>Seprate</v>
          </cell>
          <cell r="G1" t="str">
            <v>Days</v>
          </cell>
          <cell r="H1" t="str">
            <v>Bedrate</v>
          </cell>
          <cell r="I1" t="str">
            <v>ALOS</v>
          </cell>
          <cell r="J1" t="str">
            <v>Cost</v>
          </cell>
          <cell r="K1" t="str">
            <v>NoName</v>
          </cell>
        </row>
        <row r="2">
          <cell r="A2">
            <v>2</v>
          </cell>
          <cell r="B2">
            <v>1</v>
          </cell>
          <cell r="C2" t="str">
            <v>L61Z</v>
          </cell>
          <cell r="D2">
            <v>106399</v>
          </cell>
          <cell r="E2">
            <v>50219</v>
          </cell>
          <cell r="F2">
            <v>49.2</v>
          </cell>
          <cell r="G2">
            <v>106399</v>
          </cell>
          <cell r="H2">
            <v>49.2</v>
          </cell>
          <cell r="I2">
            <v>1</v>
          </cell>
          <cell r="J2">
            <v>46921959</v>
          </cell>
        </row>
        <row r="3">
          <cell r="A3">
            <v>3</v>
          </cell>
          <cell r="B3">
            <v>2</v>
          </cell>
          <cell r="C3" t="str">
            <v>G44C</v>
          </cell>
          <cell r="D3">
            <v>72502</v>
          </cell>
          <cell r="E3">
            <v>85</v>
          </cell>
          <cell r="F3">
            <v>33.5</v>
          </cell>
          <cell r="G3">
            <v>72502</v>
          </cell>
          <cell r="H3">
            <v>33.5</v>
          </cell>
          <cell r="I3">
            <v>1</v>
          </cell>
          <cell r="J3">
            <v>50896404</v>
          </cell>
        </row>
        <row r="4">
          <cell r="A4">
            <v>4</v>
          </cell>
          <cell r="B4">
            <v>3</v>
          </cell>
          <cell r="C4" t="str">
            <v>C16B</v>
          </cell>
          <cell r="D4">
            <v>70515</v>
          </cell>
          <cell r="E4">
            <v>1325</v>
          </cell>
          <cell r="F4">
            <v>32.6</v>
          </cell>
          <cell r="G4">
            <v>70515</v>
          </cell>
          <cell r="H4">
            <v>32.6</v>
          </cell>
          <cell r="I4">
            <v>1</v>
          </cell>
          <cell r="J4">
            <v>95124735</v>
          </cell>
        </row>
        <row r="5">
          <cell r="A5">
            <v>5</v>
          </cell>
          <cell r="B5">
            <v>4</v>
          </cell>
          <cell r="C5" t="str">
            <v>G45B</v>
          </cell>
          <cell r="D5">
            <v>46455</v>
          </cell>
          <cell r="E5">
            <v>21</v>
          </cell>
          <cell r="F5">
            <v>21.5</v>
          </cell>
          <cell r="G5">
            <v>46455</v>
          </cell>
          <cell r="H5">
            <v>21.5</v>
          </cell>
          <cell r="I5">
            <v>1</v>
          </cell>
          <cell r="J5">
            <v>24760515</v>
          </cell>
        </row>
        <row r="6">
          <cell r="A6">
            <v>6</v>
          </cell>
          <cell r="B6">
            <v>5</v>
          </cell>
          <cell r="C6" t="str">
            <v>R63Z</v>
          </cell>
          <cell r="D6">
            <v>46085</v>
          </cell>
          <cell r="E6">
            <v>1418</v>
          </cell>
          <cell r="F6">
            <v>21.3</v>
          </cell>
          <cell r="G6">
            <v>46085</v>
          </cell>
          <cell r="H6">
            <v>21.3</v>
          </cell>
          <cell r="I6">
            <v>1</v>
          </cell>
          <cell r="J6">
            <v>20876505</v>
          </cell>
        </row>
        <row r="7">
          <cell r="A7">
            <v>7</v>
          </cell>
          <cell r="B7">
            <v>6</v>
          </cell>
          <cell r="C7" t="str">
            <v>O05Z</v>
          </cell>
          <cell r="D7">
            <v>41495</v>
          </cell>
          <cell r="E7">
            <v>42</v>
          </cell>
          <cell r="F7">
            <v>19.2</v>
          </cell>
          <cell r="G7">
            <v>41495</v>
          </cell>
          <cell r="H7">
            <v>19.2</v>
          </cell>
          <cell r="I7">
            <v>1</v>
          </cell>
          <cell r="J7">
            <v>30664805</v>
          </cell>
        </row>
        <row r="8">
          <cell r="A8">
            <v>8</v>
          </cell>
          <cell r="B8">
            <v>7</v>
          </cell>
          <cell r="C8" t="str">
            <v>G46C</v>
          </cell>
          <cell r="D8">
            <v>39185</v>
          </cell>
          <cell r="E8">
            <v>28</v>
          </cell>
          <cell r="F8">
            <v>18.100000000000001</v>
          </cell>
          <cell r="G8">
            <v>39185</v>
          </cell>
          <cell r="H8">
            <v>18.100000000000001</v>
          </cell>
          <cell r="I8">
            <v>1</v>
          </cell>
          <cell r="J8">
            <v>32797845</v>
          </cell>
        </row>
        <row r="9">
          <cell r="A9">
            <v>9</v>
          </cell>
          <cell r="B9">
            <v>8</v>
          </cell>
          <cell r="C9" t="str">
            <v>D40Z</v>
          </cell>
          <cell r="D9">
            <v>25571</v>
          </cell>
          <cell r="E9">
            <v>0</v>
          </cell>
          <cell r="F9">
            <v>11.8</v>
          </cell>
          <cell r="G9">
            <v>25571</v>
          </cell>
          <cell r="H9">
            <v>11.8</v>
          </cell>
          <cell r="I9">
            <v>1</v>
          </cell>
          <cell r="J9">
            <v>25443145</v>
          </cell>
        </row>
        <row r="10">
          <cell r="A10">
            <v>10</v>
          </cell>
          <cell r="B10">
            <v>9</v>
          </cell>
          <cell r="C10" t="str">
            <v>Z64B</v>
          </cell>
          <cell r="D10">
            <v>23596</v>
          </cell>
          <cell r="E10">
            <v>36</v>
          </cell>
          <cell r="F10">
            <v>10.9</v>
          </cell>
          <cell r="G10">
            <v>23596</v>
          </cell>
          <cell r="H10">
            <v>10.9</v>
          </cell>
          <cell r="I10">
            <v>1</v>
          </cell>
          <cell r="J10">
            <v>11986768</v>
          </cell>
        </row>
        <row r="11">
          <cell r="A11">
            <v>11</v>
          </cell>
          <cell r="B11">
            <v>10</v>
          </cell>
          <cell r="C11" t="str">
            <v>J11Z</v>
          </cell>
          <cell r="D11">
            <v>19920</v>
          </cell>
          <cell r="E11">
            <v>57</v>
          </cell>
          <cell r="F11">
            <v>9.1999999999999993</v>
          </cell>
          <cell r="G11">
            <v>19922</v>
          </cell>
          <cell r="H11">
            <v>9.1999999999999993</v>
          </cell>
          <cell r="I11">
            <v>1</v>
          </cell>
          <cell r="J11">
            <v>21095280</v>
          </cell>
        </row>
        <row r="12">
          <cell r="A12">
            <v>12</v>
          </cell>
          <cell r="B12">
            <v>11</v>
          </cell>
          <cell r="C12" t="str">
            <v>C03Z</v>
          </cell>
          <cell r="D12">
            <v>19443</v>
          </cell>
          <cell r="E12">
            <v>37</v>
          </cell>
          <cell r="F12">
            <v>9</v>
          </cell>
          <cell r="G12">
            <v>19443</v>
          </cell>
          <cell r="H12">
            <v>9</v>
          </cell>
          <cell r="I12">
            <v>1</v>
          </cell>
          <cell r="J12">
            <v>39060987</v>
          </cell>
        </row>
        <row r="13">
          <cell r="A13">
            <v>13</v>
          </cell>
          <cell r="B13">
            <v>12</v>
          </cell>
          <cell r="C13" t="str">
            <v>Z40Z</v>
          </cell>
          <cell r="D13">
            <v>19187</v>
          </cell>
          <cell r="E13">
            <v>15</v>
          </cell>
          <cell r="F13">
            <v>8.9</v>
          </cell>
          <cell r="G13">
            <v>19224</v>
          </cell>
          <cell r="H13">
            <v>8.9</v>
          </cell>
          <cell r="I13">
            <v>1</v>
          </cell>
          <cell r="J13">
            <v>12183745</v>
          </cell>
        </row>
        <row r="14">
          <cell r="A14">
            <v>14</v>
          </cell>
          <cell r="B14">
            <v>13</v>
          </cell>
          <cell r="C14" t="str">
            <v>N07Z</v>
          </cell>
          <cell r="D14">
            <v>16302</v>
          </cell>
          <cell r="E14">
            <v>814</v>
          </cell>
          <cell r="F14">
            <v>7.5</v>
          </cell>
          <cell r="G14">
            <v>16302</v>
          </cell>
          <cell r="H14">
            <v>7.5</v>
          </cell>
          <cell r="I14">
            <v>1</v>
          </cell>
          <cell r="J14">
            <v>21502338</v>
          </cell>
        </row>
        <row r="15">
          <cell r="A15">
            <v>15</v>
          </cell>
          <cell r="B15">
            <v>14</v>
          </cell>
          <cell r="C15" t="str">
            <v>N11B</v>
          </cell>
          <cell r="D15">
            <v>16052</v>
          </cell>
          <cell r="E15">
            <v>5</v>
          </cell>
          <cell r="F15">
            <v>7.4</v>
          </cell>
          <cell r="G15">
            <v>16052</v>
          </cell>
          <cell r="H15">
            <v>7.4</v>
          </cell>
          <cell r="I15">
            <v>1</v>
          </cell>
          <cell r="J15">
            <v>6581320</v>
          </cell>
        </row>
        <row r="16">
          <cell r="A16">
            <v>16</v>
          </cell>
          <cell r="B16">
            <v>15</v>
          </cell>
          <cell r="C16" t="str">
            <v>J08B</v>
          </cell>
          <cell r="D16">
            <v>9007</v>
          </cell>
          <cell r="E16">
            <v>88</v>
          </cell>
          <cell r="F16">
            <v>4.2</v>
          </cell>
          <cell r="G16">
            <v>9007</v>
          </cell>
          <cell r="H16">
            <v>4.2</v>
          </cell>
          <cell r="I16">
            <v>1</v>
          </cell>
          <cell r="J16">
            <v>15185802</v>
          </cell>
        </row>
        <row r="17">
          <cell r="A17">
            <v>17</v>
          </cell>
          <cell r="B17">
            <v>16</v>
          </cell>
          <cell r="C17" t="str">
            <v>J10Z</v>
          </cell>
          <cell r="D17">
            <v>7237</v>
          </cell>
          <cell r="E17">
            <v>48</v>
          </cell>
          <cell r="F17">
            <v>3.3</v>
          </cell>
          <cell r="G17">
            <v>7237</v>
          </cell>
          <cell r="H17">
            <v>3.3</v>
          </cell>
          <cell r="I17">
            <v>1</v>
          </cell>
          <cell r="J17">
            <v>14213468</v>
          </cell>
        </row>
        <row r="18">
          <cell r="A18">
            <v>18</v>
          </cell>
          <cell r="B18">
            <v>17</v>
          </cell>
          <cell r="C18" t="str">
            <v>C11Z</v>
          </cell>
          <cell r="D18">
            <v>6325</v>
          </cell>
          <cell r="E18">
            <v>31</v>
          </cell>
          <cell r="F18">
            <v>2.9</v>
          </cell>
          <cell r="G18">
            <v>6325</v>
          </cell>
          <cell r="H18">
            <v>2.9</v>
          </cell>
          <cell r="I18">
            <v>1</v>
          </cell>
          <cell r="J18">
            <v>10815750</v>
          </cell>
        </row>
        <row r="19">
          <cell r="A19">
            <v>19</v>
          </cell>
          <cell r="B19">
            <v>18</v>
          </cell>
          <cell r="C19" t="str">
            <v>Q61C</v>
          </cell>
          <cell r="D19">
            <v>5978</v>
          </cell>
          <cell r="E19">
            <v>8</v>
          </cell>
          <cell r="F19">
            <v>2.8</v>
          </cell>
          <cell r="G19">
            <v>5978</v>
          </cell>
          <cell r="H19">
            <v>2.8</v>
          </cell>
          <cell r="I19">
            <v>1</v>
          </cell>
          <cell r="J19">
            <v>5673122</v>
          </cell>
        </row>
        <row r="20">
          <cell r="A20">
            <v>20</v>
          </cell>
          <cell r="B20">
            <v>19</v>
          </cell>
          <cell r="C20" t="str">
            <v>I68C</v>
          </cell>
          <cell r="D20">
            <v>5298</v>
          </cell>
          <cell r="E20">
            <v>0</v>
          </cell>
          <cell r="F20">
            <v>2.4</v>
          </cell>
          <cell r="G20">
            <v>5298</v>
          </cell>
          <cell r="H20">
            <v>2.4</v>
          </cell>
          <cell r="I20">
            <v>1</v>
          </cell>
          <cell r="J20">
            <v>3252972</v>
          </cell>
        </row>
        <row r="21">
          <cell r="A21">
            <v>21</v>
          </cell>
          <cell r="B21">
            <v>20</v>
          </cell>
          <cell r="C21" t="str">
            <v>R61C</v>
          </cell>
          <cell r="D21">
            <v>4984</v>
          </cell>
          <cell r="E21">
            <v>1</v>
          </cell>
          <cell r="F21">
            <v>2.2999999999999998</v>
          </cell>
          <cell r="G21">
            <v>4984</v>
          </cell>
          <cell r="H21">
            <v>2.2999999999999998</v>
          </cell>
          <cell r="I21">
            <v>1</v>
          </cell>
          <cell r="J21">
            <v>2506952</v>
          </cell>
        </row>
        <row r="22">
          <cell r="A22">
            <v>22</v>
          </cell>
          <cell r="B22">
            <v>21</v>
          </cell>
          <cell r="C22" t="str">
            <v>I18Z</v>
          </cell>
          <cell r="D22">
            <v>4720</v>
          </cell>
          <cell r="E22">
            <v>0</v>
          </cell>
          <cell r="F22">
            <v>2.2000000000000002</v>
          </cell>
          <cell r="G22">
            <v>4720</v>
          </cell>
          <cell r="H22">
            <v>2.2000000000000002</v>
          </cell>
          <cell r="I22">
            <v>1</v>
          </cell>
          <cell r="J22">
            <v>6442800</v>
          </cell>
        </row>
        <row r="23">
          <cell r="A23">
            <v>23</v>
          </cell>
          <cell r="B23">
            <v>22</v>
          </cell>
          <cell r="C23" t="str">
            <v>G42B</v>
          </cell>
          <cell r="D23">
            <v>4396</v>
          </cell>
          <cell r="E23">
            <v>1</v>
          </cell>
          <cell r="F23">
            <v>2</v>
          </cell>
          <cell r="G23">
            <v>4396</v>
          </cell>
          <cell r="H23">
            <v>2</v>
          </cell>
          <cell r="I23">
            <v>1</v>
          </cell>
          <cell r="J23">
            <v>2510116</v>
          </cell>
        </row>
        <row r="24">
          <cell r="A24">
            <v>24</v>
          </cell>
          <cell r="B24">
            <v>23</v>
          </cell>
          <cell r="C24" t="str">
            <v>J06B</v>
          </cell>
          <cell r="D24">
            <v>3868</v>
          </cell>
          <cell r="E24">
            <v>43</v>
          </cell>
          <cell r="F24">
            <v>1.8</v>
          </cell>
          <cell r="G24">
            <v>3868</v>
          </cell>
          <cell r="H24">
            <v>1.8</v>
          </cell>
          <cell r="I24">
            <v>1</v>
          </cell>
          <cell r="J24">
            <v>14241976</v>
          </cell>
        </row>
        <row r="25">
          <cell r="A25">
            <v>25</v>
          </cell>
          <cell r="B25">
            <v>24</v>
          </cell>
          <cell r="C25" t="str">
            <v>C14Z</v>
          </cell>
          <cell r="D25">
            <v>3799</v>
          </cell>
          <cell r="E25">
            <v>13</v>
          </cell>
          <cell r="F25">
            <v>1.8</v>
          </cell>
          <cell r="G25">
            <v>3799</v>
          </cell>
          <cell r="H25">
            <v>1.8</v>
          </cell>
          <cell r="I25">
            <v>1</v>
          </cell>
          <cell r="J25">
            <v>4083925</v>
          </cell>
        </row>
        <row r="26">
          <cell r="A26">
            <v>26</v>
          </cell>
          <cell r="B26">
            <v>25</v>
          </cell>
          <cell r="C26" t="str">
            <v>C12Z</v>
          </cell>
          <cell r="D26">
            <v>3491</v>
          </cell>
          <cell r="E26">
            <v>33</v>
          </cell>
          <cell r="F26">
            <v>1.6</v>
          </cell>
          <cell r="G26">
            <v>3491</v>
          </cell>
          <cell r="H26">
            <v>1.6</v>
          </cell>
          <cell r="I26">
            <v>1</v>
          </cell>
          <cell r="J26">
            <v>4842017</v>
          </cell>
        </row>
        <row r="27">
          <cell r="A27">
            <v>27</v>
          </cell>
          <cell r="B27">
            <v>26</v>
          </cell>
          <cell r="C27" t="str">
            <v>G11B</v>
          </cell>
          <cell r="D27">
            <v>3037</v>
          </cell>
          <cell r="E27">
            <v>2</v>
          </cell>
          <cell r="F27">
            <v>1.4</v>
          </cell>
          <cell r="G27">
            <v>3037</v>
          </cell>
          <cell r="H27">
            <v>1.4</v>
          </cell>
          <cell r="I27">
            <v>1</v>
          </cell>
          <cell r="J27">
            <v>3923804</v>
          </cell>
        </row>
        <row r="28">
          <cell r="A28">
            <v>28</v>
          </cell>
          <cell r="B28">
            <v>27</v>
          </cell>
          <cell r="C28" t="str">
            <v>L41Z</v>
          </cell>
          <cell r="D28">
            <v>2840</v>
          </cell>
          <cell r="E28">
            <v>5</v>
          </cell>
          <cell r="F28">
            <v>1.3</v>
          </cell>
          <cell r="G28">
            <v>2840</v>
          </cell>
          <cell r="H28">
            <v>1.3</v>
          </cell>
          <cell r="I28">
            <v>1</v>
          </cell>
          <cell r="J28">
            <v>1908480</v>
          </cell>
        </row>
        <row r="29">
          <cell r="A29">
            <v>29</v>
          </cell>
          <cell r="B29">
            <v>28</v>
          </cell>
          <cell r="C29" t="str">
            <v>I30Z</v>
          </cell>
          <cell r="D29">
            <v>2668</v>
          </cell>
          <cell r="E29">
            <v>12</v>
          </cell>
          <cell r="F29">
            <v>1.2</v>
          </cell>
          <cell r="G29">
            <v>2668</v>
          </cell>
          <cell r="H29">
            <v>1.2</v>
          </cell>
          <cell r="I29">
            <v>1</v>
          </cell>
          <cell r="J29">
            <v>5223944</v>
          </cell>
        </row>
        <row r="30">
          <cell r="A30">
            <v>30</v>
          </cell>
          <cell r="B30">
            <v>29</v>
          </cell>
          <cell r="C30" t="str">
            <v>M63Z</v>
          </cell>
          <cell r="D30">
            <v>2656</v>
          </cell>
          <cell r="E30">
            <v>0</v>
          </cell>
          <cell r="F30">
            <v>1.2</v>
          </cell>
          <cell r="G30">
            <v>2656</v>
          </cell>
          <cell r="H30">
            <v>1.2</v>
          </cell>
          <cell r="I30">
            <v>1</v>
          </cell>
          <cell r="J30">
            <v>2257600</v>
          </cell>
        </row>
        <row r="31">
          <cell r="A31">
            <v>31</v>
          </cell>
          <cell r="B31">
            <v>30</v>
          </cell>
          <cell r="C31" t="str">
            <v>C04Z</v>
          </cell>
          <cell r="D31">
            <v>2604</v>
          </cell>
          <cell r="E31">
            <v>0</v>
          </cell>
          <cell r="F31">
            <v>1.2</v>
          </cell>
          <cell r="G31">
            <v>2604</v>
          </cell>
          <cell r="H31">
            <v>1.2</v>
          </cell>
          <cell r="I31">
            <v>1</v>
          </cell>
          <cell r="J31">
            <v>8220828</v>
          </cell>
        </row>
        <row r="32">
          <cell r="A32">
            <v>32</v>
          </cell>
          <cell r="B32">
            <v>31</v>
          </cell>
          <cell r="C32" t="str">
            <v>D14Z</v>
          </cell>
          <cell r="D32">
            <v>2212</v>
          </cell>
          <cell r="E32">
            <v>1</v>
          </cell>
          <cell r="F32">
            <v>1</v>
          </cell>
          <cell r="G32">
            <v>2212</v>
          </cell>
          <cell r="H32">
            <v>1</v>
          </cell>
          <cell r="I32">
            <v>1</v>
          </cell>
          <cell r="J32">
            <v>3348968</v>
          </cell>
        </row>
        <row r="33">
          <cell r="A33">
            <v>33</v>
          </cell>
          <cell r="B33">
            <v>0</v>
          </cell>
          <cell r="C33" t="str">
            <v>9Tot</v>
          </cell>
          <cell r="D33">
            <v>711257</v>
          </cell>
          <cell r="E33">
            <v>58492</v>
          </cell>
          <cell r="F33">
            <v>328.6</v>
          </cell>
          <cell r="G33">
            <v>711318</v>
          </cell>
          <cell r="H33">
            <v>328.6</v>
          </cell>
          <cell r="I33">
            <v>1</v>
          </cell>
          <cell r="J33">
            <v>711235974</v>
          </cell>
        </row>
      </sheetData>
      <sheetData sheetId="41" refreshError="1"/>
      <sheetData sheetId="42" refreshError="1"/>
      <sheetData sheetId="43" refreshError="1">
        <row r="1">
          <cell r="A1" t="str">
            <v>Row</v>
          </cell>
          <cell r="B1" t="str">
            <v>No#</v>
          </cell>
          <cell r="C1" t="str">
            <v>DRG</v>
          </cell>
          <cell r="D1" t="str">
            <v>Seps</v>
          </cell>
          <cell r="E1" t="str">
            <v>Sameday</v>
          </cell>
          <cell r="F1" t="str">
            <v>Publicpat</v>
          </cell>
          <cell r="G1" t="str">
            <v>Seprate</v>
          </cell>
          <cell r="H1" t="str">
            <v>Days</v>
          </cell>
          <cell r="I1" t="str">
            <v>Bedrate</v>
          </cell>
          <cell r="J1" t="str">
            <v>ALOS</v>
          </cell>
          <cell r="K1" t="str">
            <v>ALOSON</v>
          </cell>
        </row>
        <row r="2">
          <cell r="A2">
            <v>2</v>
          </cell>
          <cell r="B2">
            <v>1</v>
          </cell>
          <cell r="C2" t="str">
            <v>U61A</v>
          </cell>
          <cell r="D2">
            <v>2305</v>
          </cell>
          <cell r="E2">
            <v>0</v>
          </cell>
          <cell r="F2">
            <v>1997</v>
          </cell>
          <cell r="G2">
            <v>1.1000000000000001</v>
          </cell>
          <cell r="H2">
            <v>118739</v>
          </cell>
          <cell r="I2">
            <v>54.9</v>
          </cell>
          <cell r="J2">
            <v>51.5</v>
          </cell>
          <cell r="K2">
            <v>0</v>
          </cell>
        </row>
        <row r="3">
          <cell r="A3">
            <v>3</v>
          </cell>
          <cell r="B3">
            <v>2</v>
          </cell>
          <cell r="C3" t="str">
            <v>U67Z</v>
          </cell>
          <cell r="D3">
            <v>1584</v>
          </cell>
          <cell r="E3">
            <v>0</v>
          </cell>
          <cell r="F3">
            <v>1512</v>
          </cell>
          <cell r="G3">
            <v>0.7</v>
          </cell>
          <cell r="H3">
            <v>17311</v>
          </cell>
          <cell r="I3">
            <v>8</v>
          </cell>
          <cell r="J3">
            <v>10.9</v>
          </cell>
          <cell r="K3">
            <v>0</v>
          </cell>
        </row>
        <row r="4">
          <cell r="A4">
            <v>4</v>
          </cell>
          <cell r="B4">
            <v>3</v>
          </cell>
          <cell r="C4" t="str">
            <v>U63B</v>
          </cell>
          <cell r="D4">
            <v>1337</v>
          </cell>
          <cell r="E4">
            <v>0</v>
          </cell>
          <cell r="F4">
            <v>1281</v>
          </cell>
          <cell r="G4">
            <v>0.6</v>
          </cell>
          <cell r="H4">
            <v>26873</v>
          </cell>
          <cell r="I4">
            <v>12.4</v>
          </cell>
          <cell r="J4">
            <v>20.100000000000001</v>
          </cell>
          <cell r="K4">
            <v>0</v>
          </cell>
        </row>
        <row r="5">
          <cell r="A5">
            <v>5</v>
          </cell>
          <cell r="B5">
            <v>4</v>
          </cell>
          <cell r="C5" t="str">
            <v>U61B</v>
          </cell>
          <cell r="D5">
            <v>570</v>
          </cell>
          <cell r="E5">
            <v>0</v>
          </cell>
          <cell r="F5">
            <v>569</v>
          </cell>
          <cell r="G5">
            <v>0.3</v>
          </cell>
          <cell r="H5">
            <v>22389</v>
          </cell>
          <cell r="I5">
            <v>10.3</v>
          </cell>
          <cell r="J5">
            <v>39.299999999999997</v>
          </cell>
          <cell r="K5">
            <v>0</v>
          </cell>
        </row>
        <row r="6">
          <cell r="A6">
            <v>6</v>
          </cell>
          <cell r="B6">
            <v>5</v>
          </cell>
          <cell r="C6" t="str">
            <v>U63A</v>
          </cell>
          <cell r="D6">
            <v>560</v>
          </cell>
          <cell r="E6">
            <v>0</v>
          </cell>
          <cell r="F6">
            <v>524</v>
          </cell>
          <cell r="G6">
            <v>0.3</v>
          </cell>
          <cell r="H6">
            <v>12400</v>
          </cell>
          <cell r="I6">
            <v>5.7</v>
          </cell>
          <cell r="J6">
            <v>22.1</v>
          </cell>
          <cell r="K6">
            <v>0</v>
          </cell>
        </row>
        <row r="7">
          <cell r="A7">
            <v>7</v>
          </cell>
          <cell r="B7">
            <v>6</v>
          </cell>
          <cell r="C7" t="str">
            <v>U64Z</v>
          </cell>
          <cell r="D7">
            <v>431</v>
          </cell>
          <cell r="E7">
            <v>0</v>
          </cell>
          <cell r="F7">
            <v>360</v>
          </cell>
          <cell r="G7">
            <v>0.2</v>
          </cell>
          <cell r="H7">
            <v>4970</v>
          </cell>
          <cell r="I7">
            <v>2.2999999999999998</v>
          </cell>
          <cell r="J7">
            <v>11.5</v>
          </cell>
          <cell r="K7">
            <v>0</v>
          </cell>
        </row>
        <row r="8">
          <cell r="A8">
            <v>8</v>
          </cell>
          <cell r="B8">
            <v>7</v>
          </cell>
          <cell r="C8" t="str">
            <v>U40Z</v>
          </cell>
          <cell r="D8">
            <v>410</v>
          </cell>
          <cell r="E8">
            <v>410</v>
          </cell>
          <cell r="F8">
            <v>410</v>
          </cell>
          <cell r="G8">
            <v>0.2</v>
          </cell>
          <cell r="H8">
            <v>410</v>
          </cell>
          <cell r="I8">
            <v>0.2</v>
          </cell>
          <cell r="J8">
            <v>1</v>
          </cell>
          <cell r="K8">
            <v>0</v>
          </cell>
        </row>
        <row r="9">
          <cell r="A9">
            <v>9</v>
          </cell>
          <cell r="B9">
            <v>8</v>
          </cell>
          <cell r="C9" t="str">
            <v>Z64A</v>
          </cell>
          <cell r="D9">
            <v>344</v>
          </cell>
          <cell r="E9">
            <v>0</v>
          </cell>
          <cell r="F9">
            <v>339</v>
          </cell>
          <cell r="G9">
            <v>0.2</v>
          </cell>
          <cell r="H9">
            <v>2004</v>
          </cell>
          <cell r="I9">
            <v>0.9</v>
          </cell>
          <cell r="J9">
            <v>5.8</v>
          </cell>
          <cell r="K9">
            <v>0</v>
          </cell>
        </row>
        <row r="10">
          <cell r="A10">
            <v>10</v>
          </cell>
          <cell r="B10">
            <v>9</v>
          </cell>
          <cell r="C10" t="str">
            <v>U62A</v>
          </cell>
          <cell r="D10">
            <v>339</v>
          </cell>
          <cell r="E10">
            <v>0</v>
          </cell>
          <cell r="F10">
            <v>285</v>
          </cell>
          <cell r="G10">
            <v>0.2</v>
          </cell>
          <cell r="H10">
            <v>8435</v>
          </cell>
          <cell r="I10">
            <v>3.9</v>
          </cell>
          <cell r="J10">
            <v>24.9</v>
          </cell>
          <cell r="K10">
            <v>0</v>
          </cell>
        </row>
        <row r="11">
          <cell r="A11">
            <v>11</v>
          </cell>
          <cell r="B11">
            <v>10</v>
          </cell>
          <cell r="C11" t="str">
            <v>V61Z</v>
          </cell>
          <cell r="D11">
            <v>302</v>
          </cell>
          <cell r="E11">
            <v>4</v>
          </cell>
          <cell r="F11">
            <v>293</v>
          </cell>
          <cell r="G11">
            <v>0.1</v>
          </cell>
          <cell r="H11">
            <v>2940</v>
          </cell>
          <cell r="I11">
            <v>1.4</v>
          </cell>
          <cell r="J11">
            <v>9.6999999999999993</v>
          </cell>
          <cell r="K11">
            <v>9.9</v>
          </cell>
        </row>
        <row r="12">
          <cell r="A12">
            <v>12</v>
          </cell>
          <cell r="B12">
            <v>11</v>
          </cell>
          <cell r="C12" t="str">
            <v>B63Z</v>
          </cell>
          <cell r="D12">
            <v>299</v>
          </cell>
          <cell r="E12">
            <v>2</v>
          </cell>
          <cell r="F12">
            <v>263</v>
          </cell>
          <cell r="G12">
            <v>0.1</v>
          </cell>
          <cell r="H12">
            <v>25490</v>
          </cell>
          <cell r="I12">
            <v>11.8</v>
          </cell>
          <cell r="J12">
            <v>85.3</v>
          </cell>
          <cell r="K12">
            <v>85.8</v>
          </cell>
        </row>
        <row r="13">
          <cell r="A13">
            <v>13</v>
          </cell>
          <cell r="B13">
            <v>12</v>
          </cell>
          <cell r="C13" t="str">
            <v>V60B</v>
          </cell>
          <cell r="D13">
            <v>272</v>
          </cell>
          <cell r="E13">
            <v>32</v>
          </cell>
          <cell r="F13">
            <v>270</v>
          </cell>
          <cell r="G13">
            <v>0.1</v>
          </cell>
          <cell r="H13">
            <v>1525</v>
          </cell>
          <cell r="I13">
            <v>0.7</v>
          </cell>
          <cell r="J13">
            <v>5.6</v>
          </cell>
          <cell r="K13">
            <v>6.2</v>
          </cell>
        </row>
        <row r="14">
          <cell r="A14">
            <v>14</v>
          </cell>
          <cell r="B14">
            <v>13</v>
          </cell>
          <cell r="C14" t="str">
            <v>V62A</v>
          </cell>
          <cell r="D14">
            <v>229</v>
          </cell>
          <cell r="E14">
            <v>0</v>
          </cell>
          <cell r="F14">
            <v>228</v>
          </cell>
          <cell r="G14">
            <v>0.1</v>
          </cell>
          <cell r="H14">
            <v>3807</v>
          </cell>
          <cell r="I14">
            <v>1.8</v>
          </cell>
          <cell r="J14">
            <v>16.600000000000001</v>
          </cell>
          <cell r="K14">
            <v>0</v>
          </cell>
        </row>
        <row r="15">
          <cell r="A15">
            <v>15</v>
          </cell>
          <cell r="B15">
            <v>14</v>
          </cell>
          <cell r="C15" t="str">
            <v>V64Z</v>
          </cell>
          <cell r="D15">
            <v>202</v>
          </cell>
          <cell r="E15">
            <v>6</v>
          </cell>
          <cell r="F15">
            <v>196</v>
          </cell>
          <cell r="G15">
            <v>0.1</v>
          </cell>
          <cell r="H15">
            <v>1410</v>
          </cell>
          <cell r="I15">
            <v>0.7</v>
          </cell>
          <cell r="J15">
            <v>7</v>
          </cell>
          <cell r="K15">
            <v>7.2</v>
          </cell>
        </row>
        <row r="16">
          <cell r="A16">
            <v>16</v>
          </cell>
          <cell r="B16">
            <v>15</v>
          </cell>
          <cell r="C16" t="str">
            <v>U60Z</v>
          </cell>
          <cell r="D16">
            <v>154</v>
          </cell>
          <cell r="E16">
            <v>154</v>
          </cell>
          <cell r="F16">
            <v>145</v>
          </cell>
          <cell r="G16">
            <v>0.1</v>
          </cell>
          <cell r="H16">
            <v>154</v>
          </cell>
          <cell r="I16">
            <v>0.1</v>
          </cell>
          <cell r="J16">
            <v>1</v>
          </cell>
          <cell r="K16">
            <v>0</v>
          </cell>
        </row>
        <row r="17">
          <cell r="A17">
            <v>17</v>
          </cell>
          <cell r="B17">
            <v>16</v>
          </cell>
          <cell r="C17" t="str">
            <v>U65Z</v>
          </cell>
          <cell r="D17">
            <v>90</v>
          </cell>
          <cell r="E17">
            <v>0</v>
          </cell>
          <cell r="F17">
            <v>79</v>
          </cell>
          <cell r="G17">
            <v>0</v>
          </cell>
          <cell r="H17">
            <v>1570</v>
          </cell>
          <cell r="I17">
            <v>0.7</v>
          </cell>
          <cell r="J17">
            <v>17.399999999999999</v>
          </cell>
          <cell r="K17">
            <v>0</v>
          </cell>
        </row>
        <row r="18">
          <cell r="A18">
            <v>18</v>
          </cell>
          <cell r="B18">
            <v>17</v>
          </cell>
          <cell r="C18" t="str">
            <v>U62B</v>
          </cell>
          <cell r="D18">
            <v>58</v>
          </cell>
          <cell r="E18">
            <v>0</v>
          </cell>
          <cell r="F18">
            <v>56</v>
          </cell>
          <cell r="G18">
            <v>0</v>
          </cell>
          <cell r="H18">
            <v>1068</v>
          </cell>
          <cell r="I18">
            <v>0.5</v>
          </cell>
          <cell r="J18">
            <v>18.399999999999999</v>
          </cell>
          <cell r="K18">
            <v>0</v>
          </cell>
        </row>
        <row r="19">
          <cell r="A19">
            <v>19</v>
          </cell>
          <cell r="B19">
            <v>18</v>
          </cell>
          <cell r="C19" t="str">
            <v>V63A</v>
          </cell>
          <cell r="D19">
            <v>53</v>
          </cell>
          <cell r="E19">
            <v>3</v>
          </cell>
          <cell r="F19">
            <v>53</v>
          </cell>
          <cell r="G19">
            <v>0</v>
          </cell>
          <cell r="H19">
            <v>295</v>
          </cell>
          <cell r="I19">
            <v>0.1</v>
          </cell>
          <cell r="J19">
            <v>5.6</v>
          </cell>
          <cell r="K19">
            <v>5.8</v>
          </cell>
        </row>
        <row r="20">
          <cell r="A20">
            <v>20</v>
          </cell>
          <cell r="B20">
            <v>19</v>
          </cell>
          <cell r="C20" t="str">
            <v>U68Z</v>
          </cell>
          <cell r="D20">
            <v>52</v>
          </cell>
          <cell r="E20">
            <v>0</v>
          </cell>
          <cell r="F20">
            <v>50</v>
          </cell>
          <cell r="G20">
            <v>0</v>
          </cell>
          <cell r="H20">
            <v>993</v>
          </cell>
          <cell r="I20">
            <v>0.5</v>
          </cell>
          <cell r="J20">
            <v>19.100000000000001</v>
          </cell>
          <cell r="K20">
            <v>0</v>
          </cell>
        </row>
        <row r="21">
          <cell r="A21">
            <v>21</v>
          </cell>
          <cell r="B21">
            <v>20</v>
          </cell>
          <cell r="C21" t="str">
            <v>V60A</v>
          </cell>
          <cell r="D21">
            <v>52</v>
          </cell>
          <cell r="E21">
            <v>2</v>
          </cell>
          <cell r="F21">
            <v>52</v>
          </cell>
          <cell r="G21">
            <v>0</v>
          </cell>
          <cell r="H21">
            <v>539</v>
          </cell>
          <cell r="I21">
            <v>0.2</v>
          </cell>
          <cell r="J21">
            <v>10.4</v>
          </cell>
          <cell r="K21">
            <v>10.7</v>
          </cell>
        </row>
        <row r="22">
          <cell r="A22">
            <v>22</v>
          </cell>
          <cell r="B22">
            <v>21</v>
          </cell>
          <cell r="C22" t="str">
            <v>B64B</v>
          </cell>
          <cell r="D22">
            <v>42</v>
          </cell>
          <cell r="E22">
            <v>1</v>
          </cell>
          <cell r="F22">
            <v>40</v>
          </cell>
          <cell r="G22">
            <v>0</v>
          </cell>
          <cell r="H22">
            <v>738</v>
          </cell>
          <cell r="I22">
            <v>0.3</v>
          </cell>
          <cell r="J22">
            <v>17.600000000000001</v>
          </cell>
          <cell r="K22">
            <v>18</v>
          </cell>
        </row>
        <row r="23">
          <cell r="A23">
            <v>23</v>
          </cell>
          <cell r="B23">
            <v>22</v>
          </cell>
          <cell r="C23" t="str">
            <v>B81B</v>
          </cell>
          <cell r="D23">
            <v>37</v>
          </cell>
          <cell r="E23">
            <v>1</v>
          </cell>
          <cell r="F23">
            <v>34</v>
          </cell>
          <cell r="G23">
            <v>0</v>
          </cell>
          <cell r="H23">
            <v>536</v>
          </cell>
          <cell r="I23">
            <v>0.2</v>
          </cell>
          <cell r="J23">
            <v>14.5</v>
          </cell>
          <cell r="K23">
            <v>14.9</v>
          </cell>
        </row>
        <row r="24">
          <cell r="A24">
            <v>24</v>
          </cell>
          <cell r="B24">
            <v>23</v>
          </cell>
          <cell r="C24" t="str">
            <v>Z60B</v>
          </cell>
          <cell r="D24">
            <v>27</v>
          </cell>
          <cell r="E24">
            <v>0</v>
          </cell>
          <cell r="F24">
            <v>27</v>
          </cell>
          <cell r="G24">
            <v>0</v>
          </cell>
          <cell r="H24">
            <v>23711</v>
          </cell>
          <cell r="I24">
            <v>11</v>
          </cell>
          <cell r="J24">
            <v>878.2</v>
          </cell>
          <cell r="K24">
            <v>0</v>
          </cell>
        </row>
        <row r="25">
          <cell r="A25">
            <v>25</v>
          </cell>
          <cell r="B25">
            <v>24</v>
          </cell>
          <cell r="C25" t="str">
            <v>U66Z</v>
          </cell>
          <cell r="D25">
            <v>24</v>
          </cell>
          <cell r="E25">
            <v>0</v>
          </cell>
          <cell r="F25">
            <v>22</v>
          </cell>
          <cell r="G25">
            <v>0</v>
          </cell>
          <cell r="H25">
            <v>528</v>
          </cell>
          <cell r="I25">
            <v>0.2</v>
          </cell>
          <cell r="J25">
            <v>22</v>
          </cell>
          <cell r="K25">
            <v>0</v>
          </cell>
        </row>
        <row r="26">
          <cell r="A26">
            <v>26</v>
          </cell>
          <cell r="B26">
            <v>25</v>
          </cell>
          <cell r="C26" t="str">
            <v>Z60A</v>
          </cell>
          <cell r="D26">
            <v>24</v>
          </cell>
          <cell r="E26">
            <v>0</v>
          </cell>
          <cell r="F26">
            <v>24</v>
          </cell>
          <cell r="G26">
            <v>0</v>
          </cell>
          <cell r="H26">
            <v>13595</v>
          </cell>
          <cell r="I26">
            <v>6.3</v>
          </cell>
          <cell r="J26">
            <v>566.5</v>
          </cell>
          <cell r="K26">
            <v>0</v>
          </cell>
        </row>
        <row r="27">
          <cell r="A27">
            <v>27</v>
          </cell>
          <cell r="B27">
            <v>26</v>
          </cell>
          <cell r="C27" t="str">
            <v>B67B</v>
          </cell>
          <cell r="D27">
            <v>13</v>
          </cell>
          <cell r="E27">
            <v>0</v>
          </cell>
          <cell r="F27">
            <v>9</v>
          </cell>
          <cell r="G27">
            <v>0</v>
          </cell>
          <cell r="H27">
            <v>474</v>
          </cell>
          <cell r="I27">
            <v>0.2</v>
          </cell>
          <cell r="J27">
            <v>36.5</v>
          </cell>
          <cell r="K27">
            <v>0</v>
          </cell>
        </row>
        <row r="28">
          <cell r="A28">
            <v>28</v>
          </cell>
          <cell r="B28">
            <v>27</v>
          </cell>
          <cell r="C28" t="str">
            <v>O61Z</v>
          </cell>
          <cell r="D28">
            <v>8</v>
          </cell>
          <cell r="E28">
            <v>0</v>
          </cell>
          <cell r="F28">
            <v>8</v>
          </cell>
          <cell r="G28">
            <v>0</v>
          </cell>
          <cell r="H28">
            <v>84</v>
          </cell>
          <cell r="I28">
            <v>0</v>
          </cell>
          <cell r="J28">
            <v>10.5</v>
          </cell>
          <cell r="K28">
            <v>0</v>
          </cell>
        </row>
        <row r="29">
          <cell r="A29">
            <v>29</v>
          </cell>
          <cell r="B29">
            <v>28</v>
          </cell>
          <cell r="C29" t="str">
            <v>B64A</v>
          </cell>
          <cell r="D29">
            <v>7</v>
          </cell>
          <cell r="E29">
            <v>0</v>
          </cell>
          <cell r="F29">
            <v>4</v>
          </cell>
          <cell r="G29">
            <v>0</v>
          </cell>
          <cell r="H29">
            <v>154</v>
          </cell>
          <cell r="I29">
            <v>0.1</v>
          </cell>
          <cell r="J29">
            <v>22</v>
          </cell>
          <cell r="K29">
            <v>0</v>
          </cell>
        </row>
        <row r="30">
          <cell r="A30">
            <v>30</v>
          </cell>
          <cell r="B30">
            <v>29</v>
          </cell>
          <cell r="C30" t="str">
            <v>B67A</v>
          </cell>
          <cell r="D30">
            <v>6</v>
          </cell>
          <cell r="E30">
            <v>0</v>
          </cell>
          <cell r="F30">
            <v>5</v>
          </cell>
          <cell r="G30">
            <v>0</v>
          </cell>
          <cell r="H30">
            <v>472</v>
          </cell>
          <cell r="I30">
            <v>0.2</v>
          </cell>
          <cell r="J30">
            <v>78.7</v>
          </cell>
          <cell r="K30">
            <v>0</v>
          </cell>
        </row>
        <row r="31">
          <cell r="A31">
            <v>31</v>
          </cell>
          <cell r="B31">
            <v>30</v>
          </cell>
          <cell r="C31" t="str">
            <v>B67C</v>
          </cell>
          <cell r="D31">
            <v>6</v>
          </cell>
          <cell r="E31">
            <v>1</v>
          </cell>
          <cell r="F31">
            <v>6</v>
          </cell>
          <cell r="G31">
            <v>0</v>
          </cell>
          <cell r="H31">
            <v>128</v>
          </cell>
          <cell r="I31">
            <v>0.1</v>
          </cell>
          <cell r="J31">
            <v>21.3</v>
          </cell>
          <cell r="K31">
            <v>25.4</v>
          </cell>
        </row>
        <row r="32">
          <cell r="A32">
            <v>32</v>
          </cell>
          <cell r="B32">
            <v>31</v>
          </cell>
          <cell r="C32" t="str">
            <v>V62B</v>
          </cell>
          <cell r="D32">
            <v>6</v>
          </cell>
          <cell r="E32">
            <v>6</v>
          </cell>
          <cell r="F32">
            <v>6</v>
          </cell>
          <cell r="G32">
            <v>0</v>
          </cell>
          <cell r="H32">
            <v>6</v>
          </cell>
          <cell r="I32">
            <v>0</v>
          </cell>
          <cell r="J32">
            <v>1</v>
          </cell>
          <cell r="K32">
            <v>0</v>
          </cell>
        </row>
        <row r="33">
          <cell r="A33">
            <v>33</v>
          </cell>
          <cell r="B33">
            <v>32</v>
          </cell>
          <cell r="C33" t="str">
            <v>Z64B</v>
          </cell>
          <cell r="D33">
            <v>6</v>
          </cell>
          <cell r="E33">
            <v>6</v>
          </cell>
          <cell r="F33">
            <v>6</v>
          </cell>
          <cell r="G33">
            <v>0</v>
          </cell>
          <cell r="H33">
            <v>6</v>
          </cell>
          <cell r="I33">
            <v>0</v>
          </cell>
          <cell r="J33">
            <v>1</v>
          </cell>
          <cell r="K33">
            <v>0</v>
          </cell>
        </row>
        <row r="34">
          <cell r="A34">
            <v>34</v>
          </cell>
          <cell r="B34">
            <v>0</v>
          </cell>
          <cell r="C34" t="str">
            <v>9Tot</v>
          </cell>
          <cell r="D34">
            <v>9886</v>
          </cell>
          <cell r="E34">
            <v>630</v>
          </cell>
          <cell r="F34">
            <v>9190</v>
          </cell>
          <cell r="G34">
            <v>4.5999999999999996</v>
          </cell>
          <cell r="H34">
            <v>294845</v>
          </cell>
          <cell r="I34">
            <v>136.19999999999999</v>
          </cell>
          <cell r="J34">
            <v>29.8</v>
          </cell>
          <cell r="K34">
            <v>31.8</v>
          </cell>
        </row>
      </sheetData>
      <sheetData sheetId="44" refreshError="1"/>
      <sheetData sheetId="45" refreshError="1"/>
      <sheetData sheetId="46"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266148</v>
          </cell>
          <cell r="E2">
            <v>250162</v>
          </cell>
          <cell r="F2">
            <v>131961</v>
          </cell>
          <cell r="G2">
            <v>71695</v>
          </cell>
          <cell r="H2">
            <v>56814</v>
          </cell>
          <cell r="I2">
            <v>14057</v>
          </cell>
          <cell r="J2">
            <v>23098</v>
          </cell>
          <cell r="K2">
            <v>43503</v>
          </cell>
          <cell r="L2">
            <v>857438</v>
          </cell>
        </row>
        <row r="3">
          <cell r="A3">
            <v>3</v>
          </cell>
          <cell r="B3">
            <v>2</v>
          </cell>
          <cell r="C3" t="str">
            <v>R63Z</v>
          </cell>
          <cell r="D3">
            <v>2836</v>
          </cell>
          <cell r="E3">
            <v>72637</v>
          </cell>
          <cell r="F3">
            <v>24843</v>
          </cell>
          <cell r="G3">
            <v>23523</v>
          </cell>
          <cell r="H3">
            <v>68</v>
          </cell>
          <cell r="I3">
            <v>1703</v>
          </cell>
          <cell r="J3">
            <v>983</v>
          </cell>
          <cell r="K3">
            <v>332</v>
          </cell>
          <cell r="L3">
            <v>126925</v>
          </cell>
        </row>
        <row r="4">
          <cell r="A4">
            <v>4</v>
          </cell>
          <cell r="B4">
            <v>3</v>
          </cell>
          <cell r="C4" t="str">
            <v>O60B</v>
          </cell>
          <cell r="D4">
            <v>36414</v>
          </cell>
          <cell r="E4">
            <v>27202</v>
          </cell>
          <cell r="F4">
            <v>19808</v>
          </cell>
          <cell r="G4">
            <v>9764</v>
          </cell>
          <cell r="H4">
            <v>6702</v>
          </cell>
          <cell r="I4">
            <v>1790</v>
          </cell>
          <cell r="J4">
            <v>1972</v>
          </cell>
          <cell r="K4">
            <v>1304</v>
          </cell>
          <cell r="L4">
            <v>104956</v>
          </cell>
        </row>
        <row r="5">
          <cell r="A5">
            <v>5</v>
          </cell>
          <cell r="B5">
            <v>4</v>
          </cell>
          <cell r="C5" t="str">
            <v>F74Z</v>
          </cell>
          <cell r="D5">
            <v>27161</v>
          </cell>
          <cell r="E5">
            <v>22717</v>
          </cell>
          <cell r="F5">
            <v>19098</v>
          </cell>
          <cell r="G5">
            <v>6804</v>
          </cell>
          <cell r="H5">
            <v>7572</v>
          </cell>
          <cell r="I5">
            <v>1636</v>
          </cell>
          <cell r="J5">
            <v>1661</v>
          </cell>
          <cell r="K5">
            <v>1000</v>
          </cell>
          <cell r="L5">
            <v>87649</v>
          </cell>
        </row>
        <row r="6">
          <cell r="A6">
            <v>6</v>
          </cell>
          <cell r="B6">
            <v>5</v>
          </cell>
          <cell r="C6" t="str">
            <v>G67B</v>
          </cell>
          <cell r="D6">
            <v>23118</v>
          </cell>
          <cell r="E6">
            <v>21030</v>
          </cell>
          <cell r="F6">
            <v>14517</v>
          </cell>
          <cell r="G6">
            <v>5271</v>
          </cell>
          <cell r="H6">
            <v>5734</v>
          </cell>
          <cell r="I6">
            <v>1428</v>
          </cell>
          <cell r="J6">
            <v>1095</v>
          </cell>
          <cell r="K6">
            <v>655</v>
          </cell>
          <cell r="L6">
            <v>72848</v>
          </cell>
        </row>
        <row r="7">
          <cell r="A7">
            <v>7</v>
          </cell>
          <cell r="B7">
            <v>6</v>
          </cell>
          <cell r="C7" t="str">
            <v>G44C</v>
          </cell>
          <cell r="D7">
            <v>17193</v>
          </cell>
          <cell r="E7">
            <v>18073</v>
          </cell>
          <cell r="F7">
            <v>8513</v>
          </cell>
          <cell r="G7">
            <v>10689</v>
          </cell>
          <cell r="H7">
            <v>133</v>
          </cell>
          <cell r="I7">
            <v>1085</v>
          </cell>
          <cell r="J7">
            <v>605</v>
          </cell>
          <cell r="K7">
            <v>382</v>
          </cell>
          <cell r="L7">
            <v>56673</v>
          </cell>
        </row>
        <row r="8">
          <cell r="A8">
            <v>8</v>
          </cell>
          <cell r="B8">
            <v>7</v>
          </cell>
          <cell r="C8" t="str">
            <v>C16B</v>
          </cell>
          <cell r="D8">
            <v>17551</v>
          </cell>
          <cell r="E8">
            <v>16483</v>
          </cell>
          <cell r="F8">
            <v>6148</v>
          </cell>
          <cell r="G8">
            <v>7401</v>
          </cell>
          <cell r="H8">
            <v>5106</v>
          </cell>
          <cell r="I8">
            <v>722</v>
          </cell>
          <cell r="J8">
            <v>991</v>
          </cell>
          <cell r="K8">
            <v>473</v>
          </cell>
          <cell r="L8">
            <v>54875</v>
          </cell>
        </row>
        <row r="9">
          <cell r="A9">
            <v>9</v>
          </cell>
          <cell r="B9">
            <v>8</v>
          </cell>
          <cell r="C9" t="str">
            <v>G66B</v>
          </cell>
          <cell r="D9">
            <v>13615</v>
          </cell>
          <cell r="E9">
            <v>14310</v>
          </cell>
          <cell r="F9">
            <v>9306</v>
          </cell>
          <cell r="G9">
            <v>3292</v>
          </cell>
          <cell r="H9">
            <v>2945</v>
          </cell>
          <cell r="I9">
            <v>1033</v>
          </cell>
          <cell r="J9">
            <v>778</v>
          </cell>
          <cell r="K9">
            <v>478</v>
          </cell>
          <cell r="L9">
            <v>45757</v>
          </cell>
        </row>
        <row r="10">
          <cell r="A10">
            <v>10</v>
          </cell>
          <cell r="B10">
            <v>9</v>
          </cell>
          <cell r="C10" t="str">
            <v>O01C</v>
          </cell>
          <cell r="D10">
            <v>14805</v>
          </cell>
          <cell r="E10">
            <v>10591</v>
          </cell>
          <cell r="F10">
            <v>9093</v>
          </cell>
          <cell r="G10">
            <v>4030</v>
          </cell>
          <cell r="H10">
            <v>3181</v>
          </cell>
          <cell r="I10">
            <v>803</v>
          </cell>
          <cell r="J10">
            <v>652</v>
          </cell>
          <cell r="K10">
            <v>547</v>
          </cell>
          <cell r="L10">
            <v>43702</v>
          </cell>
        </row>
        <row r="11">
          <cell r="A11">
            <v>11</v>
          </cell>
          <cell r="B11">
            <v>10</v>
          </cell>
          <cell r="C11" t="str">
            <v>O66B</v>
          </cell>
          <cell r="D11">
            <v>12642</v>
          </cell>
          <cell r="E11">
            <v>11440</v>
          </cell>
          <cell r="F11">
            <v>12092</v>
          </cell>
          <cell r="G11">
            <v>2900</v>
          </cell>
          <cell r="H11">
            <v>2223</v>
          </cell>
          <cell r="I11">
            <v>761</v>
          </cell>
          <cell r="J11">
            <v>228</v>
          </cell>
          <cell r="K11">
            <v>1064</v>
          </cell>
          <cell r="L11">
            <v>43350</v>
          </cell>
        </row>
        <row r="12">
          <cell r="A12">
            <v>12</v>
          </cell>
          <cell r="B12">
            <v>11</v>
          </cell>
          <cell r="C12" t="str">
            <v>Z64B</v>
          </cell>
          <cell r="D12">
            <v>6165</v>
          </cell>
          <cell r="E12">
            <v>18168</v>
          </cell>
          <cell r="F12">
            <v>9588</v>
          </cell>
          <cell r="G12">
            <v>4817</v>
          </cell>
          <cell r="H12">
            <v>1630</v>
          </cell>
          <cell r="I12">
            <v>1367</v>
          </cell>
          <cell r="J12">
            <v>906</v>
          </cell>
          <cell r="K12">
            <v>259</v>
          </cell>
          <cell r="L12">
            <v>42900</v>
          </cell>
        </row>
        <row r="13">
          <cell r="A13">
            <v>13</v>
          </cell>
          <cell r="B13">
            <v>12</v>
          </cell>
          <cell r="C13" t="str">
            <v>J64B</v>
          </cell>
          <cell r="D13">
            <v>13389</v>
          </cell>
          <cell r="E13">
            <v>8901</v>
          </cell>
          <cell r="F13">
            <v>9888</v>
          </cell>
          <cell r="G13">
            <v>4531</v>
          </cell>
          <cell r="H13">
            <v>2735</v>
          </cell>
          <cell r="I13">
            <v>620</v>
          </cell>
          <cell r="J13">
            <v>540</v>
          </cell>
          <cell r="K13">
            <v>1797</v>
          </cell>
          <cell r="L13">
            <v>42401</v>
          </cell>
        </row>
        <row r="14">
          <cell r="A14">
            <v>14</v>
          </cell>
          <cell r="B14">
            <v>13</v>
          </cell>
          <cell r="C14" t="str">
            <v>Q61C</v>
          </cell>
          <cell r="D14">
            <v>10256</v>
          </cell>
          <cell r="E14">
            <v>14992</v>
          </cell>
          <cell r="F14">
            <v>4694</v>
          </cell>
          <cell r="G14">
            <v>4164</v>
          </cell>
          <cell r="H14">
            <v>3345</v>
          </cell>
          <cell r="I14">
            <v>977</v>
          </cell>
          <cell r="J14">
            <v>412</v>
          </cell>
          <cell r="K14">
            <v>397</v>
          </cell>
          <cell r="L14">
            <v>39237</v>
          </cell>
        </row>
        <row r="15">
          <cell r="A15">
            <v>15</v>
          </cell>
          <cell r="B15">
            <v>14</v>
          </cell>
          <cell r="C15" t="str">
            <v>X60C</v>
          </cell>
          <cell r="D15">
            <v>10804</v>
          </cell>
          <cell r="E15">
            <v>8824</v>
          </cell>
          <cell r="F15">
            <v>10512</v>
          </cell>
          <cell r="G15">
            <v>3215</v>
          </cell>
          <cell r="H15">
            <v>2072</v>
          </cell>
          <cell r="I15">
            <v>606</v>
          </cell>
          <cell r="J15">
            <v>461</v>
          </cell>
          <cell r="K15">
            <v>1217</v>
          </cell>
          <cell r="L15">
            <v>37711</v>
          </cell>
        </row>
        <row r="16">
          <cell r="A16">
            <v>16</v>
          </cell>
          <cell r="B16">
            <v>15</v>
          </cell>
          <cell r="C16" t="str">
            <v>J11Z</v>
          </cell>
          <cell r="D16">
            <v>8369</v>
          </cell>
          <cell r="E16">
            <v>12603</v>
          </cell>
          <cell r="F16">
            <v>7658</v>
          </cell>
          <cell r="G16">
            <v>4429</v>
          </cell>
          <cell r="H16">
            <v>3353</v>
          </cell>
          <cell r="I16">
            <v>720</v>
          </cell>
          <cell r="J16">
            <v>259</v>
          </cell>
          <cell r="K16">
            <v>275</v>
          </cell>
          <cell r="L16">
            <v>37666</v>
          </cell>
        </row>
        <row r="17">
          <cell r="A17">
            <v>17</v>
          </cell>
          <cell r="B17">
            <v>16</v>
          </cell>
          <cell r="C17" t="str">
            <v>G45B</v>
          </cell>
          <cell r="D17">
            <v>9379</v>
          </cell>
          <cell r="E17">
            <v>12263</v>
          </cell>
          <cell r="F17">
            <v>5417</v>
          </cell>
          <cell r="G17">
            <v>6087</v>
          </cell>
          <cell r="H17">
            <v>350</v>
          </cell>
          <cell r="I17">
            <v>591</v>
          </cell>
          <cell r="J17">
            <v>390</v>
          </cell>
          <cell r="K17">
            <v>320</v>
          </cell>
          <cell r="L17">
            <v>34797</v>
          </cell>
        </row>
        <row r="18">
          <cell r="A18">
            <v>18</v>
          </cell>
          <cell r="B18">
            <v>17</v>
          </cell>
          <cell r="C18" t="str">
            <v>F71B</v>
          </cell>
          <cell r="D18">
            <v>11382</v>
          </cell>
          <cell r="E18">
            <v>7817</v>
          </cell>
          <cell r="F18">
            <v>5843</v>
          </cell>
          <cell r="G18">
            <v>2538</v>
          </cell>
          <cell r="H18">
            <v>2763</v>
          </cell>
          <cell r="I18">
            <v>763</v>
          </cell>
          <cell r="J18">
            <v>644</v>
          </cell>
          <cell r="K18">
            <v>252</v>
          </cell>
          <cell r="L18">
            <v>32002</v>
          </cell>
        </row>
        <row r="19">
          <cell r="A19">
            <v>19</v>
          </cell>
          <cell r="B19">
            <v>18</v>
          </cell>
          <cell r="C19" t="str">
            <v>O66A</v>
          </cell>
          <cell r="D19">
            <v>10808</v>
          </cell>
          <cell r="E19">
            <v>5937</v>
          </cell>
          <cell r="F19">
            <v>6743</v>
          </cell>
          <cell r="G19">
            <v>3502</v>
          </cell>
          <cell r="H19">
            <v>2171</v>
          </cell>
          <cell r="I19">
            <v>599</v>
          </cell>
          <cell r="J19">
            <v>532</v>
          </cell>
          <cell r="K19">
            <v>897</v>
          </cell>
          <cell r="L19">
            <v>31189</v>
          </cell>
        </row>
        <row r="20">
          <cell r="A20">
            <v>20</v>
          </cell>
          <cell r="B20">
            <v>19</v>
          </cell>
          <cell r="C20" t="str">
            <v>Z40Z</v>
          </cell>
          <cell r="D20">
            <v>7913</v>
          </cell>
          <cell r="E20">
            <v>10353</v>
          </cell>
          <cell r="F20">
            <v>5726</v>
          </cell>
          <cell r="G20">
            <v>4087</v>
          </cell>
          <cell r="H20">
            <v>1568</v>
          </cell>
          <cell r="I20">
            <v>517</v>
          </cell>
          <cell r="J20">
            <v>275</v>
          </cell>
          <cell r="K20">
            <v>140</v>
          </cell>
          <cell r="L20">
            <v>30579</v>
          </cell>
        </row>
        <row r="21">
          <cell r="A21">
            <v>21</v>
          </cell>
          <cell r="B21">
            <v>20</v>
          </cell>
          <cell r="C21" t="str">
            <v>E62C</v>
          </cell>
          <cell r="D21">
            <v>10325</v>
          </cell>
          <cell r="E21">
            <v>6339</v>
          </cell>
          <cell r="F21">
            <v>5736</v>
          </cell>
          <cell r="G21">
            <v>2572</v>
          </cell>
          <cell r="H21">
            <v>2042</v>
          </cell>
          <cell r="I21">
            <v>574</v>
          </cell>
          <cell r="J21">
            <v>406</v>
          </cell>
          <cell r="K21">
            <v>647</v>
          </cell>
          <cell r="L21">
            <v>28641</v>
          </cell>
        </row>
        <row r="22">
          <cell r="A22">
            <v>22</v>
          </cell>
          <cell r="B22">
            <v>21</v>
          </cell>
          <cell r="C22" t="str">
            <v>O05Z</v>
          </cell>
          <cell r="D22">
            <v>6713</v>
          </cell>
          <cell r="E22">
            <v>8374</v>
          </cell>
          <cell r="F22">
            <v>3271</v>
          </cell>
          <cell r="G22">
            <v>2413</v>
          </cell>
          <cell r="H22">
            <v>6032</v>
          </cell>
          <cell r="I22">
            <v>381</v>
          </cell>
          <cell r="J22">
            <v>231</v>
          </cell>
          <cell r="K22">
            <v>1122</v>
          </cell>
          <cell r="L22">
            <v>28537</v>
          </cell>
        </row>
        <row r="23">
          <cell r="A23">
            <v>23</v>
          </cell>
          <cell r="B23">
            <v>22</v>
          </cell>
          <cell r="C23" t="str">
            <v>D63B</v>
          </cell>
          <cell r="D23">
            <v>9157</v>
          </cell>
          <cell r="E23">
            <v>6521</v>
          </cell>
          <cell r="F23">
            <v>6426</v>
          </cell>
          <cell r="G23">
            <v>2362</v>
          </cell>
          <cell r="H23">
            <v>2332</v>
          </cell>
          <cell r="I23">
            <v>480</v>
          </cell>
          <cell r="J23">
            <v>379</v>
          </cell>
          <cell r="K23">
            <v>554</v>
          </cell>
          <cell r="L23">
            <v>28211</v>
          </cell>
        </row>
        <row r="24">
          <cell r="A24">
            <v>24</v>
          </cell>
          <cell r="B24">
            <v>23</v>
          </cell>
          <cell r="C24" t="str">
            <v>E69C</v>
          </cell>
          <cell r="D24">
            <v>10169</v>
          </cell>
          <cell r="E24">
            <v>6818</v>
          </cell>
          <cell r="F24">
            <v>4666</v>
          </cell>
          <cell r="G24">
            <v>2304</v>
          </cell>
          <cell r="H24">
            <v>2826</v>
          </cell>
          <cell r="I24">
            <v>391</v>
          </cell>
          <cell r="J24">
            <v>296</v>
          </cell>
          <cell r="K24">
            <v>341</v>
          </cell>
          <cell r="L24">
            <v>27811</v>
          </cell>
        </row>
        <row r="25">
          <cell r="A25">
            <v>25</v>
          </cell>
          <cell r="B25">
            <v>24</v>
          </cell>
          <cell r="C25" t="str">
            <v>E65B</v>
          </cell>
          <cell r="D25">
            <v>10113</v>
          </cell>
          <cell r="E25">
            <v>5531</v>
          </cell>
          <cell r="F25">
            <v>5358</v>
          </cell>
          <cell r="G25">
            <v>2214</v>
          </cell>
          <cell r="H25">
            <v>2633</v>
          </cell>
          <cell r="I25">
            <v>786</v>
          </cell>
          <cell r="J25">
            <v>300</v>
          </cell>
          <cell r="K25">
            <v>522</v>
          </cell>
          <cell r="L25">
            <v>27457</v>
          </cell>
        </row>
        <row r="26">
          <cell r="A26">
            <v>26</v>
          </cell>
          <cell r="B26">
            <v>25</v>
          </cell>
          <cell r="C26" t="str">
            <v>O60C</v>
          </cell>
          <cell r="D26">
            <v>9957</v>
          </cell>
          <cell r="E26">
            <v>3849</v>
          </cell>
          <cell r="F26">
            <v>7450</v>
          </cell>
          <cell r="G26">
            <v>2385</v>
          </cell>
          <cell r="H26">
            <v>1747</v>
          </cell>
          <cell r="I26">
            <v>504</v>
          </cell>
          <cell r="J26">
            <v>486</v>
          </cell>
          <cell r="K26">
            <v>537</v>
          </cell>
          <cell r="L26">
            <v>26915</v>
          </cell>
        </row>
        <row r="27">
          <cell r="A27">
            <v>27</v>
          </cell>
          <cell r="B27">
            <v>26</v>
          </cell>
          <cell r="C27" t="str">
            <v>L67C</v>
          </cell>
          <cell r="D27">
            <v>7364</v>
          </cell>
          <cell r="E27">
            <v>7341</v>
          </cell>
          <cell r="F27">
            <v>6055</v>
          </cell>
          <cell r="G27">
            <v>2141</v>
          </cell>
          <cell r="H27">
            <v>2255</v>
          </cell>
          <cell r="I27">
            <v>576</v>
          </cell>
          <cell r="J27">
            <v>587</v>
          </cell>
          <cell r="K27">
            <v>289</v>
          </cell>
          <cell r="L27">
            <v>26608</v>
          </cell>
        </row>
        <row r="28">
          <cell r="A28">
            <v>28</v>
          </cell>
          <cell r="B28">
            <v>27</v>
          </cell>
          <cell r="C28" t="str">
            <v>X62B</v>
          </cell>
          <cell r="D28">
            <v>7218</v>
          </cell>
          <cell r="E28">
            <v>6696</v>
          </cell>
          <cell r="F28">
            <v>5917</v>
          </cell>
          <cell r="G28">
            <v>2825</v>
          </cell>
          <cell r="H28">
            <v>2369</v>
          </cell>
          <cell r="I28">
            <v>744</v>
          </cell>
          <cell r="J28">
            <v>432</v>
          </cell>
          <cell r="K28">
            <v>228</v>
          </cell>
          <cell r="L28">
            <v>26429</v>
          </cell>
        </row>
        <row r="29">
          <cell r="A29">
            <v>29</v>
          </cell>
          <cell r="B29">
            <v>28</v>
          </cell>
          <cell r="C29" t="str">
            <v>I30Z</v>
          </cell>
          <cell r="D29">
            <v>8040</v>
          </cell>
          <cell r="E29">
            <v>7479</v>
          </cell>
          <cell r="F29">
            <v>4146</v>
          </cell>
          <cell r="G29">
            <v>2680</v>
          </cell>
          <cell r="H29">
            <v>2139</v>
          </cell>
          <cell r="I29">
            <v>693</v>
          </cell>
          <cell r="J29">
            <v>629</v>
          </cell>
          <cell r="K29">
            <v>331</v>
          </cell>
          <cell r="L29">
            <v>26137</v>
          </cell>
        </row>
        <row r="30">
          <cell r="A30">
            <v>30</v>
          </cell>
          <cell r="B30">
            <v>29</v>
          </cell>
          <cell r="C30" t="str">
            <v>I74C</v>
          </cell>
          <cell r="D30">
            <v>8622</v>
          </cell>
          <cell r="E30">
            <v>6205</v>
          </cell>
          <cell r="F30">
            <v>6369</v>
          </cell>
          <cell r="G30">
            <v>1916</v>
          </cell>
          <cell r="H30">
            <v>1329</v>
          </cell>
          <cell r="I30">
            <v>429</v>
          </cell>
          <cell r="J30">
            <v>576</v>
          </cell>
          <cell r="K30">
            <v>492</v>
          </cell>
          <cell r="L30">
            <v>25938</v>
          </cell>
        </row>
        <row r="31">
          <cell r="A31">
            <v>31</v>
          </cell>
          <cell r="B31">
            <v>30</v>
          </cell>
          <cell r="C31" t="str">
            <v>G46C</v>
          </cell>
          <cell r="D31">
            <v>10209</v>
          </cell>
          <cell r="E31">
            <v>7415</v>
          </cell>
          <cell r="F31">
            <v>3124</v>
          </cell>
          <cell r="G31">
            <v>4195</v>
          </cell>
          <cell r="H31">
            <v>92</v>
          </cell>
          <cell r="I31">
            <v>309</v>
          </cell>
          <cell r="J31">
            <v>282</v>
          </cell>
          <cell r="K31">
            <v>194</v>
          </cell>
          <cell r="L31">
            <v>25820</v>
          </cell>
        </row>
        <row r="32">
          <cell r="A32">
            <v>32</v>
          </cell>
          <cell r="B32">
            <v>31</v>
          </cell>
          <cell r="C32" t="str">
            <v>D40Z</v>
          </cell>
          <cell r="D32">
            <v>5593</v>
          </cell>
          <cell r="E32">
            <v>8536</v>
          </cell>
          <cell r="F32">
            <v>4942</v>
          </cell>
          <cell r="G32">
            <v>2616</v>
          </cell>
          <cell r="H32">
            <v>2124</v>
          </cell>
          <cell r="I32">
            <v>269</v>
          </cell>
          <cell r="J32">
            <v>326</v>
          </cell>
          <cell r="K32">
            <v>590</v>
          </cell>
          <cell r="L32">
            <v>24996</v>
          </cell>
        </row>
        <row r="33">
          <cell r="A33">
            <v>33</v>
          </cell>
          <cell r="B33">
            <v>99</v>
          </cell>
          <cell r="C33" t="str">
            <v>9Tot</v>
          </cell>
          <cell r="D33">
            <v>1460641</v>
          </cell>
          <cell r="E33">
            <v>1345096</v>
          </cell>
          <cell r="F33">
            <v>852547</v>
          </cell>
          <cell r="G33">
            <v>453946</v>
          </cell>
          <cell r="H33">
            <v>362923</v>
          </cell>
          <cell r="I33">
            <v>92723</v>
          </cell>
          <cell r="J33">
            <v>83912</v>
          </cell>
          <cell r="K33">
            <v>94179</v>
          </cell>
          <cell r="L33">
            <v>4745967</v>
          </cell>
        </row>
      </sheetData>
      <sheetData sheetId="47" refreshError="1"/>
      <sheetData sheetId="48" refreshError="1"/>
      <sheetData sheetId="49"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33453</v>
          </cell>
          <cell r="E2">
            <v>47789</v>
          </cell>
          <cell r="F2">
            <v>58659</v>
          </cell>
          <cell r="G2">
            <v>22261</v>
          </cell>
          <cell r="H2">
            <v>16732</v>
          </cell>
          <cell r="I2">
            <v>1743</v>
          </cell>
          <cell r="J2">
            <v>2785</v>
          </cell>
          <cell r="K2">
            <v>1787</v>
          </cell>
          <cell r="L2">
            <v>185209</v>
          </cell>
        </row>
        <row r="3">
          <cell r="A3">
            <v>3</v>
          </cell>
          <cell r="B3">
            <v>2</v>
          </cell>
          <cell r="C3" t="str">
            <v>L61Z</v>
          </cell>
          <cell r="D3">
            <v>24616</v>
          </cell>
          <cell r="E3">
            <v>34130</v>
          </cell>
          <cell r="F3">
            <v>53145</v>
          </cell>
          <cell r="G3">
            <v>51813</v>
          </cell>
          <cell r="H3">
            <v>19417</v>
          </cell>
          <cell r="I3">
            <v>0</v>
          </cell>
          <cell r="J3">
            <v>0</v>
          </cell>
          <cell r="K3">
            <v>0</v>
          </cell>
          <cell r="L3">
            <v>183121</v>
          </cell>
        </row>
        <row r="4">
          <cell r="A4">
            <v>4</v>
          </cell>
          <cell r="B4">
            <v>3</v>
          </cell>
          <cell r="C4" t="str">
            <v>G44C</v>
          </cell>
          <cell r="D4">
            <v>47452</v>
          </cell>
          <cell r="E4">
            <v>49572</v>
          </cell>
          <cell r="F4">
            <v>42734</v>
          </cell>
          <cell r="G4">
            <v>15730</v>
          </cell>
          <cell r="H4">
            <v>10707</v>
          </cell>
          <cell r="I4">
            <v>2686</v>
          </cell>
          <cell r="J4">
            <v>1134</v>
          </cell>
          <cell r="K4">
            <v>543</v>
          </cell>
          <cell r="L4">
            <v>170558</v>
          </cell>
        </row>
        <row r="5">
          <cell r="A5">
            <v>5</v>
          </cell>
          <cell r="B5">
            <v>4</v>
          </cell>
          <cell r="C5" t="str">
            <v>C16B</v>
          </cell>
          <cell r="D5">
            <v>44562</v>
          </cell>
          <cell r="E5">
            <v>27786</v>
          </cell>
          <cell r="F5">
            <v>33009</v>
          </cell>
          <cell r="G5">
            <v>8737</v>
          </cell>
          <cell r="H5">
            <v>8910</v>
          </cell>
          <cell r="I5">
            <v>3807</v>
          </cell>
          <cell r="J5">
            <v>839</v>
          </cell>
          <cell r="K5">
            <v>325</v>
          </cell>
          <cell r="L5">
            <v>127975</v>
          </cell>
        </row>
        <row r="6">
          <cell r="A6">
            <v>6</v>
          </cell>
          <cell r="B6">
            <v>5</v>
          </cell>
          <cell r="C6" t="str">
            <v>D40Z</v>
          </cell>
          <cell r="D6">
            <v>26236</v>
          </cell>
          <cell r="E6">
            <v>25621</v>
          </cell>
          <cell r="F6">
            <v>19692</v>
          </cell>
          <cell r="G6">
            <v>14509</v>
          </cell>
          <cell r="H6">
            <v>7961</v>
          </cell>
          <cell r="I6">
            <v>1562</v>
          </cell>
          <cell r="J6">
            <v>1025</v>
          </cell>
          <cell r="K6">
            <v>17</v>
          </cell>
          <cell r="L6">
            <v>96623</v>
          </cell>
        </row>
        <row r="7">
          <cell r="A7">
            <v>7</v>
          </cell>
          <cell r="B7">
            <v>6</v>
          </cell>
          <cell r="C7" t="str">
            <v>G45B</v>
          </cell>
          <cell r="D7">
            <v>23966</v>
          </cell>
          <cell r="E7">
            <v>34442</v>
          </cell>
          <cell r="F7">
            <v>22978</v>
          </cell>
          <cell r="G7">
            <v>6257</v>
          </cell>
          <cell r="H7">
            <v>5849</v>
          </cell>
          <cell r="I7">
            <v>1312</v>
          </cell>
          <cell r="J7">
            <v>390</v>
          </cell>
          <cell r="K7">
            <v>251</v>
          </cell>
          <cell r="L7">
            <v>95445</v>
          </cell>
        </row>
        <row r="8">
          <cell r="A8">
            <v>8</v>
          </cell>
          <cell r="B8">
            <v>7</v>
          </cell>
          <cell r="C8" t="str">
            <v>G46C</v>
          </cell>
          <cell r="D8">
            <v>36421</v>
          </cell>
          <cell r="E8">
            <v>22681</v>
          </cell>
          <cell r="F8">
            <v>21385</v>
          </cell>
          <cell r="G8">
            <v>7930</v>
          </cell>
          <cell r="H8">
            <v>5084</v>
          </cell>
          <cell r="I8">
            <v>814</v>
          </cell>
          <cell r="J8">
            <v>405</v>
          </cell>
          <cell r="K8">
            <v>297</v>
          </cell>
          <cell r="L8">
            <v>95017</v>
          </cell>
        </row>
        <row r="9">
          <cell r="A9">
            <v>9</v>
          </cell>
          <cell r="B9">
            <v>8</v>
          </cell>
          <cell r="C9" t="str">
            <v>U60Z</v>
          </cell>
          <cell r="D9">
            <v>25099</v>
          </cell>
          <cell r="E9">
            <v>25970</v>
          </cell>
          <cell r="F9">
            <v>21278</v>
          </cell>
          <cell r="G9">
            <v>10426</v>
          </cell>
          <cell r="H9">
            <v>28</v>
          </cell>
          <cell r="I9">
            <v>3012</v>
          </cell>
          <cell r="J9">
            <v>1209</v>
          </cell>
          <cell r="K9">
            <v>0</v>
          </cell>
          <cell r="L9">
            <v>87022</v>
          </cell>
        </row>
        <row r="10">
          <cell r="A10">
            <v>10</v>
          </cell>
          <cell r="B10">
            <v>9</v>
          </cell>
          <cell r="C10" t="str">
            <v>Z64B</v>
          </cell>
          <cell r="D10">
            <v>18177</v>
          </cell>
          <cell r="E10">
            <v>28757</v>
          </cell>
          <cell r="F10">
            <v>22696</v>
          </cell>
          <cell r="G10">
            <v>7735</v>
          </cell>
          <cell r="H10">
            <v>4211</v>
          </cell>
          <cell r="I10">
            <v>767</v>
          </cell>
          <cell r="J10">
            <v>546</v>
          </cell>
          <cell r="K10">
            <v>373</v>
          </cell>
          <cell r="L10">
            <v>83262</v>
          </cell>
        </row>
        <row r="11">
          <cell r="A11">
            <v>11</v>
          </cell>
          <cell r="B11">
            <v>10</v>
          </cell>
          <cell r="C11" t="str">
            <v>Z40Z</v>
          </cell>
          <cell r="D11">
            <v>20691</v>
          </cell>
          <cell r="E11">
            <v>18483</v>
          </cell>
          <cell r="F11">
            <v>14973</v>
          </cell>
          <cell r="G11">
            <v>5349</v>
          </cell>
          <cell r="H11">
            <v>4520</v>
          </cell>
          <cell r="I11">
            <v>1005</v>
          </cell>
          <cell r="J11">
            <v>371</v>
          </cell>
          <cell r="K11">
            <v>147</v>
          </cell>
          <cell r="L11">
            <v>65539</v>
          </cell>
        </row>
        <row r="12">
          <cell r="A12">
            <v>12</v>
          </cell>
          <cell r="B12">
            <v>11</v>
          </cell>
          <cell r="C12" t="str">
            <v>I18Z</v>
          </cell>
          <cell r="D12">
            <v>17329</v>
          </cell>
          <cell r="E12">
            <v>15803</v>
          </cell>
          <cell r="F12">
            <v>12726</v>
          </cell>
          <cell r="G12">
            <v>7458</v>
          </cell>
          <cell r="H12">
            <v>8702</v>
          </cell>
          <cell r="I12">
            <v>1260</v>
          </cell>
          <cell r="J12">
            <v>1154</v>
          </cell>
          <cell r="K12">
            <v>606</v>
          </cell>
          <cell r="L12">
            <v>65038</v>
          </cell>
        </row>
        <row r="13">
          <cell r="A13">
            <v>13</v>
          </cell>
          <cell r="B13">
            <v>12</v>
          </cell>
          <cell r="C13" t="str">
            <v>J11Z</v>
          </cell>
          <cell r="D13">
            <v>13873</v>
          </cell>
          <cell r="E13">
            <v>13318</v>
          </cell>
          <cell r="F13">
            <v>11990</v>
          </cell>
          <cell r="G13">
            <v>7780</v>
          </cell>
          <cell r="H13">
            <v>5626</v>
          </cell>
          <cell r="I13">
            <v>1042</v>
          </cell>
          <cell r="J13">
            <v>747</v>
          </cell>
          <cell r="K13">
            <v>174</v>
          </cell>
          <cell r="L13">
            <v>54550</v>
          </cell>
        </row>
        <row r="14">
          <cell r="A14">
            <v>14</v>
          </cell>
          <cell r="B14">
            <v>13</v>
          </cell>
          <cell r="C14" t="str">
            <v>N07Z</v>
          </cell>
          <cell r="D14">
            <v>17658</v>
          </cell>
          <cell r="E14">
            <v>13785</v>
          </cell>
          <cell r="F14">
            <v>11233</v>
          </cell>
          <cell r="G14">
            <v>4639</v>
          </cell>
          <cell r="H14">
            <v>4283</v>
          </cell>
          <cell r="I14">
            <v>835</v>
          </cell>
          <cell r="J14">
            <v>506</v>
          </cell>
          <cell r="K14">
            <v>393</v>
          </cell>
          <cell r="L14">
            <v>53332</v>
          </cell>
        </row>
        <row r="15">
          <cell r="A15">
            <v>15</v>
          </cell>
          <cell r="B15">
            <v>14</v>
          </cell>
          <cell r="C15" t="str">
            <v>O05Z</v>
          </cell>
          <cell r="D15">
            <v>9980</v>
          </cell>
          <cell r="E15">
            <v>18387</v>
          </cell>
          <cell r="F15">
            <v>16633</v>
          </cell>
          <cell r="G15">
            <v>5806</v>
          </cell>
          <cell r="H15">
            <v>780</v>
          </cell>
          <cell r="I15">
            <v>241</v>
          </cell>
          <cell r="J15">
            <v>161</v>
          </cell>
          <cell r="K15">
            <v>76</v>
          </cell>
          <cell r="L15">
            <v>52064</v>
          </cell>
        </row>
        <row r="16">
          <cell r="A16">
            <v>16</v>
          </cell>
          <cell r="B16">
            <v>15</v>
          </cell>
          <cell r="C16" t="str">
            <v>O60B</v>
          </cell>
          <cell r="D16">
            <v>10947</v>
          </cell>
          <cell r="E16">
            <v>9406</v>
          </cell>
          <cell r="F16">
            <v>7472</v>
          </cell>
          <cell r="G16">
            <v>4127</v>
          </cell>
          <cell r="H16">
            <v>2426</v>
          </cell>
          <cell r="I16">
            <v>1203</v>
          </cell>
          <cell r="J16">
            <v>907</v>
          </cell>
          <cell r="K16">
            <v>348</v>
          </cell>
          <cell r="L16">
            <v>36836</v>
          </cell>
        </row>
        <row r="17">
          <cell r="A17">
            <v>17</v>
          </cell>
          <cell r="B17">
            <v>16</v>
          </cell>
          <cell r="C17" t="str">
            <v>E63Z</v>
          </cell>
          <cell r="D17">
            <v>10121</v>
          </cell>
          <cell r="E17">
            <v>9454</v>
          </cell>
          <cell r="F17">
            <v>9756</v>
          </cell>
          <cell r="G17">
            <v>1860</v>
          </cell>
          <cell r="H17">
            <v>3041</v>
          </cell>
          <cell r="I17">
            <v>418</v>
          </cell>
          <cell r="J17">
            <v>0</v>
          </cell>
          <cell r="K17">
            <v>278</v>
          </cell>
          <cell r="L17">
            <v>34928</v>
          </cell>
        </row>
        <row r="18">
          <cell r="A18">
            <v>18</v>
          </cell>
          <cell r="B18">
            <v>17</v>
          </cell>
          <cell r="C18" t="str">
            <v>F42B</v>
          </cell>
          <cell r="D18">
            <v>9730</v>
          </cell>
          <cell r="E18">
            <v>8518</v>
          </cell>
          <cell r="F18">
            <v>7363</v>
          </cell>
          <cell r="G18">
            <v>2916</v>
          </cell>
          <cell r="H18">
            <v>2415</v>
          </cell>
          <cell r="I18">
            <v>461</v>
          </cell>
          <cell r="J18">
            <v>493</v>
          </cell>
          <cell r="K18">
            <v>582</v>
          </cell>
          <cell r="L18">
            <v>32478</v>
          </cell>
        </row>
        <row r="19">
          <cell r="A19">
            <v>19</v>
          </cell>
          <cell r="B19">
            <v>18</v>
          </cell>
          <cell r="C19" t="str">
            <v>I16Z</v>
          </cell>
          <cell r="D19">
            <v>8069</v>
          </cell>
          <cell r="E19">
            <v>6706</v>
          </cell>
          <cell r="F19">
            <v>6487</v>
          </cell>
          <cell r="G19">
            <v>4748</v>
          </cell>
          <cell r="H19">
            <v>2802</v>
          </cell>
          <cell r="I19">
            <v>398</v>
          </cell>
          <cell r="J19">
            <v>513</v>
          </cell>
          <cell r="K19">
            <v>201</v>
          </cell>
          <cell r="L19">
            <v>29924</v>
          </cell>
        </row>
        <row r="20">
          <cell r="A20">
            <v>20</v>
          </cell>
          <cell r="B20">
            <v>19</v>
          </cell>
          <cell r="C20" t="str">
            <v>J08B</v>
          </cell>
          <cell r="D20">
            <v>8683</v>
          </cell>
          <cell r="E20">
            <v>6792</v>
          </cell>
          <cell r="F20">
            <v>7548</v>
          </cell>
          <cell r="G20">
            <v>1419</v>
          </cell>
          <cell r="H20">
            <v>3788</v>
          </cell>
          <cell r="I20">
            <v>284</v>
          </cell>
          <cell r="J20">
            <v>558</v>
          </cell>
          <cell r="K20">
            <v>49</v>
          </cell>
          <cell r="L20">
            <v>29121</v>
          </cell>
        </row>
        <row r="21">
          <cell r="A21">
            <v>21</v>
          </cell>
          <cell r="B21">
            <v>20</v>
          </cell>
          <cell r="C21" t="str">
            <v>O01C</v>
          </cell>
          <cell r="D21">
            <v>7796</v>
          </cell>
          <cell r="E21">
            <v>6413</v>
          </cell>
          <cell r="F21">
            <v>7436</v>
          </cell>
          <cell r="G21">
            <v>3798</v>
          </cell>
          <cell r="H21">
            <v>1798</v>
          </cell>
          <cell r="I21">
            <v>697</v>
          </cell>
          <cell r="J21">
            <v>609</v>
          </cell>
          <cell r="K21">
            <v>241</v>
          </cell>
          <cell r="L21">
            <v>28788</v>
          </cell>
        </row>
        <row r="22">
          <cell r="A22">
            <v>22</v>
          </cell>
          <cell r="B22">
            <v>21</v>
          </cell>
          <cell r="C22" t="str">
            <v>G11B</v>
          </cell>
          <cell r="D22">
            <v>11349</v>
          </cell>
          <cell r="E22">
            <v>5900</v>
          </cell>
          <cell r="F22">
            <v>5758</v>
          </cell>
          <cell r="G22">
            <v>1877</v>
          </cell>
          <cell r="H22">
            <v>1637</v>
          </cell>
          <cell r="I22">
            <v>498</v>
          </cell>
          <cell r="J22">
            <v>297</v>
          </cell>
          <cell r="K22">
            <v>298</v>
          </cell>
          <cell r="L22">
            <v>27614</v>
          </cell>
        </row>
        <row r="23">
          <cell r="A23">
            <v>23</v>
          </cell>
          <cell r="B23">
            <v>22</v>
          </cell>
          <cell r="C23" t="str">
            <v>I30Z</v>
          </cell>
          <cell r="D23">
            <v>7474</v>
          </cell>
          <cell r="E23">
            <v>5865</v>
          </cell>
          <cell r="F23">
            <v>6096</v>
          </cell>
          <cell r="G23">
            <v>3238</v>
          </cell>
          <cell r="H23">
            <v>2751</v>
          </cell>
          <cell r="I23">
            <v>637</v>
          </cell>
          <cell r="J23">
            <v>357</v>
          </cell>
          <cell r="K23">
            <v>127</v>
          </cell>
          <cell r="L23">
            <v>26545</v>
          </cell>
        </row>
        <row r="24">
          <cell r="A24">
            <v>24</v>
          </cell>
          <cell r="B24">
            <v>23</v>
          </cell>
          <cell r="C24" t="str">
            <v>L41Z</v>
          </cell>
          <cell r="D24">
            <v>8242</v>
          </cell>
          <cell r="E24">
            <v>5763</v>
          </cell>
          <cell r="F24">
            <v>5232</v>
          </cell>
          <cell r="G24">
            <v>3388</v>
          </cell>
          <cell r="H24">
            <v>2291</v>
          </cell>
          <cell r="I24">
            <v>661</v>
          </cell>
          <cell r="J24">
            <v>511</v>
          </cell>
          <cell r="K24">
            <v>94</v>
          </cell>
          <cell r="L24">
            <v>26182</v>
          </cell>
        </row>
        <row r="25">
          <cell r="A25">
            <v>25</v>
          </cell>
          <cell r="B25">
            <v>24</v>
          </cell>
          <cell r="C25" t="str">
            <v>D11Z</v>
          </cell>
          <cell r="D25">
            <v>9250</v>
          </cell>
          <cell r="E25">
            <v>4703</v>
          </cell>
          <cell r="F25">
            <v>6207</v>
          </cell>
          <cell r="G25">
            <v>2789</v>
          </cell>
          <cell r="H25">
            <v>2079</v>
          </cell>
          <cell r="I25">
            <v>349</v>
          </cell>
          <cell r="J25">
            <v>626</v>
          </cell>
          <cell r="K25">
            <v>110</v>
          </cell>
          <cell r="L25">
            <v>26113</v>
          </cell>
        </row>
        <row r="26">
          <cell r="A26">
            <v>26</v>
          </cell>
          <cell r="B26">
            <v>25</v>
          </cell>
          <cell r="C26" t="str">
            <v>N11B</v>
          </cell>
          <cell r="D26">
            <v>10344</v>
          </cell>
          <cell r="E26">
            <v>5277</v>
          </cell>
          <cell r="F26">
            <v>4887</v>
          </cell>
          <cell r="G26">
            <v>1916</v>
          </cell>
          <cell r="H26">
            <v>1564</v>
          </cell>
          <cell r="I26">
            <v>672</v>
          </cell>
          <cell r="J26">
            <v>2</v>
          </cell>
          <cell r="K26">
            <v>4</v>
          </cell>
          <cell r="L26">
            <v>24666</v>
          </cell>
        </row>
        <row r="27">
          <cell r="A27">
            <v>27</v>
          </cell>
          <cell r="B27">
            <v>26</v>
          </cell>
          <cell r="C27" t="str">
            <v>C03Z</v>
          </cell>
          <cell r="D27">
            <v>12018</v>
          </cell>
          <cell r="E27">
            <v>4313</v>
          </cell>
          <cell r="F27">
            <v>6167</v>
          </cell>
          <cell r="G27">
            <v>752</v>
          </cell>
          <cell r="H27">
            <v>823</v>
          </cell>
          <cell r="I27">
            <v>365</v>
          </cell>
          <cell r="J27">
            <v>8</v>
          </cell>
          <cell r="K27">
            <v>0</v>
          </cell>
          <cell r="L27">
            <v>24446</v>
          </cell>
        </row>
        <row r="28">
          <cell r="A28">
            <v>28</v>
          </cell>
          <cell r="B28">
            <v>27</v>
          </cell>
          <cell r="C28" t="str">
            <v>J10Z</v>
          </cell>
          <cell r="D28">
            <v>5417</v>
          </cell>
          <cell r="E28">
            <v>5628</v>
          </cell>
          <cell r="F28">
            <v>6306</v>
          </cell>
          <cell r="G28">
            <v>2931</v>
          </cell>
          <cell r="H28">
            <v>2353</v>
          </cell>
          <cell r="I28">
            <v>290</v>
          </cell>
          <cell r="J28">
            <v>510</v>
          </cell>
          <cell r="K28">
            <v>62</v>
          </cell>
          <cell r="L28">
            <v>23497</v>
          </cell>
        </row>
        <row r="29">
          <cell r="A29">
            <v>29</v>
          </cell>
          <cell r="B29">
            <v>28</v>
          </cell>
          <cell r="C29" t="str">
            <v>I04Z</v>
          </cell>
          <cell r="D29">
            <v>7440</v>
          </cell>
          <cell r="E29">
            <v>4871</v>
          </cell>
          <cell r="F29">
            <v>5108</v>
          </cell>
          <cell r="G29">
            <v>2379</v>
          </cell>
          <cell r="H29">
            <v>2326</v>
          </cell>
          <cell r="I29">
            <v>362</v>
          </cell>
          <cell r="J29">
            <v>511</v>
          </cell>
          <cell r="K29">
            <v>55</v>
          </cell>
          <cell r="L29">
            <v>23052</v>
          </cell>
        </row>
        <row r="30">
          <cell r="A30">
            <v>30</v>
          </cell>
          <cell r="B30">
            <v>29</v>
          </cell>
          <cell r="C30" t="str">
            <v>G09Z</v>
          </cell>
          <cell r="D30">
            <v>7244</v>
          </cell>
          <cell r="E30">
            <v>5163</v>
          </cell>
          <cell r="F30">
            <v>5233</v>
          </cell>
          <cell r="G30">
            <v>2352</v>
          </cell>
          <cell r="H30">
            <v>1600</v>
          </cell>
          <cell r="I30">
            <v>456</v>
          </cell>
          <cell r="J30">
            <v>418</v>
          </cell>
          <cell r="K30">
            <v>153</v>
          </cell>
          <cell r="L30">
            <v>22619</v>
          </cell>
        </row>
        <row r="31">
          <cell r="A31">
            <v>31</v>
          </cell>
          <cell r="B31">
            <v>30</v>
          </cell>
          <cell r="C31" t="str">
            <v>Q61C</v>
          </cell>
          <cell r="D31">
            <v>4773</v>
          </cell>
          <cell r="E31">
            <v>7151</v>
          </cell>
          <cell r="F31">
            <v>5541</v>
          </cell>
          <cell r="G31">
            <v>1810</v>
          </cell>
          <cell r="H31">
            <v>1636</v>
          </cell>
          <cell r="I31">
            <v>404</v>
          </cell>
          <cell r="J31">
            <v>264</v>
          </cell>
          <cell r="K31">
            <v>46</v>
          </cell>
          <cell r="L31">
            <v>21625</v>
          </cell>
        </row>
        <row r="32">
          <cell r="A32">
            <v>32</v>
          </cell>
          <cell r="B32">
            <v>31</v>
          </cell>
          <cell r="C32" t="str">
            <v>I68C</v>
          </cell>
          <cell r="D32">
            <v>3859</v>
          </cell>
          <cell r="E32">
            <v>5757</v>
          </cell>
          <cell r="F32">
            <v>3677</v>
          </cell>
          <cell r="G32">
            <v>4516</v>
          </cell>
          <cell r="H32">
            <v>2368</v>
          </cell>
          <cell r="I32">
            <v>991</v>
          </cell>
          <cell r="J32">
            <v>60</v>
          </cell>
          <cell r="K32">
            <v>70</v>
          </cell>
          <cell r="L32">
            <v>21298</v>
          </cell>
        </row>
        <row r="33">
          <cell r="A33">
            <v>33</v>
          </cell>
          <cell r="B33">
            <v>99</v>
          </cell>
          <cell r="C33" t="str">
            <v>9Tot</v>
          </cell>
          <cell r="D33">
            <v>824647</v>
          </cell>
          <cell r="E33">
            <v>790482</v>
          </cell>
          <cell r="F33">
            <v>781825</v>
          </cell>
          <cell r="G33">
            <v>358116</v>
          </cell>
          <cell r="H33">
            <v>242731</v>
          </cell>
          <cell r="I33">
            <v>57507</v>
          </cell>
          <cell r="J33">
            <v>33416</v>
          </cell>
          <cell r="K33">
            <v>13590</v>
          </cell>
          <cell r="L33">
            <v>3102314</v>
          </cell>
        </row>
      </sheetData>
      <sheetData sheetId="50" refreshError="1"/>
      <sheetData sheetId="51" refreshError="1"/>
      <sheetData sheetId="52"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L61Z</v>
          </cell>
          <cell r="D2">
            <v>1</v>
          </cell>
          <cell r="E2">
            <v>1</v>
          </cell>
          <cell r="F2">
            <v>1</v>
          </cell>
          <cell r="G2">
            <v>1</v>
          </cell>
          <cell r="H2">
            <v>1</v>
          </cell>
          <cell r="I2">
            <v>1</v>
          </cell>
          <cell r="J2">
            <v>1</v>
          </cell>
          <cell r="K2">
            <v>1</v>
          </cell>
          <cell r="L2">
            <v>1</v>
          </cell>
        </row>
        <row r="3">
          <cell r="A3">
            <v>3</v>
          </cell>
          <cell r="B3">
            <v>2</v>
          </cell>
          <cell r="C3" t="str">
            <v>R63Z</v>
          </cell>
          <cell r="D3">
            <v>1</v>
          </cell>
          <cell r="E3">
            <v>1</v>
          </cell>
          <cell r="F3">
            <v>1</v>
          </cell>
          <cell r="G3">
            <v>1</v>
          </cell>
          <cell r="H3">
            <v>1</v>
          </cell>
          <cell r="I3">
            <v>1</v>
          </cell>
          <cell r="J3">
            <v>1</v>
          </cell>
          <cell r="K3">
            <v>1</v>
          </cell>
          <cell r="L3">
            <v>1</v>
          </cell>
        </row>
        <row r="4">
          <cell r="A4">
            <v>4</v>
          </cell>
          <cell r="B4">
            <v>3</v>
          </cell>
          <cell r="C4" t="str">
            <v>O60B</v>
          </cell>
          <cell r="D4">
            <v>2.8</v>
          </cell>
          <cell r="E4">
            <v>2.6</v>
          </cell>
          <cell r="F4">
            <v>2.4</v>
          </cell>
          <cell r="G4">
            <v>2.8</v>
          </cell>
          <cell r="H4">
            <v>2.8</v>
          </cell>
          <cell r="I4">
            <v>2.7</v>
          </cell>
          <cell r="J4">
            <v>2.2999999999999998</v>
          </cell>
          <cell r="K4">
            <v>3.3</v>
          </cell>
          <cell r="L4">
            <v>2.7</v>
          </cell>
        </row>
        <row r="5">
          <cell r="A5">
            <v>5</v>
          </cell>
          <cell r="B5">
            <v>4</v>
          </cell>
          <cell r="C5" t="str">
            <v>F74Z</v>
          </cell>
          <cell r="D5">
            <v>1.6</v>
          </cell>
          <cell r="E5">
            <v>1.2</v>
          </cell>
          <cell r="F5">
            <v>1.4</v>
          </cell>
          <cell r="G5">
            <v>1.3</v>
          </cell>
          <cell r="H5">
            <v>1.5</v>
          </cell>
          <cell r="I5">
            <v>1.2</v>
          </cell>
          <cell r="J5">
            <v>1.1000000000000001</v>
          </cell>
          <cell r="K5">
            <v>1.6</v>
          </cell>
          <cell r="L5">
            <v>1.4</v>
          </cell>
        </row>
        <row r="6">
          <cell r="A6">
            <v>6</v>
          </cell>
          <cell r="B6">
            <v>5</v>
          </cell>
          <cell r="C6" t="str">
            <v>G67B</v>
          </cell>
          <cell r="D6">
            <v>2.2000000000000002</v>
          </cell>
          <cell r="E6">
            <v>1.6</v>
          </cell>
          <cell r="F6">
            <v>1.7</v>
          </cell>
          <cell r="G6">
            <v>2.1</v>
          </cell>
          <cell r="H6">
            <v>2.1</v>
          </cell>
          <cell r="I6">
            <v>1.8</v>
          </cell>
          <cell r="J6">
            <v>1.7</v>
          </cell>
          <cell r="K6">
            <v>1.9</v>
          </cell>
          <cell r="L6">
            <v>1.9</v>
          </cell>
        </row>
        <row r="7">
          <cell r="A7">
            <v>7</v>
          </cell>
          <cell r="B7">
            <v>6</v>
          </cell>
          <cell r="C7" t="str">
            <v>G44C</v>
          </cell>
          <cell r="D7">
            <v>1</v>
          </cell>
          <cell r="E7">
            <v>1</v>
          </cell>
          <cell r="F7">
            <v>1</v>
          </cell>
          <cell r="G7">
            <v>1</v>
          </cell>
          <cell r="H7">
            <v>1</v>
          </cell>
          <cell r="I7">
            <v>1</v>
          </cell>
          <cell r="J7">
            <v>1</v>
          </cell>
          <cell r="K7">
            <v>1</v>
          </cell>
          <cell r="L7">
            <v>1</v>
          </cell>
        </row>
        <row r="8">
          <cell r="A8">
            <v>8</v>
          </cell>
          <cell r="B8">
            <v>7</v>
          </cell>
          <cell r="C8" t="str">
            <v>C16B</v>
          </cell>
          <cell r="D8">
            <v>1</v>
          </cell>
          <cell r="E8">
            <v>1</v>
          </cell>
          <cell r="F8">
            <v>1</v>
          </cell>
          <cell r="G8">
            <v>1</v>
          </cell>
          <cell r="H8">
            <v>1</v>
          </cell>
          <cell r="I8">
            <v>1</v>
          </cell>
          <cell r="J8">
            <v>1</v>
          </cell>
          <cell r="K8">
            <v>1</v>
          </cell>
          <cell r="L8">
            <v>1</v>
          </cell>
        </row>
        <row r="9">
          <cell r="A9">
            <v>9</v>
          </cell>
          <cell r="B9">
            <v>8</v>
          </cell>
          <cell r="C9" t="str">
            <v>G66B</v>
          </cell>
          <cell r="D9">
            <v>1.6</v>
          </cell>
          <cell r="E9">
            <v>1.3</v>
          </cell>
          <cell r="F9">
            <v>1.3</v>
          </cell>
          <cell r="G9">
            <v>1.6</v>
          </cell>
          <cell r="H9">
            <v>1.6</v>
          </cell>
          <cell r="I9">
            <v>1.3</v>
          </cell>
          <cell r="J9">
            <v>1.2</v>
          </cell>
          <cell r="K9">
            <v>1.4</v>
          </cell>
          <cell r="L9">
            <v>1.4</v>
          </cell>
        </row>
        <row r="10">
          <cell r="A10">
            <v>10</v>
          </cell>
          <cell r="B10">
            <v>9</v>
          </cell>
          <cell r="C10" t="str">
            <v>O01C</v>
          </cell>
          <cell r="D10">
            <v>4.0999999999999996</v>
          </cell>
          <cell r="E10">
            <v>4.0999999999999996</v>
          </cell>
          <cell r="F10">
            <v>3.7</v>
          </cell>
          <cell r="G10">
            <v>4.0999999999999996</v>
          </cell>
          <cell r="H10">
            <v>4.4000000000000004</v>
          </cell>
          <cell r="I10">
            <v>3.8</v>
          </cell>
          <cell r="J10">
            <v>3.9</v>
          </cell>
          <cell r="K10">
            <v>5.2</v>
          </cell>
          <cell r="L10">
            <v>4</v>
          </cell>
        </row>
        <row r="11">
          <cell r="A11">
            <v>11</v>
          </cell>
          <cell r="B11">
            <v>10</v>
          </cell>
          <cell r="C11" t="str">
            <v>O66B</v>
          </cell>
          <cell r="D11">
            <v>1</v>
          </cell>
          <cell r="E11">
            <v>1</v>
          </cell>
          <cell r="F11">
            <v>1</v>
          </cell>
          <cell r="G11">
            <v>1</v>
          </cell>
          <cell r="H11">
            <v>1</v>
          </cell>
          <cell r="I11">
            <v>1</v>
          </cell>
          <cell r="J11">
            <v>1</v>
          </cell>
          <cell r="K11">
            <v>1</v>
          </cell>
          <cell r="L11">
            <v>1</v>
          </cell>
        </row>
        <row r="12">
          <cell r="A12">
            <v>12</v>
          </cell>
          <cell r="B12">
            <v>11</v>
          </cell>
          <cell r="C12" t="str">
            <v>Z64B</v>
          </cell>
          <cell r="D12">
            <v>1</v>
          </cell>
          <cell r="E12">
            <v>1</v>
          </cell>
          <cell r="F12">
            <v>1</v>
          </cell>
          <cell r="G12">
            <v>1</v>
          </cell>
          <cell r="H12">
            <v>1</v>
          </cell>
          <cell r="I12">
            <v>1</v>
          </cell>
          <cell r="J12">
            <v>1</v>
          </cell>
          <cell r="K12">
            <v>1</v>
          </cell>
          <cell r="L12">
            <v>1</v>
          </cell>
        </row>
        <row r="13">
          <cell r="A13">
            <v>13</v>
          </cell>
          <cell r="B13">
            <v>12</v>
          </cell>
          <cell r="C13" t="str">
            <v>J64B</v>
          </cell>
          <cell r="D13">
            <v>3.8</v>
          </cell>
          <cell r="E13">
            <v>3.9</v>
          </cell>
          <cell r="F13">
            <v>3.2</v>
          </cell>
          <cell r="G13">
            <v>3.9</v>
          </cell>
          <cell r="H13">
            <v>4.4000000000000004</v>
          </cell>
          <cell r="I13">
            <v>3.8</v>
          </cell>
          <cell r="J13">
            <v>3.8</v>
          </cell>
          <cell r="K13">
            <v>3.5</v>
          </cell>
          <cell r="L13">
            <v>3.7</v>
          </cell>
        </row>
        <row r="14">
          <cell r="A14">
            <v>14</v>
          </cell>
          <cell r="B14">
            <v>13</v>
          </cell>
          <cell r="C14" t="str">
            <v>Q61C</v>
          </cell>
          <cell r="D14">
            <v>1.6</v>
          </cell>
          <cell r="E14">
            <v>1.2</v>
          </cell>
          <cell r="F14">
            <v>1.5</v>
          </cell>
          <cell r="G14">
            <v>1.3</v>
          </cell>
          <cell r="H14">
            <v>1.5</v>
          </cell>
          <cell r="I14">
            <v>1.3</v>
          </cell>
          <cell r="J14">
            <v>1.4</v>
          </cell>
          <cell r="K14">
            <v>1.5</v>
          </cell>
          <cell r="L14">
            <v>1.4</v>
          </cell>
        </row>
        <row r="15">
          <cell r="A15">
            <v>15</v>
          </cell>
          <cell r="B15">
            <v>14</v>
          </cell>
          <cell r="C15" t="str">
            <v>X60C</v>
          </cell>
          <cell r="D15">
            <v>1.5</v>
          </cell>
          <cell r="E15">
            <v>1.3</v>
          </cell>
          <cell r="F15">
            <v>1.3</v>
          </cell>
          <cell r="G15">
            <v>1.7</v>
          </cell>
          <cell r="H15">
            <v>1.5</v>
          </cell>
          <cell r="I15">
            <v>1.6</v>
          </cell>
          <cell r="J15">
            <v>1.3</v>
          </cell>
          <cell r="K15">
            <v>1.7</v>
          </cell>
          <cell r="L15">
            <v>1.4</v>
          </cell>
        </row>
        <row r="16">
          <cell r="A16">
            <v>16</v>
          </cell>
          <cell r="B16">
            <v>15</v>
          </cell>
          <cell r="C16" t="str">
            <v>J11Z</v>
          </cell>
          <cell r="D16">
            <v>1.3</v>
          </cell>
          <cell r="E16">
            <v>1.2</v>
          </cell>
          <cell r="F16">
            <v>1.2</v>
          </cell>
          <cell r="G16">
            <v>1.3</v>
          </cell>
          <cell r="H16">
            <v>1.3</v>
          </cell>
          <cell r="I16">
            <v>1.2</v>
          </cell>
          <cell r="J16">
            <v>1.3</v>
          </cell>
          <cell r="K16">
            <v>2.4</v>
          </cell>
          <cell r="L16">
            <v>1.2</v>
          </cell>
        </row>
        <row r="17">
          <cell r="A17">
            <v>17</v>
          </cell>
          <cell r="B17">
            <v>16</v>
          </cell>
          <cell r="C17" t="str">
            <v>G45B</v>
          </cell>
          <cell r="D17">
            <v>1</v>
          </cell>
          <cell r="E17">
            <v>1</v>
          </cell>
          <cell r="F17">
            <v>1</v>
          </cell>
          <cell r="G17">
            <v>1</v>
          </cell>
          <cell r="H17">
            <v>1</v>
          </cell>
          <cell r="I17">
            <v>1</v>
          </cell>
          <cell r="J17">
            <v>1</v>
          </cell>
          <cell r="K17">
            <v>1</v>
          </cell>
          <cell r="L17">
            <v>1</v>
          </cell>
        </row>
        <row r="18">
          <cell r="A18">
            <v>18</v>
          </cell>
          <cell r="B18">
            <v>17</v>
          </cell>
          <cell r="C18" t="str">
            <v>F71B</v>
          </cell>
          <cell r="D18">
            <v>2.5</v>
          </cell>
          <cell r="E18">
            <v>2</v>
          </cell>
          <cell r="F18">
            <v>2.1</v>
          </cell>
          <cell r="G18">
            <v>1.8</v>
          </cell>
          <cell r="H18">
            <v>2.2999999999999998</v>
          </cell>
          <cell r="I18">
            <v>2</v>
          </cell>
          <cell r="J18">
            <v>2.1</v>
          </cell>
          <cell r="K18">
            <v>2.2999999999999998</v>
          </cell>
          <cell r="L18">
            <v>2.2000000000000002</v>
          </cell>
        </row>
        <row r="19">
          <cell r="A19">
            <v>19</v>
          </cell>
          <cell r="B19">
            <v>18</v>
          </cell>
          <cell r="C19" t="str">
            <v>O66A</v>
          </cell>
          <cell r="D19">
            <v>2.4</v>
          </cell>
          <cell r="E19">
            <v>2.6</v>
          </cell>
          <cell r="F19">
            <v>2</v>
          </cell>
          <cell r="G19">
            <v>2.2999999999999998</v>
          </cell>
          <cell r="H19">
            <v>2.2999999999999998</v>
          </cell>
          <cell r="I19">
            <v>2.1</v>
          </cell>
          <cell r="J19">
            <v>2.8</v>
          </cell>
          <cell r="K19">
            <v>2.7</v>
          </cell>
          <cell r="L19">
            <v>2.4</v>
          </cell>
        </row>
        <row r="20">
          <cell r="A20">
            <v>20</v>
          </cell>
          <cell r="B20">
            <v>19</v>
          </cell>
          <cell r="C20" t="str">
            <v>Z40Z</v>
          </cell>
          <cell r="D20">
            <v>1.1000000000000001</v>
          </cell>
          <cell r="E20">
            <v>1.1000000000000001</v>
          </cell>
          <cell r="F20">
            <v>1</v>
          </cell>
          <cell r="G20">
            <v>1</v>
          </cell>
          <cell r="H20">
            <v>1</v>
          </cell>
          <cell r="I20">
            <v>1</v>
          </cell>
          <cell r="J20">
            <v>1</v>
          </cell>
          <cell r="K20">
            <v>1.1000000000000001</v>
          </cell>
          <cell r="L20">
            <v>1</v>
          </cell>
        </row>
        <row r="21">
          <cell r="A21">
            <v>21</v>
          </cell>
          <cell r="B21">
            <v>20</v>
          </cell>
          <cell r="C21" t="str">
            <v>E62C</v>
          </cell>
          <cell r="D21">
            <v>3.6</v>
          </cell>
          <cell r="E21">
            <v>2.8</v>
          </cell>
          <cell r="F21">
            <v>2.9</v>
          </cell>
          <cell r="G21">
            <v>3.2</v>
          </cell>
          <cell r="H21">
            <v>3.3</v>
          </cell>
          <cell r="I21">
            <v>4.0999999999999996</v>
          </cell>
          <cell r="J21">
            <v>2.9</v>
          </cell>
          <cell r="K21">
            <v>4</v>
          </cell>
          <cell r="L21">
            <v>3.3</v>
          </cell>
        </row>
        <row r="22">
          <cell r="A22">
            <v>22</v>
          </cell>
          <cell r="B22">
            <v>21</v>
          </cell>
          <cell r="C22" t="str">
            <v>O05Z</v>
          </cell>
          <cell r="D22">
            <v>1.1000000000000001</v>
          </cell>
          <cell r="E22">
            <v>1</v>
          </cell>
          <cell r="F22">
            <v>1.1000000000000001</v>
          </cell>
          <cell r="G22">
            <v>1.1000000000000001</v>
          </cell>
          <cell r="H22">
            <v>1</v>
          </cell>
          <cell r="I22">
            <v>1.1000000000000001</v>
          </cell>
          <cell r="J22">
            <v>1.1000000000000001</v>
          </cell>
          <cell r="K22">
            <v>1.1000000000000001</v>
          </cell>
          <cell r="L22">
            <v>1.1000000000000001</v>
          </cell>
        </row>
        <row r="23">
          <cell r="A23">
            <v>23</v>
          </cell>
          <cell r="B23">
            <v>22</v>
          </cell>
          <cell r="C23" t="str">
            <v>D63B</v>
          </cell>
          <cell r="D23">
            <v>1.7</v>
          </cell>
          <cell r="E23">
            <v>1.5</v>
          </cell>
          <cell r="F23">
            <v>1.4</v>
          </cell>
          <cell r="G23">
            <v>1.7</v>
          </cell>
          <cell r="H23">
            <v>1.6</v>
          </cell>
          <cell r="I23">
            <v>1.6</v>
          </cell>
          <cell r="J23">
            <v>1.5</v>
          </cell>
          <cell r="K23">
            <v>1.8</v>
          </cell>
          <cell r="L23">
            <v>1.6</v>
          </cell>
        </row>
        <row r="24">
          <cell r="A24">
            <v>24</v>
          </cell>
          <cell r="B24">
            <v>23</v>
          </cell>
          <cell r="C24" t="str">
            <v>E69C</v>
          </cell>
          <cell r="D24">
            <v>1.6</v>
          </cell>
          <cell r="E24">
            <v>1.4</v>
          </cell>
          <cell r="F24">
            <v>1.5</v>
          </cell>
          <cell r="G24">
            <v>1.6</v>
          </cell>
          <cell r="H24">
            <v>1.6</v>
          </cell>
          <cell r="I24">
            <v>1.6</v>
          </cell>
          <cell r="J24">
            <v>1.5</v>
          </cell>
          <cell r="K24">
            <v>1.8</v>
          </cell>
          <cell r="L24">
            <v>1.5</v>
          </cell>
        </row>
        <row r="25">
          <cell r="A25">
            <v>25</v>
          </cell>
          <cell r="B25">
            <v>24</v>
          </cell>
          <cell r="C25" t="str">
            <v>E65B</v>
          </cell>
          <cell r="D25">
            <v>4.8</v>
          </cell>
          <cell r="E25">
            <v>3.9</v>
          </cell>
          <cell r="F25">
            <v>4.3</v>
          </cell>
          <cell r="G25">
            <v>4.5</v>
          </cell>
          <cell r="H25">
            <v>4.4000000000000004</v>
          </cell>
          <cell r="I25">
            <v>5.3</v>
          </cell>
          <cell r="J25">
            <v>3.8</v>
          </cell>
          <cell r="K25">
            <v>4.3</v>
          </cell>
          <cell r="L25">
            <v>4.5</v>
          </cell>
        </row>
        <row r="26">
          <cell r="A26">
            <v>26</v>
          </cell>
          <cell r="B26">
            <v>25</v>
          </cell>
          <cell r="C26" t="str">
            <v>O60C</v>
          </cell>
          <cell r="D26">
            <v>2</v>
          </cell>
          <cell r="E26">
            <v>2</v>
          </cell>
          <cell r="F26">
            <v>1.7</v>
          </cell>
          <cell r="G26">
            <v>2</v>
          </cell>
          <cell r="H26">
            <v>1.9</v>
          </cell>
          <cell r="I26">
            <v>2.1</v>
          </cell>
          <cell r="J26">
            <v>1.6</v>
          </cell>
          <cell r="K26">
            <v>2.6</v>
          </cell>
          <cell r="L26">
            <v>1.9</v>
          </cell>
        </row>
        <row r="27">
          <cell r="A27">
            <v>27</v>
          </cell>
          <cell r="B27">
            <v>26</v>
          </cell>
          <cell r="C27" t="str">
            <v>L67C</v>
          </cell>
          <cell r="D27">
            <v>1.9</v>
          </cell>
          <cell r="E27">
            <v>1.5</v>
          </cell>
          <cell r="F27">
            <v>1.6</v>
          </cell>
          <cell r="G27">
            <v>1.9</v>
          </cell>
          <cell r="H27">
            <v>1.7</v>
          </cell>
          <cell r="I27">
            <v>1.8</v>
          </cell>
          <cell r="J27">
            <v>1.5</v>
          </cell>
          <cell r="K27">
            <v>3.1</v>
          </cell>
          <cell r="L27">
            <v>1.7</v>
          </cell>
        </row>
        <row r="28">
          <cell r="A28">
            <v>28</v>
          </cell>
          <cell r="B28">
            <v>27</v>
          </cell>
          <cell r="C28" t="str">
            <v>X62B</v>
          </cell>
          <cell r="D28">
            <v>1.8</v>
          </cell>
          <cell r="E28">
            <v>1.3</v>
          </cell>
          <cell r="F28">
            <v>1.6</v>
          </cell>
          <cell r="G28">
            <v>1.2</v>
          </cell>
          <cell r="H28">
            <v>1.5</v>
          </cell>
          <cell r="I28">
            <v>1.5</v>
          </cell>
          <cell r="J28">
            <v>1.9</v>
          </cell>
          <cell r="K28">
            <v>1.5</v>
          </cell>
          <cell r="L28">
            <v>1.5</v>
          </cell>
        </row>
        <row r="29">
          <cell r="A29">
            <v>29</v>
          </cell>
          <cell r="B29">
            <v>28</v>
          </cell>
          <cell r="C29" t="str">
            <v>I30Z</v>
          </cell>
          <cell r="D29">
            <v>1.3</v>
          </cell>
          <cell r="E29">
            <v>1.2</v>
          </cell>
          <cell r="F29">
            <v>1.5</v>
          </cell>
          <cell r="G29">
            <v>1.6</v>
          </cell>
          <cell r="H29">
            <v>1.4</v>
          </cell>
          <cell r="I29">
            <v>1.4</v>
          </cell>
          <cell r="J29">
            <v>1.3</v>
          </cell>
          <cell r="K29">
            <v>2.6</v>
          </cell>
          <cell r="L29">
            <v>1.4</v>
          </cell>
        </row>
        <row r="30">
          <cell r="A30">
            <v>30</v>
          </cell>
          <cell r="B30">
            <v>29</v>
          </cell>
          <cell r="C30" t="str">
            <v>I74C</v>
          </cell>
          <cell r="D30">
            <v>1.1000000000000001</v>
          </cell>
          <cell r="E30">
            <v>1.2</v>
          </cell>
          <cell r="F30">
            <v>1.1000000000000001</v>
          </cell>
          <cell r="G30">
            <v>1.2</v>
          </cell>
          <cell r="H30">
            <v>1.2</v>
          </cell>
          <cell r="I30">
            <v>1.1000000000000001</v>
          </cell>
          <cell r="J30">
            <v>1.1000000000000001</v>
          </cell>
          <cell r="K30">
            <v>1.5</v>
          </cell>
          <cell r="L30">
            <v>1.2</v>
          </cell>
        </row>
        <row r="31">
          <cell r="A31">
            <v>31</v>
          </cell>
          <cell r="B31">
            <v>30</v>
          </cell>
          <cell r="C31" t="str">
            <v>G46C</v>
          </cell>
          <cell r="D31">
            <v>1</v>
          </cell>
          <cell r="E31">
            <v>1</v>
          </cell>
          <cell r="F31">
            <v>1</v>
          </cell>
          <cell r="G31">
            <v>1</v>
          </cell>
          <cell r="H31">
            <v>1</v>
          </cell>
          <cell r="I31">
            <v>1</v>
          </cell>
          <cell r="J31">
            <v>1</v>
          </cell>
          <cell r="K31">
            <v>1</v>
          </cell>
          <cell r="L31">
            <v>1</v>
          </cell>
        </row>
        <row r="32">
          <cell r="A32">
            <v>32</v>
          </cell>
          <cell r="B32">
            <v>31</v>
          </cell>
          <cell r="C32" t="str">
            <v>D40Z</v>
          </cell>
          <cell r="D32">
            <v>1.1000000000000001</v>
          </cell>
          <cell r="E32">
            <v>1</v>
          </cell>
          <cell r="F32">
            <v>1.1000000000000001</v>
          </cell>
          <cell r="G32">
            <v>1</v>
          </cell>
          <cell r="H32">
            <v>1</v>
          </cell>
          <cell r="I32">
            <v>1.1000000000000001</v>
          </cell>
          <cell r="J32">
            <v>1.3</v>
          </cell>
          <cell r="K32">
            <v>1.2</v>
          </cell>
          <cell r="L32">
            <v>1.1000000000000001</v>
          </cell>
        </row>
        <row r="33">
          <cell r="A33">
            <v>33</v>
          </cell>
          <cell r="B33">
            <v>99</v>
          </cell>
          <cell r="C33" t="str">
            <v>9Tot</v>
          </cell>
          <cell r="D33">
            <v>3.6</v>
          </cell>
          <cell r="E33">
            <v>2.8</v>
          </cell>
          <cell r="F33">
            <v>2.9</v>
          </cell>
          <cell r="G33">
            <v>3</v>
          </cell>
          <cell r="H33">
            <v>3.4</v>
          </cell>
          <cell r="I33">
            <v>3.6</v>
          </cell>
          <cell r="J33">
            <v>2.7</v>
          </cell>
          <cell r="K33">
            <v>2.7</v>
          </cell>
          <cell r="L33">
            <v>3.1</v>
          </cell>
        </row>
      </sheetData>
      <sheetData sheetId="53" refreshError="1"/>
      <sheetData sheetId="54" refreshError="1"/>
      <sheetData sheetId="55" refreshError="1">
        <row r="1">
          <cell r="A1" t="str">
            <v>Row</v>
          </cell>
          <cell r="B1" t="str">
            <v>No#</v>
          </cell>
          <cell r="C1" t="str">
            <v>DRG</v>
          </cell>
          <cell r="D1" t="str">
            <v>NSW</v>
          </cell>
          <cell r="E1" t="str">
            <v>VIC</v>
          </cell>
          <cell r="F1" t="str">
            <v>QLD</v>
          </cell>
          <cell r="G1" t="str">
            <v>WA</v>
          </cell>
          <cell r="H1" t="str">
            <v>SA</v>
          </cell>
          <cell r="I1" t="str">
            <v>TAS</v>
          </cell>
          <cell r="J1" t="str">
            <v>ACT</v>
          </cell>
          <cell r="K1" t="str">
            <v>NT</v>
          </cell>
          <cell r="L1" t="str">
            <v>Total</v>
          </cell>
        </row>
        <row r="2">
          <cell r="A2">
            <v>2</v>
          </cell>
          <cell r="B2">
            <v>1</v>
          </cell>
          <cell r="C2" t="str">
            <v>R63Z</v>
          </cell>
          <cell r="D2">
            <v>1</v>
          </cell>
          <cell r="E2">
            <v>1</v>
          </cell>
          <cell r="F2">
            <v>1</v>
          </cell>
          <cell r="G2">
            <v>1</v>
          </cell>
          <cell r="H2">
            <v>1</v>
          </cell>
          <cell r="I2">
            <v>1</v>
          </cell>
          <cell r="J2">
            <v>1</v>
          </cell>
          <cell r="K2">
            <v>1</v>
          </cell>
          <cell r="L2">
            <v>1</v>
          </cell>
        </row>
        <row r="3">
          <cell r="A3">
            <v>3</v>
          </cell>
          <cell r="B3">
            <v>2</v>
          </cell>
          <cell r="C3" t="str">
            <v>L61Z</v>
          </cell>
          <cell r="D3">
            <v>1</v>
          </cell>
          <cell r="E3">
            <v>1</v>
          </cell>
          <cell r="F3">
            <v>1</v>
          </cell>
          <cell r="G3">
            <v>1</v>
          </cell>
          <cell r="H3">
            <v>1</v>
          </cell>
          <cell r="I3">
            <v>0</v>
          </cell>
          <cell r="J3">
            <v>0</v>
          </cell>
          <cell r="K3">
            <v>0</v>
          </cell>
          <cell r="L3">
            <v>1</v>
          </cell>
        </row>
        <row r="4">
          <cell r="A4">
            <v>4</v>
          </cell>
          <cell r="B4">
            <v>3</v>
          </cell>
          <cell r="C4" t="str">
            <v>G44C</v>
          </cell>
          <cell r="D4">
            <v>1</v>
          </cell>
          <cell r="E4">
            <v>1</v>
          </cell>
          <cell r="F4">
            <v>1</v>
          </cell>
          <cell r="G4">
            <v>1</v>
          </cell>
          <cell r="H4">
            <v>1</v>
          </cell>
          <cell r="I4">
            <v>1</v>
          </cell>
          <cell r="J4">
            <v>1</v>
          </cell>
          <cell r="K4">
            <v>1</v>
          </cell>
          <cell r="L4">
            <v>1</v>
          </cell>
        </row>
        <row r="5">
          <cell r="A5">
            <v>5</v>
          </cell>
          <cell r="B5">
            <v>4</v>
          </cell>
          <cell r="C5" t="str">
            <v>C16B</v>
          </cell>
          <cell r="D5">
            <v>1</v>
          </cell>
          <cell r="E5">
            <v>1</v>
          </cell>
          <cell r="F5">
            <v>1</v>
          </cell>
          <cell r="G5">
            <v>1</v>
          </cell>
          <cell r="H5">
            <v>1</v>
          </cell>
          <cell r="I5">
            <v>1</v>
          </cell>
          <cell r="J5">
            <v>1</v>
          </cell>
          <cell r="K5">
            <v>1</v>
          </cell>
          <cell r="L5">
            <v>1</v>
          </cell>
        </row>
        <row r="6">
          <cell r="A6">
            <v>6</v>
          </cell>
          <cell r="B6">
            <v>5</v>
          </cell>
          <cell r="C6" t="str">
            <v>D40Z</v>
          </cell>
          <cell r="D6">
            <v>1</v>
          </cell>
          <cell r="E6">
            <v>1</v>
          </cell>
          <cell r="F6">
            <v>1</v>
          </cell>
          <cell r="G6">
            <v>1</v>
          </cell>
          <cell r="H6">
            <v>1</v>
          </cell>
          <cell r="I6">
            <v>1</v>
          </cell>
          <cell r="J6">
            <v>1</v>
          </cell>
          <cell r="K6">
            <v>1.1000000000000001</v>
          </cell>
          <cell r="L6">
            <v>1</v>
          </cell>
        </row>
        <row r="7">
          <cell r="A7">
            <v>7</v>
          </cell>
          <cell r="B7">
            <v>6</v>
          </cell>
          <cell r="C7" t="str">
            <v>G45B</v>
          </cell>
          <cell r="D7">
            <v>1</v>
          </cell>
          <cell r="E7">
            <v>1</v>
          </cell>
          <cell r="F7">
            <v>1</v>
          </cell>
          <cell r="G7">
            <v>1</v>
          </cell>
          <cell r="H7">
            <v>1</v>
          </cell>
          <cell r="I7">
            <v>1</v>
          </cell>
          <cell r="J7">
            <v>1</v>
          </cell>
          <cell r="K7">
            <v>1</v>
          </cell>
          <cell r="L7">
            <v>1</v>
          </cell>
        </row>
        <row r="8">
          <cell r="A8">
            <v>8</v>
          </cell>
          <cell r="B8">
            <v>7</v>
          </cell>
          <cell r="C8" t="str">
            <v>G46C</v>
          </cell>
          <cell r="D8">
            <v>1</v>
          </cell>
          <cell r="E8">
            <v>1</v>
          </cell>
          <cell r="F8">
            <v>1</v>
          </cell>
          <cell r="G8">
            <v>1</v>
          </cell>
          <cell r="H8">
            <v>1</v>
          </cell>
          <cell r="I8">
            <v>1</v>
          </cell>
          <cell r="J8">
            <v>1</v>
          </cell>
          <cell r="K8">
            <v>1</v>
          </cell>
          <cell r="L8">
            <v>1</v>
          </cell>
        </row>
        <row r="9">
          <cell r="A9">
            <v>9</v>
          </cell>
          <cell r="B9">
            <v>8</v>
          </cell>
          <cell r="C9" t="str">
            <v>U60Z</v>
          </cell>
          <cell r="D9">
            <v>1</v>
          </cell>
          <cell r="E9">
            <v>1</v>
          </cell>
          <cell r="F9">
            <v>1</v>
          </cell>
          <cell r="G9">
            <v>1</v>
          </cell>
          <cell r="H9">
            <v>1</v>
          </cell>
          <cell r="I9">
            <v>1</v>
          </cell>
          <cell r="J9">
            <v>1</v>
          </cell>
          <cell r="K9">
            <v>0</v>
          </cell>
          <cell r="L9">
            <v>1</v>
          </cell>
        </row>
        <row r="10">
          <cell r="A10">
            <v>10</v>
          </cell>
          <cell r="B10">
            <v>9</v>
          </cell>
          <cell r="C10" t="str">
            <v>Z64B</v>
          </cell>
          <cell r="D10">
            <v>1</v>
          </cell>
          <cell r="E10">
            <v>1</v>
          </cell>
          <cell r="F10">
            <v>1</v>
          </cell>
          <cell r="G10">
            <v>1</v>
          </cell>
          <cell r="H10">
            <v>1</v>
          </cell>
          <cell r="I10">
            <v>1</v>
          </cell>
          <cell r="J10">
            <v>1</v>
          </cell>
          <cell r="K10">
            <v>1</v>
          </cell>
          <cell r="L10">
            <v>1</v>
          </cell>
        </row>
        <row r="11">
          <cell r="A11">
            <v>11</v>
          </cell>
          <cell r="B11">
            <v>10</v>
          </cell>
          <cell r="C11" t="str">
            <v>Z40Z</v>
          </cell>
          <cell r="D11">
            <v>1</v>
          </cell>
          <cell r="E11">
            <v>1</v>
          </cell>
          <cell r="F11">
            <v>1</v>
          </cell>
          <cell r="G11">
            <v>1</v>
          </cell>
          <cell r="H11">
            <v>1</v>
          </cell>
          <cell r="I11">
            <v>1</v>
          </cell>
          <cell r="J11">
            <v>1</v>
          </cell>
          <cell r="K11">
            <v>1</v>
          </cell>
          <cell r="L11">
            <v>1</v>
          </cell>
        </row>
        <row r="12">
          <cell r="A12">
            <v>12</v>
          </cell>
          <cell r="B12">
            <v>11</v>
          </cell>
          <cell r="C12" t="str">
            <v>I18Z</v>
          </cell>
          <cell r="D12">
            <v>1.1000000000000001</v>
          </cell>
          <cell r="E12">
            <v>1.1000000000000001</v>
          </cell>
          <cell r="F12">
            <v>1.1000000000000001</v>
          </cell>
          <cell r="G12">
            <v>1.1000000000000001</v>
          </cell>
          <cell r="H12">
            <v>1.1000000000000001</v>
          </cell>
          <cell r="I12">
            <v>1.1000000000000001</v>
          </cell>
          <cell r="J12">
            <v>1</v>
          </cell>
          <cell r="K12">
            <v>1.2</v>
          </cell>
          <cell r="L12">
            <v>1.1000000000000001</v>
          </cell>
        </row>
        <row r="13">
          <cell r="A13">
            <v>13</v>
          </cell>
          <cell r="B13">
            <v>12</v>
          </cell>
          <cell r="C13" t="str">
            <v>J11Z</v>
          </cell>
          <cell r="D13">
            <v>1.1000000000000001</v>
          </cell>
          <cell r="E13">
            <v>1.1000000000000001</v>
          </cell>
          <cell r="F13">
            <v>1.1000000000000001</v>
          </cell>
          <cell r="G13">
            <v>1.1000000000000001</v>
          </cell>
          <cell r="H13">
            <v>1</v>
          </cell>
          <cell r="I13">
            <v>1</v>
          </cell>
          <cell r="J13">
            <v>1.1000000000000001</v>
          </cell>
          <cell r="K13">
            <v>1.1000000000000001</v>
          </cell>
          <cell r="L13">
            <v>1.1000000000000001</v>
          </cell>
        </row>
        <row r="14">
          <cell r="A14">
            <v>14</v>
          </cell>
          <cell r="B14">
            <v>13</v>
          </cell>
          <cell r="C14" t="str">
            <v>N07Z</v>
          </cell>
          <cell r="D14">
            <v>1.1000000000000001</v>
          </cell>
          <cell r="E14">
            <v>1.1000000000000001</v>
          </cell>
          <cell r="F14">
            <v>1.1000000000000001</v>
          </cell>
          <cell r="G14">
            <v>1.1000000000000001</v>
          </cell>
          <cell r="H14">
            <v>1.1000000000000001</v>
          </cell>
          <cell r="I14">
            <v>1.1000000000000001</v>
          </cell>
          <cell r="J14">
            <v>1.1000000000000001</v>
          </cell>
          <cell r="K14">
            <v>1.1000000000000001</v>
          </cell>
          <cell r="L14">
            <v>1.1000000000000001</v>
          </cell>
        </row>
        <row r="15">
          <cell r="A15">
            <v>15</v>
          </cell>
          <cell r="B15">
            <v>14</v>
          </cell>
          <cell r="C15" t="str">
            <v>O05Z</v>
          </cell>
          <cell r="D15">
            <v>1</v>
          </cell>
          <cell r="E15">
            <v>1</v>
          </cell>
          <cell r="F15">
            <v>1</v>
          </cell>
          <cell r="G15">
            <v>1</v>
          </cell>
          <cell r="H15">
            <v>1</v>
          </cell>
          <cell r="I15">
            <v>1</v>
          </cell>
          <cell r="J15">
            <v>1</v>
          </cell>
          <cell r="K15">
            <v>1</v>
          </cell>
          <cell r="L15">
            <v>1</v>
          </cell>
        </row>
        <row r="16">
          <cell r="A16">
            <v>16</v>
          </cell>
          <cell r="B16">
            <v>15</v>
          </cell>
          <cell r="C16" t="str">
            <v>O60B</v>
          </cell>
          <cell r="D16">
            <v>4.2</v>
          </cell>
          <cell r="E16">
            <v>4.2</v>
          </cell>
          <cell r="F16">
            <v>3.9</v>
          </cell>
          <cell r="G16">
            <v>4.5999999999999996</v>
          </cell>
          <cell r="H16">
            <v>4.2</v>
          </cell>
          <cell r="I16">
            <v>3.7</v>
          </cell>
          <cell r="J16">
            <v>4.2</v>
          </cell>
          <cell r="K16">
            <v>4.3</v>
          </cell>
          <cell r="L16">
            <v>4.2</v>
          </cell>
        </row>
        <row r="17">
          <cell r="A17">
            <v>17</v>
          </cell>
          <cell r="B17">
            <v>16</v>
          </cell>
          <cell r="C17" t="str">
            <v>E63Z</v>
          </cell>
          <cell r="D17">
            <v>1</v>
          </cell>
          <cell r="E17">
            <v>1</v>
          </cell>
          <cell r="F17">
            <v>1</v>
          </cell>
          <cell r="G17">
            <v>1.3</v>
          </cell>
          <cell r="H17">
            <v>1</v>
          </cell>
          <cell r="I17">
            <v>1</v>
          </cell>
          <cell r="J17">
            <v>0</v>
          </cell>
          <cell r="K17">
            <v>1</v>
          </cell>
          <cell r="L17">
            <v>1</v>
          </cell>
        </row>
        <row r="18">
          <cell r="A18">
            <v>18</v>
          </cell>
          <cell r="B18">
            <v>17</v>
          </cell>
          <cell r="C18" t="str">
            <v>F42B</v>
          </cell>
          <cell r="D18">
            <v>1.3</v>
          </cell>
          <cell r="E18">
            <v>1.5</v>
          </cell>
          <cell r="F18">
            <v>1.6</v>
          </cell>
          <cell r="G18">
            <v>1.5</v>
          </cell>
          <cell r="H18">
            <v>1.6</v>
          </cell>
          <cell r="I18">
            <v>1.4</v>
          </cell>
          <cell r="J18">
            <v>1.3</v>
          </cell>
          <cell r="K18">
            <v>1.1000000000000001</v>
          </cell>
          <cell r="L18">
            <v>1.5</v>
          </cell>
        </row>
        <row r="19">
          <cell r="A19">
            <v>19</v>
          </cell>
          <cell r="B19">
            <v>18</v>
          </cell>
          <cell r="C19" t="str">
            <v>I16Z</v>
          </cell>
          <cell r="D19">
            <v>1.4</v>
          </cell>
          <cell r="E19">
            <v>1.4</v>
          </cell>
          <cell r="F19">
            <v>1.3</v>
          </cell>
          <cell r="G19">
            <v>1.4</v>
          </cell>
          <cell r="H19">
            <v>1.4</v>
          </cell>
          <cell r="I19">
            <v>1.6</v>
          </cell>
          <cell r="J19">
            <v>1.1000000000000001</v>
          </cell>
          <cell r="K19">
            <v>2.1</v>
          </cell>
          <cell r="L19">
            <v>1.4</v>
          </cell>
        </row>
        <row r="20">
          <cell r="A20">
            <v>20</v>
          </cell>
          <cell r="B20">
            <v>19</v>
          </cell>
          <cell r="C20" t="str">
            <v>J08B</v>
          </cell>
          <cell r="D20">
            <v>1.2</v>
          </cell>
          <cell r="E20">
            <v>1.3</v>
          </cell>
          <cell r="F20">
            <v>1.3</v>
          </cell>
          <cell r="G20">
            <v>1.5</v>
          </cell>
          <cell r="H20">
            <v>1.1000000000000001</v>
          </cell>
          <cell r="I20">
            <v>1.4</v>
          </cell>
          <cell r="J20">
            <v>1.2</v>
          </cell>
          <cell r="K20">
            <v>1.3</v>
          </cell>
          <cell r="L20">
            <v>1.3</v>
          </cell>
        </row>
        <row r="21">
          <cell r="A21">
            <v>21</v>
          </cell>
          <cell r="B21">
            <v>20</v>
          </cell>
          <cell r="C21" t="str">
            <v>O01C</v>
          </cell>
          <cell r="D21">
            <v>5.0999999999999996</v>
          </cell>
          <cell r="E21">
            <v>5.2</v>
          </cell>
          <cell r="F21">
            <v>4.5999999999999996</v>
          </cell>
          <cell r="G21">
            <v>5.8</v>
          </cell>
          <cell r="H21">
            <v>5.2</v>
          </cell>
          <cell r="I21">
            <v>5</v>
          </cell>
          <cell r="J21">
            <v>5.2</v>
          </cell>
          <cell r="K21">
            <v>5</v>
          </cell>
          <cell r="L21">
            <v>5.0999999999999996</v>
          </cell>
        </row>
        <row r="22">
          <cell r="A22">
            <v>22</v>
          </cell>
          <cell r="B22">
            <v>21</v>
          </cell>
          <cell r="C22" t="str">
            <v>G11B</v>
          </cell>
          <cell r="D22">
            <v>1.1000000000000001</v>
          </cell>
          <cell r="E22">
            <v>1.3</v>
          </cell>
          <cell r="F22">
            <v>1.3</v>
          </cell>
          <cell r="G22">
            <v>1.5</v>
          </cell>
          <cell r="H22">
            <v>1.4</v>
          </cell>
          <cell r="I22">
            <v>1.2</v>
          </cell>
          <cell r="J22">
            <v>1.2</v>
          </cell>
          <cell r="K22">
            <v>1.2</v>
          </cell>
          <cell r="L22">
            <v>1.2</v>
          </cell>
        </row>
        <row r="23">
          <cell r="A23">
            <v>23</v>
          </cell>
          <cell r="B23">
            <v>22</v>
          </cell>
          <cell r="C23" t="str">
            <v>I30Z</v>
          </cell>
          <cell r="D23">
            <v>1.1000000000000001</v>
          </cell>
          <cell r="E23">
            <v>1.1000000000000001</v>
          </cell>
          <cell r="F23">
            <v>1.1000000000000001</v>
          </cell>
          <cell r="G23">
            <v>1.2</v>
          </cell>
          <cell r="H23">
            <v>1.1000000000000001</v>
          </cell>
          <cell r="I23">
            <v>1.2</v>
          </cell>
          <cell r="J23">
            <v>1.1000000000000001</v>
          </cell>
          <cell r="K23">
            <v>1.4</v>
          </cell>
          <cell r="L23">
            <v>1.1000000000000001</v>
          </cell>
        </row>
        <row r="24">
          <cell r="A24">
            <v>24</v>
          </cell>
          <cell r="B24">
            <v>23</v>
          </cell>
          <cell r="C24" t="str">
            <v>L41Z</v>
          </cell>
          <cell r="D24">
            <v>1</v>
          </cell>
          <cell r="E24">
            <v>1</v>
          </cell>
          <cell r="F24">
            <v>1</v>
          </cell>
          <cell r="G24">
            <v>1</v>
          </cell>
          <cell r="H24">
            <v>1</v>
          </cell>
          <cell r="I24">
            <v>1</v>
          </cell>
          <cell r="J24">
            <v>1</v>
          </cell>
          <cell r="K24">
            <v>1</v>
          </cell>
          <cell r="L24">
            <v>1</v>
          </cell>
        </row>
        <row r="25">
          <cell r="A25">
            <v>25</v>
          </cell>
          <cell r="B25">
            <v>24</v>
          </cell>
          <cell r="C25" t="str">
            <v>D11Z</v>
          </cell>
          <cell r="D25">
            <v>1</v>
          </cell>
          <cell r="E25">
            <v>1</v>
          </cell>
          <cell r="F25">
            <v>1</v>
          </cell>
          <cell r="G25">
            <v>1</v>
          </cell>
          <cell r="H25">
            <v>1</v>
          </cell>
          <cell r="I25">
            <v>1.1000000000000001</v>
          </cell>
          <cell r="J25">
            <v>1</v>
          </cell>
          <cell r="K25">
            <v>1</v>
          </cell>
          <cell r="L25">
            <v>1</v>
          </cell>
        </row>
        <row r="26">
          <cell r="A26">
            <v>26</v>
          </cell>
          <cell r="B26">
            <v>25</v>
          </cell>
          <cell r="C26" t="str">
            <v>N11B</v>
          </cell>
          <cell r="D26">
            <v>1</v>
          </cell>
          <cell r="E26">
            <v>1</v>
          </cell>
          <cell r="F26">
            <v>1</v>
          </cell>
          <cell r="G26">
            <v>1</v>
          </cell>
          <cell r="H26">
            <v>1</v>
          </cell>
          <cell r="I26">
            <v>1</v>
          </cell>
          <cell r="J26">
            <v>3.5</v>
          </cell>
          <cell r="K26">
            <v>4</v>
          </cell>
          <cell r="L26">
            <v>1</v>
          </cell>
        </row>
        <row r="27">
          <cell r="A27">
            <v>27</v>
          </cell>
          <cell r="B27">
            <v>26</v>
          </cell>
          <cell r="C27" t="str">
            <v>C03Z</v>
          </cell>
          <cell r="D27">
            <v>1</v>
          </cell>
          <cell r="E27">
            <v>1</v>
          </cell>
          <cell r="F27">
            <v>1</v>
          </cell>
          <cell r="G27">
            <v>1.1000000000000001</v>
          </cell>
          <cell r="H27">
            <v>1.1000000000000001</v>
          </cell>
          <cell r="I27">
            <v>1</v>
          </cell>
          <cell r="J27">
            <v>1</v>
          </cell>
          <cell r="K27">
            <v>0</v>
          </cell>
          <cell r="L27">
            <v>1</v>
          </cell>
        </row>
        <row r="28">
          <cell r="A28">
            <v>28</v>
          </cell>
          <cell r="B28">
            <v>27</v>
          </cell>
          <cell r="C28" t="str">
            <v>J10Z</v>
          </cell>
          <cell r="D28">
            <v>1.2</v>
          </cell>
          <cell r="E28">
            <v>1.2</v>
          </cell>
          <cell r="F28">
            <v>1.1000000000000001</v>
          </cell>
          <cell r="G28">
            <v>1.2</v>
          </cell>
          <cell r="H28">
            <v>1.1000000000000001</v>
          </cell>
          <cell r="I28">
            <v>1.1000000000000001</v>
          </cell>
          <cell r="J28">
            <v>1.2</v>
          </cell>
          <cell r="K28">
            <v>1.2</v>
          </cell>
          <cell r="L28">
            <v>1.2</v>
          </cell>
        </row>
        <row r="29">
          <cell r="A29">
            <v>29</v>
          </cell>
          <cell r="B29">
            <v>28</v>
          </cell>
          <cell r="C29" t="str">
            <v>I04Z</v>
          </cell>
          <cell r="D29">
            <v>6.9</v>
          </cell>
          <cell r="E29">
            <v>7.6</v>
          </cell>
          <cell r="F29">
            <v>6.6</v>
          </cell>
          <cell r="G29">
            <v>9.6999999999999993</v>
          </cell>
          <cell r="H29">
            <v>6.8</v>
          </cell>
          <cell r="I29">
            <v>7.2</v>
          </cell>
          <cell r="J29">
            <v>5.3</v>
          </cell>
          <cell r="K29">
            <v>7.5</v>
          </cell>
          <cell r="L29">
            <v>7.2</v>
          </cell>
        </row>
        <row r="30">
          <cell r="A30">
            <v>30</v>
          </cell>
          <cell r="B30">
            <v>29</v>
          </cell>
          <cell r="C30" t="str">
            <v>G09Z</v>
          </cell>
          <cell r="D30">
            <v>1.3</v>
          </cell>
          <cell r="E30">
            <v>1.3</v>
          </cell>
          <cell r="F30">
            <v>1.2</v>
          </cell>
          <cell r="G30">
            <v>1.3</v>
          </cell>
          <cell r="H30">
            <v>1.3</v>
          </cell>
          <cell r="I30">
            <v>1.2</v>
          </cell>
          <cell r="J30">
            <v>1.1000000000000001</v>
          </cell>
          <cell r="K30">
            <v>1.3</v>
          </cell>
          <cell r="L30">
            <v>1.3</v>
          </cell>
        </row>
        <row r="31">
          <cell r="A31">
            <v>31</v>
          </cell>
          <cell r="B31">
            <v>30</v>
          </cell>
          <cell r="C31" t="str">
            <v>Q61C</v>
          </cell>
          <cell r="D31">
            <v>1.2</v>
          </cell>
          <cell r="E31">
            <v>1.3</v>
          </cell>
          <cell r="F31">
            <v>1.3</v>
          </cell>
          <cell r="G31">
            <v>1.4</v>
          </cell>
          <cell r="H31">
            <v>1.5</v>
          </cell>
          <cell r="I31">
            <v>1.3</v>
          </cell>
          <cell r="J31">
            <v>1.3</v>
          </cell>
          <cell r="K31">
            <v>1.1000000000000001</v>
          </cell>
          <cell r="L31">
            <v>1.3</v>
          </cell>
        </row>
        <row r="32">
          <cell r="A32">
            <v>32</v>
          </cell>
          <cell r="B32">
            <v>31</v>
          </cell>
          <cell r="C32" t="str">
            <v>I68C</v>
          </cell>
          <cell r="D32">
            <v>1</v>
          </cell>
          <cell r="E32">
            <v>1</v>
          </cell>
          <cell r="F32">
            <v>1</v>
          </cell>
          <cell r="G32">
            <v>1</v>
          </cell>
          <cell r="H32">
            <v>1</v>
          </cell>
          <cell r="I32">
            <v>1</v>
          </cell>
          <cell r="J32">
            <v>1</v>
          </cell>
          <cell r="K32">
            <v>1</v>
          </cell>
          <cell r="L32">
            <v>1</v>
          </cell>
        </row>
        <row r="33">
          <cell r="A33">
            <v>33</v>
          </cell>
          <cell r="B33">
            <v>99</v>
          </cell>
          <cell r="C33" t="str">
            <v>9Tot</v>
          </cell>
          <cell r="D33">
            <v>2.2000000000000002</v>
          </cell>
          <cell r="E33">
            <v>2.2999999999999998</v>
          </cell>
          <cell r="F33">
            <v>2.2999999999999998</v>
          </cell>
          <cell r="G33">
            <v>2.1</v>
          </cell>
          <cell r="H33">
            <v>2.2999999999999998</v>
          </cell>
          <cell r="I33">
            <v>2.6</v>
          </cell>
          <cell r="J33">
            <v>2.2999999999999998</v>
          </cell>
          <cell r="K33">
            <v>2</v>
          </cell>
          <cell r="L33">
            <v>2.2000000000000002</v>
          </cell>
        </row>
      </sheetData>
      <sheetData sheetId="56" refreshError="1"/>
      <sheetData sheetId="57" refreshError="1"/>
      <sheetData sheetId="58" refreshError="1">
        <row r="1">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B2">
            <v>1</v>
          </cell>
          <cell r="C2" t="str">
            <v>L61Z</v>
          </cell>
          <cell r="D2">
            <v>0</v>
          </cell>
          <cell r="E2">
            <v>176</v>
          </cell>
          <cell r="F2">
            <v>137</v>
          </cell>
          <cell r="G2">
            <v>218</v>
          </cell>
          <cell r="H2">
            <v>1515</v>
          </cell>
          <cell r="I2">
            <v>5366</v>
          </cell>
          <cell r="J2">
            <v>6884</v>
          </cell>
          <cell r="K2">
            <v>11320</v>
          </cell>
          <cell r="L2">
            <v>19517</v>
          </cell>
          <cell r="M2">
            <v>29702</v>
          </cell>
          <cell r="N2">
            <v>39007</v>
          </cell>
          <cell r="O2">
            <v>48564</v>
          </cell>
          <cell r="P2">
            <v>60704</v>
          </cell>
          <cell r="Q2">
            <v>73974</v>
          </cell>
          <cell r="R2">
            <v>67642</v>
          </cell>
          <cell r="S2">
            <v>79053</v>
          </cell>
          <cell r="T2">
            <v>91300</v>
          </cell>
          <cell r="U2">
            <v>61301</v>
          </cell>
          <cell r="V2">
            <v>25382</v>
          </cell>
          <cell r="W2">
            <v>621762</v>
          </cell>
        </row>
        <row r="3">
          <cell r="B3">
            <v>2</v>
          </cell>
          <cell r="C3" t="str">
            <v>R63Z</v>
          </cell>
          <cell r="D3">
            <v>52</v>
          </cell>
          <cell r="E3">
            <v>924</v>
          </cell>
          <cell r="F3">
            <v>1134</v>
          </cell>
          <cell r="G3">
            <v>658</v>
          </cell>
          <cell r="H3">
            <v>997</v>
          </cell>
          <cell r="I3">
            <v>988</v>
          </cell>
          <cell r="J3">
            <v>1325</v>
          </cell>
          <cell r="K3">
            <v>1480</v>
          </cell>
          <cell r="L3">
            <v>2037</v>
          </cell>
          <cell r="M3">
            <v>3334</v>
          </cell>
          <cell r="N3">
            <v>6615</v>
          </cell>
          <cell r="O3">
            <v>10222</v>
          </cell>
          <cell r="P3">
            <v>16068</v>
          </cell>
          <cell r="Q3">
            <v>21330</v>
          </cell>
          <cell r="R3">
            <v>24106</v>
          </cell>
          <cell r="S3">
            <v>21082</v>
          </cell>
          <cell r="T3">
            <v>15687</v>
          </cell>
          <cell r="U3">
            <v>8898</v>
          </cell>
          <cell r="V3">
            <v>3302</v>
          </cell>
          <cell r="W3">
            <v>140239</v>
          </cell>
        </row>
        <row r="4">
          <cell r="B4">
            <v>3</v>
          </cell>
          <cell r="C4" t="str">
            <v>G44C</v>
          </cell>
          <cell r="D4">
            <v>3</v>
          </cell>
          <cell r="E4">
            <v>50</v>
          </cell>
          <cell r="F4">
            <v>53</v>
          </cell>
          <cell r="G4">
            <v>103</v>
          </cell>
          <cell r="H4">
            <v>587</v>
          </cell>
          <cell r="I4">
            <v>1566</v>
          </cell>
          <cell r="J4">
            <v>2369</v>
          </cell>
          <cell r="K4">
            <v>3342</v>
          </cell>
          <cell r="L4">
            <v>4917</v>
          </cell>
          <cell r="M4">
            <v>6776</v>
          </cell>
          <cell r="N4">
            <v>9098</v>
          </cell>
          <cell r="O4">
            <v>13166</v>
          </cell>
          <cell r="P4">
            <v>15231</v>
          </cell>
          <cell r="Q4">
            <v>15939</v>
          </cell>
          <cell r="R4">
            <v>15320</v>
          </cell>
          <cell r="S4">
            <v>11181</v>
          </cell>
          <cell r="T4">
            <v>8305</v>
          </cell>
          <cell r="U4">
            <v>4544</v>
          </cell>
          <cell r="V4">
            <v>1563</v>
          </cell>
          <cell r="W4">
            <v>114113</v>
          </cell>
        </row>
        <row r="5">
          <cell r="B5">
            <v>4</v>
          </cell>
          <cell r="C5" t="str">
            <v>C16B</v>
          </cell>
          <cell r="D5">
            <v>5</v>
          </cell>
          <cell r="E5">
            <v>23</v>
          </cell>
          <cell r="F5">
            <v>29</v>
          </cell>
          <cell r="G5">
            <v>19</v>
          </cell>
          <cell r="H5">
            <v>44</v>
          </cell>
          <cell r="I5">
            <v>65</v>
          </cell>
          <cell r="J5">
            <v>91</v>
          </cell>
          <cell r="K5">
            <v>160</v>
          </cell>
          <cell r="L5">
            <v>214</v>
          </cell>
          <cell r="M5">
            <v>480</v>
          </cell>
          <cell r="N5">
            <v>1089</v>
          </cell>
          <cell r="O5">
            <v>2252</v>
          </cell>
          <cell r="P5">
            <v>4248</v>
          </cell>
          <cell r="Q5">
            <v>7176</v>
          </cell>
          <cell r="R5">
            <v>10596</v>
          </cell>
          <cell r="S5">
            <v>14370</v>
          </cell>
          <cell r="T5">
            <v>17408</v>
          </cell>
          <cell r="U5">
            <v>13905</v>
          </cell>
          <cell r="V5">
            <v>6420</v>
          </cell>
          <cell r="W5">
            <v>78594</v>
          </cell>
        </row>
        <row r="6">
          <cell r="B6">
            <v>5</v>
          </cell>
          <cell r="C6" t="str">
            <v>Z64B</v>
          </cell>
          <cell r="D6">
            <v>369</v>
          </cell>
          <cell r="E6">
            <v>1213</v>
          </cell>
          <cell r="F6">
            <v>967</v>
          </cell>
          <cell r="G6">
            <v>471</v>
          </cell>
          <cell r="H6">
            <v>552</v>
          </cell>
          <cell r="I6">
            <v>440</v>
          </cell>
          <cell r="J6">
            <v>678</v>
          </cell>
          <cell r="K6">
            <v>1093</v>
          </cell>
          <cell r="L6">
            <v>1834</v>
          </cell>
          <cell r="M6">
            <v>3327</v>
          </cell>
          <cell r="N6">
            <v>4865</v>
          </cell>
          <cell r="O6">
            <v>7053</v>
          </cell>
          <cell r="P6">
            <v>7928</v>
          </cell>
          <cell r="Q6">
            <v>8654</v>
          </cell>
          <cell r="R6">
            <v>7847</v>
          </cell>
          <cell r="S6">
            <v>5980</v>
          </cell>
          <cell r="T6">
            <v>3352</v>
          </cell>
          <cell r="U6">
            <v>1476</v>
          </cell>
          <cell r="V6">
            <v>432</v>
          </cell>
          <cell r="W6">
            <v>58531</v>
          </cell>
        </row>
        <row r="7">
          <cell r="B7">
            <v>6</v>
          </cell>
          <cell r="C7" t="str">
            <v>Z40Z</v>
          </cell>
          <cell r="D7">
            <v>3</v>
          </cell>
          <cell r="E7">
            <v>40</v>
          </cell>
          <cell r="F7">
            <v>28</v>
          </cell>
          <cell r="G7">
            <v>34</v>
          </cell>
          <cell r="H7">
            <v>98</v>
          </cell>
          <cell r="I7">
            <v>198</v>
          </cell>
          <cell r="J7">
            <v>290</v>
          </cell>
          <cell r="K7">
            <v>501</v>
          </cell>
          <cell r="L7">
            <v>950</v>
          </cell>
          <cell r="M7">
            <v>1608</v>
          </cell>
          <cell r="N7">
            <v>2727</v>
          </cell>
          <cell r="O7">
            <v>4232</v>
          </cell>
          <cell r="P7">
            <v>6003</v>
          </cell>
          <cell r="Q7">
            <v>7745</v>
          </cell>
          <cell r="R7">
            <v>8249</v>
          </cell>
          <cell r="S7">
            <v>7901</v>
          </cell>
          <cell r="T7">
            <v>7173</v>
          </cell>
          <cell r="U7">
            <v>4961</v>
          </cell>
          <cell r="V7">
            <v>2337</v>
          </cell>
          <cell r="W7">
            <v>55078</v>
          </cell>
        </row>
        <row r="8">
          <cell r="B8">
            <v>7</v>
          </cell>
          <cell r="C8" t="str">
            <v>G45B</v>
          </cell>
          <cell r="D8">
            <v>95</v>
          </cell>
          <cell r="E8">
            <v>654</v>
          </cell>
          <cell r="F8">
            <v>595</v>
          </cell>
          <cell r="G8">
            <v>618</v>
          </cell>
          <cell r="H8">
            <v>1112</v>
          </cell>
          <cell r="I8">
            <v>1759</v>
          </cell>
          <cell r="J8">
            <v>2406</v>
          </cell>
          <cell r="K8">
            <v>3136</v>
          </cell>
          <cell r="L8">
            <v>3976</v>
          </cell>
          <cell r="M8">
            <v>4270</v>
          </cell>
          <cell r="N8">
            <v>4894</v>
          </cell>
          <cell r="O8">
            <v>5060</v>
          </cell>
          <cell r="P8">
            <v>5429</v>
          </cell>
          <cell r="Q8">
            <v>5651</v>
          </cell>
          <cell r="R8">
            <v>4743</v>
          </cell>
          <cell r="S8">
            <v>3835</v>
          </cell>
          <cell r="T8">
            <v>2985</v>
          </cell>
          <cell r="U8">
            <v>2108</v>
          </cell>
          <cell r="V8">
            <v>1200</v>
          </cell>
          <cell r="W8">
            <v>54526</v>
          </cell>
        </row>
        <row r="9">
          <cell r="B9">
            <v>8</v>
          </cell>
          <cell r="C9" t="str">
            <v>D40Z</v>
          </cell>
          <cell r="D9">
            <v>9</v>
          </cell>
          <cell r="E9">
            <v>4290</v>
          </cell>
          <cell r="F9">
            <v>6639</v>
          </cell>
          <cell r="G9">
            <v>3317</v>
          </cell>
          <cell r="H9">
            <v>10922</v>
          </cell>
          <cell r="I9">
            <v>8753</v>
          </cell>
          <cell r="J9">
            <v>4792</v>
          </cell>
          <cell r="K9">
            <v>3360</v>
          </cell>
          <cell r="L9">
            <v>2489</v>
          </cell>
          <cell r="M9">
            <v>1665</v>
          </cell>
          <cell r="N9">
            <v>1501</v>
          </cell>
          <cell r="O9">
            <v>1227</v>
          </cell>
          <cell r="P9">
            <v>1104</v>
          </cell>
          <cell r="Q9">
            <v>965</v>
          </cell>
          <cell r="R9">
            <v>611</v>
          </cell>
          <cell r="S9">
            <v>467</v>
          </cell>
          <cell r="T9">
            <v>394</v>
          </cell>
          <cell r="U9">
            <v>273</v>
          </cell>
          <cell r="V9">
            <v>250</v>
          </cell>
          <cell r="W9">
            <v>53028</v>
          </cell>
        </row>
        <row r="10">
          <cell r="B10">
            <v>9</v>
          </cell>
          <cell r="C10" t="str">
            <v>G46C</v>
          </cell>
          <cell r="D10">
            <v>16</v>
          </cell>
          <cell r="E10">
            <v>113</v>
          </cell>
          <cell r="F10">
            <v>117</v>
          </cell>
          <cell r="G10">
            <v>231</v>
          </cell>
          <cell r="H10">
            <v>539</v>
          </cell>
          <cell r="I10">
            <v>907</v>
          </cell>
          <cell r="J10">
            <v>1332</v>
          </cell>
          <cell r="K10">
            <v>1843</v>
          </cell>
          <cell r="L10">
            <v>2444</v>
          </cell>
          <cell r="M10">
            <v>3362</v>
          </cell>
          <cell r="N10">
            <v>4574</v>
          </cell>
          <cell r="O10">
            <v>5756</v>
          </cell>
          <cell r="P10">
            <v>6564</v>
          </cell>
          <cell r="Q10">
            <v>7179</v>
          </cell>
          <cell r="R10">
            <v>6063</v>
          </cell>
          <cell r="S10">
            <v>4755</v>
          </cell>
          <cell r="T10">
            <v>3463</v>
          </cell>
          <cell r="U10">
            <v>2049</v>
          </cell>
          <cell r="V10">
            <v>703</v>
          </cell>
          <cell r="W10">
            <v>52010</v>
          </cell>
        </row>
        <row r="11">
          <cell r="B11">
            <v>10</v>
          </cell>
          <cell r="C11" t="str">
            <v>F74Z</v>
          </cell>
          <cell r="D11">
            <v>2</v>
          </cell>
          <cell r="E11">
            <v>4</v>
          </cell>
          <cell r="F11">
            <v>36</v>
          </cell>
          <cell r="G11">
            <v>82</v>
          </cell>
          <cell r="H11">
            <v>388</v>
          </cell>
          <cell r="I11">
            <v>737</v>
          </cell>
          <cell r="J11">
            <v>1134</v>
          </cell>
          <cell r="K11">
            <v>1854</v>
          </cell>
          <cell r="L11">
            <v>3328</v>
          </cell>
          <cell r="M11">
            <v>4375</v>
          </cell>
          <cell r="N11">
            <v>5492</v>
          </cell>
          <cell r="O11">
            <v>5618</v>
          </cell>
          <cell r="P11">
            <v>5587</v>
          </cell>
          <cell r="Q11">
            <v>5535</v>
          </cell>
          <cell r="R11">
            <v>4545</v>
          </cell>
          <cell r="S11">
            <v>3935</v>
          </cell>
          <cell r="T11">
            <v>3441</v>
          </cell>
          <cell r="U11">
            <v>2689</v>
          </cell>
          <cell r="V11">
            <v>1888</v>
          </cell>
          <cell r="W11">
            <v>50670</v>
          </cell>
        </row>
        <row r="12">
          <cell r="B12">
            <v>11</v>
          </cell>
          <cell r="C12" t="str">
            <v>I18Z</v>
          </cell>
          <cell r="D12">
            <v>2</v>
          </cell>
          <cell r="E12">
            <v>6</v>
          </cell>
          <cell r="F12">
            <v>30</v>
          </cell>
          <cell r="G12">
            <v>393</v>
          </cell>
          <cell r="H12">
            <v>2145</v>
          </cell>
          <cell r="I12">
            <v>2340</v>
          </cell>
          <cell r="J12">
            <v>2569</v>
          </cell>
          <cell r="K12">
            <v>2929</v>
          </cell>
          <cell r="L12">
            <v>4217</v>
          </cell>
          <cell r="M12">
            <v>4969</v>
          </cell>
          <cell r="N12">
            <v>5655</v>
          </cell>
          <cell r="O12">
            <v>5715</v>
          </cell>
          <cell r="P12">
            <v>5626</v>
          </cell>
          <cell r="Q12">
            <v>4965</v>
          </cell>
          <cell r="R12">
            <v>3071</v>
          </cell>
          <cell r="S12">
            <v>1804</v>
          </cell>
          <cell r="T12">
            <v>990</v>
          </cell>
          <cell r="U12">
            <v>465</v>
          </cell>
          <cell r="V12">
            <v>156</v>
          </cell>
          <cell r="W12">
            <v>48047</v>
          </cell>
        </row>
        <row r="13">
          <cell r="B13">
            <v>12</v>
          </cell>
          <cell r="C13" t="str">
            <v>J11Z</v>
          </cell>
          <cell r="D13">
            <v>145</v>
          </cell>
          <cell r="E13">
            <v>715</v>
          </cell>
          <cell r="F13">
            <v>768</v>
          </cell>
          <cell r="G13">
            <v>875</v>
          </cell>
          <cell r="H13">
            <v>1004</v>
          </cell>
          <cell r="I13">
            <v>1028</v>
          </cell>
          <cell r="J13">
            <v>1333</v>
          </cell>
          <cell r="K13">
            <v>1630</v>
          </cell>
          <cell r="L13">
            <v>2247</v>
          </cell>
          <cell r="M13">
            <v>2566</v>
          </cell>
          <cell r="N13">
            <v>3263</v>
          </cell>
          <cell r="O13">
            <v>3714</v>
          </cell>
          <cell r="P13">
            <v>4267</v>
          </cell>
          <cell r="Q13">
            <v>4819</v>
          </cell>
          <cell r="R13">
            <v>4403</v>
          </cell>
          <cell r="S13">
            <v>4161</v>
          </cell>
          <cell r="T13">
            <v>4028</v>
          </cell>
          <cell r="U13">
            <v>3641</v>
          </cell>
          <cell r="V13">
            <v>2811</v>
          </cell>
          <cell r="W13">
            <v>47418</v>
          </cell>
        </row>
        <row r="14">
          <cell r="B14">
            <v>13</v>
          </cell>
          <cell r="C14" t="str">
            <v>U60Z</v>
          </cell>
          <cell r="D14">
            <v>601</v>
          </cell>
          <cell r="E14">
            <v>285</v>
          </cell>
          <cell r="F14">
            <v>904</v>
          </cell>
          <cell r="G14">
            <v>836</v>
          </cell>
          <cell r="H14">
            <v>1142</v>
          </cell>
          <cell r="I14">
            <v>1972</v>
          </cell>
          <cell r="J14">
            <v>2113</v>
          </cell>
          <cell r="K14">
            <v>2620</v>
          </cell>
          <cell r="L14">
            <v>3386</v>
          </cell>
          <cell r="M14">
            <v>3679</v>
          </cell>
          <cell r="N14">
            <v>3426</v>
          </cell>
          <cell r="O14">
            <v>3301</v>
          </cell>
          <cell r="P14">
            <v>4135</v>
          </cell>
          <cell r="Q14">
            <v>5464</v>
          </cell>
          <cell r="R14">
            <v>2120</v>
          </cell>
          <cell r="S14">
            <v>819</v>
          </cell>
          <cell r="T14">
            <v>544</v>
          </cell>
          <cell r="U14">
            <v>1038</v>
          </cell>
          <cell r="V14">
            <v>1691</v>
          </cell>
          <cell r="W14">
            <v>40076</v>
          </cell>
        </row>
        <row r="15">
          <cell r="B15">
            <v>14</v>
          </cell>
          <cell r="C15" t="str">
            <v>G09Z</v>
          </cell>
          <cell r="D15">
            <v>0</v>
          </cell>
          <cell r="E15">
            <v>822</v>
          </cell>
          <cell r="F15">
            <v>617</v>
          </cell>
          <cell r="G15">
            <v>259</v>
          </cell>
          <cell r="H15">
            <v>463</v>
          </cell>
          <cell r="I15">
            <v>913</v>
          </cell>
          <cell r="J15">
            <v>1066</v>
          </cell>
          <cell r="K15">
            <v>1287</v>
          </cell>
          <cell r="L15">
            <v>1951</v>
          </cell>
          <cell r="M15">
            <v>2193</v>
          </cell>
          <cell r="N15">
            <v>2729</v>
          </cell>
          <cell r="O15">
            <v>3192</v>
          </cell>
          <cell r="P15">
            <v>3757</v>
          </cell>
          <cell r="Q15">
            <v>4060</v>
          </cell>
          <cell r="R15">
            <v>3557</v>
          </cell>
          <cell r="S15">
            <v>2965</v>
          </cell>
          <cell r="T15">
            <v>2684</v>
          </cell>
          <cell r="U15">
            <v>1723</v>
          </cell>
          <cell r="V15">
            <v>891</v>
          </cell>
          <cell r="W15">
            <v>35129</v>
          </cell>
        </row>
        <row r="16">
          <cell r="B16">
            <v>15</v>
          </cell>
          <cell r="C16" t="str">
            <v>G67B</v>
          </cell>
          <cell r="D16">
            <v>0</v>
          </cell>
          <cell r="E16">
            <v>0</v>
          </cell>
          <cell r="F16">
            <v>0</v>
          </cell>
          <cell r="G16">
            <v>1526</v>
          </cell>
          <cell r="H16">
            <v>1521</v>
          </cell>
          <cell r="I16">
            <v>2207</v>
          </cell>
          <cell r="J16">
            <v>2247</v>
          </cell>
          <cell r="K16">
            <v>2148</v>
          </cell>
          <cell r="L16">
            <v>2381</v>
          </cell>
          <cell r="M16">
            <v>2270</v>
          </cell>
          <cell r="N16">
            <v>2406</v>
          </cell>
          <cell r="O16">
            <v>2132</v>
          </cell>
          <cell r="P16">
            <v>2334</v>
          </cell>
          <cell r="Q16">
            <v>2371</v>
          </cell>
          <cell r="R16">
            <v>2143</v>
          </cell>
          <cell r="S16">
            <v>2199</v>
          </cell>
          <cell r="T16">
            <v>2358</v>
          </cell>
          <cell r="U16">
            <v>2266</v>
          </cell>
          <cell r="V16">
            <v>2194</v>
          </cell>
          <cell r="W16">
            <v>34703</v>
          </cell>
        </row>
        <row r="17">
          <cell r="B17">
            <v>16</v>
          </cell>
          <cell r="C17" t="str">
            <v>I30Z</v>
          </cell>
          <cell r="D17">
            <v>76</v>
          </cell>
          <cell r="E17">
            <v>393</v>
          </cell>
          <cell r="F17">
            <v>270</v>
          </cell>
          <cell r="G17">
            <v>952</v>
          </cell>
          <cell r="H17">
            <v>3579</v>
          </cell>
          <cell r="I17">
            <v>4038</v>
          </cell>
          <cell r="J17">
            <v>3188</v>
          </cell>
          <cell r="K17">
            <v>2542</v>
          </cell>
          <cell r="L17">
            <v>2496</v>
          </cell>
          <cell r="M17">
            <v>2032</v>
          </cell>
          <cell r="N17">
            <v>2142</v>
          </cell>
          <cell r="O17">
            <v>2101</v>
          </cell>
          <cell r="P17">
            <v>2243</v>
          </cell>
          <cell r="Q17">
            <v>2408</v>
          </cell>
          <cell r="R17">
            <v>1845</v>
          </cell>
          <cell r="S17">
            <v>1427</v>
          </cell>
          <cell r="T17">
            <v>988</v>
          </cell>
          <cell r="U17">
            <v>513</v>
          </cell>
          <cell r="V17">
            <v>230</v>
          </cell>
          <cell r="W17">
            <v>33463</v>
          </cell>
        </row>
        <row r="18">
          <cell r="B18">
            <v>17</v>
          </cell>
          <cell r="C18" t="str">
            <v>F42B</v>
          </cell>
          <cell r="D18">
            <v>0</v>
          </cell>
          <cell r="E18">
            <v>0</v>
          </cell>
          <cell r="F18">
            <v>0</v>
          </cell>
          <cell r="G18">
            <v>11</v>
          </cell>
          <cell r="H18">
            <v>99</v>
          </cell>
          <cell r="I18">
            <v>99</v>
          </cell>
          <cell r="J18">
            <v>151</v>
          </cell>
          <cell r="K18">
            <v>261</v>
          </cell>
          <cell r="L18">
            <v>541</v>
          </cell>
          <cell r="M18">
            <v>1022</v>
          </cell>
          <cell r="N18">
            <v>1772</v>
          </cell>
          <cell r="O18">
            <v>2636</v>
          </cell>
          <cell r="P18">
            <v>3735</v>
          </cell>
          <cell r="Q18">
            <v>5042</v>
          </cell>
          <cell r="R18">
            <v>4904</v>
          </cell>
          <cell r="S18">
            <v>4528</v>
          </cell>
          <cell r="T18">
            <v>3583</v>
          </cell>
          <cell r="U18">
            <v>2202</v>
          </cell>
          <cell r="V18">
            <v>780</v>
          </cell>
          <cell r="W18">
            <v>31366</v>
          </cell>
        </row>
        <row r="19">
          <cell r="B19">
            <v>18</v>
          </cell>
          <cell r="C19" t="str">
            <v>L41Z</v>
          </cell>
          <cell r="D19">
            <v>158</v>
          </cell>
          <cell r="E19">
            <v>161</v>
          </cell>
          <cell r="F19">
            <v>144</v>
          </cell>
          <cell r="G19">
            <v>107</v>
          </cell>
          <cell r="H19">
            <v>216</v>
          </cell>
          <cell r="I19">
            <v>385</v>
          </cell>
          <cell r="J19">
            <v>489</v>
          </cell>
          <cell r="K19">
            <v>746</v>
          </cell>
          <cell r="L19">
            <v>1089</v>
          </cell>
          <cell r="M19">
            <v>1406</v>
          </cell>
          <cell r="N19">
            <v>1897</v>
          </cell>
          <cell r="O19">
            <v>2412</v>
          </cell>
          <cell r="P19">
            <v>2896</v>
          </cell>
          <cell r="Q19">
            <v>3513</v>
          </cell>
          <cell r="R19">
            <v>3615</v>
          </cell>
          <cell r="S19">
            <v>3616</v>
          </cell>
          <cell r="T19">
            <v>3462</v>
          </cell>
          <cell r="U19">
            <v>2680</v>
          </cell>
          <cell r="V19">
            <v>1634</v>
          </cell>
          <cell r="W19">
            <v>30626</v>
          </cell>
        </row>
        <row r="20">
          <cell r="B20">
            <v>19</v>
          </cell>
          <cell r="C20" t="str">
            <v>E63Z</v>
          </cell>
          <cell r="D20">
            <v>119</v>
          </cell>
          <cell r="E20">
            <v>785</v>
          </cell>
          <cell r="F20">
            <v>506</v>
          </cell>
          <cell r="G20">
            <v>203</v>
          </cell>
          <cell r="H20">
            <v>236</v>
          </cell>
          <cell r="I20">
            <v>340</v>
          </cell>
          <cell r="J20">
            <v>611</v>
          </cell>
          <cell r="K20">
            <v>1143</v>
          </cell>
          <cell r="L20">
            <v>1908</v>
          </cell>
          <cell r="M20">
            <v>2442</v>
          </cell>
          <cell r="N20">
            <v>3011</v>
          </cell>
          <cell r="O20">
            <v>3303</v>
          </cell>
          <cell r="P20">
            <v>3668</v>
          </cell>
          <cell r="Q20">
            <v>3835</v>
          </cell>
          <cell r="R20">
            <v>2646</v>
          </cell>
          <cell r="S20">
            <v>1842</v>
          </cell>
          <cell r="T20">
            <v>1183</v>
          </cell>
          <cell r="U20">
            <v>715</v>
          </cell>
          <cell r="V20">
            <v>256</v>
          </cell>
          <cell r="W20">
            <v>28752</v>
          </cell>
        </row>
        <row r="21">
          <cell r="B21">
            <v>20</v>
          </cell>
          <cell r="C21" t="str">
            <v>G11B</v>
          </cell>
          <cell r="D21">
            <v>186</v>
          </cell>
          <cell r="E21">
            <v>79</v>
          </cell>
          <cell r="F21">
            <v>71</v>
          </cell>
          <cell r="G21">
            <v>109</v>
          </cell>
          <cell r="H21">
            <v>297</v>
          </cell>
          <cell r="I21">
            <v>791</v>
          </cell>
          <cell r="J21">
            <v>1319</v>
          </cell>
          <cell r="K21">
            <v>1943</v>
          </cell>
          <cell r="L21">
            <v>2817</v>
          </cell>
          <cell r="M21">
            <v>3013</v>
          </cell>
          <cell r="N21">
            <v>3466</v>
          </cell>
          <cell r="O21">
            <v>3425</v>
          </cell>
          <cell r="P21">
            <v>3411</v>
          </cell>
          <cell r="Q21">
            <v>2848</v>
          </cell>
          <cell r="R21">
            <v>2021</v>
          </cell>
          <cell r="S21">
            <v>1369</v>
          </cell>
          <cell r="T21">
            <v>809</v>
          </cell>
          <cell r="U21">
            <v>481</v>
          </cell>
          <cell r="V21">
            <v>176</v>
          </cell>
          <cell r="W21">
            <v>28631</v>
          </cell>
        </row>
        <row r="22">
          <cell r="B22">
            <v>21</v>
          </cell>
          <cell r="C22" t="str">
            <v>J64B</v>
          </cell>
          <cell r="D22">
            <v>300</v>
          </cell>
          <cell r="E22">
            <v>1251</v>
          </cell>
          <cell r="F22">
            <v>873</v>
          </cell>
          <cell r="G22">
            <v>883</v>
          </cell>
          <cell r="H22">
            <v>1848</v>
          </cell>
          <cell r="I22">
            <v>2275</v>
          </cell>
          <cell r="J22">
            <v>2034</v>
          </cell>
          <cell r="K22">
            <v>1899</v>
          </cell>
          <cell r="L22">
            <v>2039</v>
          </cell>
          <cell r="M22">
            <v>1910</v>
          </cell>
          <cell r="N22">
            <v>2047</v>
          </cell>
          <cell r="O22">
            <v>1873</v>
          </cell>
          <cell r="P22">
            <v>1763</v>
          </cell>
          <cell r="Q22">
            <v>1544</v>
          </cell>
          <cell r="R22">
            <v>1223</v>
          </cell>
          <cell r="S22">
            <v>1101</v>
          </cell>
          <cell r="T22">
            <v>1001</v>
          </cell>
          <cell r="U22">
            <v>974</v>
          </cell>
          <cell r="V22">
            <v>996</v>
          </cell>
          <cell r="W22">
            <v>27834</v>
          </cell>
        </row>
        <row r="23">
          <cell r="B23">
            <v>22</v>
          </cell>
          <cell r="C23" t="str">
            <v>Q61C</v>
          </cell>
          <cell r="D23">
            <v>104</v>
          </cell>
          <cell r="E23">
            <v>338</v>
          </cell>
          <cell r="F23">
            <v>312</v>
          </cell>
          <cell r="G23">
            <v>359</v>
          </cell>
          <cell r="H23">
            <v>418</v>
          </cell>
          <cell r="I23">
            <v>474</v>
          </cell>
          <cell r="J23">
            <v>563</v>
          </cell>
          <cell r="K23">
            <v>892</v>
          </cell>
          <cell r="L23">
            <v>983</v>
          </cell>
          <cell r="M23">
            <v>1198</v>
          </cell>
          <cell r="N23">
            <v>1522</v>
          </cell>
          <cell r="O23">
            <v>1722</v>
          </cell>
          <cell r="P23">
            <v>1888</v>
          </cell>
          <cell r="Q23">
            <v>2527</v>
          </cell>
          <cell r="R23">
            <v>2557</v>
          </cell>
          <cell r="S23">
            <v>2942</v>
          </cell>
          <cell r="T23">
            <v>2954</v>
          </cell>
          <cell r="U23">
            <v>2731</v>
          </cell>
          <cell r="V23">
            <v>2314</v>
          </cell>
          <cell r="W23">
            <v>26798</v>
          </cell>
        </row>
        <row r="24">
          <cell r="B24">
            <v>23</v>
          </cell>
          <cell r="C24" t="str">
            <v>X60C</v>
          </cell>
          <cell r="D24">
            <v>60</v>
          </cell>
          <cell r="E24">
            <v>1261</v>
          </cell>
          <cell r="F24">
            <v>1122</v>
          </cell>
          <cell r="G24">
            <v>1476</v>
          </cell>
          <cell r="H24">
            <v>2979</v>
          </cell>
          <cell r="I24">
            <v>3291</v>
          </cell>
          <cell r="J24">
            <v>2677</v>
          </cell>
          <cell r="K24">
            <v>2199</v>
          </cell>
          <cell r="L24">
            <v>2352</v>
          </cell>
          <cell r="M24">
            <v>2031</v>
          </cell>
          <cell r="N24">
            <v>1877</v>
          </cell>
          <cell r="O24">
            <v>1540</v>
          </cell>
          <cell r="P24">
            <v>1238</v>
          </cell>
          <cell r="Q24">
            <v>1265</v>
          </cell>
          <cell r="R24">
            <v>0</v>
          </cell>
          <cell r="S24">
            <v>0</v>
          </cell>
          <cell r="T24">
            <v>0</v>
          </cell>
          <cell r="U24">
            <v>0</v>
          </cell>
          <cell r="V24">
            <v>0</v>
          </cell>
          <cell r="W24">
            <v>25368</v>
          </cell>
        </row>
        <row r="25">
          <cell r="B25">
            <v>24</v>
          </cell>
          <cell r="C25" t="str">
            <v>L67C</v>
          </cell>
          <cell r="D25">
            <v>170</v>
          </cell>
          <cell r="E25">
            <v>321</v>
          </cell>
          <cell r="F25">
            <v>305</v>
          </cell>
          <cell r="G25">
            <v>214</v>
          </cell>
          <cell r="H25">
            <v>277</v>
          </cell>
          <cell r="I25">
            <v>350</v>
          </cell>
          <cell r="J25">
            <v>314</v>
          </cell>
          <cell r="K25">
            <v>337</v>
          </cell>
          <cell r="L25">
            <v>692</v>
          </cell>
          <cell r="M25">
            <v>691</v>
          </cell>
          <cell r="N25">
            <v>1018</v>
          </cell>
          <cell r="O25">
            <v>1523</v>
          </cell>
          <cell r="P25">
            <v>2088</v>
          </cell>
          <cell r="Q25">
            <v>3063</v>
          </cell>
          <cell r="R25">
            <v>2898</v>
          </cell>
          <cell r="S25">
            <v>3228</v>
          </cell>
          <cell r="T25">
            <v>2900</v>
          </cell>
          <cell r="U25">
            <v>2436</v>
          </cell>
          <cell r="V25">
            <v>2390</v>
          </cell>
          <cell r="W25">
            <v>25215</v>
          </cell>
        </row>
        <row r="26">
          <cell r="B26">
            <v>25</v>
          </cell>
          <cell r="C26" t="str">
            <v>J08B</v>
          </cell>
          <cell r="D26">
            <v>5</v>
          </cell>
          <cell r="E26">
            <v>66</v>
          </cell>
          <cell r="F26">
            <v>73</v>
          </cell>
          <cell r="G26">
            <v>117</v>
          </cell>
          <cell r="H26">
            <v>389</v>
          </cell>
          <cell r="I26">
            <v>490</v>
          </cell>
          <cell r="J26">
            <v>387</v>
          </cell>
          <cell r="K26">
            <v>382</v>
          </cell>
          <cell r="L26">
            <v>481</v>
          </cell>
          <cell r="M26">
            <v>620</v>
          </cell>
          <cell r="N26">
            <v>934</v>
          </cell>
          <cell r="O26">
            <v>1259</v>
          </cell>
          <cell r="P26">
            <v>1754</v>
          </cell>
          <cell r="Q26">
            <v>2305</v>
          </cell>
          <cell r="R26">
            <v>2432</v>
          </cell>
          <cell r="S26">
            <v>2670</v>
          </cell>
          <cell r="T26">
            <v>2797</v>
          </cell>
          <cell r="U26">
            <v>3174</v>
          </cell>
          <cell r="V26">
            <v>3006</v>
          </cell>
          <cell r="W26">
            <v>23341</v>
          </cell>
        </row>
        <row r="27">
          <cell r="B27">
            <v>26</v>
          </cell>
          <cell r="C27" t="str">
            <v>F71B</v>
          </cell>
          <cell r="D27">
            <v>36</v>
          </cell>
          <cell r="E27">
            <v>34</v>
          </cell>
          <cell r="F27">
            <v>38</v>
          </cell>
          <cell r="G27">
            <v>43</v>
          </cell>
          <cell r="H27">
            <v>92</v>
          </cell>
          <cell r="I27">
            <v>184</v>
          </cell>
          <cell r="J27">
            <v>263</v>
          </cell>
          <cell r="K27">
            <v>377</v>
          </cell>
          <cell r="L27">
            <v>632</v>
          </cell>
          <cell r="M27">
            <v>804</v>
          </cell>
          <cell r="N27">
            <v>1266</v>
          </cell>
          <cell r="O27">
            <v>1801</v>
          </cell>
          <cell r="P27">
            <v>2568</v>
          </cell>
          <cell r="Q27">
            <v>3237</v>
          </cell>
          <cell r="R27">
            <v>2976</v>
          </cell>
          <cell r="S27">
            <v>3001</v>
          </cell>
          <cell r="T27">
            <v>2620</v>
          </cell>
          <cell r="U27">
            <v>1990</v>
          </cell>
          <cell r="V27">
            <v>1322</v>
          </cell>
          <cell r="W27">
            <v>23284</v>
          </cell>
        </row>
        <row r="28">
          <cell r="B28">
            <v>27</v>
          </cell>
          <cell r="C28" t="str">
            <v>I16Z</v>
          </cell>
          <cell r="D28">
            <v>0</v>
          </cell>
          <cell r="E28">
            <v>1</v>
          </cell>
          <cell r="F28">
            <v>2</v>
          </cell>
          <cell r="G28">
            <v>60</v>
          </cell>
          <cell r="H28">
            <v>1133</v>
          </cell>
          <cell r="I28">
            <v>1475</v>
          </cell>
          <cell r="J28">
            <v>1131</v>
          </cell>
          <cell r="K28">
            <v>1054</v>
          </cell>
          <cell r="L28">
            <v>1349</v>
          </cell>
          <cell r="M28">
            <v>1659</v>
          </cell>
          <cell r="N28">
            <v>2254</v>
          </cell>
          <cell r="O28">
            <v>2656</v>
          </cell>
          <cell r="P28">
            <v>3034</v>
          </cell>
          <cell r="Q28">
            <v>3049</v>
          </cell>
          <cell r="R28">
            <v>1846</v>
          </cell>
          <cell r="S28">
            <v>1150</v>
          </cell>
          <cell r="T28">
            <v>598</v>
          </cell>
          <cell r="U28">
            <v>220</v>
          </cell>
          <cell r="V28">
            <v>49</v>
          </cell>
          <cell r="W28">
            <v>22720</v>
          </cell>
        </row>
        <row r="29">
          <cell r="B29">
            <v>28</v>
          </cell>
          <cell r="C29" t="str">
            <v>R61C</v>
          </cell>
          <cell r="D29">
            <v>6</v>
          </cell>
          <cell r="E29">
            <v>42</v>
          </cell>
          <cell r="F29">
            <v>47</v>
          </cell>
          <cell r="G29">
            <v>74</v>
          </cell>
          <cell r="H29">
            <v>134</v>
          </cell>
          <cell r="I29">
            <v>101</v>
          </cell>
          <cell r="J29">
            <v>110</v>
          </cell>
          <cell r="K29">
            <v>223</v>
          </cell>
          <cell r="L29">
            <v>250</v>
          </cell>
          <cell r="M29">
            <v>417</v>
          </cell>
          <cell r="N29">
            <v>768</v>
          </cell>
          <cell r="O29">
            <v>1190</v>
          </cell>
          <cell r="P29">
            <v>2235</v>
          </cell>
          <cell r="Q29">
            <v>2935</v>
          </cell>
          <cell r="R29">
            <v>3070</v>
          </cell>
          <cell r="S29">
            <v>3057</v>
          </cell>
          <cell r="T29">
            <v>3401</v>
          </cell>
          <cell r="U29">
            <v>2699</v>
          </cell>
          <cell r="V29">
            <v>1755</v>
          </cell>
          <cell r="W29">
            <v>22514</v>
          </cell>
        </row>
        <row r="30">
          <cell r="B30">
            <v>29</v>
          </cell>
          <cell r="C30" t="str">
            <v>D11Z</v>
          </cell>
          <cell r="D30">
            <v>63</v>
          </cell>
          <cell r="E30">
            <v>8149</v>
          </cell>
          <cell r="F30">
            <v>6318</v>
          </cell>
          <cell r="G30">
            <v>1868</v>
          </cell>
          <cell r="H30">
            <v>1799</v>
          </cell>
          <cell r="I30">
            <v>1227</v>
          </cell>
          <cell r="J30">
            <v>628</v>
          </cell>
          <cell r="K30">
            <v>568</v>
          </cell>
          <cell r="L30">
            <v>385</v>
          </cell>
          <cell r="M30">
            <v>205</v>
          </cell>
          <cell r="N30">
            <v>149</v>
          </cell>
          <cell r="O30">
            <v>111</v>
          </cell>
          <cell r="P30">
            <v>81</v>
          </cell>
          <cell r="Q30">
            <v>58</v>
          </cell>
          <cell r="R30">
            <v>30</v>
          </cell>
          <cell r="S30">
            <v>25</v>
          </cell>
          <cell r="T30">
            <v>16</v>
          </cell>
          <cell r="U30">
            <v>3</v>
          </cell>
          <cell r="V30">
            <v>2</v>
          </cell>
          <cell r="W30">
            <v>21685</v>
          </cell>
        </row>
        <row r="31">
          <cell r="B31">
            <v>30</v>
          </cell>
          <cell r="C31" t="str">
            <v>L64Z</v>
          </cell>
          <cell r="D31">
            <v>31</v>
          </cell>
          <cell r="E31">
            <v>23</v>
          </cell>
          <cell r="F31">
            <v>16</v>
          </cell>
          <cell r="G31">
            <v>34</v>
          </cell>
          <cell r="H31">
            <v>147</v>
          </cell>
          <cell r="I31">
            <v>457</v>
          </cell>
          <cell r="J31">
            <v>808</v>
          </cell>
          <cell r="K31">
            <v>1154</v>
          </cell>
          <cell r="L31">
            <v>1813</v>
          </cell>
          <cell r="M31">
            <v>2140</v>
          </cell>
          <cell r="N31">
            <v>2534</v>
          </cell>
          <cell r="O31">
            <v>2530</v>
          </cell>
          <cell r="P31">
            <v>2542</v>
          </cell>
          <cell r="Q31">
            <v>2482</v>
          </cell>
          <cell r="R31">
            <v>1830</v>
          </cell>
          <cell r="S31">
            <v>1332</v>
          </cell>
          <cell r="T31">
            <v>946</v>
          </cell>
          <cell r="U31">
            <v>556</v>
          </cell>
          <cell r="V31">
            <v>290</v>
          </cell>
          <cell r="W31">
            <v>21665</v>
          </cell>
        </row>
        <row r="32">
          <cell r="B32">
            <v>31</v>
          </cell>
          <cell r="C32" t="str">
            <v>P67D</v>
          </cell>
          <cell r="D32">
            <v>18749</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18749</v>
          </cell>
        </row>
        <row r="33">
          <cell r="B33">
            <v>99</v>
          </cell>
          <cell r="C33" t="str">
            <v>9Tot</v>
          </cell>
          <cell r="D33">
            <v>88480</v>
          </cell>
          <cell r="E33">
            <v>103080</v>
          </cell>
          <cell r="F33">
            <v>71986</v>
          </cell>
          <cell r="G33">
            <v>62105</v>
          </cell>
          <cell r="H33">
            <v>98659</v>
          </cell>
          <cell r="I33">
            <v>110093</v>
          </cell>
          <cell r="J33">
            <v>110172</v>
          </cell>
          <cell r="K33">
            <v>122729</v>
          </cell>
          <cell r="L33">
            <v>159752</v>
          </cell>
          <cell r="M33">
            <v>182082</v>
          </cell>
          <cell r="N33">
            <v>221031</v>
          </cell>
          <cell r="O33">
            <v>258471</v>
          </cell>
          <cell r="P33">
            <v>309524</v>
          </cell>
          <cell r="Q33">
            <v>365749</v>
          </cell>
          <cell r="R33">
            <v>345163</v>
          </cell>
          <cell r="S33">
            <v>339018</v>
          </cell>
          <cell r="T33">
            <v>334349</v>
          </cell>
          <cell r="U33">
            <v>262371</v>
          </cell>
          <cell r="V33">
            <v>176796</v>
          </cell>
          <cell r="W33">
            <v>3721614</v>
          </cell>
        </row>
      </sheetData>
      <sheetData sheetId="59" refreshError="1"/>
      <sheetData sheetId="60" refreshError="1"/>
      <sheetData sheetId="61" refreshError="1">
        <row r="1">
          <cell r="A1" t="str">
            <v>Row</v>
          </cell>
          <cell r="B1" t="str">
            <v>No#</v>
          </cell>
          <cell r="C1" t="str">
            <v>DRG</v>
          </cell>
          <cell r="D1" t="str">
            <v>0 years</v>
          </cell>
          <cell r="E1" t="str">
            <v>1-4 yrs</v>
          </cell>
          <cell r="F1" t="str">
            <v>5-9 yrs</v>
          </cell>
          <cell r="G1" t="str">
            <v>10-14 yrs</v>
          </cell>
          <cell r="H1" t="str">
            <v>15-19 yrs</v>
          </cell>
          <cell r="I1" t="str">
            <v>20-24 yrs</v>
          </cell>
          <cell r="J1" t="str">
            <v>25-29 yrs</v>
          </cell>
          <cell r="K1" t="str">
            <v>30-34 yrs</v>
          </cell>
          <cell r="L1" t="str">
            <v>35-39 yrs</v>
          </cell>
          <cell r="M1" t="str">
            <v>40-44 yrs</v>
          </cell>
          <cell r="N1" t="str">
            <v>45-49 yrs</v>
          </cell>
          <cell r="O1" t="str">
            <v>50-54 yrs</v>
          </cell>
          <cell r="P1" t="str">
            <v>55-59 yrs</v>
          </cell>
          <cell r="Q1" t="str">
            <v>60-64 yrs</v>
          </cell>
          <cell r="R1" t="str">
            <v>65-69 yrs</v>
          </cell>
          <cell r="S1" t="str">
            <v>70-74 yrs</v>
          </cell>
          <cell r="T1" t="str">
            <v>75-79 yrs</v>
          </cell>
          <cell r="U1" t="str">
            <v>80-84 yrs</v>
          </cell>
          <cell r="V1" t="str">
            <v>85 yrs +</v>
          </cell>
          <cell r="W1" t="str">
            <v>NoName</v>
          </cell>
        </row>
        <row r="2">
          <cell r="A2">
            <v>2</v>
          </cell>
          <cell r="B2">
            <v>1</v>
          </cell>
          <cell r="C2" t="str">
            <v>L61Z</v>
          </cell>
          <cell r="D2">
            <v>0</v>
          </cell>
          <cell r="E2">
            <v>7</v>
          </cell>
          <cell r="F2">
            <v>119</v>
          </cell>
          <cell r="G2">
            <v>401</v>
          </cell>
          <cell r="H2">
            <v>1341</v>
          </cell>
          <cell r="I2">
            <v>2629</v>
          </cell>
          <cell r="J2">
            <v>5095</v>
          </cell>
          <cell r="K2">
            <v>9659</v>
          </cell>
          <cell r="L2">
            <v>11400</v>
          </cell>
          <cell r="M2">
            <v>19744</v>
          </cell>
          <cell r="N2">
            <v>27514</v>
          </cell>
          <cell r="O2">
            <v>34475</v>
          </cell>
          <cell r="P2">
            <v>39217</v>
          </cell>
          <cell r="Q2">
            <v>47251</v>
          </cell>
          <cell r="R2">
            <v>49654</v>
          </cell>
          <cell r="S2">
            <v>62677</v>
          </cell>
          <cell r="T2">
            <v>55864</v>
          </cell>
          <cell r="U2">
            <v>37679</v>
          </cell>
          <cell r="V2">
            <v>14071</v>
          </cell>
          <cell r="W2">
            <v>418797</v>
          </cell>
        </row>
        <row r="3">
          <cell r="A3">
            <v>3</v>
          </cell>
          <cell r="B3">
            <v>2</v>
          </cell>
          <cell r="C3" t="str">
            <v>R63Z</v>
          </cell>
          <cell r="D3">
            <v>33</v>
          </cell>
          <cell r="E3">
            <v>928</v>
          </cell>
          <cell r="F3">
            <v>628</v>
          </cell>
          <cell r="G3">
            <v>462</v>
          </cell>
          <cell r="H3">
            <v>490</v>
          </cell>
          <cell r="I3">
            <v>732</v>
          </cell>
          <cell r="J3">
            <v>1317</v>
          </cell>
          <cell r="K3">
            <v>2663</v>
          </cell>
          <cell r="L3">
            <v>6224</v>
          </cell>
          <cell r="M3">
            <v>10558</v>
          </cell>
          <cell r="N3">
            <v>16990</v>
          </cell>
          <cell r="O3">
            <v>21413</v>
          </cell>
          <cell r="P3">
            <v>24081</v>
          </cell>
          <cell r="Q3">
            <v>26578</v>
          </cell>
          <cell r="R3">
            <v>21590</v>
          </cell>
          <cell r="S3">
            <v>16377</v>
          </cell>
          <cell r="T3">
            <v>11341</v>
          </cell>
          <cell r="U3">
            <v>6692</v>
          </cell>
          <cell r="V3">
            <v>2798</v>
          </cell>
          <cell r="W3">
            <v>171895</v>
          </cell>
        </row>
        <row r="4">
          <cell r="A4">
            <v>4</v>
          </cell>
          <cell r="B4">
            <v>3</v>
          </cell>
          <cell r="C4" t="str">
            <v>O60B</v>
          </cell>
          <cell r="D4">
            <v>0</v>
          </cell>
          <cell r="E4">
            <v>0</v>
          </cell>
          <cell r="F4">
            <v>0</v>
          </cell>
          <cell r="G4">
            <v>43</v>
          </cell>
          <cell r="H4">
            <v>6560</v>
          </cell>
          <cell r="I4">
            <v>22255</v>
          </cell>
          <cell r="J4">
            <v>40353</v>
          </cell>
          <cell r="K4">
            <v>44233</v>
          </cell>
          <cell r="L4">
            <v>24218</v>
          </cell>
          <cell r="M4">
            <v>4002</v>
          </cell>
          <cell r="N4">
            <v>128</v>
          </cell>
          <cell r="O4">
            <v>0</v>
          </cell>
          <cell r="P4">
            <v>0</v>
          </cell>
          <cell r="Q4">
            <v>0</v>
          </cell>
          <cell r="R4">
            <v>0</v>
          </cell>
          <cell r="S4">
            <v>0</v>
          </cell>
          <cell r="T4">
            <v>0</v>
          </cell>
          <cell r="U4">
            <v>0</v>
          </cell>
          <cell r="V4">
            <v>0</v>
          </cell>
          <cell r="W4">
            <v>141792</v>
          </cell>
        </row>
        <row r="5">
          <cell r="A5">
            <v>5</v>
          </cell>
          <cell r="B5">
            <v>4</v>
          </cell>
          <cell r="C5" t="str">
            <v>G44C</v>
          </cell>
          <cell r="D5">
            <v>2</v>
          </cell>
          <cell r="E5">
            <v>12</v>
          </cell>
          <cell r="F5">
            <v>26</v>
          </cell>
          <cell r="G5">
            <v>98</v>
          </cell>
          <cell r="H5">
            <v>839</v>
          </cell>
          <cell r="I5">
            <v>2233</v>
          </cell>
          <cell r="J5">
            <v>3020</v>
          </cell>
          <cell r="K5">
            <v>3457</v>
          </cell>
          <cell r="L5">
            <v>5254</v>
          </cell>
          <cell r="M5">
            <v>7279</v>
          </cell>
          <cell r="N5">
            <v>9827</v>
          </cell>
          <cell r="O5">
            <v>13437</v>
          </cell>
          <cell r="P5">
            <v>14706</v>
          </cell>
          <cell r="Q5">
            <v>14988</v>
          </cell>
          <cell r="R5">
            <v>13692</v>
          </cell>
          <cell r="S5">
            <v>10259</v>
          </cell>
          <cell r="T5">
            <v>7919</v>
          </cell>
          <cell r="U5">
            <v>4481</v>
          </cell>
          <cell r="V5">
            <v>1584</v>
          </cell>
          <cell r="W5">
            <v>113113</v>
          </cell>
        </row>
        <row r="6">
          <cell r="A6">
            <v>6</v>
          </cell>
          <cell r="B6">
            <v>5</v>
          </cell>
          <cell r="C6" t="str">
            <v>C16B</v>
          </cell>
          <cell r="D6">
            <v>4</v>
          </cell>
          <cell r="E6">
            <v>24</v>
          </cell>
          <cell r="F6">
            <v>27</v>
          </cell>
          <cell r="G6">
            <v>19</v>
          </cell>
          <cell r="H6">
            <v>32</v>
          </cell>
          <cell r="I6">
            <v>57</v>
          </cell>
          <cell r="J6">
            <v>103</v>
          </cell>
          <cell r="K6">
            <v>142</v>
          </cell>
          <cell r="L6">
            <v>203</v>
          </cell>
          <cell r="M6">
            <v>499</v>
          </cell>
          <cell r="N6">
            <v>1138</v>
          </cell>
          <cell r="O6">
            <v>2555</v>
          </cell>
          <cell r="P6">
            <v>4802</v>
          </cell>
          <cell r="Q6">
            <v>8673</v>
          </cell>
          <cell r="R6">
            <v>13695</v>
          </cell>
          <cell r="S6">
            <v>19978</v>
          </cell>
          <cell r="T6">
            <v>23788</v>
          </cell>
          <cell r="U6">
            <v>18670</v>
          </cell>
          <cell r="V6">
            <v>9843</v>
          </cell>
          <cell r="W6">
            <v>104252</v>
          </cell>
        </row>
        <row r="7">
          <cell r="A7">
            <v>7</v>
          </cell>
          <cell r="B7">
            <v>6</v>
          </cell>
          <cell r="C7" t="str">
            <v>O05Z</v>
          </cell>
          <cell r="D7">
            <v>0</v>
          </cell>
          <cell r="E7">
            <v>0</v>
          </cell>
          <cell r="F7">
            <v>0</v>
          </cell>
          <cell r="G7">
            <v>206</v>
          </cell>
          <cell r="H7">
            <v>9225</v>
          </cell>
          <cell r="I7">
            <v>17635</v>
          </cell>
          <cell r="J7">
            <v>17085</v>
          </cell>
          <cell r="K7">
            <v>16014</v>
          </cell>
          <cell r="L7">
            <v>14062</v>
          </cell>
          <cell r="M7">
            <v>5821</v>
          </cell>
          <cell r="N7">
            <v>527</v>
          </cell>
          <cell r="O7">
            <v>23</v>
          </cell>
          <cell r="P7">
            <v>1</v>
          </cell>
          <cell r="Q7">
            <v>0</v>
          </cell>
          <cell r="R7">
            <v>0</v>
          </cell>
          <cell r="S7">
            <v>1</v>
          </cell>
          <cell r="T7">
            <v>0</v>
          </cell>
          <cell r="U7">
            <v>0</v>
          </cell>
          <cell r="V7">
            <v>1</v>
          </cell>
          <cell r="W7">
            <v>80601</v>
          </cell>
        </row>
        <row r="8">
          <cell r="A8">
            <v>8</v>
          </cell>
          <cell r="B8">
            <v>7</v>
          </cell>
          <cell r="C8" t="str">
            <v>G45B</v>
          </cell>
          <cell r="D8">
            <v>81</v>
          </cell>
          <cell r="E8">
            <v>493</v>
          </cell>
          <cell r="F8">
            <v>545</v>
          </cell>
          <cell r="G8">
            <v>723</v>
          </cell>
          <cell r="H8">
            <v>2080</v>
          </cell>
          <cell r="I8">
            <v>2693</v>
          </cell>
          <cell r="J8">
            <v>3084</v>
          </cell>
          <cell r="K8">
            <v>3515</v>
          </cell>
          <cell r="L8">
            <v>4735</v>
          </cell>
          <cell r="M8">
            <v>5680</v>
          </cell>
          <cell r="N8">
            <v>6872</v>
          </cell>
          <cell r="O8">
            <v>7516</v>
          </cell>
          <cell r="P8">
            <v>8175</v>
          </cell>
          <cell r="Q8">
            <v>8169</v>
          </cell>
          <cell r="R8">
            <v>6791</v>
          </cell>
          <cell r="S8">
            <v>5499</v>
          </cell>
          <cell r="T8">
            <v>4138</v>
          </cell>
          <cell r="U8">
            <v>3075</v>
          </cell>
          <cell r="V8">
            <v>1851</v>
          </cell>
          <cell r="W8">
            <v>75715</v>
          </cell>
        </row>
        <row r="9">
          <cell r="A9">
            <v>9</v>
          </cell>
          <cell r="B9">
            <v>8</v>
          </cell>
          <cell r="C9" t="str">
            <v>O01C</v>
          </cell>
          <cell r="D9">
            <v>0</v>
          </cell>
          <cell r="E9">
            <v>0</v>
          </cell>
          <cell r="F9">
            <v>0</v>
          </cell>
          <cell r="G9">
            <v>12</v>
          </cell>
          <cell r="H9">
            <v>1557</v>
          </cell>
          <cell r="I9">
            <v>7117</v>
          </cell>
          <cell r="J9">
            <v>17212</v>
          </cell>
          <cell r="K9">
            <v>24990</v>
          </cell>
          <cell r="L9">
            <v>17658</v>
          </cell>
          <cell r="M9">
            <v>3743</v>
          </cell>
          <cell r="N9">
            <v>189</v>
          </cell>
          <cell r="O9">
            <v>12</v>
          </cell>
          <cell r="P9">
            <v>0</v>
          </cell>
          <cell r="Q9">
            <v>0</v>
          </cell>
          <cell r="R9">
            <v>0</v>
          </cell>
          <cell r="S9">
            <v>0</v>
          </cell>
          <cell r="T9">
            <v>0</v>
          </cell>
          <cell r="U9">
            <v>0</v>
          </cell>
          <cell r="V9">
            <v>0</v>
          </cell>
          <cell r="W9">
            <v>72490</v>
          </cell>
        </row>
        <row r="10">
          <cell r="A10">
            <v>10</v>
          </cell>
          <cell r="B10">
            <v>9</v>
          </cell>
          <cell r="C10" t="str">
            <v>N07Z</v>
          </cell>
          <cell r="D10">
            <v>3</v>
          </cell>
          <cell r="E10">
            <v>2</v>
          </cell>
          <cell r="F10">
            <v>9</v>
          </cell>
          <cell r="G10">
            <v>153</v>
          </cell>
          <cell r="H10">
            <v>936</v>
          </cell>
          <cell r="I10">
            <v>2639</v>
          </cell>
          <cell r="J10">
            <v>6385</v>
          </cell>
          <cell r="K10">
            <v>13151</v>
          </cell>
          <cell r="L10">
            <v>18625</v>
          </cell>
          <cell r="M10">
            <v>14335</v>
          </cell>
          <cell r="N10">
            <v>6558</v>
          </cell>
          <cell r="O10">
            <v>3771</v>
          </cell>
          <cell r="P10">
            <v>2080</v>
          </cell>
          <cell r="Q10">
            <v>1407</v>
          </cell>
          <cell r="R10">
            <v>909</v>
          </cell>
          <cell r="S10">
            <v>654</v>
          </cell>
          <cell r="T10">
            <v>391</v>
          </cell>
          <cell r="U10">
            <v>192</v>
          </cell>
          <cell r="V10">
            <v>111</v>
          </cell>
          <cell r="W10">
            <v>72311</v>
          </cell>
        </row>
        <row r="11">
          <cell r="A11">
            <v>11</v>
          </cell>
          <cell r="B11">
            <v>10</v>
          </cell>
          <cell r="C11" t="str">
            <v>G46C</v>
          </cell>
          <cell r="D11">
            <v>17</v>
          </cell>
          <cell r="E11">
            <v>57</v>
          </cell>
          <cell r="F11">
            <v>86</v>
          </cell>
          <cell r="G11">
            <v>200</v>
          </cell>
          <cell r="H11">
            <v>981</v>
          </cell>
          <cell r="I11">
            <v>2127</v>
          </cell>
          <cell r="J11">
            <v>2456</v>
          </cell>
          <cell r="K11">
            <v>2635</v>
          </cell>
          <cell r="L11">
            <v>3694</v>
          </cell>
          <cell r="M11">
            <v>4782</v>
          </cell>
          <cell r="N11">
            <v>6522</v>
          </cell>
          <cell r="O11">
            <v>8117</v>
          </cell>
          <cell r="P11">
            <v>8525</v>
          </cell>
          <cell r="Q11">
            <v>8840</v>
          </cell>
          <cell r="R11">
            <v>7179</v>
          </cell>
          <cell r="S11">
            <v>5650</v>
          </cell>
          <cell r="T11">
            <v>3988</v>
          </cell>
          <cell r="U11">
            <v>2173</v>
          </cell>
          <cell r="V11">
            <v>796</v>
          </cell>
          <cell r="W11">
            <v>68825</v>
          </cell>
        </row>
        <row r="12">
          <cell r="A12">
            <v>12</v>
          </cell>
          <cell r="B12">
            <v>11</v>
          </cell>
          <cell r="C12" t="str">
            <v>D40Z</v>
          </cell>
          <cell r="D12">
            <v>2</v>
          </cell>
          <cell r="E12">
            <v>3618</v>
          </cell>
          <cell r="F12">
            <v>5935</v>
          </cell>
          <cell r="G12">
            <v>4197</v>
          </cell>
          <cell r="H12">
            <v>16063</v>
          </cell>
          <cell r="I12">
            <v>14905</v>
          </cell>
          <cell r="J12">
            <v>6839</v>
          </cell>
          <cell r="K12">
            <v>3853</v>
          </cell>
          <cell r="L12">
            <v>2800</v>
          </cell>
          <cell r="M12">
            <v>2076</v>
          </cell>
          <cell r="N12">
            <v>1908</v>
          </cell>
          <cell r="O12">
            <v>1587</v>
          </cell>
          <cell r="P12">
            <v>1374</v>
          </cell>
          <cell r="Q12">
            <v>1030</v>
          </cell>
          <cell r="R12">
            <v>687</v>
          </cell>
          <cell r="S12">
            <v>506</v>
          </cell>
          <cell r="T12">
            <v>438</v>
          </cell>
          <cell r="U12">
            <v>421</v>
          </cell>
          <cell r="V12">
            <v>349</v>
          </cell>
          <cell r="W12">
            <v>68588</v>
          </cell>
        </row>
        <row r="13">
          <cell r="A13">
            <v>13</v>
          </cell>
          <cell r="B13">
            <v>12</v>
          </cell>
          <cell r="C13" t="str">
            <v>Z64B</v>
          </cell>
          <cell r="D13">
            <v>266</v>
          </cell>
          <cell r="E13">
            <v>931</v>
          </cell>
          <cell r="F13">
            <v>663</v>
          </cell>
          <cell r="G13">
            <v>390</v>
          </cell>
          <cell r="H13">
            <v>656</v>
          </cell>
          <cell r="I13">
            <v>765</v>
          </cell>
          <cell r="J13">
            <v>945</v>
          </cell>
          <cell r="K13">
            <v>1528</v>
          </cell>
          <cell r="L13">
            <v>2821</v>
          </cell>
          <cell r="M13">
            <v>4701</v>
          </cell>
          <cell r="N13">
            <v>7466</v>
          </cell>
          <cell r="O13">
            <v>9496</v>
          </cell>
          <cell r="P13">
            <v>9569</v>
          </cell>
          <cell r="Q13">
            <v>9890</v>
          </cell>
          <cell r="R13">
            <v>7340</v>
          </cell>
          <cell r="S13">
            <v>4900</v>
          </cell>
          <cell r="T13">
            <v>3312</v>
          </cell>
          <cell r="U13">
            <v>1491</v>
          </cell>
          <cell r="V13">
            <v>499</v>
          </cell>
          <cell r="W13">
            <v>67629</v>
          </cell>
        </row>
        <row r="14">
          <cell r="A14">
            <v>14</v>
          </cell>
          <cell r="B14">
            <v>13</v>
          </cell>
          <cell r="C14" t="str">
            <v>U60Z</v>
          </cell>
          <cell r="D14">
            <v>453</v>
          </cell>
          <cell r="E14">
            <v>176</v>
          </cell>
          <cell r="F14">
            <v>258</v>
          </cell>
          <cell r="G14">
            <v>490</v>
          </cell>
          <cell r="H14">
            <v>3339</v>
          </cell>
          <cell r="I14">
            <v>6616</v>
          </cell>
          <cell r="J14">
            <v>5430</v>
          </cell>
          <cell r="K14">
            <v>6288</v>
          </cell>
          <cell r="L14">
            <v>7974</v>
          </cell>
          <cell r="M14">
            <v>6505</v>
          </cell>
          <cell r="N14">
            <v>7258</v>
          </cell>
          <cell r="O14">
            <v>7517</v>
          </cell>
          <cell r="P14">
            <v>5963</v>
          </cell>
          <cell r="Q14">
            <v>4453</v>
          </cell>
          <cell r="R14">
            <v>1736</v>
          </cell>
          <cell r="S14">
            <v>941</v>
          </cell>
          <cell r="T14">
            <v>531</v>
          </cell>
          <cell r="U14">
            <v>923</v>
          </cell>
          <cell r="V14">
            <v>525</v>
          </cell>
          <cell r="W14">
            <v>67376</v>
          </cell>
        </row>
        <row r="15">
          <cell r="A15">
            <v>15</v>
          </cell>
          <cell r="B15">
            <v>14</v>
          </cell>
          <cell r="C15" t="str">
            <v>G67B</v>
          </cell>
          <cell r="D15">
            <v>0</v>
          </cell>
          <cell r="E15">
            <v>0</v>
          </cell>
          <cell r="F15">
            <v>0</v>
          </cell>
          <cell r="G15">
            <v>1336</v>
          </cell>
          <cell r="H15">
            <v>2394</v>
          </cell>
          <cell r="I15">
            <v>3351</v>
          </cell>
          <cell r="J15">
            <v>3352</v>
          </cell>
          <cell r="K15">
            <v>3055</v>
          </cell>
          <cell r="L15">
            <v>2873</v>
          </cell>
          <cell r="M15">
            <v>2496</v>
          </cell>
          <cell r="N15">
            <v>2977</v>
          </cell>
          <cell r="O15">
            <v>3084</v>
          </cell>
          <cell r="P15">
            <v>3117</v>
          </cell>
          <cell r="Q15">
            <v>3299</v>
          </cell>
          <cell r="R15">
            <v>3189</v>
          </cell>
          <cell r="S15">
            <v>3268</v>
          </cell>
          <cell r="T15">
            <v>3472</v>
          </cell>
          <cell r="U15">
            <v>3617</v>
          </cell>
          <cell r="V15">
            <v>4203</v>
          </cell>
          <cell r="W15">
            <v>49083</v>
          </cell>
        </row>
        <row r="16">
          <cell r="A16">
            <v>16</v>
          </cell>
          <cell r="B16">
            <v>15</v>
          </cell>
          <cell r="C16" t="str">
            <v>F74Z</v>
          </cell>
          <cell r="D16">
            <v>2</v>
          </cell>
          <cell r="E16">
            <v>5</v>
          </cell>
          <cell r="F16">
            <v>32</v>
          </cell>
          <cell r="G16">
            <v>86</v>
          </cell>
          <cell r="H16">
            <v>385</v>
          </cell>
          <cell r="I16">
            <v>684</v>
          </cell>
          <cell r="J16">
            <v>906</v>
          </cell>
          <cell r="K16">
            <v>1338</v>
          </cell>
          <cell r="L16">
            <v>2409</v>
          </cell>
          <cell r="M16">
            <v>3458</v>
          </cell>
          <cell r="N16">
            <v>4616</v>
          </cell>
          <cell r="O16">
            <v>5245</v>
          </cell>
          <cell r="P16">
            <v>5406</v>
          </cell>
          <cell r="Q16">
            <v>5008</v>
          </cell>
          <cell r="R16">
            <v>4223</v>
          </cell>
          <cell r="S16">
            <v>3961</v>
          </cell>
          <cell r="T16">
            <v>3896</v>
          </cell>
          <cell r="U16">
            <v>3610</v>
          </cell>
          <cell r="V16">
            <v>3416</v>
          </cell>
          <cell r="W16">
            <v>48686</v>
          </cell>
        </row>
        <row r="17">
          <cell r="A17">
            <v>17</v>
          </cell>
          <cell r="B17">
            <v>16</v>
          </cell>
          <cell r="C17" t="str">
            <v>O66B</v>
          </cell>
          <cell r="D17">
            <v>0</v>
          </cell>
          <cell r="E17">
            <v>0</v>
          </cell>
          <cell r="F17">
            <v>0</v>
          </cell>
          <cell r="G17">
            <v>18</v>
          </cell>
          <cell r="H17">
            <v>3522</v>
          </cell>
          <cell r="I17">
            <v>9614</v>
          </cell>
          <cell r="J17">
            <v>13360</v>
          </cell>
          <cell r="K17">
            <v>12131</v>
          </cell>
          <cell r="L17">
            <v>7285</v>
          </cell>
          <cell r="M17">
            <v>1590</v>
          </cell>
          <cell r="N17">
            <v>93</v>
          </cell>
          <cell r="O17">
            <v>5</v>
          </cell>
          <cell r="P17">
            <v>0</v>
          </cell>
          <cell r="Q17">
            <v>0</v>
          </cell>
          <cell r="R17">
            <v>0</v>
          </cell>
          <cell r="S17">
            <v>0</v>
          </cell>
          <cell r="T17">
            <v>0</v>
          </cell>
          <cell r="U17">
            <v>0</v>
          </cell>
          <cell r="V17">
            <v>0</v>
          </cell>
          <cell r="W17">
            <v>47618</v>
          </cell>
        </row>
        <row r="18">
          <cell r="A18">
            <v>18</v>
          </cell>
          <cell r="B18">
            <v>17</v>
          </cell>
          <cell r="C18" t="str">
            <v>J11Z</v>
          </cell>
          <cell r="D18">
            <v>149</v>
          </cell>
          <cell r="E18">
            <v>797</v>
          </cell>
          <cell r="F18">
            <v>929</v>
          </cell>
          <cell r="G18">
            <v>1063</v>
          </cell>
          <cell r="H18">
            <v>1164</v>
          </cell>
          <cell r="I18">
            <v>1263</v>
          </cell>
          <cell r="J18">
            <v>1528</v>
          </cell>
          <cell r="K18">
            <v>2078</v>
          </cell>
          <cell r="L18">
            <v>2767</v>
          </cell>
          <cell r="M18">
            <v>3152</v>
          </cell>
          <cell r="N18">
            <v>3713</v>
          </cell>
          <cell r="O18">
            <v>4114</v>
          </cell>
          <cell r="P18">
            <v>4003</v>
          </cell>
          <cell r="Q18">
            <v>3905</v>
          </cell>
          <cell r="R18">
            <v>3166</v>
          </cell>
          <cell r="S18">
            <v>2721</v>
          </cell>
          <cell r="T18">
            <v>2737</v>
          </cell>
          <cell r="U18">
            <v>2706</v>
          </cell>
          <cell r="V18">
            <v>2843</v>
          </cell>
          <cell r="W18">
            <v>44798</v>
          </cell>
        </row>
        <row r="19">
          <cell r="A19">
            <v>19</v>
          </cell>
          <cell r="B19">
            <v>18</v>
          </cell>
          <cell r="C19" t="str">
            <v>Z40Z</v>
          </cell>
          <cell r="D19">
            <v>8</v>
          </cell>
          <cell r="E19">
            <v>30</v>
          </cell>
          <cell r="F19">
            <v>22</v>
          </cell>
          <cell r="G19">
            <v>19</v>
          </cell>
          <cell r="H19">
            <v>114</v>
          </cell>
          <cell r="I19">
            <v>342</v>
          </cell>
          <cell r="J19">
            <v>456</v>
          </cell>
          <cell r="K19">
            <v>543</v>
          </cell>
          <cell r="L19">
            <v>1025</v>
          </cell>
          <cell r="M19">
            <v>1660</v>
          </cell>
          <cell r="N19">
            <v>2668</v>
          </cell>
          <cell r="O19">
            <v>3647</v>
          </cell>
          <cell r="P19">
            <v>4950</v>
          </cell>
          <cell r="Q19">
            <v>5878</v>
          </cell>
          <cell r="R19">
            <v>5735</v>
          </cell>
          <cell r="S19">
            <v>5169</v>
          </cell>
          <cell r="T19">
            <v>4475</v>
          </cell>
          <cell r="U19">
            <v>2970</v>
          </cell>
          <cell r="V19">
            <v>1329</v>
          </cell>
          <cell r="W19">
            <v>41040</v>
          </cell>
        </row>
        <row r="20">
          <cell r="A20">
            <v>20</v>
          </cell>
          <cell r="B20">
            <v>19</v>
          </cell>
          <cell r="C20" t="str">
            <v>O66A</v>
          </cell>
          <cell r="D20">
            <v>0</v>
          </cell>
          <cell r="E20">
            <v>0</v>
          </cell>
          <cell r="F20">
            <v>1</v>
          </cell>
          <cell r="G20">
            <v>39</v>
          </cell>
          <cell r="H20">
            <v>2960</v>
          </cell>
          <cell r="I20">
            <v>7728</v>
          </cell>
          <cell r="J20">
            <v>10229</v>
          </cell>
          <cell r="K20">
            <v>9838</v>
          </cell>
          <cell r="L20">
            <v>6130</v>
          </cell>
          <cell r="M20">
            <v>1315</v>
          </cell>
          <cell r="N20">
            <v>69</v>
          </cell>
          <cell r="O20">
            <v>5</v>
          </cell>
          <cell r="P20">
            <v>1</v>
          </cell>
          <cell r="Q20">
            <v>0</v>
          </cell>
          <cell r="R20">
            <v>0</v>
          </cell>
          <cell r="S20">
            <v>0</v>
          </cell>
          <cell r="T20">
            <v>0</v>
          </cell>
          <cell r="U20">
            <v>0</v>
          </cell>
          <cell r="V20">
            <v>0</v>
          </cell>
          <cell r="W20">
            <v>38315</v>
          </cell>
        </row>
        <row r="21">
          <cell r="A21">
            <v>21</v>
          </cell>
          <cell r="B21">
            <v>20</v>
          </cell>
          <cell r="C21" t="str">
            <v>N10Z</v>
          </cell>
          <cell r="D21">
            <v>1</v>
          </cell>
          <cell r="E21">
            <v>0</v>
          </cell>
          <cell r="F21">
            <v>2</v>
          </cell>
          <cell r="G21">
            <v>20</v>
          </cell>
          <cell r="H21">
            <v>150</v>
          </cell>
          <cell r="I21">
            <v>569</v>
          </cell>
          <cell r="J21">
            <v>1219</v>
          </cell>
          <cell r="K21">
            <v>2424</v>
          </cell>
          <cell r="L21">
            <v>4156</v>
          </cell>
          <cell r="M21">
            <v>5639</v>
          </cell>
          <cell r="N21">
            <v>7139</v>
          </cell>
          <cell r="O21">
            <v>6138</v>
          </cell>
          <cell r="P21">
            <v>3112</v>
          </cell>
          <cell r="Q21">
            <v>1821</v>
          </cell>
          <cell r="R21">
            <v>1335</v>
          </cell>
          <cell r="S21">
            <v>891</v>
          </cell>
          <cell r="T21">
            <v>603</v>
          </cell>
          <cell r="U21">
            <v>348</v>
          </cell>
          <cell r="V21">
            <v>182</v>
          </cell>
          <cell r="W21">
            <v>35749</v>
          </cell>
        </row>
        <row r="22">
          <cell r="A22">
            <v>22</v>
          </cell>
          <cell r="B22">
            <v>21</v>
          </cell>
          <cell r="C22" t="str">
            <v>I18Z</v>
          </cell>
          <cell r="D22">
            <v>0</v>
          </cell>
          <cell r="E22">
            <v>12</v>
          </cell>
          <cell r="F22">
            <v>40</v>
          </cell>
          <cell r="G22">
            <v>376</v>
          </cell>
          <cell r="H22">
            <v>1053</v>
          </cell>
          <cell r="I22">
            <v>972</v>
          </cell>
          <cell r="J22">
            <v>1089</v>
          </cell>
          <cell r="K22">
            <v>1266</v>
          </cell>
          <cell r="L22">
            <v>2008</v>
          </cell>
          <cell r="M22">
            <v>2552</v>
          </cell>
          <cell r="N22">
            <v>3534</v>
          </cell>
          <cell r="O22">
            <v>4645</v>
          </cell>
          <cell r="P22">
            <v>5108</v>
          </cell>
          <cell r="Q22">
            <v>4668</v>
          </cell>
          <cell r="R22">
            <v>3257</v>
          </cell>
          <cell r="S22">
            <v>2287</v>
          </cell>
          <cell r="T22">
            <v>1571</v>
          </cell>
          <cell r="U22">
            <v>787</v>
          </cell>
          <cell r="V22">
            <v>271</v>
          </cell>
          <cell r="W22">
            <v>35496</v>
          </cell>
        </row>
        <row r="23">
          <cell r="A23">
            <v>23</v>
          </cell>
          <cell r="B23">
            <v>22</v>
          </cell>
          <cell r="C23" t="str">
            <v>Q61C</v>
          </cell>
          <cell r="D23">
            <v>105</v>
          </cell>
          <cell r="E23">
            <v>327</v>
          </cell>
          <cell r="F23">
            <v>223</v>
          </cell>
          <cell r="G23">
            <v>302</v>
          </cell>
          <cell r="H23">
            <v>632</v>
          </cell>
          <cell r="I23">
            <v>764</v>
          </cell>
          <cell r="J23">
            <v>1012</v>
          </cell>
          <cell r="K23">
            <v>1344</v>
          </cell>
          <cell r="L23">
            <v>1832</v>
          </cell>
          <cell r="M23">
            <v>2507</v>
          </cell>
          <cell r="N23">
            <v>3171</v>
          </cell>
          <cell r="O23">
            <v>2610</v>
          </cell>
          <cell r="P23">
            <v>1806</v>
          </cell>
          <cell r="Q23">
            <v>2142</v>
          </cell>
          <cell r="R23">
            <v>2480</v>
          </cell>
          <cell r="S23">
            <v>2903</v>
          </cell>
          <cell r="T23">
            <v>3162</v>
          </cell>
          <cell r="U23">
            <v>3468</v>
          </cell>
          <cell r="V23">
            <v>3274</v>
          </cell>
          <cell r="W23">
            <v>34064</v>
          </cell>
        </row>
        <row r="24">
          <cell r="A24">
            <v>24</v>
          </cell>
          <cell r="B24">
            <v>23</v>
          </cell>
          <cell r="C24" t="str">
            <v>O60C</v>
          </cell>
          <cell r="D24">
            <v>0</v>
          </cell>
          <cell r="E24">
            <v>0</v>
          </cell>
          <cell r="F24">
            <v>0</v>
          </cell>
          <cell r="G24">
            <v>16</v>
          </cell>
          <cell r="H24">
            <v>1861</v>
          </cell>
          <cell r="I24">
            <v>6456</v>
          </cell>
          <cell r="J24">
            <v>9354</v>
          </cell>
          <cell r="K24">
            <v>9167</v>
          </cell>
          <cell r="L24">
            <v>4813</v>
          </cell>
          <cell r="M24">
            <v>834</v>
          </cell>
          <cell r="N24">
            <v>30</v>
          </cell>
          <cell r="O24">
            <v>1</v>
          </cell>
          <cell r="P24">
            <v>0</v>
          </cell>
          <cell r="Q24">
            <v>0</v>
          </cell>
          <cell r="R24">
            <v>0</v>
          </cell>
          <cell r="S24">
            <v>0</v>
          </cell>
          <cell r="T24">
            <v>0</v>
          </cell>
          <cell r="U24">
            <v>0</v>
          </cell>
          <cell r="V24">
            <v>0</v>
          </cell>
          <cell r="W24">
            <v>32532</v>
          </cell>
        </row>
        <row r="25">
          <cell r="A25">
            <v>25</v>
          </cell>
          <cell r="B25">
            <v>24</v>
          </cell>
          <cell r="C25" t="str">
            <v>G66B</v>
          </cell>
          <cell r="D25">
            <v>61</v>
          </cell>
          <cell r="E25">
            <v>301</v>
          </cell>
          <cell r="F25">
            <v>881</v>
          </cell>
          <cell r="G25">
            <v>1934</v>
          </cell>
          <cell r="H25">
            <v>3253</v>
          </cell>
          <cell r="I25">
            <v>3651</v>
          </cell>
          <cell r="J25">
            <v>3259</v>
          </cell>
          <cell r="K25">
            <v>2902</v>
          </cell>
          <cell r="L25">
            <v>2727</v>
          </cell>
          <cell r="M25">
            <v>2183</v>
          </cell>
          <cell r="N25">
            <v>2056</v>
          </cell>
          <cell r="O25">
            <v>1647</v>
          </cell>
          <cell r="P25">
            <v>1483</v>
          </cell>
          <cell r="Q25">
            <v>1258</v>
          </cell>
          <cell r="R25">
            <v>1068</v>
          </cell>
          <cell r="S25">
            <v>945</v>
          </cell>
          <cell r="T25">
            <v>1020</v>
          </cell>
          <cell r="U25">
            <v>957</v>
          </cell>
          <cell r="V25">
            <v>911</v>
          </cell>
          <cell r="W25">
            <v>32497</v>
          </cell>
        </row>
        <row r="26">
          <cell r="A26">
            <v>26</v>
          </cell>
          <cell r="B26">
            <v>25</v>
          </cell>
          <cell r="C26" t="str">
            <v>N09Z</v>
          </cell>
          <cell r="D26">
            <v>18</v>
          </cell>
          <cell r="E26">
            <v>66</v>
          </cell>
          <cell r="F26">
            <v>73</v>
          </cell>
          <cell r="G26">
            <v>129</v>
          </cell>
          <cell r="H26">
            <v>1191</v>
          </cell>
          <cell r="I26">
            <v>4798</v>
          </cell>
          <cell r="J26">
            <v>5283</v>
          </cell>
          <cell r="K26">
            <v>4362</v>
          </cell>
          <cell r="L26">
            <v>3823</v>
          </cell>
          <cell r="M26">
            <v>3032</v>
          </cell>
          <cell r="N26">
            <v>2845</v>
          </cell>
          <cell r="O26">
            <v>2087</v>
          </cell>
          <cell r="P26">
            <v>1442</v>
          </cell>
          <cell r="Q26">
            <v>1075</v>
          </cell>
          <cell r="R26">
            <v>696</v>
          </cell>
          <cell r="S26">
            <v>441</v>
          </cell>
          <cell r="T26">
            <v>318</v>
          </cell>
          <cell r="U26">
            <v>228</v>
          </cell>
          <cell r="V26">
            <v>208</v>
          </cell>
          <cell r="W26">
            <v>32115</v>
          </cell>
        </row>
        <row r="27">
          <cell r="A27">
            <v>27</v>
          </cell>
          <cell r="B27">
            <v>26</v>
          </cell>
          <cell r="C27" t="str">
            <v>H08B</v>
          </cell>
          <cell r="D27">
            <v>0</v>
          </cell>
          <cell r="E27">
            <v>1</v>
          </cell>
          <cell r="F27">
            <v>4</v>
          </cell>
          <cell r="G27">
            <v>66</v>
          </cell>
          <cell r="H27">
            <v>623</v>
          </cell>
          <cell r="I27">
            <v>1485</v>
          </cell>
          <cell r="J27">
            <v>2086</v>
          </cell>
          <cell r="K27">
            <v>2541</v>
          </cell>
          <cell r="L27">
            <v>2947</v>
          </cell>
          <cell r="M27">
            <v>2661</v>
          </cell>
          <cell r="N27">
            <v>2777</v>
          </cell>
          <cell r="O27">
            <v>2702</v>
          </cell>
          <cell r="P27">
            <v>2510</v>
          </cell>
          <cell r="Q27">
            <v>2103</v>
          </cell>
          <cell r="R27">
            <v>1608</v>
          </cell>
          <cell r="S27">
            <v>1189</v>
          </cell>
          <cell r="T27">
            <v>808</v>
          </cell>
          <cell r="U27">
            <v>523</v>
          </cell>
          <cell r="V27">
            <v>230</v>
          </cell>
          <cell r="W27">
            <v>26864</v>
          </cell>
        </row>
        <row r="28">
          <cell r="A28">
            <v>28</v>
          </cell>
          <cell r="B28">
            <v>27</v>
          </cell>
          <cell r="C28" t="str">
            <v>N11B</v>
          </cell>
          <cell r="D28">
            <v>0</v>
          </cell>
          <cell r="E28">
            <v>3</v>
          </cell>
          <cell r="F28">
            <v>3</v>
          </cell>
          <cell r="G28">
            <v>2</v>
          </cell>
          <cell r="H28">
            <v>22</v>
          </cell>
          <cell r="I28">
            <v>265</v>
          </cell>
          <cell r="J28">
            <v>2252</v>
          </cell>
          <cell r="K28">
            <v>6907</v>
          </cell>
          <cell r="L28">
            <v>10070</v>
          </cell>
          <cell r="M28">
            <v>5688</v>
          </cell>
          <cell r="N28">
            <v>540</v>
          </cell>
          <cell r="O28">
            <v>73</v>
          </cell>
          <cell r="P28">
            <v>34</v>
          </cell>
          <cell r="Q28">
            <v>18</v>
          </cell>
          <cell r="R28">
            <v>0</v>
          </cell>
          <cell r="S28">
            <v>0</v>
          </cell>
          <cell r="T28">
            <v>0</v>
          </cell>
          <cell r="U28">
            <v>0</v>
          </cell>
          <cell r="V28">
            <v>0</v>
          </cell>
          <cell r="W28">
            <v>25877</v>
          </cell>
        </row>
        <row r="29">
          <cell r="A29">
            <v>29</v>
          </cell>
          <cell r="B29">
            <v>28</v>
          </cell>
          <cell r="C29" t="str">
            <v>N04Z</v>
          </cell>
          <cell r="D29">
            <v>0</v>
          </cell>
          <cell r="E29">
            <v>0</v>
          </cell>
          <cell r="F29">
            <v>0</v>
          </cell>
          <cell r="G29">
            <v>1</v>
          </cell>
          <cell r="H29">
            <v>7</v>
          </cell>
          <cell r="I29">
            <v>14</v>
          </cell>
          <cell r="J29">
            <v>174</v>
          </cell>
          <cell r="K29">
            <v>917</v>
          </cell>
          <cell r="L29">
            <v>2722</v>
          </cell>
          <cell r="M29">
            <v>4870</v>
          </cell>
          <cell r="N29">
            <v>5912</v>
          </cell>
          <cell r="O29">
            <v>3558</v>
          </cell>
          <cell r="P29">
            <v>1962</v>
          </cell>
          <cell r="Q29">
            <v>1656</v>
          </cell>
          <cell r="R29">
            <v>1173</v>
          </cell>
          <cell r="S29">
            <v>855</v>
          </cell>
          <cell r="T29">
            <v>579</v>
          </cell>
          <cell r="U29">
            <v>273</v>
          </cell>
          <cell r="V29">
            <v>91</v>
          </cell>
          <cell r="W29">
            <v>24764</v>
          </cell>
        </row>
        <row r="30">
          <cell r="A30">
            <v>30</v>
          </cell>
          <cell r="B30">
            <v>29</v>
          </cell>
          <cell r="C30" t="str">
            <v>D11Z</v>
          </cell>
          <cell r="D30">
            <v>28</v>
          </cell>
          <cell r="E30">
            <v>5245</v>
          </cell>
          <cell r="F30">
            <v>5846</v>
          </cell>
          <cell r="G30">
            <v>2809</v>
          </cell>
          <cell r="H30">
            <v>4107</v>
          </cell>
          <cell r="I30">
            <v>2352</v>
          </cell>
          <cell r="J30">
            <v>1113</v>
          </cell>
          <cell r="K30">
            <v>779</v>
          </cell>
          <cell r="L30">
            <v>500</v>
          </cell>
          <cell r="M30">
            <v>232</v>
          </cell>
          <cell r="N30">
            <v>157</v>
          </cell>
          <cell r="O30">
            <v>103</v>
          </cell>
          <cell r="P30">
            <v>85</v>
          </cell>
          <cell r="Q30">
            <v>82</v>
          </cell>
          <cell r="R30">
            <v>30</v>
          </cell>
          <cell r="S30">
            <v>15</v>
          </cell>
          <cell r="T30">
            <v>13</v>
          </cell>
          <cell r="U30">
            <v>2</v>
          </cell>
          <cell r="V30">
            <v>5</v>
          </cell>
          <cell r="W30">
            <v>23503</v>
          </cell>
        </row>
        <row r="31">
          <cell r="A31">
            <v>31</v>
          </cell>
          <cell r="B31">
            <v>30</v>
          </cell>
          <cell r="C31" t="str">
            <v>N08Z</v>
          </cell>
          <cell r="D31">
            <v>1</v>
          </cell>
          <cell r="E31">
            <v>2</v>
          </cell>
          <cell r="F31">
            <v>1</v>
          </cell>
          <cell r="G31">
            <v>98</v>
          </cell>
          <cell r="H31">
            <v>1102</v>
          </cell>
          <cell r="I31">
            <v>2324</v>
          </cell>
          <cell r="J31">
            <v>3301</v>
          </cell>
          <cell r="K31">
            <v>4882</v>
          </cell>
          <cell r="L31">
            <v>5411</v>
          </cell>
          <cell r="M31">
            <v>3215</v>
          </cell>
          <cell r="N31">
            <v>1362</v>
          </cell>
          <cell r="O31">
            <v>536</v>
          </cell>
          <cell r="P31">
            <v>215</v>
          </cell>
          <cell r="Q31">
            <v>133</v>
          </cell>
          <cell r="R31">
            <v>78</v>
          </cell>
          <cell r="S31">
            <v>45</v>
          </cell>
          <cell r="T31">
            <v>38</v>
          </cell>
          <cell r="U31">
            <v>13</v>
          </cell>
          <cell r="V31">
            <v>8</v>
          </cell>
          <cell r="W31">
            <v>22765</v>
          </cell>
        </row>
        <row r="32">
          <cell r="A32">
            <v>32</v>
          </cell>
          <cell r="B32">
            <v>31</v>
          </cell>
          <cell r="C32" t="str">
            <v>I68C</v>
          </cell>
          <cell r="D32">
            <v>3</v>
          </cell>
          <cell r="E32">
            <v>50</v>
          </cell>
          <cell r="F32">
            <v>45</v>
          </cell>
          <cell r="G32">
            <v>97</v>
          </cell>
          <cell r="H32">
            <v>298</v>
          </cell>
          <cell r="I32">
            <v>449</v>
          </cell>
          <cell r="J32">
            <v>610</v>
          </cell>
          <cell r="K32">
            <v>824</v>
          </cell>
          <cell r="L32">
            <v>1235</v>
          </cell>
          <cell r="M32">
            <v>1585</v>
          </cell>
          <cell r="N32">
            <v>1997</v>
          </cell>
          <cell r="O32">
            <v>2095</v>
          </cell>
          <cell r="P32">
            <v>2231</v>
          </cell>
          <cell r="Q32">
            <v>2218</v>
          </cell>
          <cell r="R32">
            <v>1908</v>
          </cell>
          <cell r="S32">
            <v>1738</v>
          </cell>
          <cell r="T32">
            <v>1664</v>
          </cell>
          <cell r="U32">
            <v>1398</v>
          </cell>
          <cell r="V32">
            <v>988</v>
          </cell>
          <cell r="W32">
            <v>21433</v>
          </cell>
        </row>
        <row r="33">
          <cell r="A33">
            <v>33</v>
          </cell>
          <cell r="B33">
            <v>99</v>
          </cell>
          <cell r="C33" t="str">
            <v>9Tot</v>
          </cell>
          <cell r="D33">
            <v>65614</v>
          </cell>
          <cell r="E33">
            <v>72913</v>
          </cell>
          <cell r="F33">
            <v>53253</v>
          </cell>
          <cell r="G33">
            <v>49114</v>
          </cell>
          <cell r="H33">
            <v>130198</v>
          </cell>
          <cell r="I33">
            <v>207107</v>
          </cell>
          <cell r="J33">
            <v>260720</v>
          </cell>
          <cell r="K33">
            <v>300694</v>
          </cell>
          <cell r="L33">
            <v>296759</v>
          </cell>
          <cell r="M33">
            <v>241583</v>
          </cell>
          <cell r="N33">
            <v>254274</v>
          </cell>
          <cell r="O33">
            <v>275298</v>
          </cell>
          <cell r="P33">
            <v>288434</v>
          </cell>
          <cell r="Q33">
            <v>306326</v>
          </cell>
          <cell r="R33">
            <v>284329</v>
          </cell>
          <cell r="S33">
            <v>285347</v>
          </cell>
          <cell r="T33">
            <v>279596</v>
          </cell>
          <cell r="U33">
            <v>247047</v>
          </cell>
          <cell r="V33">
            <v>227999</v>
          </cell>
          <cell r="W33">
            <v>4126609</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
      <sheetName val="Changes"/>
      <sheetName val="Contents"/>
      <sheetName val="Table 11A.1"/>
      <sheetName val="Table 11A.2"/>
      <sheetName val="Table 11A.3"/>
      <sheetName val="Table 11A.4"/>
      <sheetName val="Table 11A.5"/>
      <sheetName val="Table 11A.6"/>
      <sheetName val="Table 11A.7"/>
      <sheetName val="Table 11A.8"/>
      <sheetName val="Table 11A.9"/>
      <sheetName val="Table 11A.10"/>
      <sheetName val="Table 11A.11"/>
      <sheetName val="Table 11A.12"/>
      <sheetName val="Table 11A.13"/>
      <sheetName val="Table 11A.14"/>
      <sheetName val="Table 11A.15"/>
      <sheetName val="Table 11A.16"/>
      <sheetName val="Table 11A.17"/>
      <sheetName val="Table 11A.18"/>
      <sheetName val="Table 11A.19"/>
      <sheetName val="Table 11A.20"/>
      <sheetName val="Table 11A.21"/>
      <sheetName val="Table 11A.22"/>
      <sheetName val="Table 11A.23"/>
      <sheetName val="Table 11A.24"/>
      <sheetName val="Table 11A.25"/>
      <sheetName val="Table 11A.26"/>
      <sheetName val="Table 11A.27"/>
      <sheetName val="Table 11A.28"/>
      <sheetName val="Table 11A.29"/>
      <sheetName val="Table 11A.30"/>
      <sheetName val="Table 11A.31"/>
      <sheetName val="Table 11A.32"/>
      <sheetName val="Table 11A.33"/>
      <sheetName val="Table 11A.34"/>
      <sheetName val="Table 11A.35"/>
      <sheetName val="Table 11A.36"/>
      <sheetName val="Table 11A.37"/>
      <sheetName val="Table 11A.38"/>
      <sheetName val="Table 11A.39"/>
      <sheetName val="Table 11A.40"/>
      <sheetName val="Table 11A.41"/>
      <sheetName val="Table 11A.42"/>
      <sheetName val="Table 11A.43"/>
      <sheetName val="Table 11A.44"/>
      <sheetName val="Table 11A.45"/>
      <sheetName val="Table 11A.46"/>
      <sheetName val="Table 11A.47"/>
      <sheetName val="Table 11A.48"/>
      <sheetName val="Table 11A.49"/>
      <sheetName val="Table 11A.50"/>
      <sheetName val="Table 11A.51"/>
      <sheetName val="Table 11A.52"/>
      <sheetName val="Table 11A.53"/>
      <sheetName val="Table 11A.54"/>
      <sheetName val="Table 11A.55"/>
      <sheetName val="Table 11A.56"/>
      <sheetName val="Table 11A.57"/>
      <sheetName val="Table 11A.58"/>
      <sheetName val="Table 11A.59"/>
      <sheetName val="Table 11A.60"/>
      <sheetName val="Data map"/>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row r="2">
          <cell r="C2" t="str">
            <v>2008-09</v>
          </cell>
        </row>
        <row r="3">
          <cell r="C3" t="str">
            <v>2007-08</v>
          </cell>
        </row>
        <row r="4">
          <cell r="C4" t="str">
            <v>2006-07</v>
          </cell>
        </row>
        <row r="5">
          <cell r="C5" t="str">
            <v>2005-06</v>
          </cell>
        </row>
        <row r="6">
          <cell r="C6" t="str">
            <v>2004-05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 1983- "/>
      <sheetName val="Summary males (ASR)"/>
      <sheetName val="Summary females (ASR)"/>
      <sheetName val="cases"/>
      <sheetName val="Summary males (cases)"/>
      <sheetName val="Summary females (cases)"/>
      <sheetName val="93-98 males"/>
      <sheetName val="95-99 males"/>
      <sheetName val="96-2000 males"/>
      <sheetName val="90-2000 males"/>
      <sheetName val="91-2001 males"/>
      <sheetName val="93-98 females"/>
      <sheetName val="95-99 females"/>
      <sheetName val="90-2000 females"/>
      <sheetName val="91-2001 female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A Populations"/>
      <sheetName val="Segi Standard Pop"/>
      <sheetName val="ICD 10 site codes"/>
      <sheetName val="1996-2000"/>
      <sheetName val="1989-1998"/>
      <sheetName val="DCIS age groups"/>
      <sheetName val="CIA 1997"/>
      <sheetName val="SA+TAS+WA"/>
      <sheetName val="NT+SA+TAS+WA"/>
      <sheetName val="1985-1988"/>
      <sheetName val="1989-1991"/>
      <sheetName val="1989-1992"/>
      <sheetName val="1989-1993"/>
      <sheetName val="1993-1995"/>
      <sheetName val="1993-1997"/>
      <sheetName val="1994-1998"/>
      <sheetName val="1986-1988"/>
      <sheetName val="1986-1990"/>
      <sheetName val="1982-1986"/>
      <sheetName val="1982-1987"/>
      <sheetName val="1982-1994"/>
      <sheetName val="1983-1985"/>
      <sheetName val="1983-1986"/>
      <sheetName val="1987-1990"/>
      <sheetName val="1987-1991"/>
      <sheetName val="1988-1990"/>
      <sheetName val="1988-1992"/>
      <sheetName val="1987-1992"/>
      <sheetName val="1987-1996"/>
      <sheetName val="1991-1994"/>
      <sheetName val="1991-1995"/>
      <sheetName val="1991-1996"/>
      <sheetName val="1992-1994"/>
      <sheetName val="1992-1995"/>
      <sheetName val="1995-1996"/>
      <sheetName val="1995-1997"/>
      <sheetName val="1995-1998 females"/>
      <sheetName val="1995-1999"/>
      <sheetName val="1992-1996"/>
      <sheetName val="1994-1997"/>
      <sheetName val="1993-1996"/>
      <sheetName val="1993-1994"/>
      <sheetName val="1997-2001"/>
      <sheetName val="1998-2000"/>
      <sheetName val="1998-2002"/>
      <sheetName val="1999-2002 females"/>
      <sheetName val="1982-1995"/>
      <sheetName val="1982-1996"/>
      <sheetName val="1983-1998"/>
      <sheetName val="1983-1999"/>
      <sheetName val="1983-2000"/>
    </sheetNames>
    <definedNames>
      <definedName name="Aust2001_f_population" refersTo="='CIA Populations'!$AA$425:$AA$442"/>
      <definedName name="Aust2001_m_population" refersTo="='CIA Populations'!$Z$425:$Z$442"/>
    </definedNames>
    <sheetDataSet>
      <sheetData sheetId="0">
        <row r="425">
          <cell r="Z425">
            <v>657499</v>
          </cell>
          <cell r="AA425">
            <v>624858</v>
          </cell>
        </row>
        <row r="426">
          <cell r="Z426">
            <v>693790</v>
          </cell>
          <cell r="AA426">
            <v>657874</v>
          </cell>
        </row>
        <row r="427">
          <cell r="Z427">
            <v>693083</v>
          </cell>
          <cell r="AA427">
            <v>660094</v>
          </cell>
        </row>
        <row r="428">
          <cell r="Z428">
            <v>690668</v>
          </cell>
          <cell r="AA428">
            <v>662077</v>
          </cell>
        </row>
        <row r="429">
          <cell r="Z429">
            <v>660776</v>
          </cell>
          <cell r="AA429">
            <v>641636</v>
          </cell>
        </row>
        <row r="430">
          <cell r="Z430">
            <v>700910</v>
          </cell>
          <cell r="AA430">
            <v>706171</v>
          </cell>
        </row>
        <row r="431">
          <cell r="Z431">
            <v>726919</v>
          </cell>
          <cell r="AA431">
            <v>739696</v>
          </cell>
        </row>
        <row r="432">
          <cell r="Z432">
            <v>741434</v>
          </cell>
          <cell r="AA432">
            <v>750770</v>
          </cell>
        </row>
        <row r="433">
          <cell r="Z433">
            <v>734436</v>
          </cell>
          <cell r="AA433">
            <v>744821</v>
          </cell>
        </row>
        <row r="434">
          <cell r="Z434">
            <v>675055</v>
          </cell>
          <cell r="AA434">
            <v>683539</v>
          </cell>
        </row>
        <row r="435">
          <cell r="Z435">
            <v>652540</v>
          </cell>
          <cell r="AA435">
            <v>648237</v>
          </cell>
        </row>
        <row r="436">
          <cell r="Z436">
            <v>512888</v>
          </cell>
          <cell r="AA436">
            <v>495911</v>
          </cell>
        </row>
        <row r="437">
          <cell r="Z437">
            <v>413982</v>
          </cell>
          <cell r="AA437">
            <v>408042</v>
          </cell>
        </row>
        <row r="438">
          <cell r="Z438">
            <v>335590</v>
          </cell>
          <cell r="AA438">
            <v>346923</v>
          </cell>
        </row>
        <row r="439">
          <cell r="Z439">
            <v>303554</v>
          </cell>
          <cell r="AA439">
            <v>334826</v>
          </cell>
        </row>
        <row r="440">
          <cell r="Z440">
            <v>227356</v>
          </cell>
          <cell r="AA440">
            <v>292000</v>
          </cell>
        </row>
        <row r="441">
          <cell r="Z441">
            <v>128250</v>
          </cell>
          <cell r="AA441">
            <v>201800</v>
          </cell>
        </row>
        <row r="442">
          <cell r="Z442">
            <v>81922</v>
          </cell>
          <cell r="AA442">
            <v>183313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nk Worksheet"/>
      <sheetName val="Contents"/>
      <sheetName val="Table 1"/>
      <sheetName val="Table 2"/>
      <sheetName val="Table 3"/>
      <sheetName val="Table 4"/>
      <sheetName val="Table 5"/>
      <sheetName val="Table 6"/>
      <sheetName val="Table 7"/>
      <sheetName val="Table 8"/>
      <sheetName val="Table 9"/>
      <sheetName val="Table 10"/>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ographic"/>
      <sheetName val="Family structure"/>
      <sheetName val="Early learning"/>
      <sheetName val="Child care"/>
      <sheetName val="Preschool"/>
      <sheetName val="Transition to primary school"/>
      <sheetName val="Attendance"/>
      <sheetName val="Literacy and Numeracy"/>
      <sheetName val="Retention"/>
      <sheetName val="Completion"/>
      <sheetName val="Culture and leisur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PC Colours">
      <a:dk1>
        <a:sysClr val="windowText" lastClr="000000"/>
      </a:dk1>
      <a:lt1>
        <a:sysClr val="window" lastClr="FFFFFF"/>
      </a:lt1>
      <a:dk2>
        <a:srgbClr val="1F497D"/>
      </a:dk2>
      <a:lt2>
        <a:srgbClr val="953735"/>
      </a:lt2>
      <a:accent1>
        <a:srgbClr val="78A22F"/>
      </a:accent1>
      <a:accent2>
        <a:srgbClr val="344893"/>
      </a:accent2>
      <a:accent3>
        <a:srgbClr val="B4C98B"/>
      </a:accent3>
      <a:accent4>
        <a:srgbClr val="787878"/>
      </a:accent4>
      <a:accent5>
        <a:srgbClr val="39580D"/>
      </a:accent5>
      <a:accent6>
        <a:srgbClr val="CDCDCD"/>
      </a:accent6>
      <a:hlink>
        <a:srgbClr val="953735"/>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abs.gov.au/Ausstats/abs@.nsf/0/CFFA42B90CA68CD2CA25765C0019F281?OpenDocument" TargetMode="External"/><Relationship Id="rId7" Type="http://schemas.openxmlformats.org/officeDocument/2006/relationships/comments" Target="../comments5.xml"/><Relationship Id="rId2" Type="http://schemas.openxmlformats.org/officeDocument/2006/relationships/hyperlink" Target="http://www.abs.gov.au/Ausstats/abs@.nsf/0/CFFA42B90CA68CD2CA25765C0019F281?OpenDocument" TargetMode="External"/><Relationship Id="rId1" Type="http://schemas.openxmlformats.org/officeDocument/2006/relationships/hyperlink" Target="http://www.abs.gov.au/Ausstats/abs@.nsf/0/CFFA42B90CA68CD2CA25765C0019F281?OpenDocument" TargetMode="External"/><Relationship Id="rId6" Type="http://schemas.openxmlformats.org/officeDocument/2006/relationships/vmlDrawing" Target="../drawings/vmlDrawing5.vml"/><Relationship Id="rId5" Type="http://schemas.openxmlformats.org/officeDocument/2006/relationships/drawing" Target="../drawings/drawing7.xml"/><Relationship Id="rId4" Type="http://schemas.openxmlformats.org/officeDocument/2006/relationships/hyperlink" Target="http://www.abs.gov.au/Ausstats/abs@.nsf/0/CFFA42B90CA68CD2CA25765C0019F281?OpenDocumen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3:BB26"/>
  <sheetViews>
    <sheetView tabSelected="1" zoomScaleNormal="100" workbookViewId="0">
      <pane ySplit="4" topLeftCell="A5" activePane="bottomLeft" state="frozen"/>
      <selection activeCell="BL27" sqref="BL27"/>
      <selection pane="bottomLeft" activeCell="D41" sqref="D41"/>
    </sheetView>
  </sheetViews>
  <sheetFormatPr defaultRowHeight="15"/>
  <cols>
    <col min="1" max="1" width="9.140625" style="46"/>
    <col min="2" max="2" width="20.5703125" style="80" customWidth="1"/>
    <col min="3" max="3" width="12" style="46" bestFit="1" customWidth="1"/>
    <col min="4" max="4" width="27.140625" style="46" bestFit="1" customWidth="1"/>
    <col min="5" max="6" width="20.7109375" style="46" bestFit="1" customWidth="1"/>
    <col min="7" max="7" width="19.5703125" style="46" bestFit="1" customWidth="1"/>
    <col min="8" max="8" width="20" style="46" bestFit="1" customWidth="1"/>
    <col min="9" max="26" width="18.5703125" style="46" bestFit="1" customWidth="1"/>
    <col min="27" max="52" width="19.5703125" style="46" bestFit="1" customWidth="1"/>
    <col min="53" max="53" width="13.85546875" style="46" bestFit="1" customWidth="1"/>
    <col min="54" max="16384" width="9.140625" style="46"/>
  </cols>
  <sheetData>
    <row r="3" spans="1:54">
      <c r="B3" s="73"/>
    </row>
    <row r="4" spans="1:54">
      <c r="B4" s="73"/>
      <c r="C4" s="48"/>
      <c r="D4" t="s">
        <v>212</v>
      </c>
      <c r="E4" t="s">
        <v>290</v>
      </c>
      <c r="F4" t="s">
        <v>291</v>
      </c>
      <c r="G4" t="s">
        <v>292</v>
      </c>
      <c r="H4" t="s">
        <v>293</v>
      </c>
      <c r="I4" t="s">
        <v>294</v>
      </c>
      <c r="J4" t="s">
        <v>295</v>
      </c>
      <c r="K4" t="s">
        <v>296</v>
      </c>
      <c r="L4" t="s">
        <v>297</v>
      </c>
      <c r="M4" t="s">
        <v>298</v>
      </c>
      <c r="N4" t="s">
        <v>299</v>
      </c>
      <c r="O4" t="s">
        <v>300</v>
      </c>
      <c r="P4" t="s">
        <v>301</v>
      </c>
      <c r="Q4" t="s">
        <v>302</v>
      </c>
      <c r="R4" t="s">
        <v>303</v>
      </c>
      <c r="S4" t="s">
        <v>304</v>
      </c>
      <c r="T4" t="s">
        <v>305</v>
      </c>
      <c r="U4" t="s">
        <v>306</v>
      </c>
      <c r="V4" t="s">
        <v>307</v>
      </c>
      <c r="W4" t="s">
        <v>308</v>
      </c>
      <c r="X4" t="s">
        <v>309</v>
      </c>
      <c r="Y4" t="s">
        <v>310</v>
      </c>
      <c r="Z4" t="s">
        <v>311</v>
      </c>
      <c r="AA4" t="s">
        <v>312</v>
      </c>
      <c r="AB4" t="s">
        <v>313</v>
      </c>
      <c r="AC4" t="s">
        <v>314</v>
      </c>
      <c r="AD4" t="s">
        <v>315</v>
      </c>
      <c r="AE4" t="s">
        <v>316</v>
      </c>
      <c r="AF4" t="s">
        <v>317</v>
      </c>
      <c r="AG4" t="s">
        <v>318</v>
      </c>
      <c r="AH4" t="s">
        <v>319</v>
      </c>
      <c r="AI4" t="s">
        <v>320</v>
      </c>
      <c r="AJ4" t="s">
        <v>321</v>
      </c>
      <c r="AK4" t="s">
        <v>322</v>
      </c>
      <c r="AL4" t="s">
        <v>323</v>
      </c>
      <c r="AM4" t="s">
        <v>324</v>
      </c>
      <c r="AN4" t="s">
        <v>325</v>
      </c>
      <c r="AO4" t="s">
        <v>326</v>
      </c>
      <c r="AP4" t="s">
        <v>327</v>
      </c>
      <c r="AQ4" t="s">
        <v>328</v>
      </c>
      <c r="AR4" t="s">
        <v>329</v>
      </c>
      <c r="AS4" t="s">
        <v>330</v>
      </c>
      <c r="AT4" t="s">
        <v>331</v>
      </c>
      <c r="AU4" t="s">
        <v>332</v>
      </c>
      <c r="AV4" t="s">
        <v>333</v>
      </c>
      <c r="AW4" t="s">
        <v>334</v>
      </c>
      <c r="AX4" t="s">
        <v>335</v>
      </c>
      <c r="AY4" t="s">
        <v>336</v>
      </c>
      <c r="AZ4" t="s">
        <v>337</v>
      </c>
    </row>
    <row r="5" spans="1:54" ht="26.25">
      <c r="A5" s="74" t="s">
        <v>202</v>
      </c>
      <c r="B5" s="73"/>
      <c r="C5" s="48"/>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row>
    <row r="6" spans="1:54" s="75" customFormat="1">
      <c r="B6" s="76" t="s">
        <v>203</v>
      </c>
      <c r="D6" s="77">
        <f>'Health Demographic'!IP34</f>
        <v>42332869305.544586</v>
      </c>
      <c r="E6" s="77">
        <f>'Health Demographic'!IQ34</f>
        <v>44262776644.062569</v>
      </c>
      <c r="F6" s="77">
        <f>'Health Demographic'!IR34</f>
        <v>46258931562.967514</v>
      </c>
      <c r="G6" s="77">
        <f>'Health Demographic'!IS34</f>
        <v>48332197929.025238</v>
      </c>
      <c r="H6" s="77">
        <f>'Health Demographic'!IT34</f>
        <v>50484764552.368614</v>
      </c>
      <c r="I6" s="77">
        <f>'Health Demographic'!IU34</f>
        <v>52741601162.215683</v>
      </c>
      <c r="J6" s="77">
        <f>'Health Demographic'!IV34</f>
        <v>55051610712.568184</v>
      </c>
      <c r="K6" s="77">
        <f>'Health Demographic'!IW34</f>
        <v>57471133073.888832</v>
      </c>
      <c r="L6" s="77">
        <f>'Health Demographic'!IX34</f>
        <v>59998264199.912071</v>
      </c>
      <c r="M6" s="77">
        <f>'Health Demographic'!IY34</f>
        <v>62649670771.213379</v>
      </c>
      <c r="N6" s="77">
        <f>'Health Demographic'!IZ34</f>
        <v>65480865835.506744</v>
      </c>
      <c r="O6" s="77">
        <f>'Health Demographic'!JA34</f>
        <v>68395347451.589584</v>
      </c>
      <c r="P6" s="77">
        <f>'Health Demographic'!JB34</f>
        <v>71446569249.350861</v>
      </c>
      <c r="Q6" s="77">
        <f>'Health Demographic'!JC34</f>
        <v>74630804810.178711</v>
      </c>
      <c r="R6" s="77">
        <f>'Health Demographic'!JD34</f>
        <v>77958506906.096298</v>
      </c>
      <c r="S6" s="77">
        <f>'Health Demographic'!JE34</f>
        <v>81502119778.406937</v>
      </c>
      <c r="T6" s="77">
        <f>'Health Demographic'!JF34</f>
        <v>85130330177.52449</v>
      </c>
      <c r="U6" s="77">
        <f>'Health Demographic'!JG34</f>
        <v>88907692037.864502</v>
      </c>
      <c r="V6" s="77">
        <f>'Health Demographic'!JH34</f>
        <v>92823207151.192932</v>
      </c>
      <c r="W6" s="77">
        <f>'Health Demographic'!JI34</f>
        <v>96905555716.557327</v>
      </c>
      <c r="X6" s="77">
        <f>'Health Demographic'!JJ34</f>
        <v>101221999016.79002</v>
      </c>
      <c r="Y6" s="77">
        <f>'Health Demographic'!JK34</f>
        <v>105620926837.74068</v>
      </c>
      <c r="Z6" s="77">
        <f>'Health Demographic'!JL34</f>
        <v>110117824748.3932</v>
      </c>
      <c r="AA6" s="77">
        <f>'Health Demographic'!JM34</f>
        <v>114741489793.01744</v>
      </c>
      <c r="AB6" s="77">
        <f>'Health Demographic'!JN34</f>
        <v>119535886929.08337</v>
      </c>
      <c r="AC6" s="77">
        <f>'Health Demographic'!JO34</f>
        <v>124433894423.54022</v>
      </c>
      <c r="AD6" s="77">
        <f>'Health Demographic'!JP34</f>
        <v>129478211848.73132</v>
      </c>
      <c r="AE6" s="77">
        <f>'Health Demographic'!JQ34</f>
        <v>134651440458.55301</v>
      </c>
      <c r="AF6" s="77">
        <f>'Health Demographic'!JR34</f>
        <v>139950753277.50159</v>
      </c>
      <c r="AG6" s="77">
        <f>'Health Demographic'!JS34</f>
        <v>145448816512.23132</v>
      </c>
      <c r="AH6" s="77">
        <f>'Health Demographic'!JT34</f>
        <v>151056900433.38321</v>
      </c>
      <c r="AI6" s="77">
        <f>'Health Demographic'!JU34</f>
        <v>156815831599.99551</v>
      </c>
      <c r="AJ6" s="77">
        <f>'Health Demographic'!JV34</f>
        <v>162728317129.20856</v>
      </c>
      <c r="AK6" s="77">
        <f>'Health Demographic'!JW34</f>
        <v>168767125537.6539</v>
      </c>
      <c r="AL6" s="77">
        <f>'Health Demographic'!JX34</f>
        <v>175042412014.18716</v>
      </c>
      <c r="AM6" s="77">
        <f>'Health Demographic'!JY34</f>
        <v>181400484880.00763</v>
      </c>
      <c r="AN6" s="77">
        <f>'Health Demographic'!JZ34</f>
        <v>187934939926.39206</v>
      </c>
      <c r="AO6" s="77">
        <f>'Health Demographic'!KA34</f>
        <v>194655590195.80469</v>
      </c>
      <c r="AP6" s="77">
        <f>'Health Demographic'!KB34</f>
        <v>201505836359.01712</v>
      </c>
      <c r="AQ6" s="77">
        <f>'Health Demographic'!KC34</f>
        <v>208590997940.00546</v>
      </c>
      <c r="AR6" s="77">
        <f>'Health Demographic'!KD34</f>
        <v>215835124564.72546</v>
      </c>
      <c r="AS6" s="77">
        <f>'Health Demographic'!KE34</f>
        <v>223273167546.4234</v>
      </c>
      <c r="AT6" s="77">
        <f>'Health Demographic'!KF34</f>
        <v>231016871905.15891</v>
      </c>
      <c r="AU6" s="77">
        <f>'Health Demographic'!KG34</f>
        <v>239031750674.88528</v>
      </c>
      <c r="AV6" s="77">
        <f>'Health Demographic'!KH34</f>
        <v>247417252571.59747</v>
      </c>
      <c r="AW6" s="77">
        <f>'Health Demographic'!KI34</f>
        <v>256012120639.80167</v>
      </c>
      <c r="AX6" s="77">
        <f>'Health Demographic'!KJ34</f>
        <v>264806499483.19623</v>
      </c>
      <c r="AY6" s="77">
        <f>'Health Demographic'!KK34</f>
        <v>273839625710.00995</v>
      </c>
      <c r="AZ6" s="77">
        <f>'Health Demographic'!KL34</f>
        <v>283161451298.09778</v>
      </c>
      <c r="BA6" s="77">
        <f>AZ6-AZ10</f>
        <v>27202569900.346344</v>
      </c>
    </row>
    <row r="7" spans="1:54" s="75" customFormat="1">
      <c r="B7" s="76"/>
      <c r="D7" s="77">
        <f>D6/1000000000</f>
        <v>42.332869305544584</v>
      </c>
      <c r="E7" s="77">
        <f t="shared" ref="E7:AZ7" si="0">E6/1000000000</f>
        <v>44.262776644062569</v>
      </c>
      <c r="F7" s="77">
        <f t="shared" si="0"/>
        <v>46.258931562967511</v>
      </c>
      <c r="G7" s="77">
        <f t="shared" si="0"/>
        <v>48.332197929025241</v>
      </c>
      <c r="H7" s="77">
        <f t="shared" si="0"/>
        <v>50.484764552368617</v>
      </c>
      <c r="I7" s="77">
        <f t="shared" si="0"/>
        <v>52.74160116221568</v>
      </c>
      <c r="J7" s="77">
        <f t="shared" si="0"/>
        <v>55.051610712568184</v>
      </c>
      <c r="K7" s="77">
        <f t="shared" si="0"/>
        <v>57.471133073888829</v>
      </c>
      <c r="L7" s="77">
        <f t="shared" si="0"/>
        <v>59.998264199912072</v>
      </c>
      <c r="M7" s="77">
        <f t="shared" si="0"/>
        <v>62.64967077121338</v>
      </c>
      <c r="N7" s="77">
        <f t="shared" si="0"/>
        <v>65.480865835506748</v>
      </c>
      <c r="O7" s="77">
        <f t="shared" si="0"/>
        <v>68.395347451589586</v>
      </c>
      <c r="P7" s="77">
        <f t="shared" si="0"/>
        <v>71.446569249350858</v>
      </c>
      <c r="Q7" s="77">
        <f t="shared" si="0"/>
        <v>74.630804810178716</v>
      </c>
      <c r="R7" s="77">
        <f t="shared" si="0"/>
        <v>77.958506906096304</v>
      </c>
      <c r="S7" s="77">
        <f t="shared" si="0"/>
        <v>81.502119778406936</v>
      </c>
      <c r="T7" s="77">
        <f t="shared" si="0"/>
        <v>85.130330177524485</v>
      </c>
      <c r="U7" s="77">
        <f t="shared" si="0"/>
        <v>88.907692037864507</v>
      </c>
      <c r="V7" s="77">
        <f t="shared" si="0"/>
        <v>92.823207151192932</v>
      </c>
      <c r="W7" s="77">
        <f t="shared" si="0"/>
        <v>96.90555571655733</v>
      </c>
      <c r="X7" s="77">
        <f t="shared" si="0"/>
        <v>101.22199901679002</v>
      </c>
      <c r="Y7" s="77">
        <f t="shared" si="0"/>
        <v>105.62092683774068</v>
      </c>
      <c r="Z7" s="77">
        <f t="shared" si="0"/>
        <v>110.1178247483932</v>
      </c>
      <c r="AA7" s="77">
        <f t="shared" si="0"/>
        <v>114.74148979301744</v>
      </c>
      <c r="AB7" s="77">
        <f t="shared" si="0"/>
        <v>119.53588692908338</v>
      </c>
      <c r="AC7" s="77">
        <f t="shared" si="0"/>
        <v>124.43389442354022</v>
      </c>
      <c r="AD7" s="77">
        <f t="shared" si="0"/>
        <v>129.47821184873132</v>
      </c>
      <c r="AE7" s="77">
        <f t="shared" si="0"/>
        <v>134.651440458553</v>
      </c>
      <c r="AF7" s="77">
        <f t="shared" si="0"/>
        <v>139.95075327750158</v>
      </c>
      <c r="AG7" s="77">
        <f t="shared" si="0"/>
        <v>145.44881651223133</v>
      </c>
      <c r="AH7" s="77">
        <f t="shared" si="0"/>
        <v>151.05690043338322</v>
      </c>
      <c r="AI7" s="77">
        <f t="shared" si="0"/>
        <v>156.81583159999551</v>
      </c>
      <c r="AJ7" s="77">
        <f t="shared" si="0"/>
        <v>162.72831712920856</v>
      </c>
      <c r="AK7" s="77">
        <f t="shared" si="0"/>
        <v>168.7671255376539</v>
      </c>
      <c r="AL7" s="77">
        <f t="shared" si="0"/>
        <v>175.04241201418716</v>
      </c>
      <c r="AM7" s="77">
        <f t="shared" si="0"/>
        <v>181.40048488000764</v>
      </c>
      <c r="AN7" s="77">
        <f t="shared" si="0"/>
        <v>187.93493992639205</v>
      </c>
      <c r="AO7" s="77">
        <f t="shared" si="0"/>
        <v>194.65559019580468</v>
      </c>
      <c r="AP7" s="77">
        <f t="shared" si="0"/>
        <v>201.50583635901711</v>
      </c>
      <c r="AQ7" s="77">
        <f t="shared" si="0"/>
        <v>208.59099794000545</v>
      </c>
      <c r="AR7" s="77">
        <f t="shared" si="0"/>
        <v>215.83512456472548</v>
      </c>
      <c r="AS7" s="77">
        <f t="shared" si="0"/>
        <v>223.27316754642339</v>
      </c>
      <c r="AT7" s="77">
        <f t="shared" si="0"/>
        <v>231.01687190515889</v>
      </c>
      <c r="AU7" s="77">
        <f t="shared" si="0"/>
        <v>239.03175067488527</v>
      </c>
      <c r="AV7" s="77">
        <f t="shared" si="0"/>
        <v>247.41725257159749</v>
      </c>
      <c r="AW7" s="77">
        <f t="shared" si="0"/>
        <v>256.01212063980165</v>
      </c>
      <c r="AX7" s="77">
        <f t="shared" si="0"/>
        <v>264.80649948319621</v>
      </c>
      <c r="AY7" s="77">
        <f t="shared" si="0"/>
        <v>273.83962571000995</v>
      </c>
      <c r="AZ7" s="77">
        <f t="shared" si="0"/>
        <v>283.1614512980978</v>
      </c>
    </row>
    <row r="8" spans="1:54" s="75" customFormat="1">
      <c r="B8" s="76"/>
      <c r="D8" s="79">
        <f>D6/'GDP data base case'!C3</f>
        <v>2.8486437933008979E-2</v>
      </c>
      <c r="E8" s="79">
        <f>E6/'GDP data base case'!D3</f>
        <v>2.9030977536222542E-2</v>
      </c>
      <c r="F8" s="79">
        <f>F6/'GDP data base case'!E3</f>
        <v>2.8867812035226478E-2</v>
      </c>
      <c r="G8" s="79">
        <f>G6/'GDP data base case'!F3</f>
        <v>2.9183179751435244E-2</v>
      </c>
      <c r="H8" s="79">
        <f>H6/'GDP data base case'!G3</f>
        <v>2.9529563809533668E-2</v>
      </c>
      <c r="I8" s="79">
        <f>I6/'GDP data base case'!H3</f>
        <v>2.9926924303660542E-2</v>
      </c>
      <c r="J8" s="79">
        <f>J6/'GDP data base case'!I3</f>
        <v>3.0351789472468183E-2</v>
      </c>
      <c r="K8" s="79">
        <f>K6/'GDP data base case'!J3</f>
        <v>3.0814768953510343E-2</v>
      </c>
      <c r="L8" s="79">
        <f>L6/'GDP data base case'!K3</f>
        <v>3.1301471532380928E-2</v>
      </c>
      <c r="M8" s="79">
        <f>M6/'GDP data base case'!L3</f>
        <v>3.1821308761125051E-2</v>
      </c>
      <c r="N8" s="79">
        <f>N6/'GDP data base case'!M3</f>
        <v>3.2398698057261373E-2</v>
      </c>
      <c r="O8" s="79">
        <f>O6/'GDP data base case'!N3</f>
        <v>3.2980387752971276E-2</v>
      </c>
      <c r="P8" s="79">
        <f>P6/'GDP data base case'!O3</f>
        <v>3.3586911581387553E-2</v>
      </c>
      <c r="Q8" s="79">
        <f>Q6/'GDP data base case'!P3</f>
        <v>3.4208629046591194E-2</v>
      </c>
      <c r="R8" s="79">
        <f>R6/'GDP data base case'!Q3</f>
        <v>3.4850711403293912E-2</v>
      </c>
      <c r="S8" s="79">
        <f>S6/'GDP data base case'!R3</f>
        <v>3.5544071750145498E-2</v>
      </c>
      <c r="T8" s="79">
        <f>T6/'GDP data base case'!S3</f>
        <v>3.6222846849439688E-2</v>
      </c>
      <c r="U8" s="79">
        <f>U6/'GDP data base case'!T3</f>
        <v>3.6913063401787419E-2</v>
      </c>
      <c r="V8" s="79">
        <f>V6/'GDP data base case'!U3</f>
        <v>3.760420840660042E-2</v>
      </c>
      <c r="W8" s="79">
        <f>W6/'GDP data base case'!V3</f>
        <v>3.8309717195464041E-2</v>
      </c>
      <c r="X8" s="79">
        <f>X6/'GDP data base case'!W3</f>
        <v>3.9055084807851866E-2</v>
      </c>
      <c r="Y8" s="79">
        <f>Y6/'GDP data base case'!X3</f>
        <v>3.9770937192400803E-2</v>
      </c>
      <c r="Z8" s="79">
        <f>Z6/'GDP data base case'!Y3</f>
        <v>4.0465775477284131E-2</v>
      </c>
      <c r="AA8" s="79">
        <f>AA6/'GDP data base case'!Z3</f>
        <v>4.1149492711345555E-2</v>
      </c>
      <c r="AB8" s="79">
        <f>AB6/'GDP data base case'!AA3</f>
        <v>4.1842612677110612E-2</v>
      </c>
      <c r="AC8" s="79">
        <f>AC6/'GDP data base case'!AB3</f>
        <v>4.2521999006845584E-2</v>
      </c>
      <c r="AD8" s="79">
        <f>AD6/'GDP data base case'!AC3</f>
        <v>4.3192811024056782E-2</v>
      </c>
      <c r="AE8" s="79">
        <f>AE6/'GDP data base case'!AD3</f>
        <v>4.3852075008747618E-2</v>
      </c>
      <c r="AF8" s="79">
        <f>AF6/'GDP data base case'!AE3</f>
        <v>4.4501727604191139E-2</v>
      </c>
      <c r="AG8" s="79">
        <f>AG6/'GDP data base case'!AF3</f>
        <v>4.5169754334517434E-2</v>
      </c>
      <c r="AH8" s="79">
        <f>AH6/'GDP data base case'!AG3</f>
        <v>4.5827469807469934E-2</v>
      </c>
      <c r="AI8" s="79">
        <f>AI6/'GDP data base case'!AH3</f>
        <v>4.6480071305855367E-2</v>
      </c>
      <c r="AJ8" s="79">
        <f>AJ6/'GDP data base case'!AI3</f>
        <v>4.7128990696332224E-2</v>
      </c>
      <c r="AK8" s="79">
        <f>AK6/'GDP data base case'!AJ3</f>
        <v>4.776886115080857E-2</v>
      </c>
      <c r="AL8" s="79">
        <f>AL6/'GDP data base case'!AK3</f>
        <v>4.8433186581349451E-2</v>
      </c>
      <c r="AM8" s="79">
        <f>AM6/'GDP data base case'!AL3</f>
        <v>4.9077924452481915E-2</v>
      </c>
      <c r="AN8" s="79">
        <f>AN6/'GDP data base case'!AM3</f>
        <v>4.9730080254908653E-2</v>
      </c>
      <c r="AO8" s="79">
        <f>AO6/'GDP data base case'!AN3</f>
        <v>5.0392144109154463E-2</v>
      </c>
      <c r="AP8" s="79">
        <f>AP6/'GDP data base case'!AO3</f>
        <v>5.1047994373997554E-2</v>
      </c>
      <c r="AQ8" s="79">
        <f>AQ6/'GDP data base case'!AP3</f>
        <v>5.1721489859317744E-2</v>
      </c>
      <c r="AR8" s="79">
        <f>AR6/'GDP data base case'!AQ3</f>
        <v>5.2386133674567521E-2</v>
      </c>
      <c r="AS8" s="79">
        <f>AS6/'GDP data base case'!AR3</f>
        <v>5.3051164451921852E-2</v>
      </c>
      <c r="AT8" s="79">
        <f>AT6/'GDP data base case'!AS3</f>
        <v>5.3743355374047605E-2</v>
      </c>
      <c r="AU8" s="79">
        <f>AU6/'GDP data base case'!AT3</f>
        <v>5.4452367835337391E-2</v>
      </c>
      <c r="AV8" s="79">
        <f>AV6/'GDP data base case'!AU3</f>
        <v>5.519109529327404E-2</v>
      </c>
      <c r="AW8" s="79">
        <f>AW6/'GDP data base case'!AV3</f>
        <v>5.5911972146381578E-2</v>
      </c>
      <c r="AX8" s="79">
        <f>AX6/'GDP data base case'!AW3</f>
        <v>5.6615875500960831E-2</v>
      </c>
      <c r="AY8" s="79">
        <f>AY6/'GDP data base case'!AX3</f>
        <v>5.7315661835228487E-2</v>
      </c>
      <c r="AZ8" s="79">
        <f>AZ6/'GDP data base case'!AY3</f>
        <v>5.802363462703003E-2</v>
      </c>
      <c r="BA8" s="79"/>
      <c r="BB8" s="79">
        <f>AZ8-AZ12</f>
        <v>5.5741767446738019E-3</v>
      </c>
    </row>
    <row r="9" spans="1:54" s="75" customFormat="1">
      <c r="B9" s="76"/>
      <c r="D9" s="93">
        <f>D8*100</f>
        <v>2.8486437933008979</v>
      </c>
      <c r="E9" s="93">
        <f t="shared" ref="E9:AZ9" si="1">E8*100</f>
        <v>2.9030977536222542</v>
      </c>
      <c r="F9" s="93">
        <f t="shared" si="1"/>
        <v>2.8867812035226477</v>
      </c>
      <c r="G9" s="93">
        <f t="shared" si="1"/>
        <v>2.9183179751435242</v>
      </c>
      <c r="H9" s="93">
        <f t="shared" si="1"/>
        <v>2.9529563809533665</v>
      </c>
      <c r="I9" s="93">
        <f t="shared" si="1"/>
        <v>2.9926924303660543</v>
      </c>
      <c r="J9" s="93">
        <f t="shared" si="1"/>
        <v>3.0351789472468185</v>
      </c>
      <c r="K9" s="93">
        <f t="shared" si="1"/>
        <v>3.0814768953510341</v>
      </c>
      <c r="L9" s="93">
        <f t="shared" si="1"/>
        <v>3.1301471532380929</v>
      </c>
      <c r="M9" s="93">
        <f t="shared" si="1"/>
        <v>3.1821308761125051</v>
      </c>
      <c r="N9" s="93">
        <f t="shared" si="1"/>
        <v>3.2398698057261375</v>
      </c>
      <c r="O9" s="93">
        <f t="shared" si="1"/>
        <v>3.2980387752971274</v>
      </c>
      <c r="P9" s="93">
        <f t="shared" si="1"/>
        <v>3.3586911581387553</v>
      </c>
      <c r="Q9" s="93">
        <f t="shared" si="1"/>
        <v>3.4208629046591192</v>
      </c>
      <c r="R9" s="93">
        <f t="shared" si="1"/>
        <v>3.4850711403293912</v>
      </c>
      <c r="S9" s="93">
        <f t="shared" si="1"/>
        <v>3.5544071750145498</v>
      </c>
      <c r="T9" s="93">
        <f t="shared" si="1"/>
        <v>3.6222846849439687</v>
      </c>
      <c r="U9" s="93">
        <f t="shared" si="1"/>
        <v>3.691306340178742</v>
      </c>
      <c r="V9" s="93">
        <f t="shared" si="1"/>
        <v>3.7604208406600419</v>
      </c>
      <c r="W9" s="93">
        <f t="shared" si="1"/>
        <v>3.8309717195464041</v>
      </c>
      <c r="X9" s="93">
        <f t="shared" si="1"/>
        <v>3.9055084807851865</v>
      </c>
      <c r="Y9" s="93">
        <f t="shared" si="1"/>
        <v>3.9770937192400804</v>
      </c>
      <c r="Z9" s="93">
        <f t="shared" si="1"/>
        <v>4.0465775477284129</v>
      </c>
      <c r="AA9" s="93">
        <f t="shared" si="1"/>
        <v>4.1149492711345559</v>
      </c>
      <c r="AB9" s="93">
        <f t="shared" si="1"/>
        <v>4.1842612677110615</v>
      </c>
      <c r="AC9" s="93">
        <f t="shared" si="1"/>
        <v>4.2521999006845581</v>
      </c>
      <c r="AD9" s="93">
        <f t="shared" si="1"/>
        <v>4.3192811024056779</v>
      </c>
      <c r="AE9" s="93">
        <f t="shared" si="1"/>
        <v>4.3852075008747615</v>
      </c>
      <c r="AF9" s="93">
        <f t="shared" si="1"/>
        <v>4.4501727604191137</v>
      </c>
      <c r="AG9" s="93">
        <f t="shared" si="1"/>
        <v>4.5169754334517433</v>
      </c>
      <c r="AH9" s="93">
        <f t="shared" si="1"/>
        <v>4.5827469807469932</v>
      </c>
      <c r="AI9" s="93">
        <f t="shared" si="1"/>
        <v>4.6480071305855368</v>
      </c>
      <c r="AJ9" s="93">
        <f t="shared" si="1"/>
        <v>4.712899069633222</v>
      </c>
      <c r="AK9" s="93">
        <f t="shared" si="1"/>
        <v>4.776886115080857</v>
      </c>
      <c r="AL9" s="93">
        <f t="shared" si="1"/>
        <v>4.8433186581349448</v>
      </c>
      <c r="AM9" s="93">
        <f t="shared" si="1"/>
        <v>4.9077924452481918</v>
      </c>
      <c r="AN9" s="93">
        <f t="shared" si="1"/>
        <v>4.9730080254908655</v>
      </c>
      <c r="AO9" s="93">
        <f t="shared" si="1"/>
        <v>5.039214410915446</v>
      </c>
      <c r="AP9" s="93">
        <f t="shared" si="1"/>
        <v>5.1047994373997554</v>
      </c>
      <c r="AQ9" s="93">
        <f t="shared" si="1"/>
        <v>5.1721489859317744</v>
      </c>
      <c r="AR9" s="93">
        <f t="shared" si="1"/>
        <v>5.2386133674567521</v>
      </c>
      <c r="AS9" s="93">
        <f t="shared" si="1"/>
        <v>5.3051164451921853</v>
      </c>
      <c r="AT9" s="93">
        <f t="shared" si="1"/>
        <v>5.3743355374047601</v>
      </c>
      <c r="AU9" s="93">
        <f t="shared" si="1"/>
        <v>5.4452367835337387</v>
      </c>
      <c r="AV9" s="93">
        <f t="shared" si="1"/>
        <v>5.5191095293274035</v>
      </c>
      <c r="AW9" s="93">
        <f t="shared" si="1"/>
        <v>5.5911972146381581</v>
      </c>
      <c r="AX9" s="93">
        <f t="shared" si="1"/>
        <v>5.6615875500960833</v>
      </c>
      <c r="AY9" s="93">
        <f t="shared" si="1"/>
        <v>5.7315661835228484</v>
      </c>
      <c r="AZ9" s="93">
        <f t="shared" si="1"/>
        <v>5.8023634627030027</v>
      </c>
      <c r="BA9" s="93"/>
      <c r="BB9" s="77">
        <f>AZ7-AZ11</f>
        <v>27.202569900346361</v>
      </c>
    </row>
    <row r="10" spans="1:54" s="75" customFormat="1">
      <c r="B10" s="76" t="s">
        <v>237</v>
      </c>
      <c r="D10" s="77">
        <f>'Health Demographic'!DH133+'Health Demographic'!DH156</f>
        <v>41018556753.030182</v>
      </c>
      <c r="E10" s="77">
        <f>'Health Demographic'!DI133+'Health Demographic'!DI156</f>
        <v>42759943960.968689</v>
      </c>
      <c r="F10" s="77">
        <f>'Health Demographic'!DJ133+'Health Demographic'!DJ156</f>
        <v>44643158336.726532</v>
      </c>
      <c r="G10" s="77">
        <f>'Health Demographic'!DK133+'Health Demographic'!DK156</f>
        <v>46599159910.889076</v>
      </c>
      <c r="H10" s="77">
        <f>'Health Demographic'!DL133+'Health Demographic'!DL156</f>
        <v>48633826215.406372</v>
      </c>
      <c r="I10" s="77">
        <f>'Health Demographic'!DM133+'Health Demographic'!DM156</f>
        <v>50789289457.085686</v>
      </c>
      <c r="J10" s="77">
        <f>'Health Demographic'!DN133+'Health Demographic'!DN156</f>
        <v>52994518113.661423</v>
      </c>
      <c r="K10" s="77">
        <f>'Health Demographic'!DO133+'Health Demographic'!DO156</f>
        <v>55296043555.096985</v>
      </c>
      <c r="L10" s="77">
        <f>'Health Demographic'!DP133+'Health Demographic'!DP156</f>
        <v>57695163713.99057</v>
      </c>
      <c r="M10" s="77">
        <f>'Health Demographic'!DQ133+'Health Demographic'!DQ156</f>
        <v>60192092158.761826</v>
      </c>
      <c r="N10" s="77">
        <f>'Health Demographic'!DR133+'Health Demographic'!DR156</f>
        <v>62838742089.649719</v>
      </c>
      <c r="O10" s="77">
        <f>'Health Demographic'!DS133+'Health Demographic'!DS156</f>
        <v>65561340871.992836</v>
      </c>
      <c r="P10" s="77">
        <f>'Health Demographic'!DT133+'Health Demographic'!DT156</f>
        <v>68385676283.768806</v>
      </c>
      <c r="Q10" s="77">
        <f>'Health Demographic'!DU133+'Health Demographic'!DU156</f>
        <v>71323995522.716232</v>
      </c>
      <c r="R10" s="77">
        <f>'Health Demographic'!DV133+'Health Demographic'!DV156</f>
        <v>74390089547.674026</v>
      </c>
      <c r="S10" s="77">
        <f>'Health Demographic'!DW133+'Health Demographic'!DW156</f>
        <v>77605771880.695221</v>
      </c>
      <c r="T10" s="77">
        <f>'Health Demographic'!DX133+'Health Demographic'!DX156</f>
        <v>80931120079.966324</v>
      </c>
      <c r="U10" s="77">
        <f>'Health Demographic'!DY133+'Health Demographic'!DY156</f>
        <v>84335390264.053986</v>
      </c>
      <c r="V10" s="77">
        <f>'Health Demographic'!DZ133+'Health Demographic'!DZ156</f>
        <v>87849944571.429062</v>
      </c>
      <c r="W10" s="77">
        <f>'Health Demographic'!EA133+'Health Demographic'!EA156</f>
        <v>91510775192.553696</v>
      </c>
      <c r="X10" s="77">
        <f>'Health Demographic'!EB133+'Health Demographic'!EB156</f>
        <v>95224481159.711075</v>
      </c>
      <c r="Y10" s="77">
        <f>'Health Demographic'!EC133+'Health Demographic'!EC156</f>
        <v>99091307352.297852</v>
      </c>
      <c r="Z10" s="77">
        <f>'Health Demographic'!ED133+'Health Demographic'!ED156</f>
        <v>103093586703.14629</v>
      </c>
      <c r="AA10" s="77">
        <f>'Health Demographic'!EE133+'Health Demographic'!EE156</f>
        <v>107205692850.61996</v>
      </c>
      <c r="AB10" s="77">
        <f>'Health Demographic'!EF133+'Health Demographic'!EF156</f>
        <v>111478822763.06091</v>
      </c>
      <c r="AC10" s="77">
        <f>'Health Demographic'!EG133+'Health Demographic'!EG156</f>
        <v>115863960551.52884</v>
      </c>
      <c r="AD10" s="77">
        <f>'Health Demographic'!EH133+'Health Demographic'!EH156</f>
        <v>120363925238.877</v>
      </c>
      <c r="AE10" s="77">
        <f>'Health Demographic'!EI133+'Health Demographic'!EI156</f>
        <v>124997750088.56879</v>
      </c>
      <c r="AF10" s="77">
        <f>'Health Demographic'!EJ133+'Health Demographic'!EJ156</f>
        <v>129727981479.71686</v>
      </c>
      <c r="AG10" s="77">
        <f>'Health Demographic'!EK133+'Health Demographic'!EK156</f>
        <v>134612772185.42236</v>
      </c>
      <c r="AH10" s="77">
        <f>'Health Demographic'!EL133+'Health Demographic'!EL156</f>
        <v>139605006563.51904</v>
      </c>
      <c r="AI10" s="77">
        <f>'Health Demographic'!EM133+'Health Demographic'!EM156</f>
        <v>144703097580.60889</v>
      </c>
      <c r="AJ10" s="77">
        <f>'Health Demographic'!EN133+'Health Demographic'!EN156</f>
        <v>149927366255.7673</v>
      </c>
      <c r="AK10" s="77">
        <f>'Health Demographic'!EO133+'Health Demographic'!EO156</f>
        <v>155262079219.93643</v>
      </c>
      <c r="AL10" s="77">
        <f>'Health Demographic'!EP133+'Health Demographic'!EP156</f>
        <v>160750280376.5853</v>
      </c>
      <c r="AM10" s="77">
        <f>'Health Demographic'!EQ133+'Health Demographic'!EQ156</f>
        <v>166364386834.29294</v>
      </c>
      <c r="AN10" s="77">
        <f>'Health Demographic'!ER133+'Health Demographic'!ER156</f>
        <v>172121615052.09021</v>
      </c>
      <c r="AO10" s="77">
        <f>'Health Demographic'!ES133+'Health Demographic'!ES156</f>
        <v>178073870863.11548</v>
      </c>
      <c r="AP10" s="77">
        <f>'Health Demographic'!ET133+'Health Demographic'!ET156</f>
        <v>184229424190.75372</v>
      </c>
      <c r="AQ10" s="77">
        <f>'Health Demographic'!EU133+'Health Demographic'!EU156</f>
        <v>190621525163.16721</v>
      </c>
      <c r="AR10" s="77">
        <f>'Health Demographic'!EV133+'Health Demographic'!EV156</f>
        <v>197168936297.13223</v>
      </c>
      <c r="AS10" s="77">
        <f>'Health Demographic'!EW133+'Health Demographic'!EW156</f>
        <v>203854217924.81839</v>
      </c>
      <c r="AT10" s="77">
        <f>'Health Demographic'!EX133+'Health Demographic'!EX156</f>
        <v>210613650186.55823</v>
      </c>
      <c r="AU10" s="77">
        <f>'Health Demographic'!EY133+'Health Demographic'!EY156</f>
        <v>217585213187.42148</v>
      </c>
      <c r="AV10" s="77">
        <f>'Health Demographic'!EZ133+'Health Demographic'!EZ156</f>
        <v>224712529396.69907</v>
      </c>
      <c r="AW10" s="77">
        <f>'Health Demographic'!FA133+'Health Demographic'!FA156</f>
        <v>232065376305.88321</v>
      </c>
      <c r="AX10" s="77">
        <f>'Health Demographic'!FB133+'Health Demographic'!FB156</f>
        <v>239726605599.49158</v>
      </c>
      <c r="AY10" s="77">
        <f>'Health Demographic'!FC133+'Health Demographic'!FC156</f>
        <v>247680458089.32669</v>
      </c>
      <c r="AZ10" s="77">
        <f>'Health Demographic'!FD133+'Health Demographic'!FD156</f>
        <v>255958881397.75143</v>
      </c>
    </row>
    <row r="11" spans="1:54" s="75" customFormat="1">
      <c r="B11" s="76"/>
      <c r="D11" s="77">
        <f>D10/1000000000</f>
        <v>41.018556753030182</v>
      </c>
      <c r="E11" s="77">
        <f t="shared" ref="E11:AZ11" si="2">E10/1000000000</f>
        <v>42.759943960968691</v>
      </c>
      <c r="F11" s="77">
        <f t="shared" si="2"/>
        <v>44.643158336726529</v>
      </c>
      <c r="G11" s="77">
        <f t="shared" si="2"/>
        <v>46.599159910889078</v>
      </c>
      <c r="H11" s="77">
        <f t="shared" si="2"/>
        <v>48.633826215406373</v>
      </c>
      <c r="I11" s="77">
        <f t="shared" si="2"/>
        <v>50.789289457085687</v>
      </c>
      <c r="J11" s="77">
        <f t="shared" si="2"/>
        <v>52.994518113661421</v>
      </c>
      <c r="K11" s="77">
        <f t="shared" si="2"/>
        <v>55.296043555096986</v>
      </c>
      <c r="L11" s="77">
        <f t="shared" si="2"/>
        <v>57.695163713990567</v>
      </c>
      <c r="M11" s="77">
        <f t="shared" si="2"/>
        <v>60.192092158761824</v>
      </c>
      <c r="N11" s="77">
        <f t="shared" si="2"/>
        <v>62.83874208964972</v>
      </c>
      <c r="O11" s="77">
        <f t="shared" si="2"/>
        <v>65.56134087199284</v>
      </c>
      <c r="P11" s="77">
        <f t="shared" si="2"/>
        <v>68.385676283768802</v>
      </c>
      <c r="Q11" s="77">
        <f t="shared" si="2"/>
        <v>71.323995522716231</v>
      </c>
      <c r="R11" s="77">
        <f t="shared" si="2"/>
        <v>74.390089547674023</v>
      </c>
      <c r="S11" s="77">
        <f t="shared" si="2"/>
        <v>77.605771880695215</v>
      </c>
      <c r="T11" s="77">
        <f t="shared" si="2"/>
        <v>80.93112007996632</v>
      </c>
      <c r="U11" s="77">
        <f t="shared" si="2"/>
        <v>84.335390264053984</v>
      </c>
      <c r="V11" s="77">
        <f t="shared" si="2"/>
        <v>87.849944571429063</v>
      </c>
      <c r="W11" s="77">
        <f t="shared" si="2"/>
        <v>91.510775192553695</v>
      </c>
      <c r="X11" s="77">
        <f t="shared" si="2"/>
        <v>95.224481159711075</v>
      </c>
      <c r="Y11" s="77">
        <f t="shared" si="2"/>
        <v>99.091307352297846</v>
      </c>
      <c r="Z11" s="77">
        <f t="shared" si="2"/>
        <v>103.09358670314629</v>
      </c>
      <c r="AA11" s="77">
        <f t="shared" si="2"/>
        <v>107.20569285061997</v>
      </c>
      <c r="AB11" s="77">
        <f t="shared" si="2"/>
        <v>111.47882276306092</v>
      </c>
      <c r="AC11" s="77">
        <f t="shared" si="2"/>
        <v>115.86396055152883</v>
      </c>
      <c r="AD11" s="77">
        <f t="shared" si="2"/>
        <v>120.363925238877</v>
      </c>
      <c r="AE11" s="77">
        <f t="shared" si="2"/>
        <v>124.99775008856879</v>
      </c>
      <c r="AF11" s="77">
        <f t="shared" si="2"/>
        <v>129.72798147971685</v>
      </c>
      <c r="AG11" s="77">
        <f t="shared" si="2"/>
        <v>134.61277218542236</v>
      </c>
      <c r="AH11" s="77">
        <f t="shared" si="2"/>
        <v>139.60500656351905</v>
      </c>
      <c r="AI11" s="77">
        <f t="shared" si="2"/>
        <v>144.7030975806089</v>
      </c>
      <c r="AJ11" s="77">
        <f t="shared" si="2"/>
        <v>149.92736625576731</v>
      </c>
      <c r="AK11" s="77">
        <f t="shared" si="2"/>
        <v>155.26207921993642</v>
      </c>
      <c r="AL11" s="77">
        <f t="shared" si="2"/>
        <v>160.75028037658529</v>
      </c>
      <c r="AM11" s="77">
        <f t="shared" si="2"/>
        <v>166.36438683429293</v>
      </c>
      <c r="AN11" s="77">
        <f t="shared" si="2"/>
        <v>172.12161505209022</v>
      </c>
      <c r="AO11" s="77">
        <f t="shared" si="2"/>
        <v>178.07387086311547</v>
      </c>
      <c r="AP11" s="77">
        <f t="shared" si="2"/>
        <v>184.22942419075372</v>
      </c>
      <c r="AQ11" s="77">
        <f t="shared" si="2"/>
        <v>190.62152516316721</v>
      </c>
      <c r="AR11" s="77">
        <f t="shared" si="2"/>
        <v>197.16893629713223</v>
      </c>
      <c r="AS11" s="77">
        <f t="shared" si="2"/>
        <v>203.85421792481839</v>
      </c>
      <c r="AT11" s="77">
        <f t="shared" si="2"/>
        <v>210.61365018655823</v>
      </c>
      <c r="AU11" s="77">
        <f t="shared" si="2"/>
        <v>217.58521318742149</v>
      </c>
      <c r="AV11" s="77">
        <f t="shared" si="2"/>
        <v>224.71252939669907</v>
      </c>
      <c r="AW11" s="77">
        <f t="shared" si="2"/>
        <v>232.06537630588321</v>
      </c>
      <c r="AX11" s="77">
        <f t="shared" si="2"/>
        <v>239.72660559949156</v>
      </c>
      <c r="AY11" s="77">
        <f t="shared" si="2"/>
        <v>247.68045808932669</v>
      </c>
      <c r="AZ11" s="77">
        <f t="shared" si="2"/>
        <v>255.95888139775144</v>
      </c>
    </row>
    <row r="12" spans="1:54" s="75" customFormat="1">
      <c r="B12" s="78"/>
      <c r="D12" s="79">
        <f>D10/'GDP data base case'!C3</f>
        <v>2.7602016830306345E-2</v>
      </c>
      <c r="E12" s="79">
        <f>E10/'GDP data base case'!D3</f>
        <v>2.8045302773555981E-2</v>
      </c>
      <c r="F12" s="79">
        <f>F10/'GDP data base case'!E3</f>
        <v>2.785949134534663E-2</v>
      </c>
      <c r="G12" s="79">
        <f>G10/'GDP data base case'!F3</f>
        <v>2.8136764273421853E-2</v>
      </c>
      <c r="H12" s="79">
        <f>H10/'GDP data base case'!G3</f>
        <v>2.8446912395518619E-2</v>
      </c>
      <c r="I12" s="79">
        <f>I10/'GDP data base case'!H3</f>
        <v>2.8819133047250353E-2</v>
      </c>
      <c r="J12" s="79">
        <f>J10/'GDP data base case'!I3</f>
        <v>2.9217645699393505E-2</v>
      </c>
      <c r="K12" s="79">
        <f>K10/'GDP data base case'!J3</f>
        <v>2.9648533360267366E-2</v>
      </c>
      <c r="L12" s="79">
        <f>L10/'GDP data base case'!K3</f>
        <v>3.0099929533497726E-2</v>
      </c>
      <c r="M12" s="79">
        <f>M10/'GDP data base case'!L3</f>
        <v>3.0573044135487282E-2</v>
      </c>
      <c r="N12" s="79">
        <f>N10/'GDP data base case'!M3</f>
        <v>3.1091425033612299E-2</v>
      </c>
      <c r="O12" s="79">
        <f>O10/'GDP data base case'!N3</f>
        <v>3.1613823514727898E-2</v>
      </c>
      <c r="P12" s="79">
        <f>P10/'GDP data base case'!O3</f>
        <v>3.2147990965951147E-2</v>
      </c>
      <c r="Q12" s="79">
        <f>Q10/'GDP data base case'!P3</f>
        <v>3.2692882130417003E-2</v>
      </c>
      <c r="R12" s="79">
        <f>R10/'GDP data base case'!Q3</f>
        <v>3.3255479677336448E-2</v>
      </c>
      <c r="S12" s="79">
        <f>S10/'GDP data base case'!R3</f>
        <v>3.3844826753618606E-2</v>
      </c>
      <c r="T12" s="79">
        <f>T10/'GDP data base case'!S3</f>
        <v>3.4436088311850598E-2</v>
      </c>
      <c r="U12" s="79">
        <f>U10/'GDP data base case'!T3</f>
        <v>3.5014716235190264E-2</v>
      </c>
      <c r="V12" s="79">
        <f>V10/'GDP data base case'!U3</f>
        <v>3.5589457912086994E-2</v>
      </c>
      <c r="W12" s="79">
        <f>W10/'GDP data base case'!V3</f>
        <v>3.6176996169533591E-2</v>
      </c>
      <c r="X12" s="79">
        <f>X10/'GDP data base case'!W3</f>
        <v>3.6741026887439014E-2</v>
      </c>
      <c r="Y12" s="79">
        <f>Y10/'GDP data base case'!X3</f>
        <v>3.731224747795843E-2</v>
      </c>
      <c r="Z12" s="79">
        <f>Z10/'GDP data base case'!Y3</f>
        <v>3.7884529068835562E-2</v>
      </c>
      <c r="AA12" s="79">
        <f>AA10/'GDP data base case'!Z3</f>
        <v>3.8446946126716529E-2</v>
      </c>
      <c r="AB12" s="79">
        <f>AB10/'GDP data base case'!AA3</f>
        <v>3.9022299682624599E-2</v>
      </c>
      <c r="AC12" s="79">
        <f>AC10/'GDP data base case'!AB3</f>
        <v>3.9593450308096009E-2</v>
      </c>
      <c r="AD12" s="79">
        <f>AD10/'GDP data base case'!AC3</f>
        <v>4.0152363882120241E-2</v>
      </c>
      <c r="AE12" s="79">
        <f>AE10/'GDP data base case'!AD3</f>
        <v>4.0708147600514069E-2</v>
      </c>
      <c r="AF12" s="79">
        <f>AF10/'GDP data base case'!AE3</f>
        <v>4.1251076962798998E-2</v>
      </c>
      <c r="AG12" s="79">
        <f>AG10/'GDP data base case'!AF3</f>
        <v>4.180457425305048E-2</v>
      </c>
      <c r="AH12" s="79">
        <f>AH10/'GDP data base case'!AG3</f>
        <v>4.2353207333833423E-2</v>
      </c>
      <c r="AI12" s="79">
        <f>AI10/'GDP data base case'!AH3</f>
        <v>4.2889867847533326E-2</v>
      </c>
      <c r="AJ12" s="79">
        <f>AJ10/'GDP data base case'!AI3</f>
        <v>4.3421609551724222E-2</v>
      </c>
      <c r="AK12" s="79">
        <f>AK10/'GDP data base case'!AJ3</f>
        <v>4.3946311703864586E-2</v>
      </c>
      <c r="AL12" s="79">
        <f>AL10/'GDP data base case'!AK3</f>
        <v>4.4478639393133859E-2</v>
      </c>
      <c r="AM12" s="79">
        <f>AM10/'GDP data base case'!AL3</f>
        <v>4.500990619753719E-2</v>
      </c>
      <c r="AN12" s="79">
        <f>AN10/'GDP data base case'!AM3</f>
        <v>4.5545664544855056E-2</v>
      </c>
      <c r="AO12" s="79">
        <f>AO10/'GDP data base case'!AN3</f>
        <v>4.6099493744734384E-2</v>
      </c>
      <c r="AP12" s="79">
        <f>AP10/'GDP data base case'!AO3</f>
        <v>4.6671316223608546E-2</v>
      </c>
      <c r="AQ12" s="79">
        <f>AQ10/'GDP data base case'!AP3</f>
        <v>4.7265842620543612E-2</v>
      </c>
      <c r="AR12" s="79">
        <f>AR10/'GDP data base case'!AQ3</f>
        <v>4.7855594746981887E-2</v>
      </c>
      <c r="AS12" s="79">
        <f>AS10/'GDP data base case'!AR3</f>
        <v>4.8437095053523803E-2</v>
      </c>
      <c r="AT12" s="79">
        <f>AT10/'GDP data base case'!AS3</f>
        <v>4.8996786058329349E-2</v>
      </c>
      <c r="AU12" s="79">
        <f>AU10/'GDP data base case'!AT3</f>
        <v>4.9566762702276577E-2</v>
      </c>
      <c r="AV12" s="79">
        <f>AV10/'GDP data base case'!AU3</f>
        <v>5.0126377585317905E-2</v>
      </c>
      <c r="AW12" s="79">
        <f>AW10/'GDP data base case'!AV3</f>
        <v>5.0682103736837174E-2</v>
      </c>
      <c r="AX12" s="79">
        <f>AX10/'GDP data base case'!AW3</f>
        <v>5.1253770898285714E-2</v>
      </c>
      <c r="AY12" s="79">
        <f>AY10/'GDP data base case'!AX3</f>
        <v>5.1840449833493223E-2</v>
      </c>
      <c r="AZ12" s="79">
        <f>AZ10/'GDP data base case'!AY3</f>
        <v>5.2449457882356228E-2</v>
      </c>
    </row>
    <row r="13" spans="1:54" s="75" customFormat="1">
      <c r="B13" s="78"/>
      <c r="D13" s="93">
        <f>D12*100</f>
        <v>2.7602016830306346</v>
      </c>
      <c r="E13" s="93">
        <f t="shared" ref="E13:AZ13" si="3">E12*100</f>
        <v>2.8045302773555982</v>
      </c>
      <c r="F13" s="93">
        <f t="shared" si="3"/>
        <v>2.785949134534663</v>
      </c>
      <c r="G13" s="93">
        <f t="shared" si="3"/>
        <v>2.8136764273421853</v>
      </c>
      <c r="H13" s="93">
        <f t="shared" si="3"/>
        <v>2.844691239551862</v>
      </c>
      <c r="I13" s="93">
        <f t="shared" si="3"/>
        <v>2.8819133047250354</v>
      </c>
      <c r="J13" s="93">
        <f t="shared" si="3"/>
        <v>2.9217645699393504</v>
      </c>
      <c r="K13" s="93">
        <f t="shared" si="3"/>
        <v>2.9648533360267364</v>
      </c>
      <c r="L13" s="93">
        <f t="shared" si="3"/>
        <v>3.0099929533497725</v>
      </c>
      <c r="M13" s="93">
        <f t="shared" si="3"/>
        <v>3.057304413548728</v>
      </c>
      <c r="N13" s="93">
        <f t="shared" si="3"/>
        <v>3.1091425033612299</v>
      </c>
      <c r="O13" s="93">
        <f t="shared" si="3"/>
        <v>3.1613823514727897</v>
      </c>
      <c r="P13" s="93">
        <f t="shared" si="3"/>
        <v>3.2147990965951148</v>
      </c>
      <c r="Q13" s="93">
        <f t="shared" si="3"/>
        <v>3.2692882130417003</v>
      </c>
      <c r="R13" s="93">
        <f t="shared" si="3"/>
        <v>3.325547967733645</v>
      </c>
      <c r="S13" s="93">
        <f t="shared" si="3"/>
        <v>3.3844826753618609</v>
      </c>
      <c r="T13" s="93">
        <f t="shared" si="3"/>
        <v>3.4436088311850597</v>
      </c>
      <c r="U13" s="93">
        <f t="shared" si="3"/>
        <v>3.5014716235190266</v>
      </c>
      <c r="V13" s="93">
        <f t="shared" si="3"/>
        <v>3.5589457912086995</v>
      </c>
      <c r="W13" s="93">
        <f t="shared" si="3"/>
        <v>3.6176996169533591</v>
      </c>
      <c r="X13" s="93">
        <f t="shared" si="3"/>
        <v>3.6741026887439014</v>
      </c>
      <c r="Y13" s="93">
        <f t="shared" si="3"/>
        <v>3.7312247477958431</v>
      </c>
      <c r="Z13" s="93">
        <f t="shared" si="3"/>
        <v>3.7884529068835562</v>
      </c>
      <c r="AA13" s="93">
        <f t="shared" si="3"/>
        <v>3.844694612671653</v>
      </c>
      <c r="AB13" s="93">
        <f t="shared" si="3"/>
        <v>3.9022299682624597</v>
      </c>
      <c r="AC13" s="93">
        <f t="shared" si="3"/>
        <v>3.959345030809601</v>
      </c>
      <c r="AD13" s="93">
        <f t="shared" si="3"/>
        <v>4.0152363882120241</v>
      </c>
      <c r="AE13" s="93">
        <f t="shared" si="3"/>
        <v>4.0708147600514071</v>
      </c>
      <c r="AF13" s="93">
        <f t="shared" si="3"/>
        <v>4.1251076962798994</v>
      </c>
      <c r="AG13" s="93">
        <f t="shared" si="3"/>
        <v>4.1804574253050477</v>
      </c>
      <c r="AH13" s="93">
        <f t="shared" si="3"/>
        <v>4.2353207333833423</v>
      </c>
      <c r="AI13" s="93">
        <f t="shared" si="3"/>
        <v>4.2889867847533329</v>
      </c>
      <c r="AJ13" s="93">
        <f t="shared" si="3"/>
        <v>4.3421609551724218</v>
      </c>
      <c r="AK13" s="93">
        <f t="shared" si="3"/>
        <v>4.3946311703864582</v>
      </c>
      <c r="AL13" s="93">
        <f t="shared" si="3"/>
        <v>4.4478639393133861</v>
      </c>
      <c r="AM13" s="93">
        <f t="shared" si="3"/>
        <v>4.5009906197537193</v>
      </c>
      <c r="AN13" s="93">
        <f t="shared" si="3"/>
        <v>4.5545664544855056</v>
      </c>
      <c r="AO13" s="93">
        <f t="shared" si="3"/>
        <v>4.6099493744734383</v>
      </c>
      <c r="AP13" s="93">
        <f t="shared" si="3"/>
        <v>4.6671316223608548</v>
      </c>
      <c r="AQ13" s="93">
        <f t="shared" si="3"/>
        <v>4.7265842620543612</v>
      </c>
      <c r="AR13" s="93">
        <f t="shared" si="3"/>
        <v>4.7855594746981884</v>
      </c>
      <c r="AS13" s="93">
        <f t="shared" si="3"/>
        <v>4.84370950535238</v>
      </c>
      <c r="AT13" s="93">
        <f t="shared" si="3"/>
        <v>4.8996786058329347</v>
      </c>
      <c r="AU13" s="93">
        <f t="shared" si="3"/>
        <v>4.9566762702276579</v>
      </c>
      <c r="AV13" s="93">
        <f t="shared" si="3"/>
        <v>5.0126377585317901</v>
      </c>
      <c r="AW13" s="93">
        <f t="shared" si="3"/>
        <v>5.0682103736837174</v>
      </c>
      <c r="AX13" s="93">
        <f t="shared" si="3"/>
        <v>5.1253770898285715</v>
      </c>
      <c r="AY13" s="93">
        <f t="shared" si="3"/>
        <v>5.1840449833493221</v>
      </c>
      <c r="AZ13" s="93">
        <f t="shared" si="3"/>
        <v>5.244945788235623</v>
      </c>
    </row>
    <row r="14" spans="1:54" s="75" customFormat="1">
      <c r="B14" s="78"/>
      <c r="D14" s="79">
        <f>(D10-D6)/D6</f>
        <v>-3.1047093525084089E-2</v>
      </c>
      <c r="E14" s="79">
        <f t="shared" ref="E14:AZ14" si="4">(E10-E6)/E6</f>
        <v>-3.3952517149541964E-2</v>
      </c>
      <c r="F14" s="79">
        <f t="shared" si="4"/>
        <v>-3.4928892035510951E-2</v>
      </c>
      <c r="G14" s="79">
        <f t="shared" si="4"/>
        <v>-3.5856801312472687E-2</v>
      </c>
      <c r="H14" s="79">
        <f t="shared" si="4"/>
        <v>-3.6663305323376041E-2</v>
      </c>
      <c r="I14" s="79">
        <f t="shared" si="4"/>
        <v>-3.7016542200251627E-2</v>
      </c>
      <c r="J14" s="79">
        <f t="shared" si="4"/>
        <v>-3.7366619655274332E-2</v>
      </c>
      <c r="K14" s="79">
        <f t="shared" si="4"/>
        <v>-3.7846644088179067E-2</v>
      </c>
      <c r="L14" s="79">
        <f t="shared" si="4"/>
        <v>-3.8386118609159303E-2</v>
      </c>
      <c r="M14" s="79">
        <f t="shared" si="4"/>
        <v>-3.9227318870138028E-2</v>
      </c>
      <c r="N14" s="79">
        <f t="shared" si="4"/>
        <v>-4.0349554211672377E-2</v>
      </c>
      <c r="O14" s="79">
        <f t="shared" si="4"/>
        <v>-4.1435663172888569E-2</v>
      </c>
      <c r="P14" s="79">
        <f t="shared" si="4"/>
        <v>-4.2841706715117944E-2</v>
      </c>
      <c r="Q14" s="79">
        <f t="shared" si="4"/>
        <v>-4.4308905630500064E-2</v>
      </c>
      <c r="R14" s="79">
        <f t="shared" si="4"/>
        <v>-4.5773290177562702E-2</v>
      </c>
      <c r="S14" s="79">
        <f t="shared" si="4"/>
        <v>-4.7806706234210232E-2</v>
      </c>
      <c r="T14" s="79">
        <f t="shared" si="4"/>
        <v>-4.9326839080753526E-2</v>
      </c>
      <c r="U14" s="79">
        <f t="shared" si="4"/>
        <v>-5.1427516213819149E-2</v>
      </c>
      <c r="V14" s="79">
        <f t="shared" si="4"/>
        <v>-5.3577793015310134E-2</v>
      </c>
      <c r="W14" s="79">
        <f t="shared" si="4"/>
        <v>-5.5670497776030781E-2</v>
      </c>
      <c r="X14" s="79">
        <f t="shared" si="4"/>
        <v>-5.9251130340590499E-2</v>
      </c>
      <c r="Y14" s="79">
        <f t="shared" si="4"/>
        <v>-6.1821266683958397E-2</v>
      </c>
      <c r="Z14" s="79">
        <f t="shared" si="4"/>
        <v>-6.3788383590908271E-2</v>
      </c>
      <c r="AA14" s="79">
        <f t="shared" si="4"/>
        <v>-6.5676303802498337E-2</v>
      </c>
      <c r="AB14" s="79">
        <f t="shared" si="4"/>
        <v>-6.7402889400088248E-2</v>
      </c>
      <c r="AC14" s="79">
        <f t="shared" si="4"/>
        <v>-6.8871378748635678E-2</v>
      </c>
      <c r="AD14" s="79">
        <f t="shared" si="4"/>
        <v>-7.0392434987459465E-2</v>
      </c>
      <c r="AE14" s="79">
        <f t="shared" si="4"/>
        <v>-7.1693925717458029E-2</v>
      </c>
      <c r="AF14" s="79">
        <f t="shared" si="4"/>
        <v>-7.304549320656023E-2</v>
      </c>
      <c r="AG14" s="79">
        <f t="shared" si="4"/>
        <v>-7.450073906856243E-2</v>
      </c>
      <c r="AH14" s="79">
        <f t="shared" si="4"/>
        <v>-7.5811789047760217E-2</v>
      </c>
      <c r="AI14" s="79">
        <f t="shared" si="4"/>
        <v>-7.7241780347048664E-2</v>
      </c>
      <c r="AJ14" s="79">
        <f t="shared" si="4"/>
        <v>-7.866455635546897E-2</v>
      </c>
      <c r="AK14" s="79">
        <f t="shared" si="4"/>
        <v>-8.0021783120933318E-2</v>
      </c>
      <c r="AL14" s="79">
        <f t="shared" si="4"/>
        <v>-8.1649535521959624E-2</v>
      </c>
      <c r="AM14" s="79">
        <f t="shared" si="4"/>
        <v>-8.2888962814298625E-2</v>
      </c>
      <c r="AN14" s="79">
        <f t="shared" si="4"/>
        <v>-8.4142548908124323E-2</v>
      </c>
      <c r="AO14" s="79">
        <f t="shared" si="4"/>
        <v>-8.5184912059343393E-2</v>
      </c>
      <c r="AP14" s="79">
        <f t="shared" si="4"/>
        <v>-8.5736534883696938E-2</v>
      </c>
      <c r="AQ14" s="79">
        <f t="shared" si="4"/>
        <v>-8.6146923665452721E-2</v>
      </c>
      <c r="AR14" s="79">
        <f t="shared" si="4"/>
        <v>-8.6483552226438207E-2</v>
      </c>
      <c r="AS14" s="79">
        <f t="shared" si="4"/>
        <v>-8.6973951393274268E-2</v>
      </c>
      <c r="AT14" s="79">
        <f t="shared" si="4"/>
        <v>-8.8319184440247139E-2</v>
      </c>
      <c r="AU14" s="79">
        <f t="shared" si="4"/>
        <v>-8.9722547012735257E-2</v>
      </c>
      <c r="AV14" s="79">
        <f t="shared" si="4"/>
        <v>-9.1766935971161215E-2</v>
      </c>
      <c r="AW14" s="79">
        <f t="shared" si="4"/>
        <v>-9.3537541402621813E-2</v>
      </c>
      <c r="AX14" s="79">
        <f t="shared" si="4"/>
        <v>-9.4710265543524325E-2</v>
      </c>
      <c r="AY14" s="79">
        <f t="shared" si="4"/>
        <v>-9.552732754749392E-2</v>
      </c>
      <c r="AZ14" s="79">
        <f t="shared" si="4"/>
        <v>-9.6067348770962763E-2</v>
      </c>
    </row>
    <row r="15" spans="1:54">
      <c r="G15">
        <v>0.49203883876897514</v>
      </c>
      <c r="J15">
        <v>0.53412325799973404</v>
      </c>
    </row>
    <row r="16" spans="1:54" ht="26.25">
      <c r="A16" s="5">
        <v>0.47785723848907319</v>
      </c>
      <c r="B16" s="103" t="s">
        <v>342</v>
      </c>
      <c r="C16" s="5"/>
      <c r="D16" s="94">
        <f>D6*$A16</f>
        <v>20229068023.666386</v>
      </c>
      <c r="E16" s="94">
        <f t="shared" ref="E16:F16" si="5">E6*$A16</f>
        <v>21151288214.990387</v>
      </c>
      <c r="F16" s="94">
        <f t="shared" si="5"/>
        <v>22105165292.134682</v>
      </c>
      <c r="G16" s="94">
        <f>$G15*G6</f>
        <v>23781318544.149845</v>
      </c>
      <c r="H16" s="94">
        <f t="shared" ref="H16:I16" si="6">$G15*H6</f>
        <v>24840464925.872574</v>
      </c>
      <c r="I16" s="94">
        <f t="shared" si="6"/>
        <v>25950916190.673035</v>
      </c>
      <c r="J16" s="94">
        <f>$J15*J6</f>
        <v>29404345671.929977</v>
      </c>
      <c r="K16" s="94">
        <f t="shared" ref="K16:AZ16" si="7">$J15*K6</f>
        <v>30696668838.361771</v>
      </c>
      <c r="L16" s="94">
        <f t="shared" si="7"/>
        <v>32046468348.785843</v>
      </c>
      <c r="M16" s="94">
        <f t="shared" si="7"/>
        <v>33462646264.931198</v>
      </c>
      <c r="N16" s="94">
        <f t="shared" si="7"/>
        <v>34974853396.704338</v>
      </c>
      <c r="O16" s="94">
        <f t="shared" si="7"/>
        <v>36531545812.866837</v>
      </c>
      <c r="P16" s="94">
        <f t="shared" si="7"/>
        <v>38161274340.366898</v>
      </c>
      <c r="Q16" s="94">
        <f t="shared" si="7"/>
        <v>39862048612.354874</v>
      </c>
      <c r="R16" s="94">
        <f t="shared" si="7"/>
        <v>41639451697.47892</v>
      </c>
      <c r="S16" s="94">
        <f t="shared" si="7"/>
        <v>43532177749.927277</v>
      </c>
      <c r="T16" s="94">
        <f t="shared" si="7"/>
        <v>45470089309.012459</v>
      </c>
      <c r="U16" s="94">
        <f t="shared" si="7"/>
        <v>47487666132.501198</v>
      </c>
      <c r="V16" s="94">
        <f t="shared" si="7"/>
        <v>49579033821.579376</v>
      </c>
      <c r="W16" s="94">
        <f t="shared" si="7"/>
        <v>51759511137.602348</v>
      </c>
      <c r="X16" s="94">
        <f t="shared" si="7"/>
        <v>54065023896.093765</v>
      </c>
      <c r="Y16" s="94">
        <f t="shared" si="7"/>
        <v>56414593555.525597</v>
      </c>
      <c r="Z16" s="94">
        <f t="shared" si="7"/>
        <v>58816491318.455521</v>
      </c>
      <c r="AA16" s="94">
        <f t="shared" si="7"/>
        <v>61286098355.9897</v>
      </c>
      <c r="AB16" s="94">
        <f t="shared" si="7"/>
        <v>63846897374.449837</v>
      </c>
      <c r="AC16" s="94">
        <f t="shared" si="7"/>
        <v>66463037095.096237</v>
      </c>
      <c r="AD16" s="94">
        <f t="shared" si="7"/>
        <v>69157324352.624146</v>
      </c>
      <c r="AE16" s="94">
        <f t="shared" si="7"/>
        <v>71920466072.079529</v>
      </c>
      <c r="AF16" s="94">
        <f t="shared" si="7"/>
        <v>74750952300.0961</v>
      </c>
      <c r="AG16" s="94">
        <f t="shared" si="7"/>
        <v>77687595747.718506</v>
      </c>
      <c r="AH16" s="94">
        <f t="shared" si="7"/>
        <v>80683003802.820068</v>
      </c>
      <c r="AI16" s="94">
        <f t="shared" si="7"/>
        <v>83758982880.127243</v>
      </c>
      <c r="AJ16" s="94">
        <f t="shared" si="7"/>
        <v>86916978913.866806</v>
      </c>
      <c r="AK16" s="94">
        <f t="shared" si="7"/>
        <v>90142446935.421814</v>
      </c>
      <c r="AL16" s="94">
        <f t="shared" si="7"/>
        <v>93494223393.149429</v>
      </c>
      <c r="AM16" s="94">
        <f t="shared" si="7"/>
        <v>96890217986.841171</v>
      </c>
      <c r="AN16" s="94">
        <f t="shared" si="7"/>
        <v>100380422405.46883</v>
      </c>
      <c r="AO16" s="94">
        <f t="shared" si="7"/>
        <v>103970078023.24429</v>
      </c>
      <c r="AP16" s="94">
        <f t="shared" si="7"/>
        <v>107628953822.03949</v>
      </c>
      <c r="AQ16" s="94">
        <f t="shared" si="7"/>
        <v>111413303409.13153</v>
      </c>
      <c r="AR16" s="94">
        <f t="shared" si="7"/>
        <v>115282559923.2896</v>
      </c>
      <c r="AS16" s="94">
        <f t="shared" si="7"/>
        <v>119255391673.81615</v>
      </c>
      <c r="AT16" s="94">
        <f t="shared" si="7"/>
        <v>123391484274.8907</v>
      </c>
      <c r="AU16" s="94">
        <f t="shared" si="7"/>
        <v>127672417435.84985</v>
      </c>
      <c r="AV16" s="94">
        <f t="shared" si="7"/>
        <v>132151309028.88472</v>
      </c>
      <c r="AW16" s="94">
        <f t="shared" si="7"/>
        <v>136742027963.55182</v>
      </c>
      <c r="AX16" s="94">
        <f t="shared" si="7"/>
        <v>141439310243.46967</v>
      </c>
      <c r="AY16" s="94">
        <f t="shared" si="7"/>
        <v>146264113053.65823</v>
      </c>
      <c r="AZ16" s="94">
        <f t="shared" si="7"/>
        <v>151243116907.27301</v>
      </c>
    </row>
    <row r="17" spans="1:54">
      <c r="A17" s="5"/>
      <c r="B17" s="103"/>
      <c r="C17" s="5"/>
      <c r="D17" s="93">
        <f>$A16*D9</f>
        <v>1.3612450565058052</v>
      </c>
      <c r="E17" s="93">
        <f t="shared" ref="E17:F17" si="8">$A16*E9</f>
        <v>1.3872662756097622</v>
      </c>
      <c r="F17" s="93">
        <f t="shared" si="8"/>
        <v>1.3794692940374955</v>
      </c>
      <c r="G17" s="93">
        <f>$G15*G9</f>
        <v>1.4359257876482465</v>
      </c>
      <c r="H17" s="93">
        <f t="shared" ref="H17:I17" si="9">$G15*H9</f>
        <v>1.4529692286197298</v>
      </c>
      <c r="I17" s="93">
        <f t="shared" si="9"/>
        <v>1.4725209082300152</v>
      </c>
      <c r="J17" s="93">
        <f>$J15*J9</f>
        <v>1.6211596679156735</v>
      </c>
      <c r="K17" s="93">
        <f t="shared" ref="K17:AZ17" si="10">$J15*K9</f>
        <v>1.6458884787957999</v>
      </c>
      <c r="L17" s="93">
        <f t="shared" si="10"/>
        <v>1.6718843955061229</v>
      </c>
      <c r="M17" s="93">
        <f t="shared" si="10"/>
        <v>1.6996501109307594</v>
      </c>
      <c r="N17" s="93">
        <f t="shared" si="10"/>
        <v>1.73048981612941</v>
      </c>
      <c r="O17" s="93">
        <f t="shared" si="10"/>
        <v>1.7615592156711544</v>
      </c>
      <c r="P17" s="93">
        <f t="shared" si="10"/>
        <v>1.793955063999972</v>
      </c>
      <c r="Q17" s="93">
        <f t="shared" si="10"/>
        <v>1.8271624398069624</v>
      </c>
      <c r="R17" s="93">
        <f t="shared" si="10"/>
        <v>1.8614575518335827</v>
      </c>
      <c r="S17" s="93">
        <f t="shared" si="10"/>
        <v>1.8984915405764022</v>
      </c>
      <c r="T17" s="93">
        <f t="shared" si="10"/>
        <v>1.9347464973248127</v>
      </c>
      <c r="U17" s="93">
        <f t="shared" si="10"/>
        <v>1.9716125686913442</v>
      </c>
      <c r="V17" s="93">
        <f t="shared" si="10"/>
        <v>2.0085282308634405</v>
      </c>
      <c r="W17" s="93">
        <f t="shared" si="10"/>
        <v>2.0462110961489688</v>
      </c>
      <c r="X17" s="93">
        <f t="shared" si="10"/>
        <v>2.0860229139025757</v>
      </c>
      <c r="Y17" s="93">
        <f t="shared" si="10"/>
        <v>2.1242582546907913</v>
      </c>
      <c r="Z17" s="93">
        <f t="shared" si="10"/>
        <v>2.1613711835412741</v>
      </c>
      <c r="AA17" s="93">
        <f t="shared" si="10"/>
        <v>2.1978901112020197</v>
      </c>
      <c r="AB17" s="93">
        <f t="shared" si="10"/>
        <v>2.2349112606319297</v>
      </c>
      <c r="AC17" s="93">
        <f t="shared" si="10"/>
        <v>2.2711988646197816</v>
      </c>
      <c r="AD17" s="93">
        <f t="shared" si="10"/>
        <v>2.3070284946336037</v>
      </c>
      <c r="AE17" s="93">
        <f t="shared" si="10"/>
        <v>2.3422413173720993</v>
      </c>
      <c r="AF17" s="93">
        <f t="shared" si="10"/>
        <v>2.3769407734567269</v>
      </c>
      <c r="AG17" s="93">
        <f t="shared" si="10"/>
        <v>2.412621634820006</v>
      </c>
      <c r="AH17" s="93">
        <f t="shared" si="10"/>
        <v>2.4477517479450284</v>
      </c>
      <c r="AI17" s="93">
        <f t="shared" si="10"/>
        <v>2.4826087117943421</v>
      </c>
      <c r="AJ17" s="93">
        <f t="shared" si="10"/>
        <v>2.517269005696412</v>
      </c>
      <c r="AK17" s="93">
        <f t="shared" si="10"/>
        <v>2.5514459748806799</v>
      </c>
      <c r="AL17" s="93">
        <f t="shared" si="10"/>
        <v>2.5869291412139366</v>
      </c>
      <c r="AM17" s="93">
        <f t="shared" si="10"/>
        <v>2.6213660904424456</v>
      </c>
      <c r="AN17" s="93">
        <f t="shared" si="10"/>
        <v>2.6561992486340054</v>
      </c>
      <c r="AO17" s="93">
        <f t="shared" si="10"/>
        <v>2.6915616189173686</v>
      </c>
      <c r="AP17" s="93">
        <f t="shared" si="10"/>
        <v>2.7265921069391665</v>
      </c>
      <c r="AQ17" s="93">
        <f t="shared" si="10"/>
        <v>2.7625650672258999</v>
      </c>
      <c r="AR17" s="93">
        <f t="shared" si="10"/>
        <v>2.7980652392269585</v>
      </c>
      <c r="AS17" s="93">
        <f t="shared" si="10"/>
        <v>2.8335860797740176</v>
      </c>
      <c r="AT17" s="93">
        <f t="shared" si="10"/>
        <v>2.8705576068223819</v>
      </c>
      <c r="AU17" s="93">
        <f t="shared" si="10"/>
        <v>2.908427611401033</v>
      </c>
      <c r="AV17" s="93">
        <f t="shared" si="10"/>
        <v>2.9478847630617313</v>
      </c>
      <c r="AW17" s="93">
        <f t="shared" si="10"/>
        <v>2.9863884724015715</v>
      </c>
      <c r="AX17" s="93">
        <f t="shared" si="10"/>
        <v>3.0239855877080526</v>
      </c>
      <c r="AY17" s="93">
        <f t="shared" si="10"/>
        <v>3.0613628033843252</v>
      </c>
      <c r="AZ17" s="93">
        <f t="shared" si="10"/>
        <v>3.0991772767975463</v>
      </c>
    </row>
    <row r="18" spans="1:54" ht="39">
      <c r="A18" s="5">
        <v>0.47785723848907319</v>
      </c>
      <c r="B18" s="103" t="s">
        <v>344</v>
      </c>
      <c r="C18" s="5"/>
      <c r="D18" s="94">
        <f>D10*$A18</f>
        <v>19601014256.810326</v>
      </c>
      <c r="E18" s="94">
        <f>E10*$A18</f>
        <v>20433148739.136021</v>
      </c>
      <c r="F18" s="94">
        <f>F10*$A18</f>
        <v>21333056360.218586</v>
      </c>
      <c r="G18" s="94">
        <f>G10*$G15</f>
        <v>22928596530.163639</v>
      </c>
      <c r="H18" s="94">
        <f t="shared" ref="H18:I18" si="11">H10*$G15</f>
        <v>23929731375.920692</v>
      </c>
      <c r="I18" s="94">
        <f t="shared" si="11"/>
        <v>24990303006.365791</v>
      </c>
      <c r="J18" s="94">
        <f>$J15*J10</f>
        <v>28305604670.994759</v>
      </c>
      <c r="K18" s="94">
        <f t="shared" ref="K18:AZ18" si="12">$J15*K10</f>
        <v>29534902938.143597</v>
      </c>
      <c r="L18" s="94">
        <f t="shared" si="12"/>
        <v>30816328813.744678</v>
      </c>
      <c r="M18" s="94">
        <f t="shared" si="12"/>
        <v>32149996369.658112</v>
      </c>
      <c r="N18" s="94">
        <f t="shared" si="12"/>
        <v>33563633653.528725</v>
      </c>
      <c r="O18" s="94">
        <f t="shared" si="12"/>
        <v>35017836985.379936</v>
      </c>
      <c r="P18" s="94">
        <f t="shared" si="12"/>
        <v>36526380217.201736</v>
      </c>
      <c r="Q18" s="94">
        <f t="shared" si="12"/>
        <v>38095804862.151634</v>
      </c>
      <c r="R18" s="94">
        <f t="shared" si="12"/>
        <v>39733476992.095612</v>
      </c>
      <c r="S18" s="94">
        <f t="shared" si="12"/>
        <v>41451047716.501076</v>
      </c>
      <c r="T18" s="94">
        <f t="shared" si="12"/>
        <v>43227193530.679306</v>
      </c>
      <c r="U18" s="94">
        <f t="shared" si="12"/>
        <v>45045493412.515564</v>
      </c>
      <c r="V18" s="94">
        <f t="shared" si="12"/>
        <v>46922698609.587738</v>
      </c>
      <c r="W18" s="94">
        <f t="shared" si="12"/>
        <v>48878033387.928017</v>
      </c>
      <c r="X18" s="94">
        <f t="shared" si="12"/>
        <v>50861610118.359169</v>
      </c>
      <c r="Y18" s="94">
        <f t="shared" si="12"/>
        <v>52926971922.462326</v>
      </c>
      <c r="Z18" s="94">
        <f t="shared" si="12"/>
        <v>55064682408.76255</v>
      </c>
      <c r="AA18" s="94">
        <f t="shared" si="12"/>
        <v>57261053941.491928</v>
      </c>
      <c r="AB18" s="94">
        <f t="shared" si="12"/>
        <v>59543432012.181007</v>
      </c>
      <c r="AC18" s="94">
        <f t="shared" si="12"/>
        <v>61885636094.535248</v>
      </c>
      <c r="AD18" s="94">
        <f t="shared" si="12"/>
        <v>64289171894.225395</v>
      </c>
      <c r="AE18" s="94">
        <f t="shared" si="12"/>
        <v>66764205519.942902</v>
      </c>
      <c r="AF18" s="94">
        <f t="shared" si="12"/>
        <v>69290732121.675522</v>
      </c>
      <c r="AG18" s="94">
        <f t="shared" si="12"/>
        <v>71899812448.053772</v>
      </c>
      <c r="AH18" s="94">
        <f t="shared" si="12"/>
        <v>74566280938.781052</v>
      </c>
      <c r="AI18" s="94">
        <f t="shared" si="12"/>
        <v>77289289922.408249</v>
      </c>
      <c r="AJ18" s="94">
        <f t="shared" si="12"/>
        <v>80079693327.849823</v>
      </c>
      <c r="AK18" s="94">
        <f t="shared" si="12"/>
        <v>82929087596.765259</v>
      </c>
      <c r="AL18" s="94">
        <f t="shared" si="12"/>
        <v>85860463479.112457</v>
      </c>
      <c r="AM18" s="94">
        <f t="shared" si="12"/>
        <v>88859088311.060608</v>
      </c>
      <c r="AN18" s="94">
        <f t="shared" si="12"/>
        <v>91934157803.798477</v>
      </c>
      <c r="AO18" s="94">
        <f t="shared" si="12"/>
        <v>95113396070.031143</v>
      </c>
      <c r="AP18" s="94">
        <f t="shared" si="12"/>
        <v>98401220268.180389</v>
      </c>
      <c r="AQ18" s="94">
        <f t="shared" si="12"/>
        <v>101815390065.02914</v>
      </c>
      <c r="AR18" s="94">
        <f t="shared" si="12"/>
        <v>105312514631.36629</v>
      </c>
      <c r="AS18" s="94">
        <f t="shared" si="12"/>
        <v>108883279034.99178</v>
      </c>
      <c r="AT18" s="94">
        <f t="shared" si="12"/>
        <v>112493649016.86078</v>
      </c>
      <c r="AU18" s="94">
        <f t="shared" si="12"/>
        <v>116217322960.23225</v>
      </c>
      <c r="AV18" s="94">
        <f t="shared" si="12"/>
        <v>120024188314.72592</v>
      </c>
      <c r="AW18" s="94">
        <f t="shared" si="12"/>
        <v>123951514861.43262</v>
      </c>
      <c r="AX18" s="94">
        <f t="shared" si="12"/>
        <v>128043555612.01773</v>
      </c>
      <c r="AY18" s="94">
        <f t="shared" si="12"/>
        <v>132291893217.53775</v>
      </c>
      <c r="AZ18" s="94">
        <f t="shared" si="12"/>
        <v>136713591646.13452</v>
      </c>
    </row>
    <row r="19" spans="1:54">
      <c r="A19" s="5"/>
      <c r="B19" s="103"/>
      <c r="C19" s="5"/>
      <c r="D19" s="93">
        <f>$A16*D13</f>
        <v>1.3189823539259111</v>
      </c>
      <c r="E19" s="93">
        <f t="shared" ref="E19:F19" si="13">$A16*E13</f>
        <v>1.3401650935961407</v>
      </c>
      <c r="F19" s="93">
        <f t="shared" si="13"/>
        <v>1.3312859599997575</v>
      </c>
      <c r="G19" s="93">
        <f>$G15*G13</f>
        <v>1.3844380819810875</v>
      </c>
      <c r="H19" s="93">
        <f t="shared" ref="H19:I19" si="14">$G15*H13</f>
        <v>1.3996985741653747</v>
      </c>
      <c r="I19" s="93">
        <f t="shared" si="14"/>
        <v>1.4180132758897661</v>
      </c>
      <c r="J19" s="93">
        <f>$J15*J13</f>
        <v>1.5605824112041977</v>
      </c>
      <c r="K19" s="93">
        <f t="shared" ref="K19:AZ19" si="15">$J15*K13</f>
        <v>1.5835971233299806</v>
      </c>
      <c r="L19" s="93">
        <f t="shared" si="15"/>
        <v>1.6077072427994219</v>
      </c>
      <c r="M19" s="93">
        <f t="shared" si="15"/>
        <v>1.6329773940616128</v>
      </c>
      <c r="N19" s="93">
        <f t="shared" si="15"/>
        <v>1.6606653234807491</v>
      </c>
      <c r="O19" s="93">
        <f t="shared" si="15"/>
        <v>1.6885678413515066</v>
      </c>
      <c r="P19" s="93">
        <f t="shared" si="15"/>
        <v>1.7170989672879844</v>
      </c>
      <c r="Q19" s="93">
        <f t="shared" si="15"/>
        <v>1.7462028716899616</v>
      </c>
      <c r="R19" s="93">
        <f t="shared" si="15"/>
        <v>1.7762525151602888</v>
      </c>
      <c r="S19" s="93">
        <f t="shared" si="15"/>
        <v>1.8077309132079333</v>
      </c>
      <c r="T19" s="93">
        <f t="shared" si="15"/>
        <v>1.8393115681892203</v>
      </c>
      <c r="U19" s="93">
        <f t="shared" si="15"/>
        <v>1.8702174313476008</v>
      </c>
      <c r="V19" s="93">
        <f t="shared" si="15"/>
        <v>1.9009157210448318</v>
      </c>
      <c r="W19" s="93">
        <f t="shared" si="15"/>
        <v>1.9322975058715179</v>
      </c>
      <c r="X19" s="93">
        <f t="shared" si="15"/>
        <v>1.9624236983374754</v>
      </c>
      <c r="Y19" s="93">
        <f t="shared" si="15"/>
        <v>1.9929339186219517</v>
      </c>
      <c r="Z19" s="93">
        <f t="shared" si="15"/>
        <v>2.0235008094032079</v>
      </c>
      <c r="AA19" s="93">
        <f t="shared" si="15"/>
        <v>2.0535408125342087</v>
      </c>
      <c r="AB19" s="93">
        <f t="shared" si="15"/>
        <v>2.0842717841125435</v>
      </c>
      <c r="AC19" s="93">
        <f t="shared" si="15"/>
        <v>2.1147782674010815</v>
      </c>
      <c r="AD19" s="93">
        <f t="shared" si="15"/>
        <v>2.1446311413108914</v>
      </c>
      <c r="AE19" s="93">
        <f t="shared" si="15"/>
        <v>2.1743168423520629</v>
      </c>
      <c r="AF19" s="93">
        <f t="shared" si="15"/>
        <v>2.2033159623367973</v>
      </c>
      <c r="AG19" s="93">
        <f t="shared" si="15"/>
        <v>2.2328795399331121</v>
      </c>
      <c r="AH19" s="93">
        <f t="shared" si="15"/>
        <v>2.2621833087885337</v>
      </c>
      <c r="AI19" s="93">
        <f t="shared" si="15"/>
        <v>2.2908475949902543</v>
      </c>
      <c r="AJ19" s="93">
        <f t="shared" si="15"/>
        <v>2.319249156135931</v>
      </c>
      <c r="AK19" s="93">
        <f t="shared" si="15"/>
        <v>2.3472747184339995</v>
      </c>
      <c r="AL19" s="93">
        <f t="shared" si="15"/>
        <v>2.375707578405597</v>
      </c>
      <c r="AM19" s="93">
        <f t="shared" si="15"/>
        <v>2.4040837740490986</v>
      </c>
      <c r="AN19" s="93">
        <f t="shared" si="15"/>
        <v>2.4326998734460954</v>
      </c>
      <c r="AO19" s="93">
        <f t="shared" si="15"/>
        <v>2.4622811791075887</v>
      </c>
      <c r="AP19" s="93">
        <f t="shared" si="15"/>
        <v>2.492823547648964</v>
      </c>
      <c r="AQ19" s="93">
        <f t="shared" si="15"/>
        <v>2.5245785852587441</v>
      </c>
      <c r="AR19" s="93">
        <f t="shared" si="15"/>
        <v>2.5560786179772923</v>
      </c>
      <c r="AS19" s="93">
        <f t="shared" si="15"/>
        <v>2.5871379018030933</v>
      </c>
      <c r="AT19" s="93">
        <f t="shared" si="15"/>
        <v>2.6170323000990816</v>
      </c>
      <c r="AU19" s="93">
        <f t="shared" si="15"/>
        <v>2.6474760783039666</v>
      </c>
      <c r="AV19" s="93">
        <f t="shared" si="15"/>
        <v>2.6773664107594839</v>
      </c>
      <c r="AW19" s="93">
        <f t="shared" si="15"/>
        <v>2.7070490370199964</v>
      </c>
      <c r="AX19" s="93">
        <f t="shared" si="15"/>
        <v>2.7375831096964323</v>
      </c>
      <c r="AY19" s="93">
        <f t="shared" si="15"/>
        <v>2.7689189961237171</v>
      </c>
      <c r="AZ19" s="93">
        <f t="shared" si="15"/>
        <v>2.8014475324443939</v>
      </c>
      <c r="BB19" s="104">
        <f>AZ17-AZ19</f>
        <v>0.29772974435315236</v>
      </c>
    </row>
    <row r="20" spans="1:54">
      <c r="A20" s="5"/>
      <c r="B20" s="103" t="s">
        <v>115</v>
      </c>
      <c r="C20" s="5"/>
      <c r="D20" s="77">
        <f>D16-D18</f>
        <v>628053766.85606003</v>
      </c>
      <c r="E20" s="77">
        <f t="shared" ref="E20:AZ20" si="16">E16-E18</f>
        <v>718139475.8543663</v>
      </c>
      <c r="F20" s="77">
        <f t="shared" si="16"/>
        <v>772108931.91609573</v>
      </c>
      <c r="G20" s="77">
        <f t="shared" si="16"/>
        <v>852722013.98620605</v>
      </c>
      <c r="H20" s="77">
        <f t="shared" si="16"/>
        <v>910733549.95188141</v>
      </c>
      <c r="I20" s="77">
        <f t="shared" si="16"/>
        <v>960613184.30724335</v>
      </c>
      <c r="J20" s="77">
        <f t="shared" si="16"/>
        <v>1098741000.9352188</v>
      </c>
      <c r="K20" s="77">
        <f t="shared" si="16"/>
        <v>1161765900.218174</v>
      </c>
      <c r="L20" s="77">
        <f t="shared" si="16"/>
        <v>1230139535.0411644</v>
      </c>
      <c r="M20" s="77">
        <f t="shared" si="16"/>
        <v>1312649895.2730865</v>
      </c>
      <c r="N20" s="77">
        <f t="shared" si="16"/>
        <v>1411219743.1756134</v>
      </c>
      <c r="O20" s="77">
        <f t="shared" si="16"/>
        <v>1513708827.4869003</v>
      </c>
      <c r="P20" s="77">
        <f t="shared" si="16"/>
        <v>1634894123.1651611</v>
      </c>
      <c r="Q20" s="77">
        <f t="shared" si="16"/>
        <v>1766243750.2032394</v>
      </c>
      <c r="R20" s="77">
        <f t="shared" si="16"/>
        <v>1905974705.3833084</v>
      </c>
      <c r="S20" s="77">
        <f t="shared" si="16"/>
        <v>2081130033.4262009</v>
      </c>
      <c r="T20" s="77">
        <f t="shared" si="16"/>
        <v>2242895778.3331528</v>
      </c>
      <c r="U20" s="77">
        <f t="shared" si="16"/>
        <v>2442172719.9856339</v>
      </c>
      <c r="V20" s="77">
        <f t="shared" si="16"/>
        <v>2656335211.9916382</v>
      </c>
      <c r="W20" s="77">
        <f t="shared" si="16"/>
        <v>2881477749.6743317</v>
      </c>
      <c r="X20" s="77">
        <f t="shared" si="16"/>
        <v>3203413777.7345963</v>
      </c>
      <c r="Y20" s="77">
        <f t="shared" si="16"/>
        <v>3487621633.0632706</v>
      </c>
      <c r="Z20" s="77">
        <f t="shared" si="16"/>
        <v>3751808909.6929703</v>
      </c>
      <c r="AA20" s="77">
        <f t="shared" si="16"/>
        <v>4025044414.4977722</v>
      </c>
      <c r="AB20" s="77">
        <f t="shared" si="16"/>
        <v>4303465362.2688293</v>
      </c>
      <c r="AC20" s="77">
        <f t="shared" si="16"/>
        <v>4577401000.5609894</v>
      </c>
      <c r="AD20" s="77">
        <f t="shared" si="16"/>
        <v>4868152458.3987503</v>
      </c>
      <c r="AE20" s="77">
        <f t="shared" si="16"/>
        <v>5156260552.1366272</v>
      </c>
      <c r="AF20" s="77">
        <f t="shared" si="16"/>
        <v>5460220178.420578</v>
      </c>
      <c r="AG20" s="77">
        <f t="shared" si="16"/>
        <v>5787783299.6647339</v>
      </c>
      <c r="AH20" s="77">
        <f t="shared" si="16"/>
        <v>6116722864.0390167</v>
      </c>
      <c r="AI20" s="77">
        <f t="shared" si="16"/>
        <v>6469692957.7189941</v>
      </c>
      <c r="AJ20" s="77">
        <f t="shared" si="16"/>
        <v>6837285586.016983</v>
      </c>
      <c r="AK20" s="77">
        <f t="shared" si="16"/>
        <v>7213359338.6565552</v>
      </c>
      <c r="AL20" s="77">
        <f t="shared" si="16"/>
        <v>7633759914.036972</v>
      </c>
      <c r="AM20" s="77">
        <f t="shared" si="16"/>
        <v>8031129675.7805634</v>
      </c>
      <c r="AN20" s="77">
        <f t="shared" si="16"/>
        <v>8446264601.6703491</v>
      </c>
      <c r="AO20" s="77">
        <f t="shared" si="16"/>
        <v>8856681953.21315</v>
      </c>
      <c r="AP20" s="77">
        <f t="shared" si="16"/>
        <v>9227733553.8591003</v>
      </c>
      <c r="AQ20" s="77">
        <f t="shared" si="16"/>
        <v>9597913344.1023865</v>
      </c>
      <c r="AR20" s="77">
        <f t="shared" si="16"/>
        <v>9970045291.9233093</v>
      </c>
      <c r="AS20" s="77">
        <f t="shared" si="16"/>
        <v>10372112638.824371</v>
      </c>
      <c r="AT20" s="77">
        <f t="shared" si="16"/>
        <v>10897835258.029922</v>
      </c>
      <c r="AU20" s="77">
        <f t="shared" si="16"/>
        <v>11455094475.617599</v>
      </c>
      <c r="AV20" s="77">
        <f t="shared" si="16"/>
        <v>12127120714.158798</v>
      </c>
      <c r="AW20" s="77">
        <f t="shared" si="16"/>
        <v>12790513102.119202</v>
      </c>
      <c r="AX20" s="77">
        <f t="shared" si="16"/>
        <v>13395754631.451935</v>
      </c>
      <c r="AY20" s="77">
        <f t="shared" si="16"/>
        <v>13972219836.120483</v>
      </c>
      <c r="AZ20" s="77">
        <f t="shared" si="16"/>
        <v>14529525261.138489</v>
      </c>
    </row>
    <row r="21" spans="1:54">
      <c r="A21" s="5"/>
      <c r="B21" s="103"/>
      <c r="C21" s="5"/>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row>
    <row r="22" spans="1:54" ht="26.25">
      <c r="A22" s="5"/>
      <c r="B22" s="103" t="s">
        <v>343</v>
      </c>
      <c r="C22" s="5"/>
      <c r="D22" s="94">
        <f>D6-D16</f>
        <v>22103801281.878201</v>
      </c>
      <c r="E22" s="94">
        <f t="shared" ref="E22:AZ22" si="17">E6-E16</f>
        <v>23111488429.072182</v>
      </c>
      <c r="F22" s="94">
        <f t="shared" si="17"/>
        <v>24153766270.832832</v>
      </c>
      <c r="G22" s="94">
        <f t="shared" si="17"/>
        <v>24550879384.875393</v>
      </c>
      <c r="H22" s="94">
        <f t="shared" si="17"/>
        <v>25644299626.49604</v>
      </c>
      <c r="I22" s="94">
        <f t="shared" si="17"/>
        <v>26790684971.542648</v>
      </c>
      <c r="J22" s="94">
        <f t="shared" si="17"/>
        <v>25647265040.638206</v>
      </c>
      <c r="K22" s="94">
        <f t="shared" si="17"/>
        <v>26774464235.527061</v>
      </c>
      <c r="L22" s="94">
        <f t="shared" si="17"/>
        <v>27951795851.126228</v>
      </c>
      <c r="M22" s="94">
        <f t="shared" si="17"/>
        <v>29187024506.282181</v>
      </c>
      <c r="N22" s="94">
        <f t="shared" si="17"/>
        <v>30506012438.802406</v>
      </c>
      <c r="O22" s="94">
        <f t="shared" si="17"/>
        <v>31863801638.722748</v>
      </c>
      <c r="P22" s="94">
        <f t="shared" si="17"/>
        <v>33285294908.983963</v>
      </c>
      <c r="Q22" s="94">
        <f t="shared" si="17"/>
        <v>34768756197.823837</v>
      </c>
      <c r="R22" s="94">
        <f t="shared" si="17"/>
        <v>36319055208.617378</v>
      </c>
      <c r="S22" s="94">
        <f t="shared" si="17"/>
        <v>37969942028.47966</v>
      </c>
      <c r="T22" s="94">
        <f t="shared" si="17"/>
        <v>39660240868.512032</v>
      </c>
      <c r="U22" s="94">
        <f t="shared" si="17"/>
        <v>41420025905.363304</v>
      </c>
      <c r="V22" s="94">
        <f t="shared" si="17"/>
        <v>43244173329.613556</v>
      </c>
      <c r="W22" s="94">
        <f t="shared" si="17"/>
        <v>45146044578.954979</v>
      </c>
      <c r="X22" s="94">
        <f t="shared" si="17"/>
        <v>47156975120.696259</v>
      </c>
      <c r="Y22" s="94">
        <f t="shared" si="17"/>
        <v>49206333282.21508</v>
      </c>
      <c r="Z22" s="94">
        <f t="shared" si="17"/>
        <v>51301333429.937683</v>
      </c>
      <c r="AA22" s="94">
        <f t="shared" si="17"/>
        <v>53455391437.02774</v>
      </c>
      <c r="AB22" s="94">
        <f t="shared" si="17"/>
        <v>55688989554.633537</v>
      </c>
      <c r="AC22" s="94">
        <f t="shared" si="17"/>
        <v>57970857328.443985</v>
      </c>
      <c r="AD22" s="94">
        <f t="shared" si="17"/>
        <v>60320887496.107178</v>
      </c>
      <c r="AE22" s="94">
        <f t="shared" si="17"/>
        <v>62730974386.47348</v>
      </c>
      <c r="AF22" s="94">
        <f t="shared" si="17"/>
        <v>65199800977.405487</v>
      </c>
      <c r="AG22" s="94">
        <f t="shared" si="17"/>
        <v>67761220764.512817</v>
      </c>
      <c r="AH22" s="94">
        <f t="shared" si="17"/>
        <v>70373896630.563141</v>
      </c>
      <c r="AI22" s="94">
        <f t="shared" si="17"/>
        <v>73056848719.868271</v>
      </c>
      <c r="AJ22" s="94">
        <f t="shared" si="17"/>
        <v>75811338215.341751</v>
      </c>
      <c r="AK22" s="94">
        <f t="shared" si="17"/>
        <v>78624678602.232086</v>
      </c>
      <c r="AL22" s="94">
        <f t="shared" si="17"/>
        <v>81548188621.037735</v>
      </c>
      <c r="AM22" s="94">
        <f t="shared" si="17"/>
        <v>84510266893.166458</v>
      </c>
      <c r="AN22" s="94">
        <f t="shared" si="17"/>
        <v>87554517520.923233</v>
      </c>
      <c r="AO22" s="94">
        <f t="shared" si="17"/>
        <v>90685512172.560394</v>
      </c>
      <c r="AP22" s="94">
        <f t="shared" si="17"/>
        <v>93876882536.977631</v>
      </c>
      <c r="AQ22" s="94">
        <f t="shared" si="17"/>
        <v>97177694530.873932</v>
      </c>
      <c r="AR22" s="94">
        <f t="shared" si="17"/>
        <v>100552564641.43587</v>
      </c>
      <c r="AS22" s="94">
        <f t="shared" si="17"/>
        <v>104017775872.60725</v>
      </c>
      <c r="AT22" s="94">
        <f t="shared" si="17"/>
        <v>107625387630.2682</v>
      </c>
      <c r="AU22" s="94">
        <f t="shared" si="17"/>
        <v>111359333239.03543</v>
      </c>
      <c r="AV22" s="94">
        <f t="shared" si="17"/>
        <v>115265943542.71275</v>
      </c>
      <c r="AW22" s="94">
        <f t="shared" si="17"/>
        <v>119270092676.24985</v>
      </c>
      <c r="AX22" s="94">
        <f t="shared" si="17"/>
        <v>123367189239.72656</v>
      </c>
      <c r="AY22" s="94">
        <f t="shared" si="17"/>
        <v>127575512656.35172</v>
      </c>
      <c r="AZ22" s="94">
        <f t="shared" si="17"/>
        <v>131918334390.82477</v>
      </c>
    </row>
    <row r="23" spans="1:54">
      <c r="A23" s="5"/>
      <c r="B23" s="103"/>
      <c r="C23" s="5"/>
      <c r="D23" s="93">
        <f>$D9-D17</f>
        <v>1.4873987367950927</v>
      </c>
      <c r="E23" s="93">
        <f t="shared" ref="E23:AZ23" si="18">E9-E17</f>
        <v>1.515831478012492</v>
      </c>
      <c r="F23" s="93">
        <f t="shared" si="18"/>
        <v>1.5073119094851521</v>
      </c>
      <c r="G23" s="93">
        <f t="shared" si="18"/>
        <v>1.4823921874952777</v>
      </c>
      <c r="H23" s="93">
        <f t="shared" si="18"/>
        <v>1.4999871523336368</v>
      </c>
      <c r="I23" s="93">
        <f t="shared" si="18"/>
        <v>1.520171522136039</v>
      </c>
      <c r="J23" s="93">
        <f t="shared" si="18"/>
        <v>1.414019279331145</v>
      </c>
      <c r="K23" s="93">
        <f t="shared" si="18"/>
        <v>1.4355884165552342</v>
      </c>
      <c r="L23" s="93">
        <f t="shared" si="18"/>
        <v>1.45826275773197</v>
      </c>
      <c r="M23" s="93">
        <f t="shared" si="18"/>
        <v>1.4824807651817458</v>
      </c>
      <c r="N23" s="93">
        <f t="shared" si="18"/>
        <v>1.5093799895967275</v>
      </c>
      <c r="O23" s="93">
        <f t="shared" si="18"/>
        <v>1.536479559625973</v>
      </c>
      <c r="P23" s="93">
        <f t="shared" si="18"/>
        <v>1.5647360941387833</v>
      </c>
      <c r="Q23" s="93">
        <f t="shared" si="18"/>
        <v>1.5937004648521569</v>
      </c>
      <c r="R23" s="93">
        <f t="shared" si="18"/>
        <v>1.6236135884958085</v>
      </c>
      <c r="S23" s="93">
        <f t="shared" si="18"/>
        <v>1.6559156344381476</v>
      </c>
      <c r="T23" s="93">
        <f t="shared" si="18"/>
        <v>1.687538187619156</v>
      </c>
      <c r="U23" s="93">
        <f t="shared" si="18"/>
        <v>1.7196937714873979</v>
      </c>
      <c r="V23" s="93">
        <f t="shared" si="18"/>
        <v>1.7518926097966014</v>
      </c>
      <c r="W23" s="93">
        <f t="shared" si="18"/>
        <v>1.7847606233974354</v>
      </c>
      <c r="X23" s="93">
        <f t="shared" si="18"/>
        <v>1.8194855668826109</v>
      </c>
      <c r="Y23" s="93">
        <f t="shared" si="18"/>
        <v>1.852835464549289</v>
      </c>
      <c r="Z23" s="93">
        <f t="shared" si="18"/>
        <v>1.8852063641871388</v>
      </c>
      <c r="AA23" s="93">
        <f t="shared" si="18"/>
        <v>1.9170591599325362</v>
      </c>
      <c r="AB23" s="93">
        <f t="shared" si="18"/>
        <v>1.9493500070791319</v>
      </c>
      <c r="AC23" s="93">
        <f t="shared" si="18"/>
        <v>1.9810010360647765</v>
      </c>
      <c r="AD23" s="93">
        <f t="shared" si="18"/>
        <v>2.0122526077720742</v>
      </c>
      <c r="AE23" s="93">
        <f t="shared" si="18"/>
        <v>2.0429661835026622</v>
      </c>
      <c r="AF23" s="93">
        <f t="shared" si="18"/>
        <v>2.0732319869623868</v>
      </c>
      <c r="AG23" s="93">
        <f t="shared" si="18"/>
        <v>2.1043537986317373</v>
      </c>
      <c r="AH23" s="93">
        <f t="shared" si="18"/>
        <v>2.1349952328019648</v>
      </c>
      <c r="AI23" s="93">
        <f t="shared" si="18"/>
        <v>2.1653984187911948</v>
      </c>
      <c r="AJ23" s="93">
        <f t="shared" si="18"/>
        <v>2.19563006393681</v>
      </c>
      <c r="AK23" s="93">
        <f t="shared" si="18"/>
        <v>2.2254401402001771</v>
      </c>
      <c r="AL23" s="93">
        <f t="shared" si="18"/>
        <v>2.2563895169210082</v>
      </c>
      <c r="AM23" s="93">
        <f t="shared" si="18"/>
        <v>2.2864263548057462</v>
      </c>
      <c r="AN23" s="93">
        <f t="shared" si="18"/>
        <v>2.3168087768568602</v>
      </c>
      <c r="AO23" s="93">
        <f t="shared" si="18"/>
        <v>2.3476527919980774</v>
      </c>
      <c r="AP23" s="93">
        <f t="shared" si="18"/>
        <v>2.3782073304605889</v>
      </c>
      <c r="AQ23" s="93">
        <f t="shared" si="18"/>
        <v>2.4095839187058745</v>
      </c>
      <c r="AR23" s="93">
        <f t="shared" si="18"/>
        <v>2.4405481282297936</v>
      </c>
      <c r="AS23" s="93">
        <f t="shared" si="18"/>
        <v>2.4715303654181677</v>
      </c>
      <c r="AT23" s="93">
        <f t="shared" si="18"/>
        <v>2.5037779305823782</v>
      </c>
      <c r="AU23" s="93">
        <f t="shared" si="18"/>
        <v>2.5368091721327057</v>
      </c>
      <c r="AV23" s="93">
        <f t="shared" si="18"/>
        <v>2.5712247662656722</v>
      </c>
      <c r="AW23" s="93">
        <f t="shared" si="18"/>
        <v>2.6048087422365866</v>
      </c>
      <c r="AX23" s="93">
        <f t="shared" si="18"/>
        <v>2.6376019623880307</v>
      </c>
      <c r="AY23" s="93">
        <f t="shared" si="18"/>
        <v>2.6702033801385232</v>
      </c>
      <c r="AZ23" s="93">
        <f t="shared" si="18"/>
        <v>2.7031861859054565</v>
      </c>
      <c r="BB23" s="104">
        <f>AZ23-AZ25</f>
        <v>0.25968793011422742</v>
      </c>
    </row>
    <row r="24" spans="1:54" ht="39">
      <c r="A24" s="5"/>
      <c r="B24" s="103" t="s">
        <v>345</v>
      </c>
      <c r="C24" s="5"/>
      <c r="D24" s="94">
        <f t="shared" ref="D24:AI24" si="19">D10-D18</f>
        <v>21417542496.219856</v>
      </c>
      <c r="E24" s="94">
        <f t="shared" si="19"/>
        <v>22326795221.832668</v>
      </c>
      <c r="F24" s="94">
        <f t="shared" si="19"/>
        <v>23310101976.507946</v>
      </c>
      <c r="G24" s="94">
        <f t="shared" si="19"/>
        <v>23670563380.725437</v>
      </c>
      <c r="H24" s="94">
        <f t="shared" si="19"/>
        <v>24704094839.48568</v>
      </c>
      <c r="I24" s="94">
        <f t="shared" si="19"/>
        <v>25798986450.719894</v>
      </c>
      <c r="J24" s="94">
        <f t="shared" si="19"/>
        <v>24688913442.666664</v>
      </c>
      <c r="K24" s="94">
        <f t="shared" si="19"/>
        <v>25761140616.953388</v>
      </c>
      <c r="L24" s="94">
        <f t="shared" si="19"/>
        <v>26878834900.245892</v>
      </c>
      <c r="M24" s="94">
        <f t="shared" si="19"/>
        <v>28042095789.103714</v>
      </c>
      <c r="N24" s="94">
        <f t="shared" si="19"/>
        <v>29275108436.120995</v>
      </c>
      <c r="O24" s="94">
        <f t="shared" si="19"/>
        <v>30543503886.6129</v>
      </c>
      <c r="P24" s="94">
        <f t="shared" si="19"/>
        <v>31859296066.56707</v>
      </c>
      <c r="Q24" s="94">
        <f t="shared" si="19"/>
        <v>33228190660.564598</v>
      </c>
      <c r="R24" s="94">
        <f t="shared" si="19"/>
        <v>34656612555.578415</v>
      </c>
      <c r="S24" s="94">
        <f t="shared" si="19"/>
        <v>36154724164.194145</v>
      </c>
      <c r="T24" s="94">
        <f t="shared" si="19"/>
        <v>37703926549.287018</v>
      </c>
      <c r="U24" s="94">
        <f t="shared" si="19"/>
        <v>39289896851.538422</v>
      </c>
      <c r="V24" s="94">
        <f t="shared" si="19"/>
        <v>40927245961.841324</v>
      </c>
      <c r="W24" s="94">
        <f t="shared" si="19"/>
        <v>42632741804.625679</v>
      </c>
      <c r="X24" s="94">
        <f t="shared" si="19"/>
        <v>44362871041.351906</v>
      </c>
      <c r="Y24" s="94">
        <f t="shared" si="19"/>
        <v>46164335429.835526</v>
      </c>
      <c r="Z24" s="94">
        <f t="shared" si="19"/>
        <v>48028904294.383736</v>
      </c>
      <c r="AA24" s="94">
        <f t="shared" si="19"/>
        <v>49944638909.128036</v>
      </c>
      <c r="AB24" s="94">
        <f t="shared" si="19"/>
        <v>51935390750.879906</v>
      </c>
      <c r="AC24" s="94">
        <f t="shared" si="19"/>
        <v>53978324456.993591</v>
      </c>
      <c r="AD24" s="94">
        <f t="shared" si="19"/>
        <v>56074753344.651604</v>
      </c>
      <c r="AE24" s="94">
        <f t="shared" si="19"/>
        <v>58233544568.625885</v>
      </c>
      <c r="AF24" s="94">
        <f t="shared" si="19"/>
        <v>60437249358.041336</v>
      </c>
      <c r="AG24" s="94">
        <f t="shared" si="19"/>
        <v>62712959737.368591</v>
      </c>
      <c r="AH24" s="94">
        <f t="shared" si="19"/>
        <v>65038725624.737991</v>
      </c>
      <c r="AI24" s="94">
        <f t="shared" si="19"/>
        <v>67413807658.200638</v>
      </c>
      <c r="AJ24" s="94">
        <f t="shared" ref="AJ24:AZ24" si="20">AJ10-AJ18</f>
        <v>69847672927.91748</v>
      </c>
      <c r="AK24" s="94">
        <f t="shared" si="20"/>
        <v>72332991623.171173</v>
      </c>
      <c r="AL24" s="94">
        <f t="shared" si="20"/>
        <v>74889816897.472839</v>
      </c>
      <c r="AM24" s="94">
        <f t="shared" si="20"/>
        <v>77505298523.23233</v>
      </c>
      <c r="AN24" s="94">
        <f t="shared" si="20"/>
        <v>80187457248.291733</v>
      </c>
      <c r="AO24" s="94">
        <f t="shared" si="20"/>
        <v>82960474793.084335</v>
      </c>
      <c r="AP24" s="94">
        <f t="shared" si="20"/>
        <v>85828203922.573334</v>
      </c>
      <c r="AQ24" s="94">
        <f t="shared" si="20"/>
        <v>88806135098.138062</v>
      </c>
      <c r="AR24" s="94">
        <f t="shared" si="20"/>
        <v>91856421665.765945</v>
      </c>
      <c r="AS24" s="94">
        <f t="shared" si="20"/>
        <v>94970938889.826614</v>
      </c>
      <c r="AT24" s="94">
        <f t="shared" si="20"/>
        <v>98120001169.697449</v>
      </c>
      <c r="AU24" s="94">
        <f t="shared" si="20"/>
        <v>101367890227.18922</v>
      </c>
      <c r="AV24" s="94">
        <f t="shared" si="20"/>
        <v>104688341081.97314</v>
      </c>
      <c r="AW24" s="94">
        <f t="shared" si="20"/>
        <v>108113861444.45059</v>
      </c>
      <c r="AX24" s="94">
        <f t="shared" si="20"/>
        <v>111683049987.47385</v>
      </c>
      <c r="AY24" s="94">
        <f t="shared" si="20"/>
        <v>115388564871.78894</v>
      </c>
      <c r="AZ24" s="94">
        <f t="shared" si="20"/>
        <v>119245289751.61691</v>
      </c>
    </row>
    <row r="25" spans="1:54">
      <c r="A25" s="5"/>
      <c r="B25" s="103"/>
      <c r="C25" s="5"/>
      <c r="D25" s="93">
        <f>D13-D19</f>
        <v>1.4412193291047235</v>
      </c>
      <c r="E25" s="93">
        <f t="shared" ref="E25:AZ25" si="21">E13-E19</f>
        <v>1.4643651837594576</v>
      </c>
      <c r="F25" s="93">
        <f t="shared" si="21"/>
        <v>1.4546631745349055</v>
      </c>
      <c r="G25" s="93">
        <f t="shared" si="21"/>
        <v>1.4292383453610977</v>
      </c>
      <c r="H25" s="93">
        <f t="shared" si="21"/>
        <v>1.4449926653864873</v>
      </c>
      <c r="I25" s="93">
        <f t="shared" si="21"/>
        <v>1.4639000288352693</v>
      </c>
      <c r="J25" s="93">
        <f t="shared" si="21"/>
        <v>1.3611821587351527</v>
      </c>
      <c r="K25" s="93">
        <f t="shared" si="21"/>
        <v>1.3812562126967558</v>
      </c>
      <c r="L25" s="93">
        <f t="shared" si="21"/>
        <v>1.4022857105503506</v>
      </c>
      <c r="M25" s="93">
        <f t="shared" si="21"/>
        <v>1.4243270194871152</v>
      </c>
      <c r="N25" s="93">
        <f t="shared" si="21"/>
        <v>1.4484771798804807</v>
      </c>
      <c r="O25" s="93">
        <f t="shared" si="21"/>
        <v>1.4728145101212831</v>
      </c>
      <c r="P25" s="93">
        <f t="shared" si="21"/>
        <v>1.4977001293071304</v>
      </c>
      <c r="Q25" s="93">
        <f t="shared" si="21"/>
        <v>1.5230853413517387</v>
      </c>
      <c r="R25" s="93">
        <f t="shared" si="21"/>
        <v>1.5492954525733562</v>
      </c>
      <c r="S25" s="93">
        <f t="shared" si="21"/>
        <v>1.5767517621539275</v>
      </c>
      <c r="T25" s="93">
        <f t="shared" si="21"/>
        <v>1.6042972629958394</v>
      </c>
      <c r="U25" s="93">
        <f t="shared" si="21"/>
        <v>1.6312541921714259</v>
      </c>
      <c r="V25" s="93">
        <f t="shared" si="21"/>
        <v>1.6580300701638677</v>
      </c>
      <c r="W25" s="93">
        <f t="shared" si="21"/>
        <v>1.6854021110818411</v>
      </c>
      <c r="X25" s="93">
        <f t="shared" si="21"/>
        <v>1.711678990406426</v>
      </c>
      <c r="Y25" s="93">
        <f t="shared" si="21"/>
        <v>1.7382908291738914</v>
      </c>
      <c r="Z25" s="93">
        <f t="shared" si="21"/>
        <v>1.7649520974803483</v>
      </c>
      <c r="AA25" s="93">
        <f t="shared" si="21"/>
        <v>1.7911538001374443</v>
      </c>
      <c r="AB25" s="93">
        <f t="shared" si="21"/>
        <v>1.8179581841499162</v>
      </c>
      <c r="AC25" s="93">
        <f t="shared" si="21"/>
        <v>1.8445667634085194</v>
      </c>
      <c r="AD25" s="93">
        <f t="shared" si="21"/>
        <v>1.8706052469011327</v>
      </c>
      <c r="AE25" s="93">
        <f t="shared" si="21"/>
        <v>1.8964979176993442</v>
      </c>
      <c r="AF25" s="93">
        <f t="shared" si="21"/>
        <v>1.9217917339431021</v>
      </c>
      <c r="AG25" s="93">
        <f t="shared" si="21"/>
        <v>1.9475778853719357</v>
      </c>
      <c r="AH25" s="93">
        <f t="shared" si="21"/>
        <v>1.9731374245948086</v>
      </c>
      <c r="AI25" s="93">
        <f t="shared" si="21"/>
        <v>1.9981391897630787</v>
      </c>
      <c r="AJ25" s="93">
        <f t="shared" si="21"/>
        <v>2.0229117990364909</v>
      </c>
      <c r="AK25" s="93">
        <f t="shared" si="21"/>
        <v>2.0473564519524587</v>
      </c>
      <c r="AL25" s="93">
        <f t="shared" si="21"/>
        <v>2.0721563609077891</v>
      </c>
      <c r="AM25" s="93">
        <f t="shared" si="21"/>
        <v>2.0969068457046207</v>
      </c>
      <c r="AN25" s="93">
        <f t="shared" si="21"/>
        <v>2.1218665810394102</v>
      </c>
      <c r="AO25" s="93">
        <f t="shared" si="21"/>
        <v>2.1476681953658496</v>
      </c>
      <c r="AP25" s="93">
        <f t="shared" si="21"/>
        <v>2.1743080747118908</v>
      </c>
      <c r="AQ25" s="93">
        <f t="shared" si="21"/>
        <v>2.2020056767956171</v>
      </c>
      <c r="AR25" s="93">
        <f t="shared" si="21"/>
        <v>2.2294808567208961</v>
      </c>
      <c r="AS25" s="93">
        <f t="shared" si="21"/>
        <v>2.2565716035492867</v>
      </c>
      <c r="AT25" s="93">
        <f t="shared" si="21"/>
        <v>2.2826463057338531</v>
      </c>
      <c r="AU25" s="93">
        <f t="shared" si="21"/>
        <v>2.3092001919236913</v>
      </c>
      <c r="AV25" s="93">
        <f t="shared" si="21"/>
        <v>2.3352713477723062</v>
      </c>
      <c r="AW25" s="93">
        <f t="shared" si="21"/>
        <v>2.361161336663721</v>
      </c>
      <c r="AX25" s="93">
        <f t="shared" si="21"/>
        <v>2.3877939801321393</v>
      </c>
      <c r="AY25" s="93">
        <f t="shared" si="21"/>
        <v>2.415125987225605</v>
      </c>
      <c r="AZ25" s="93">
        <f t="shared" si="21"/>
        <v>2.443498255791229</v>
      </c>
    </row>
    <row r="26" spans="1:54">
      <c r="A26" s="5"/>
      <c r="B26" s="103" t="s">
        <v>115</v>
      </c>
      <c r="C26" s="5"/>
      <c r="D26" s="77">
        <f>D22-D24</f>
        <v>686258785.65834427</v>
      </c>
      <c r="E26" s="77">
        <f t="shared" ref="E26:AZ26" si="22">E22-E24</f>
        <v>784693207.2395134</v>
      </c>
      <c r="F26" s="77">
        <f t="shared" si="22"/>
        <v>843664294.32488632</v>
      </c>
      <c r="G26" s="77">
        <f t="shared" si="22"/>
        <v>880316004.14995575</v>
      </c>
      <c r="H26" s="77">
        <f t="shared" si="22"/>
        <v>940204787.01036072</v>
      </c>
      <c r="I26" s="77">
        <f t="shared" si="22"/>
        <v>991698520.82275391</v>
      </c>
      <c r="J26" s="77">
        <f t="shared" si="22"/>
        <v>958351597.97154236</v>
      </c>
      <c r="K26" s="77">
        <f t="shared" si="22"/>
        <v>1013323618.5736732</v>
      </c>
      <c r="L26" s="77">
        <f t="shared" si="22"/>
        <v>1072960950.8803368</v>
      </c>
      <c r="M26" s="77">
        <f t="shared" si="22"/>
        <v>1144928717.1784668</v>
      </c>
      <c r="N26" s="77">
        <f t="shared" si="22"/>
        <v>1230904002.6814117</v>
      </c>
      <c r="O26" s="77">
        <f t="shared" si="22"/>
        <v>1320297752.109848</v>
      </c>
      <c r="P26" s="77">
        <f t="shared" si="22"/>
        <v>1425998842.416893</v>
      </c>
      <c r="Q26" s="77">
        <f t="shared" si="22"/>
        <v>1540565537.2592392</v>
      </c>
      <c r="R26" s="77">
        <f t="shared" si="22"/>
        <v>1662442653.0389633</v>
      </c>
      <c r="S26" s="77">
        <f t="shared" si="22"/>
        <v>1815217864.2855148</v>
      </c>
      <c r="T26" s="77">
        <f t="shared" si="22"/>
        <v>1956314319.2250137</v>
      </c>
      <c r="U26" s="77">
        <f t="shared" si="22"/>
        <v>2130129053.8248825</v>
      </c>
      <c r="V26" s="77">
        <f t="shared" si="22"/>
        <v>2316927367.7722321</v>
      </c>
      <c r="W26" s="77">
        <f t="shared" si="22"/>
        <v>2513302774.3292999</v>
      </c>
      <c r="X26" s="77">
        <f t="shared" si="22"/>
        <v>2794104079.3443527</v>
      </c>
      <c r="Y26" s="77">
        <f t="shared" si="22"/>
        <v>3041997852.3795547</v>
      </c>
      <c r="Z26" s="77">
        <f t="shared" si="22"/>
        <v>3272429135.5539474</v>
      </c>
      <c r="AA26" s="77">
        <f t="shared" si="22"/>
        <v>3510752527.899704</v>
      </c>
      <c r="AB26" s="77">
        <f t="shared" si="22"/>
        <v>3753598803.7536316</v>
      </c>
      <c r="AC26" s="77">
        <f t="shared" si="22"/>
        <v>3992532871.4503937</v>
      </c>
      <c r="AD26" s="77">
        <f t="shared" si="22"/>
        <v>4246134151.455574</v>
      </c>
      <c r="AE26" s="77">
        <f t="shared" si="22"/>
        <v>4497429817.8475952</v>
      </c>
      <c r="AF26" s="77">
        <f t="shared" si="22"/>
        <v>4762551619.364151</v>
      </c>
      <c r="AG26" s="77">
        <f t="shared" si="22"/>
        <v>5048261027.1442261</v>
      </c>
      <c r="AH26" s="77">
        <f t="shared" si="22"/>
        <v>5335171005.8251495</v>
      </c>
      <c r="AI26" s="77">
        <f t="shared" si="22"/>
        <v>5643041061.6676331</v>
      </c>
      <c r="AJ26" s="77">
        <f t="shared" si="22"/>
        <v>5963665287.4242706</v>
      </c>
      <c r="AK26" s="77">
        <f t="shared" si="22"/>
        <v>6291686979.0609131</v>
      </c>
      <c r="AL26" s="77">
        <f t="shared" si="22"/>
        <v>6658371723.5648956</v>
      </c>
      <c r="AM26" s="77">
        <f t="shared" si="22"/>
        <v>7004968369.9341278</v>
      </c>
      <c r="AN26" s="77">
        <f t="shared" si="22"/>
        <v>7367060272.6315002</v>
      </c>
      <c r="AO26" s="77">
        <f t="shared" si="22"/>
        <v>7725037379.476059</v>
      </c>
      <c r="AP26" s="77">
        <f t="shared" si="22"/>
        <v>8048678614.4042969</v>
      </c>
      <c r="AQ26" s="77">
        <f t="shared" si="22"/>
        <v>8371559432.7358704</v>
      </c>
      <c r="AR26" s="77">
        <f t="shared" si="22"/>
        <v>8696142975.6699219</v>
      </c>
      <c r="AS26" s="77">
        <f t="shared" si="22"/>
        <v>9046836982.7806396</v>
      </c>
      <c r="AT26" s="77">
        <f t="shared" si="22"/>
        <v>9505386460.570755</v>
      </c>
      <c r="AU26" s="77">
        <f t="shared" si="22"/>
        <v>9991443011.8462067</v>
      </c>
      <c r="AV26" s="77">
        <f t="shared" si="22"/>
        <v>10577602460.739609</v>
      </c>
      <c r="AW26" s="77">
        <f t="shared" si="22"/>
        <v>11156231231.799255</v>
      </c>
      <c r="AX26" s="77">
        <f t="shared" si="22"/>
        <v>11684139252.252716</v>
      </c>
      <c r="AY26" s="77">
        <f t="shared" si="22"/>
        <v>12186947784.562775</v>
      </c>
      <c r="AZ26" s="77">
        <f t="shared" si="22"/>
        <v>12673044639.207855</v>
      </c>
    </row>
  </sheetData>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Y15"/>
  <sheetViews>
    <sheetView zoomScale="85" zoomScaleNormal="85" workbookViewId="0">
      <selection activeCell="C13" sqref="C13"/>
    </sheetView>
  </sheetViews>
  <sheetFormatPr defaultRowHeight="15"/>
  <cols>
    <col min="1" max="1" width="51.28515625" style="99" bestFit="1" customWidth="1"/>
    <col min="2" max="2" width="25.7109375" style="99" customWidth="1"/>
    <col min="3" max="51" width="20.5703125" style="99" bestFit="1" customWidth="1"/>
    <col min="52" max="16384" width="9.140625" style="99"/>
  </cols>
  <sheetData>
    <row r="1" spans="1:51">
      <c r="A1" s="98" t="s">
        <v>340</v>
      </c>
      <c r="B1" s="98"/>
    </row>
    <row r="2" spans="1:51">
      <c r="B2" s="99" t="s">
        <v>101</v>
      </c>
      <c r="C2" s="99" t="s">
        <v>212</v>
      </c>
      <c r="D2" s="99" t="s">
        <v>290</v>
      </c>
    </row>
    <row r="3" spans="1:51">
      <c r="A3" s="100" t="s">
        <v>238</v>
      </c>
      <c r="B3" s="100" t="s">
        <v>341</v>
      </c>
      <c r="C3" s="100" t="s">
        <v>241</v>
      </c>
      <c r="D3" s="100" t="s">
        <v>242</v>
      </c>
      <c r="E3" s="100" t="s">
        <v>243</v>
      </c>
      <c r="F3" s="100" t="s">
        <v>244</v>
      </c>
      <c r="G3" s="100" t="s">
        <v>245</v>
      </c>
      <c r="H3" s="100" t="s">
        <v>246</v>
      </c>
      <c r="I3" s="100" t="s">
        <v>247</v>
      </c>
      <c r="J3" s="100" t="s">
        <v>248</v>
      </c>
      <c r="K3" s="100" t="s">
        <v>249</v>
      </c>
      <c r="L3" s="100" t="s">
        <v>250</v>
      </c>
      <c r="M3" s="100" t="s">
        <v>251</v>
      </c>
      <c r="N3" s="100" t="s">
        <v>252</v>
      </c>
      <c r="O3" s="100" t="s">
        <v>253</v>
      </c>
      <c r="P3" s="100" t="s">
        <v>254</v>
      </c>
      <c r="Q3" s="100" t="s">
        <v>255</v>
      </c>
      <c r="R3" s="100" t="s">
        <v>256</v>
      </c>
      <c r="S3" s="100" t="s">
        <v>257</v>
      </c>
      <c r="T3" s="100" t="s">
        <v>258</v>
      </c>
      <c r="U3" s="100" t="s">
        <v>259</v>
      </c>
      <c r="V3" s="100" t="s">
        <v>260</v>
      </c>
      <c r="W3" s="100" t="s">
        <v>261</v>
      </c>
      <c r="X3" s="100" t="s">
        <v>262</v>
      </c>
      <c r="Y3" s="100" t="s">
        <v>263</v>
      </c>
      <c r="Z3" s="100" t="s">
        <v>264</v>
      </c>
      <c r="AA3" s="100" t="s">
        <v>265</v>
      </c>
      <c r="AB3" s="100" t="s">
        <v>266</v>
      </c>
      <c r="AC3" s="100" t="s">
        <v>267</v>
      </c>
      <c r="AD3" s="100" t="s">
        <v>268</v>
      </c>
      <c r="AE3" s="100" t="s">
        <v>269</v>
      </c>
      <c r="AF3" s="100" t="s">
        <v>270</v>
      </c>
      <c r="AG3" s="100" t="s">
        <v>271</v>
      </c>
      <c r="AH3" s="100" t="s">
        <v>272</v>
      </c>
      <c r="AI3" s="100" t="s">
        <v>273</v>
      </c>
      <c r="AJ3" s="100" t="s">
        <v>274</v>
      </c>
      <c r="AK3" s="100" t="s">
        <v>275</v>
      </c>
      <c r="AL3" s="100" t="s">
        <v>276</v>
      </c>
      <c r="AM3" s="100" t="s">
        <v>277</v>
      </c>
      <c r="AN3" s="100" t="s">
        <v>278</v>
      </c>
      <c r="AO3" s="100" t="s">
        <v>279</v>
      </c>
      <c r="AP3" s="100" t="s">
        <v>280</v>
      </c>
      <c r="AQ3" s="100" t="s">
        <v>281</v>
      </c>
      <c r="AR3" s="100" t="s">
        <v>282</v>
      </c>
      <c r="AS3" s="100" t="s">
        <v>283</v>
      </c>
      <c r="AT3" s="100" t="s">
        <v>284</v>
      </c>
      <c r="AU3" s="100" t="s">
        <v>285</v>
      </c>
      <c r="AV3" s="100" t="s">
        <v>286</v>
      </c>
      <c r="AW3" s="100" t="s">
        <v>287</v>
      </c>
      <c r="AX3" s="100" t="s">
        <v>288</v>
      </c>
      <c r="AY3" s="100" t="s">
        <v>289</v>
      </c>
    </row>
    <row r="4" spans="1:51">
      <c r="A4" s="100" t="s">
        <v>239</v>
      </c>
      <c r="B4" s="101">
        <v>1434226000000</v>
      </c>
      <c r="C4" s="101">
        <v>1486071000000</v>
      </c>
      <c r="D4" s="101">
        <v>1524674000000</v>
      </c>
      <c r="E4" s="101">
        <v>1602439821435.6946</v>
      </c>
      <c r="F4" s="101">
        <v>1656166269086.844</v>
      </c>
      <c r="G4" s="101">
        <v>1709634618309.8555</v>
      </c>
      <c r="H4" s="101">
        <v>1762346194585.8748</v>
      </c>
      <c r="I4" s="101">
        <v>1813784678577.3528</v>
      </c>
      <c r="J4" s="101">
        <v>1865051565390.4282</v>
      </c>
      <c r="K4" s="101">
        <v>1916787334993.0122</v>
      </c>
      <c r="L4" s="101">
        <v>1968796168677.7078</v>
      </c>
      <c r="M4" s="101">
        <v>2021095592167.8098</v>
      </c>
      <c r="N4" s="101">
        <v>2073818778720.3228</v>
      </c>
      <c r="O4" s="101">
        <v>2127214616807.5642</v>
      </c>
      <c r="P4" s="101">
        <v>2181636823519.9851</v>
      </c>
      <c r="Q4" s="101">
        <v>2236927275427.9575</v>
      </c>
      <c r="R4" s="101">
        <v>2292987712587.3545</v>
      </c>
      <c r="S4" s="101">
        <v>2350183311967.9639</v>
      </c>
      <c r="T4" s="101">
        <v>2408569862385.3413</v>
      </c>
      <c r="U4" s="101">
        <v>2468426037520.3188</v>
      </c>
      <c r="V4" s="101">
        <v>2529529393864.3633</v>
      </c>
      <c r="W4" s="101">
        <v>2591775168708.3716</v>
      </c>
      <c r="X4" s="101">
        <v>2655731403229.8467</v>
      </c>
      <c r="Y4" s="101">
        <v>2721258234880.7065</v>
      </c>
      <c r="Z4" s="101">
        <v>2788405937295.5874</v>
      </c>
      <c r="AA4" s="101">
        <v>2856797873773.1577</v>
      </c>
      <c r="AB4" s="101">
        <v>2926341595641.0635</v>
      </c>
      <c r="AC4" s="101">
        <v>2997679678144.0503</v>
      </c>
      <c r="AD4" s="101">
        <v>3070583100838.2778</v>
      </c>
      <c r="AE4" s="101">
        <v>3144838657102.4072</v>
      </c>
      <c r="AF4" s="101">
        <v>3220048872417.3447</v>
      </c>
      <c r="AG4" s="101">
        <v>3296208607370.2622</v>
      </c>
      <c r="AH4" s="101">
        <v>3373829411062.8979</v>
      </c>
      <c r="AI4" s="101">
        <v>3452828391291.4937</v>
      </c>
      <c r="AJ4" s="101">
        <v>3532994538112.3501</v>
      </c>
      <c r="AK4" s="101">
        <v>3614100668767.3145</v>
      </c>
      <c r="AL4" s="101">
        <v>3696172707051.6738</v>
      </c>
      <c r="AM4" s="101">
        <v>3779099872010.397</v>
      </c>
      <c r="AN4" s="101">
        <v>3862816191630.2085</v>
      </c>
      <c r="AO4" s="101">
        <v>3947380084763.1079</v>
      </c>
      <c r="AP4" s="101">
        <v>4032965765436.6143</v>
      </c>
      <c r="AQ4" s="101">
        <v>4120081201363.9658</v>
      </c>
      <c r="AR4" s="101">
        <v>4208638393767.3403</v>
      </c>
      <c r="AS4" s="101">
        <v>4298519701594.8838</v>
      </c>
      <c r="AT4" s="101">
        <v>4389740247801.7368</v>
      </c>
      <c r="AU4" s="101">
        <v>4482919776403.666</v>
      </c>
      <c r="AV4" s="101">
        <v>4578842612983.5566</v>
      </c>
      <c r="AW4" s="101">
        <v>4677248159461.9551</v>
      </c>
      <c r="AX4" s="101">
        <v>4777745156240.998</v>
      </c>
      <c r="AY4" s="101">
        <v>4880105376338.9785</v>
      </c>
    </row>
    <row r="5" spans="1:51">
      <c r="A5" s="100" t="s">
        <v>240</v>
      </c>
      <c r="B5" s="105">
        <v>64717.68322140204</v>
      </c>
      <c r="C5" s="105">
        <v>66021.160224485589</v>
      </c>
      <c r="D5" s="105">
        <v>66561.357908035177</v>
      </c>
      <c r="E5" s="105">
        <v>68791.923444858621</v>
      </c>
      <c r="F5" s="105">
        <v>69959.298382351291</v>
      </c>
      <c r="G5" s="105">
        <v>71104.951453734553</v>
      </c>
      <c r="H5" s="105">
        <v>72211.780483493392</v>
      </c>
      <c r="I5" s="105">
        <v>73263.264303350472</v>
      </c>
      <c r="J5" s="105">
        <v>74291.577312387017</v>
      </c>
      <c r="K5" s="105">
        <v>75307.962904886837</v>
      </c>
      <c r="L5" s="105">
        <v>76306.548460961887</v>
      </c>
      <c r="M5" s="105">
        <v>77290.110950148795</v>
      </c>
      <c r="N5" s="105">
        <v>78265.704555464807</v>
      </c>
      <c r="O5" s="105">
        <v>79244.260253005603</v>
      </c>
      <c r="P5" s="105">
        <v>80239.95459030685</v>
      </c>
      <c r="Q5" s="105">
        <v>81247.652764644154</v>
      </c>
      <c r="R5" s="105">
        <v>82264.598038323398</v>
      </c>
      <c r="S5" s="105">
        <v>83304.386559625578</v>
      </c>
      <c r="T5" s="105">
        <v>84368.879620269479</v>
      </c>
      <c r="U5" s="105">
        <v>85467.472784072321</v>
      </c>
      <c r="V5" s="105">
        <v>86591.887126445683</v>
      </c>
      <c r="W5" s="105">
        <v>87738.008935035308</v>
      </c>
      <c r="X5" s="105">
        <v>88924.195145595499</v>
      </c>
      <c r="Y5" s="105">
        <v>90144.331358353011</v>
      </c>
      <c r="Z5" s="105">
        <v>91398.683601355748</v>
      </c>
      <c r="AA5" s="105">
        <v>92673.586755075099</v>
      </c>
      <c r="AB5" s="105">
        <v>93964.98439286249</v>
      </c>
      <c r="AC5" s="105">
        <v>95292.352866190413</v>
      </c>
      <c r="AD5" s="105">
        <v>96646.95755280969</v>
      </c>
      <c r="AE5" s="105">
        <v>98020.856046569548</v>
      </c>
      <c r="AF5" s="105">
        <v>99400.792790086634</v>
      </c>
      <c r="AG5" s="105">
        <v>100786.06342229042</v>
      </c>
      <c r="AH5" s="105">
        <v>102191.67584490831</v>
      </c>
      <c r="AI5" s="105">
        <v>103614.32379700562</v>
      </c>
      <c r="AJ5" s="105">
        <v>105047.17483578251</v>
      </c>
      <c r="AK5" s="105">
        <v>106483.38056304377</v>
      </c>
      <c r="AL5" s="105">
        <v>107923.81486703058</v>
      </c>
      <c r="AM5" s="105">
        <v>109365.41323856046</v>
      </c>
      <c r="AN5" s="105">
        <v>110806.62055681985</v>
      </c>
      <c r="AO5" s="105">
        <v>112249.54697544844</v>
      </c>
      <c r="AP5" s="105">
        <v>113699.43392359286</v>
      </c>
      <c r="AQ5" s="105">
        <v>115170.65316613583</v>
      </c>
      <c r="AR5" s="105">
        <v>116660.52828496078</v>
      </c>
      <c r="AS5" s="105">
        <v>118164.43007715837</v>
      </c>
      <c r="AT5" s="105">
        <v>119681.74843083887</v>
      </c>
      <c r="AU5" s="105">
        <v>121229.51580769818</v>
      </c>
      <c r="AV5" s="105">
        <v>122828.53041311199</v>
      </c>
      <c r="AW5" s="105">
        <v>124471.11986693858</v>
      </c>
      <c r="AX5" s="105">
        <v>126146.37890524126</v>
      </c>
      <c r="AY5" s="105">
        <v>127848.01673009688</v>
      </c>
    </row>
    <row r="6" spans="1:51">
      <c r="C6" s="102">
        <f>(C5-B5)/B5</f>
        <v>2.0140971342010153E-2</v>
      </c>
      <c r="D6" s="102">
        <f t="shared" ref="D6:AY6" si="0">(D5-C5)/C5</f>
        <v>8.1821900995499661E-3</v>
      </c>
      <c r="E6" s="102">
        <f t="shared" si="0"/>
        <v>3.3511418740965526E-2</v>
      </c>
      <c r="F6" s="102">
        <f t="shared" si="0"/>
        <v>1.6969651072896663E-2</v>
      </c>
      <c r="G6" s="102">
        <f t="shared" si="0"/>
        <v>1.6375994297739796E-2</v>
      </c>
      <c r="H6" s="102">
        <f t="shared" si="0"/>
        <v>1.5566131572131277E-2</v>
      </c>
      <c r="I6" s="102">
        <f t="shared" si="0"/>
        <v>1.4561111951774048E-2</v>
      </c>
      <c r="J6" s="102">
        <f t="shared" si="0"/>
        <v>1.4035861202945581E-2</v>
      </c>
      <c r="K6" s="102">
        <f t="shared" si="0"/>
        <v>1.3681033964671975E-2</v>
      </c>
      <c r="L6" s="102">
        <f t="shared" si="0"/>
        <v>1.3260026132113713E-2</v>
      </c>
      <c r="M6" s="102">
        <f t="shared" si="0"/>
        <v>1.2889620996159914E-2</v>
      </c>
      <c r="N6" s="102">
        <f t="shared" si="0"/>
        <v>1.2622489388652288E-2</v>
      </c>
      <c r="O6" s="102">
        <f t="shared" si="0"/>
        <v>1.2502994805947477E-2</v>
      </c>
      <c r="P6" s="102">
        <f t="shared" si="0"/>
        <v>1.2564876422876094E-2</v>
      </c>
      <c r="Q6" s="102">
        <f t="shared" si="0"/>
        <v>1.2558558631824493E-2</v>
      </c>
      <c r="R6" s="102">
        <f t="shared" si="0"/>
        <v>1.2516611115217102E-2</v>
      </c>
      <c r="S6" s="102">
        <f t="shared" si="0"/>
        <v>1.2639562413199771E-2</v>
      </c>
      <c r="T6" s="102">
        <f t="shared" si="0"/>
        <v>1.2778355433683967E-2</v>
      </c>
      <c r="U6" s="102">
        <f t="shared" si="0"/>
        <v>1.3021307960321738E-2</v>
      </c>
      <c r="V6" s="102">
        <f t="shared" si="0"/>
        <v>1.3156049965512815E-2</v>
      </c>
      <c r="W6" s="102">
        <f t="shared" si="0"/>
        <v>1.3235902884481574E-2</v>
      </c>
      <c r="X6" s="102">
        <f t="shared" si="0"/>
        <v>1.3519639036241289E-2</v>
      </c>
      <c r="Y6" s="102">
        <f t="shared" si="0"/>
        <v>1.3721082442858036E-2</v>
      </c>
      <c r="Z6" s="102">
        <f t="shared" si="0"/>
        <v>1.3914932021807108E-2</v>
      </c>
      <c r="AA6" s="102">
        <f t="shared" si="0"/>
        <v>1.3948813084441845E-2</v>
      </c>
      <c r="AB6" s="102">
        <f t="shared" si="0"/>
        <v>1.393490511164089E-2</v>
      </c>
      <c r="AC6" s="102">
        <f t="shared" si="0"/>
        <v>1.4126203307588143E-2</v>
      </c>
      <c r="AD6" s="102">
        <f t="shared" si="0"/>
        <v>1.4215250708746945E-2</v>
      </c>
      <c r="AE6" s="102">
        <f t="shared" si="0"/>
        <v>1.4215641428848232E-2</v>
      </c>
      <c r="AF6" s="102">
        <f t="shared" si="0"/>
        <v>1.4077991145695365E-2</v>
      </c>
      <c r="AG6" s="102">
        <f t="shared" si="0"/>
        <v>1.3936213115816713E-2</v>
      </c>
      <c r="AH6" s="102">
        <f t="shared" si="0"/>
        <v>1.3946495923036728E-2</v>
      </c>
      <c r="AI6" s="102">
        <f t="shared" si="0"/>
        <v>1.3921368255633624E-2</v>
      </c>
      <c r="AJ6" s="102">
        <f t="shared" si="0"/>
        <v>1.3828696518678621E-2</v>
      </c>
      <c r="AK6" s="102">
        <f t="shared" si="0"/>
        <v>1.367200716731736E-2</v>
      </c>
      <c r="AL6" s="102">
        <f t="shared" si="0"/>
        <v>1.3527315684103378E-2</v>
      </c>
      <c r="AM6" s="102">
        <f t="shared" si="0"/>
        <v>1.3357555728603787E-2</v>
      </c>
      <c r="AN6" s="102">
        <f t="shared" si="0"/>
        <v>1.3177907672836758E-2</v>
      </c>
      <c r="AO6" s="102">
        <f t="shared" si="0"/>
        <v>1.3022023516082939E-2</v>
      </c>
      <c r="AP6" s="102">
        <f t="shared" si="0"/>
        <v>1.2916639640973792E-2</v>
      </c>
      <c r="AQ6" s="102">
        <f t="shared" si="0"/>
        <v>1.2939547645695769E-2</v>
      </c>
      <c r="AR6" s="102">
        <f t="shared" si="0"/>
        <v>1.2936239205622735E-2</v>
      </c>
      <c r="AS6" s="102">
        <f t="shared" si="0"/>
        <v>1.2891265060313161E-2</v>
      </c>
      <c r="AT6" s="102">
        <f t="shared" si="0"/>
        <v>1.2840736867175094E-2</v>
      </c>
      <c r="AU6" s="102">
        <f t="shared" si="0"/>
        <v>1.2932359337595449E-2</v>
      </c>
      <c r="AV6" s="102">
        <f t="shared" si="0"/>
        <v>1.3189977661465492E-2</v>
      </c>
      <c r="AW6" s="102">
        <f t="shared" si="0"/>
        <v>1.337302863025412E-2</v>
      </c>
      <c r="AX6" s="102">
        <f t="shared" si="0"/>
        <v>1.3459017964115368E-2</v>
      </c>
      <c r="AY6" s="102">
        <f t="shared" si="0"/>
        <v>1.3489390972798764E-2</v>
      </c>
    </row>
    <row r="7" spans="1:51">
      <c r="C7" s="102"/>
      <c r="D7" s="102"/>
    </row>
    <row r="8" spans="1:51">
      <c r="F8" s="102">
        <f>AVERAGE(F6:AY6)</f>
        <v>1.3564530110176909E-2</v>
      </c>
      <c r="H8" s="102"/>
    </row>
    <row r="9" spans="1:51">
      <c r="A9" s="106" t="s">
        <v>346</v>
      </c>
      <c r="B9" s="100"/>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row>
    <row r="10" spans="1:51">
      <c r="A10" s="100"/>
      <c r="B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row>
    <row r="11" spans="1:51">
      <c r="A11" s="100"/>
      <c r="B11" s="100"/>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row>
    <row r="13" spans="1:51">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row>
    <row r="14" spans="1:51">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row>
    <row r="15" spans="1:51">
      <c r="A15" s="100"/>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row>
  </sheetData>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Y4"/>
  <sheetViews>
    <sheetView workbookViewId="0">
      <selection activeCell="D16" sqref="D16"/>
    </sheetView>
  </sheetViews>
  <sheetFormatPr defaultRowHeight="12.75"/>
  <cols>
    <col min="1" max="16384" width="9.140625" style="92"/>
  </cols>
  <sheetData>
    <row r="2" spans="1:51" ht="15">
      <c r="A2" s="100" t="s">
        <v>238</v>
      </c>
      <c r="B2" s="100" t="s">
        <v>341</v>
      </c>
      <c r="C2" s="100" t="s">
        <v>241</v>
      </c>
      <c r="D2" s="100" t="s">
        <v>242</v>
      </c>
      <c r="E2" s="100" t="s">
        <v>243</v>
      </c>
      <c r="F2" s="100" t="s">
        <v>244</v>
      </c>
      <c r="G2" s="100" t="s">
        <v>245</v>
      </c>
      <c r="H2" s="100" t="s">
        <v>246</v>
      </c>
      <c r="I2" s="100" t="s">
        <v>247</v>
      </c>
      <c r="J2" s="100" t="s">
        <v>248</v>
      </c>
      <c r="K2" s="100" t="s">
        <v>249</v>
      </c>
      <c r="L2" s="100" t="s">
        <v>250</v>
      </c>
      <c r="M2" s="100" t="s">
        <v>251</v>
      </c>
      <c r="N2" s="100" t="s">
        <v>252</v>
      </c>
      <c r="O2" s="100" t="s">
        <v>253</v>
      </c>
      <c r="P2" s="100" t="s">
        <v>254</v>
      </c>
      <c r="Q2" s="100" t="s">
        <v>255</v>
      </c>
      <c r="R2" s="100" t="s">
        <v>256</v>
      </c>
      <c r="S2" s="100" t="s">
        <v>257</v>
      </c>
      <c r="T2" s="100" t="s">
        <v>258</v>
      </c>
      <c r="U2" s="100" t="s">
        <v>259</v>
      </c>
      <c r="V2" s="100" t="s">
        <v>260</v>
      </c>
      <c r="W2" s="100" t="s">
        <v>261</v>
      </c>
      <c r="X2" s="100" t="s">
        <v>262</v>
      </c>
      <c r="Y2" s="100" t="s">
        <v>263</v>
      </c>
      <c r="Z2" s="100" t="s">
        <v>264</v>
      </c>
      <c r="AA2" s="100" t="s">
        <v>265</v>
      </c>
      <c r="AB2" s="100" t="s">
        <v>266</v>
      </c>
      <c r="AC2" s="100" t="s">
        <v>267</v>
      </c>
      <c r="AD2" s="100" t="s">
        <v>268</v>
      </c>
      <c r="AE2" s="100" t="s">
        <v>269</v>
      </c>
      <c r="AF2" s="100" t="s">
        <v>270</v>
      </c>
      <c r="AG2" s="100" t="s">
        <v>271</v>
      </c>
      <c r="AH2" s="100" t="s">
        <v>272</v>
      </c>
      <c r="AI2" s="100" t="s">
        <v>273</v>
      </c>
      <c r="AJ2" s="100" t="s">
        <v>274</v>
      </c>
      <c r="AK2" s="100" t="s">
        <v>275</v>
      </c>
      <c r="AL2" s="100" t="s">
        <v>276</v>
      </c>
      <c r="AM2" s="100" t="s">
        <v>277</v>
      </c>
      <c r="AN2" s="100" t="s">
        <v>278</v>
      </c>
      <c r="AO2" s="100" t="s">
        <v>279</v>
      </c>
      <c r="AP2" s="100" t="s">
        <v>280</v>
      </c>
      <c r="AQ2" s="100" t="s">
        <v>281</v>
      </c>
      <c r="AR2" s="100" t="s">
        <v>282</v>
      </c>
      <c r="AS2" s="100" t="s">
        <v>283</v>
      </c>
      <c r="AT2" s="100" t="s">
        <v>284</v>
      </c>
      <c r="AU2" s="100" t="s">
        <v>285</v>
      </c>
      <c r="AV2" s="100" t="s">
        <v>286</v>
      </c>
      <c r="AW2" s="100" t="s">
        <v>287</v>
      </c>
      <c r="AX2" s="100" t="s">
        <v>288</v>
      </c>
      <c r="AY2" s="100" t="s">
        <v>289</v>
      </c>
    </row>
    <row r="3" spans="1:51" ht="15">
      <c r="A3" s="100" t="s">
        <v>239</v>
      </c>
      <c r="B3" s="101">
        <v>1434226000000</v>
      </c>
      <c r="C3" s="101">
        <v>1486071000000</v>
      </c>
      <c r="D3" s="101">
        <v>1524674000000</v>
      </c>
      <c r="E3" s="101">
        <v>1602439821435.6946</v>
      </c>
      <c r="F3" s="101">
        <v>1656166269086.844</v>
      </c>
      <c r="G3" s="101">
        <v>1709634618309.8555</v>
      </c>
      <c r="H3" s="101">
        <v>1762346194585.8748</v>
      </c>
      <c r="I3" s="101">
        <v>1813784678577.3528</v>
      </c>
      <c r="J3" s="101">
        <v>1865051565390.4282</v>
      </c>
      <c r="K3" s="101">
        <v>1916787334993.0122</v>
      </c>
      <c r="L3" s="101">
        <v>1968796168677.7078</v>
      </c>
      <c r="M3" s="101">
        <v>2021095592167.8098</v>
      </c>
      <c r="N3" s="101">
        <v>2073818778720.3228</v>
      </c>
      <c r="O3" s="101">
        <v>2127214616807.5642</v>
      </c>
      <c r="P3" s="101">
        <v>2181636823519.9851</v>
      </c>
      <c r="Q3" s="101">
        <v>2236927275427.9575</v>
      </c>
      <c r="R3" s="101">
        <v>2292987712587.3545</v>
      </c>
      <c r="S3" s="101">
        <v>2350183311967.9639</v>
      </c>
      <c r="T3" s="101">
        <v>2408569862385.3413</v>
      </c>
      <c r="U3" s="101">
        <v>2468426037520.3188</v>
      </c>
      <c r="V3" s="101">
        <v>2529529393864.3633</v>
      </c>
      <c r="W3" s="101">
        <v>2591775168708.3716</v>
      </c>
      <c r="X3" s="101">
        <v>2655731403229.8467</v>
      </c>
      <c r="Y3" s="101">
        <v>2721258234880.7065</v>
      </c>
      <c r="Z3" s="101">
        <v>2788405937295.5874</v>
      </c>
      <c r="AA3" s="101">
        <v>2856797873773.1577</v>
      </c>
      <c r="AB3" s="101">
        <v>2926341595641.0635</v>
      </c>
      <c r="AC3" s="101">
        <v>2997679678144.0503</v>
      </c>
      <c r="AD3" s="101">
        <v>3070583100838.2778</v>
      </c>
      <c r="AE3" s="101">
        <v>3144838657102.4072</v>
      </c>
      <c r="AF3" s="101">
        <v>3220048872417.3447</v>
      </c>
      <c r="AG3" s="101">
        <v>3296208607370.2622</v>
      </c>
      <c r="AH3" s="101">
        <v>3373829411062.8979</v>
      </c>
      <c r="AI3" s="101">
        <v>3452828391291.4937</v>
      </c>
      <c r="AJ3" s="101">
        <v>3532994538112.3501</v>
      </c>
      <c r="AK3" s="101">
        <v>3614100668767.3145</v>
      </c>
      <c r="AL3" s="101">
        <v>3696172707051.6738</v>
      </c>
      <c r="AM3" s="101">
        <v>3779099872010.397</v>
      </c>
      <c r="AN3" s="101">
        <v>3862816191630.2085</v>
      </c>
      <c r="AO3" s="101">
        <v>3947380084763.1079</v>
      </c>
      <c r="AP3" s="101">
        <v>4032965765436.6143</v>
      </c>
      <c r="AQ3" s="101">
        <v>4120081201363.9658</v>
      </c>
      <c r="AR3" s="101">
        <v>4208638393767.3403</v>
      </c>
      <c r="AS3" s="101">
        <v>4298519701594.8838</v>
      </c>
      <c r="AT3" s="101">
        <v>4389740247801.7368</v>
      </c>
      <c r="AU3" s="101">
        <v>4482919776403.666</v>
      </c>
      <c r="AV3" s="101">
        <v>4578842612983.5566</v>
      </c>
      <c r="AW3" s="101">
        <v>4677248159461.9551</v>
      </c>
      <c r="AX3" s="101">
        <v>4777745156240.998</v>
      </c>
      <c r="AY3" s="101">
        <v>4880105376338.9785</v>
      </c>
    </row>
    <row r="4" spans="1:51" ht="15">
      <c r="A4" s="100" t="s">
        <v>240</v>
      </c>
      <c r="B4" s="105">
        <v>64717.68322140204</v>
      </c>
      <c r="C4" s="105">
        <v>66021.160224485589</v>
      </c>
      <c r="D4" s="105">
        <v>66561.357908035177</v>
      </c>
      <c r="E4" s="105">
        <v>68791.923444858621</v>
      </c>
      <c r="F4" s="105">
        <v>69959.298382351291</v>
      </c>
      <c r="G4" s="105">
        <v>71104.951453734553</v>
      </c>
      <c r="H4" s="105">
        <v>72211.780483493392</v>
      </c>
      <c r="I4" s="105">
        <v>73263.264303350472</v>
      </c>
      <c r="J4" s="105">
        <v>74291.577312387017</v>
      </c>
      <c r="K4" s="105">
        <v>75307.962904886837</v>
      </c>
      <c r="L4" s="105">
        <v>76306.548460961887</v>
      </c>
      <c r="M4" s="105">
        <v>77290.110950148795</v>
      </c>
      <c r="N4" s="105">
        <v>78265.704555464807</v>
      </c>
      <c r="O4" s="105">
        <v>79244.260253005603</v>
      </c>
      <c r="P4" s="105">
        <v>80239.95459030685</v>
      </c>
      <c r="Q4" s="105">
        <v>81247.652764644154</v>
      </c>
      <c r="R4" s="105">
        <v>82264.598038323398</v>
      </c>
      <c r="S4" s="105">
        <v>83304.386559625578</v>
      </c>
      <c r="T4" s="105">
        <v>84368.879620269479</v>
      </c>
      <c r="U4" s="105">
        <v>85467.472784072321</v>
      </c>
      <c r="V4" s="105">
        <v>86591.887126445683</v>
      </c>
      <c r="W4" s="105">
        <v>87738.008935035308</v>
      </c>
      <c r="X4" s="105">
        <v>88924.195145595499</v>
      </c>
      <c r="Y4" s="105">
        <v>90144.331358353011</v>
      </c>
      <c r="Z4" s="105">
        <v>91398.683601355748</v>
      </c>
      <c r="AA4" s="105">
        <v>92673.586755075099</v>
      </c>
      <c r="AB4" s="105">
        <v>93964.98439286249</v>
      </c>
      <c r="AC4" s="105">
        <v>95292.352866190413</v>
      </c>
      <c r="AD4" s="105">
        <v>96646.95755280969</v>
      </c>
      <c r="AE4" s="105">
        <v>98020.856046569548</v>
      </c>
      <c r="AF4" s="105">
        <v>99400.792790086634</v>
      </c>
      <c r="AG4" s="105">
        <v>100786.06342229042</v>
      </c>
      <c r="AH4" s="105">
        <v>102191.67584490831</v>
      </c>
      <c r="AI4" s="105">
        <v>103614.32379700562</v>
      </c>
      <c r="AJ4" s="105">
        <v>105047.17483578251</v>
      </c>
      <c r="AK4" s="105">
        <v>106483.38056304377</v>
      </c>
      <c r="AL4" s="105">
        <v>107923.81486703058</v>
      </c>
      <c r="AM4" s="105">
        <v>109365.41323856046</v>
      </c>
      <c r="AN4" s="105">
        <v>110806.62055681985</v>
      </c>
      <c r="AO4" s="105">
        <v>112249.54697544844</v>
      </c>
      <c r="AP4" s="105">
        <v>113699.43392359286</v>
      </c>
      <c r="AQ4" s="105">
        <v>115170.65316613583</v>
      </c>
      <c r="AR4" s="105">
        <v>116660.52828496078</v>
      </c>
      <c r="AS4" s="105">
        <v>118164.43007715837</v>
      </c>
      <c r="AT4" s="105">
        <v>119681.74843083887</v>
      </c>
      <c r="AU4" s="105">
        <v>121229.51580769818</v>
      </c>
      <c r="AV4" s="105">
        <v>122828.53041311199</v>
      </c>
      <c r="AW4" s="105">
        <v>124471.11986693858</v>
      </c>
      <c r="AX4" s="105">
        <v>126146.37890524126</v>
      </c>
      <c r="AY4" s="105">
        <v>127848.01673009688</v>
      </c>
    </row>
  </sheetData>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Y333"/>
  <sheetViews>
    <sheetView topLeftCell="A46" workbookViewId="0">
      <selection activeCell="AY105" sqref="C105:AY105"/>
    </sheetView>
  </sheetViews>
  <sheetFormatPr defaultRowHeight="12.75"/>
  <cols>
    <col min="1" max="16384" width="9.140625" style="11"/>
  </cols>
  <sheetData>
    <row r="1" spans="2:51">
      <c r="B1" s="14" t="s">
        <v>92</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row>
    <row r="2" spans="2:51">
      <c r="B2" s="16" t="s">
        <v>27</v>
      </c>
      <c r="C2" s="17" t="s">
        <v>94</v>
      </c>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row>
    <row r="3" spans="2:51">
      <c r="B3" s="18"/>
      <c r="C3" s="14">
        <v>2012</v>
      </c>
      <c r="D3" s="14">
        <v>2013</v>
      </c>
      <c r="E3" s="14">
        <v>2014</v>
      </c>
      <c r="F3" s="14">
        <v>2015</v>
      </c>
      <c r="G3" s="14">
        <v>2016</v>
      </c>
      <c r="H3" s="14">
        <v>2017</v>
      </c>
      <c r="I3" s="14">
        <v>2018</v>
      </c>
      <c r="J3" s="14">
        <v>2019</v>
      </c>
      <c r="K3" s="14">
        <v>2020</v>
      </c>
      <c r="L3" s="14">
        <v>2021</v>
      </c>
      <c r="M3" s="14">
        <v>2022</v>
      </c>
      <c r="N3" s="14">
        <v>2023</v>
      </c>
      <c r="O3" s="14">
        <v>2024</v>
      </c>
      <c r="P3" s="14">
        <v>2025</v>
      </c>
      <c r="Q3" s="14">
        <v>2026</v>
      </c>
      <c r="R3" s="14">
        <v>2027</v>
      </c>
      <c r="S3" s="14">
        <v>2028</v>
      </c>
      <c r="T3" s="14">
        <v>2029</v>
      </c>
      <c r="U3" s="14">
        <v>2030</v>
      </c>
      <c r="V3" s="14">
        <v>2031</v>
      </c>
      <c r="W3" s="14">
        <v>2032</v>
      </c>
      <c r="X3" s="14">
        <v>2033</v>
      </c>
      <c r="Y3" s="14">
        <v>2034</v>
      </c>
      <c r="Z3" s="14">
        <v>2035</v>
      </c>
      <c r="AA3" s="14">
        <v>2036</v>
      </c>
      <c r="AB3" s="14">
        <v>2037</v>
      </c>
      <c r="AC3" s="14">
        <v>2038</v>
      </c>
      <c r="AD3" s="14">
        <v>2039</v>
      </c>
      <c r="AE3" s="14">
        <v>2040</v>
      </c>
      <c r="AF3" s="14">
        <v>2041</v>
      </c>
      <c r="AG3" s="14">
        <v>2042</v>
      </c>
      <c r="AH3" s="14">
        <v>2043</v>
      </c>
      <c r="AI3" s="14">
        <v>2044</v>
      </c>
      <c r="AJ3" s="14">
        <v>2045</v>
      </c>
      <c r="AK3" s="14">
        <v>2046</v>
      </c>
      <c r="AL3" s="14">
        <v>2047</v>
      </c>
      <c r="AM3" s="14">
        <v>2048</v>
      </c>
      <c r="AN3" s="14">
        <v>2049</v>
      </c>
      <c r="AO3" s="14">
        <v>2050</v>
      </c>
      <c r="AP3" s="14">
        <v>2051</v>
      </c>
      <c r="AQ3" s="14">
        <v>2052</v>
      </c>
      <c r="AR3" s="14">
        <v>2053</v>
      </c>
      <c r="AS3" s="14">
        <v>2054</v>
      </c>
      <c r="AT3" s="14">
        <v>2055</v>
      </c>
      <c r="AU3" s="14">
        <v>2056</v>
      </c>
      <c r="AV3" s="14">
        <v>2057</v>
      </c>
      <c r="AW3" s="14">
        <v>2058</v>
      </c>
      <c r="AX3" s="14">
        <v>2059</v>
      </c>
      <c r="AY3" s="14">
        <v>2060</v>
      </c>
    </row>
    <row r="4" spans="2:51">
      <c r="B4" s="18">
        <v>0</v>
      </c>
      <c r="C4" s="15">
        <f>C124+C228</f>
        <v>297246</v>
      </c>
      <c r="D4" s="15">
        <f t="shared" ref="D4:AY9" si="0">D124+D228</f>
        <v>303340</v>
      </c>
      <c r="E4" s="15">
        <f t="shared" si="0"/>
        <v>308509</v>
      </c>
      <c r="F4" s="15">
        <f t="shared" si="0"/>
        <v>313380</v>
      </c>
      <c r="G4" s="15">
        <f t="shared" si="0"/>
        <v>317859</v>
      </c>
      <c r="H4" s="15">
        <f t="shared" si="0"/>
        <v>321869</v>
      </c>
      <c r="I4" s="15">
        <f t="shared" si="0"/>
        <v>325315</v>
      </c>
      <c r="J4" s="15">
        <f t="shared" si="0"/>
        <v>328263</v>
      </c>
      <c r="K4" s="15">
        <f t="shared" si="0"/>
        <v>330814</v>
      </c>
      <c r="L4" s="15">
        <f t="shared" si="0"/>
        <v>332957</v>
      </c>
      <c r="M4" s="15">
        <f t="shared" si="0"/>
        <v>334700</v>
      </c>
      <c r="N4" s="15">
        <f t="shared" si="0"/>
        <v>336093</v>
      </c>
      <c r="O4" s="15">
        <f t="shared" si="0"/>
        <v>337222</v>
      </c>
      <c r="P4" s="15">
        <f t="shared" si="0"/>
        <v>338156</v>
      </c>
      <c r="Q4" s="15">
        <f t="shared" si="0"/>
        <v>338942</v>
      </c>
      <c r="R4" s="15">
        <f t="shared" si="0"/>
        <v>339607</v>
      </c>
      <c r="S4" s="15">
        <f t="shared" si="0"/>
        <v>340307</v>
      </c>
      <c r="T4" s="15">
        <f t="shared" si="0"/>
        <v>341135</v>
      </c>
      <c r="U4" s="15">
        <f t="shared" si="0"/>
        <v>342076</v>
      </c>
      <c r="V4" s="15">
        <f t="shared" si="0"/>
        <v>343203</v>
      </c>
      <c r="W4" s="15">
        <f t="shared" si="0"/>
        <v>344572</v>
      </c>
      <c r="X4" s="15">
        <f t="shared" si="0"/>
        <v>346245</v>
      </c>
      <c r="Y4" s="15">
        <f t="shared" si="0"/>
        <v>348248</v>
      </c>
      <c r="Z4" s="15">
        <f t="shared" si="0"/>
        <v>350575</v>
      </c>
      <c r="AA4" s="15">
        <f t="shared" si="0"/>
        <v>353211</v>
      </c>
      <c r="AB4" s="15">
        <f t="shared" si="0"/>
        <v>356129</v>
      </c>
      <c r="AC4" s="15">
        <f t="shared" si="0"/>
        <v>359269</v>
      </c>
      <c r="AD4" s="15">
        <f t="shared" si="0"/>
        <v>362589</v>
      </c>
      <c r="AE4" s="15">
        <f t="shared" si="0"/>
        <v>366054</v>
      </c>
      <c r="AF4" s="15">
        <f t="shared" si="0"/>
        <v>369607</v>
      </c>
      <c r="AG4" s="15">
        <f t="shared" si="0"/>
        <v>373186</v>
      </c>
      <c r="AH4" s="15">
        <f t="shared" si="0"/>
        <v>376739</v>
      </c>
      <c r="AI4" s="15">
        <f t="shared" si="0"/>
        <v>380238</v>
      </c>
      <c r="AJ4" s="15">
        <f t="shared" si="0"/>
        <v>383634</v>
      </c>
      <c r="AK4" s="15">
        <f t="shared" si="0"/>
        <v>386896</v>
      </c>
      <c r="AL4" s="15">
        <f t="shared" si="0"/>
        <v>390007</v>
      </c>
      <c r="AM4" s="15">
        <f t="shared" si="0"/>
        <v>392968</v>
      </c>
      <c r="AN4" s="15">
        <f t="shared" si="0"/>
        <v>395777</v>
      </c>
      <c r="AO4" s="15">
        <f t="shared" si="0"/>
        <v>398422</v>
      </c>
      <c r="AP4" s="15">
        <f t="shared" si="0"/>
        <v>400907</v>
      </c>
      <c r="AQ4" s="15">
        <f t="shared" si="0"/>
        <v>403226</v>
      </c>
      <c r="AR4" s="15">
        <f t="shared" si="0"/>
        <v>405382</v>
      </c>
      <c r="AS4" s="15">
        <f t="shared" si="0"/>
        <v>407370</v>
      </c>
      <c r="AT4" s="15">
        <f t="shared" si="0"/>
        <v>409208</v>
      </c>
      <c r="AU4" s="15">
        <f t="shared" si="0"/>
        <v>410911</v>
      </c>
      <c r="AV4" s="15">
        <f t="shared" si="0"/>
        <v>412500</v>
      </c>
      <c r="AW4" s="15">
        <f t="shared" si="0"/>
        <v>414005</v>
      </c>
      <c r="AX4" s="15">
        <f t="shared" si="0"/>
        <v>415459</v>
      </c>
      <c r="AY4" s="15">
        <f t="shared" si="0"/>
        <v>416895</v>
      </c>
    </row>
    <row r="5" spans="2:51">
      <c r="B5" s="18">
        <v>1</v>
      </c>
      <c r="C5" s="15">
        <f t="shared" ref="C5:R68" si="1">C125+C229</f>
        <v>292890</v>
      </c>
      <c r="D5" s="15">
        <f t="shared" si="1"/>
        <v>298985</v>
      </c>
      <c r="E5" s="15">
        <f t="shared" si="1"/>
        <v>304990</v>
      </c>
      <c r="F5" s="15">
        <f t="shared" si="1"/>
        <v>310071</v>
      </c>
      <c r="G5" s="15">
        <f t="shared" si="1"/>
        <v>314854</v>
      </c>
      <c r="H5" s="15">
        <f t="shared" si="1"/>
        <v>319245</v>
      </c>
      <c r="I5" s="15">
        <f t="shared" si="1"/>
        <v>323167</v>
      </c>
      <c r="J5" s="15">
        <f t="shared" si="1"/>
        <v>326618</v>
      </c>
      <c r="K5" s="15">
        <f t="shared" si="1"/>
        <v>329570</v>
      </c>
      <c r="L5" s="15">
        <f t="shared" si="1"/>
        <v>332126</v>
      </c>
      <c r="M5" s="15">
        <f t="shared" si="1"/>
        <v>334273</v>
      </c>
      <c r="N5" s="15">
        <f t="shared" si="1"/>
        <v>336020</v>
      </c>
      <c r="O5" s="15">
        <f t="shared" si="1"/>
        <v>337418</v>
      </c>
      <c r="P5" s="15">
        <f t="shared" si="1"/>
        <v>338552</v>
      </c>
      <c r="Q5" s="15">
        <f t="shared" si="1"/>
        <v>339490</v>
      </c>
      <c r="R5" s="15">
        <f t="shared" si="1"/>
        <v>340281</v>
      </c>
      <c r="S5" s="15">
        <f t="shared" si="0"/>
        <v>340950</v>
      </c>
      <c r="T5" s="15">
        <f t="shared" si="0"/>
        <v>341654</v>
      </c>
      <c r="U5" s="15">
        <f t="shared" si="0"/>
        <v>342486</v>
      </c>
      <c r="V5" s="15">
        <f t="shared" si="0"/>
        <v>343430</v>
      </c>
      <c r="W5" s="15">
        <f t="shared" si="0"/>
        <v>344561</v>
      </c>
      <c r="X5" s="15">
        <f t="shared" si="0"/>
        <v>345933</v>
      </c>
      <c r="Y5" s="15">
        <f t="shared" si="0"/>
        <v>347609</v>
      </c>
      <c r="Z5" s="15">
        <f t="shared" si="0"/>
        <v>349616</v>
      </c>
      <c r="AA5" s="15">
        <f t="shared" si="0"/>
        <v>351946</v>
      </c>
      <c r="AB5" s="15">
        <f t="shared" si="0"/>
        <v>354584</v>
      </c>
      <c r="AC5" s="15">
        <f t="shared" si="0"/>
        <v>357505</v>
      </c>
      <c r="AD5" s="15">
        <f t="shared" si="0"/>
        <v>360647</v>
      </c>
      <c r="AE5" s="15">
        <f t="shared" si="0"/>
        <v>363969</v>
      </c>
      <c r="AF5" s="15">
        <f t="shared" si="0"/>
        <v>367437</v>
      </c>
      <c r="AG5" s="15">
        <f t="shared" si="0"/>
        <v>370992</v>
      </c>
      <c r="AH5" s="15">
        <f t="shared" si="0"/>
        <v>374573</v>
      </c>
      <c r="AI5" s="15">
        <f t="shared" si="0"/>
        <v>378127</v>
      </c>
      <c r="AJ5" s="15">
        <f t="shared" si="0"/>
        <v>381629</v>
      </c>
      <c r="AK5" s="15">
        <f t="shared" si="0"/>
        <v>385027</v>
      </c>
      <c r="AL5" s="15">
        <f t="shared" si="0"/>
        <v>388291</v>
      </c>
      <c r="AM5" s="15">
        <f t="shared" si="0"/>
        <v>391404</v>
      </c>
      <c r="AN5" s="15">
        <f t="shared" si="0"/>
        <v>394366</v>
      </c>
      <c r="AO5" s="15">
        <f t="shared" si="0"/>
        <v>397177</v>
      </c>
      <c r="AP5" s="15">
        <f t="shared" si="0"/>
        <v>399824</v>
      </c>
      <c r="AQ5" s="15">
        <f t="shared" si="0"/>
        <v>402311</v>
      </c>
      <c r="AR5" s="15">
        <f t="shared" si="0"/>
        <v>404631</v>
      </c>
      <c r="AS5" s="15">
        <f t="shared" si="0"/>
        <v>406789</v>
      </c>
      <c r="AT5" s="15">
        <f t="shared" si="0"/>
        <v>408777</v>
      </c>
      <c r="AU5" s="15">
        <f t="shared" si="0"/>
        <v>410615</v>
      </c>
      <c r="AV5" s="15">
        <f t="shared" si="0"/>
        <v>412318</v>
      </c>
      <c r="AW5" s="15">
        <f t="shared" si="0"/>
        <v>413908</v>
      </c>
      <c r="AX5" s="15">
        <f t="shared" si="0"/>
        <v>415414</v>
      </c>
      <c r="AY5" s="15">
        <f t="shared" si="0"/>
        <v>416868</v>
      </c>
    </row>
    <row r="6" spans="2:51">
      <c r="B6" s="18">
        <v>2</v>
      </c>
      <c r="C6" s="15">
        <f t="shared" si="1"/>
        <v>298181</v>
      </c>
      <c r="D6" s="15">
        <f t="shared" si="0"/>
        <v>296801</v>
      </c>
      <c r="E6" s="15">
        <f t="shared" si="0"/>
        <v>302706</v>
      </c>
      <c r="F6" s="15">
        <f t="shared" si="0"/>
        <v>308521</v>
      </c>
      <c r="G6" s="15">
        <f t="shared" si="0"/>
        <v>313413</v>
      </c>
      <c r="H6" s="15">
        <f t="shared" si="0"/>
        <v>318007</v>
      </c>
      <c r="I6" s="15">
        <f t="shared" si="0"/>
        <v>322208</v>
      </c>
      <c r="J6" s="15">
        <f t="shared" si="0"/>
        <v>326132</v>
      </c>
      <c r="K6" s="15">
        <f t="shared" si="0"/>
        <v>329584</v>
      </c>
      <c r="L6" s="15">
        <f t="shared" si="0"/>
        <v>332537</v>
      </c>
      <c r="M6" s="15">
        <f t="shared" si="0"/>
        <v>335095</v>
      </c>
      <c r="N6" s="15">
        <f t="shared" si="0"/>
        <v>337244</v>
      </c>
      <c r="O6" s="15">
        <f t="shared" si="0"/>
        <v>338993</v>
      </c>
      <c r="P6" s="15">
        <f t="shared" si="0"/>
        <v>340392</v>
      </c>
      <c r="Q6" s="15">
        <f t="shared" si="0"/>
        <v>341528</v>
      </c>
      <c r="R6" s="15">
        <f t="shared" si="0"/>
        <v>342468</v>
      </c>
      <c r="S6" s="15">
        <f t="shared" si="0"/>
        <v>343260</v>
      </c>
      <c r="T6" s="15">
        <f t="shared" si="0"/>
        <v>343931</v>
      </c>
      <c r="U6" s="15">
        <f t="shared" si="0"/>
        <v>344636</v>
      </c>
      <c r="V6" s="15">
        <f t="shared" si="0"/>
        <v>345469</v>
      </c>
      <c r="W6" s="15">
        <f t="shared" si="0"/>
        <v>346415</v>
      </c>
      <c r="X6" s="15">
        <f t="shared" si="0"/>
        <v>347548</v>
      </c>
      <c r="Y6" s="15">
        <f t="shared" si="0"/>
        <v>348921</v>
      </c>
      <c r="Z6" s="15">
        <f t="shared" si="0"/>
        <v>350598</v>
      </c>
      <c r="AA6" s="15">
        <f t="shared" si="0"/>
        <v>352606</v>
      </c>
      <c r="AB6" s="15">
        <f t="shared" si="0"/>
        <v>354937</v>
      </c>
      <c r="AC6" s="15">
        <f t="shared" si="0"/>
        <v>357576</v>
      </c>
      <c r="AD6" s="15">
        <f t="shared" si="0"/>
        <v>360497</v>
      </c>
      <c r="AE6" s="15">
        <f t="shared" si="0"/>
        <v>363641</v>
      </c>
      <c r="AF6" s="15">
        <f t="shared" si="0"/>
        <v>366963</v>
      </c>
      <c r="AG6" s="15">
        <f t="shared" si="0"/>
        <v>370432</v>
      </c>
      <c r="AH6" s="15">
        <f t="shared" si="0"/>
        <v>373988</v>
      </c>
      <c r="AI6" s="15">
        <f t="shared" si="0"/>
        <v>377570</v>
      </c>
      <c r="AJ6" s="15">
        <f t="shared" si="0"/>
        <v>381124</v>
      </c>
      <c r="AK6" s="15">
        <f t="shared" si="0"/>
        <v>384628</v>
      </c>
      <c r="AL6" s="15">
        <f t="shared" si="0"/>
        <v>388026</v>
      </c>
      <c r="AM6" s="15">
        <f t="shared" si="0"/>
        <v>391290</v>
      </c>
      <c r="AN6" s="15">
        <f t="shared" si="0"/>
        <v>394405</v>
      </c>
      <c r="AO6" s="15">
        <f t="shared" si="0"/>
        <v>397367</v>
      </c>
      <c r="AP6" s="15">
        <f t="shared" si="0"/>
        <v>400179</v>
      </c>
      <c r="AQ6" s="15">
        <f t="shared" si="0"/>
        <v>402827</v>
      </c>
      <c r="AR6" s="15">
        <f t="shared" si="0"/>
        <v>405315</v>
      </c>
      <c r="AS6" s="15">
        <f t="shared" si="0"/>
        <v>407635</v>
      </c>
      <c r="AT6" s="15">
        <f t="shared" si="0"/>
        <v>409793</v>
      </c>
      <c r="AU6" s="15">
        <f t="shared" si="0"/>
        <v>411781</v>
      </c>
      <c r="AV6" s="15">
        <f t="shared" si="0"/>
        <v>413619</v>
      </c>
      <c r="AW6" s="15">
        <f t="shared" si="0"/>
        <v>415322</v>
      </c>
      <c r="AX6" s="15">
        <f t="shared" si="0"/>
        <v>416912</v>
      </c>
      <c r="AY6" s="15">
        <f t="shared" si="0"/>
        <v>418418</v>
      </c>
    </row>
    <row r="7" spans="2:51">
      <c r="B7" s="18">
        <v>3</v>
      </c>
      <c r="C7" s="15">
        <f t="shared" si="1"/>
        <v>296433</v>
      </c>
      <c r="D7" s="15">
        <f t="shared" si="0"/>
        <v>302373</v>
      </c>
      <c r="E7" s="15">
        <f t="shared" si="0"/>
        <v>300793</v>
      </c>
      <c r="F7" s="15">
        <f t="shared" si="0"/>
        <v>306495</v>
      </c>
      <c r="G7" s="15">
        <f t="shared" si="0"/>
        <v>312108</v>
      </c>
      <c r="H7" s="15">
        <f t="shared" si="0"/>
        <v>316798</v>
      </c>
      <c r="I7" s="15">
        <f t="shared" si="0"/>
        <v>321190</v>
      </c>
      <c r="J7" s="15">
        <f t="shared" si="0"/>
        <v>325392</v>
      </c>
      <c r="K7" s="15">
        <f t="shared" si="0"/>
        <v>329317</v>
      </c>
      <c r="L7" s="15">
        <f t="shared" si="0"/>
        <v>332771</v>
      </c>
      <c r="M7" s="15">
        <f t="shared" si="0"/>
        <v>335724</v>
      </c>
      <c r="N7" s="15">
        <f t="shared" si="0"/>
        <v>338284</v>
      </c>
      <c r="O7" s="15">
        <f t="shared" si="0"/>
        <v>340433</v>
      </c>
      <c r="P7" s="15">
        <f t="shared" si="0"/>
        <v>342184</v>
      </c>
      <c r="Q7" s="15">
        <f t="shared" si="0"/>
        <v>343583</v>
      </c>
      <c r="R7" s="15">
        <f t="shared" si="0"/>
        <v>344720</v>
      </c>
      <c r="S7" s="15">
        <f t="shared" si="0"/>
        <v>345662</v>
      </c>
      <c r="T7" s="15">
        <f t="shared" si="0"/>
        <v>346454</v>
      </c>
      <c r="U7" s="15">
        <f t="shared" si="0"/>
        <v>347127</v>
      </c>
      <c r="V7" s="15">
        <f t="shared" si="0"/>
        <v>347832</v>
      </c>
      <c r="W7" s="15">
        <f t="shared" si="0"/>
        <v>348667</v>
      </c>
      <c r="X7" s="15">
        <f t="shared" si="0"/>
        <v>349613</v>
      </c>
      <c r="Y7" s="15">
        <f t="shared" si="0"/>
        <v>350747</v>
      </c>
      <c r="Z7" s="15">
        <f t="shared" si="0"/>
        <v>352121</v>
      </c>
      <c r="AA7" s="15">
        <f t="shared" si="0"/>
        <v>353798</v>
      </c>
      <c r="AB7" s="15">
        <f t="shared" si="0"/>
        <v>355807</v>
      </c>
      <c r="AC7" s="15">
        <f t="shared" si="0"/>
        <v>358139</v>
      </c>
      <c r="AD7" s="15">
        <f t="shared" si="0"/>
        <v>360778</v>
      </c>
      <c r="AE7" s="15">
        <f t="shared" si="0"/>
        <v>363700</v>
      </c>
      <c r="AF7" s="15">
        <f t="shared" si="0"/>
        <v>366844</v>
      </c>
      <c r="AG7" s="15">
        <f t="shared" si="0"/>
        <v>370167</v>
      </c>
      <c r="AH7" s="15">
        <f t="shared" si="0"/>
        <v>373637</v>
      </c>
      <c r="AI7" s="15">
        <f t="shared" si="0"/>
        <v>377193</v>
      </c>
      <c r="AJ7" s="15">
        <f t="shared" si="0"/>
        <v>380775</v>
      </c>
      <c r="AK7" s="15">
        <f t="shared" si="0"/>
        <v>384329</v>
      </c>
      <c r="AL7" s="15">
        <f t="shared" si="0"/>
        <v>387835</v>
      </c>
      <c r="AM7" s="15">
        <f t="shared" si="0"/>
        <v>391233</v>
      </c>
      <c r="AN7" s="15">
        <f t="shared" si="0"/>
        <v>394497</v>
      </c>
      <c r="AO7" s="15">
        <f t="shared" si="0"/>
        <v>397612</v>
      </c>
      <c r="AP7" s="15">
        <f t="shared" si="0"/>
        <v>400574</v>
      </c>
      <c r="AQ7" s="15">
        <f t="shared" si="0"/>
        <v>403388</v>
      </c>
      <c r="AR7" s="15">
        <f t="shared" si="0"/>
        <v>406036</v>
      </c>
      <c r="AS7" s="15">
        <f t="shared" si="0"/>
        <v>408524</v>
      </c>
      <c r="AT7" s="15">
        <f t="shared" si="0"/>
        <v>410844</v>
      </c>
      <c r="AU7" s="15">
        <f t="shared" si="0"/>
        <v>413002</v>
      </c>
      <c r="AV7" s="15">
        <f t="shared" si="0"/>
        <v>414990</v>
      </c>
      <c r="AW7" s="15">
        <f t="shared" si="0"/>
        <v>416828</v>
      </c>
      <c r="AX7" s="15">
        <f t="shared" si="0"/>
        <v>418531</v>
      </c>
      <c r="AY7" s="15">
        <f t="shared" si="0"/>
        <v>420121</v>
      </c>
    </row>
    <row r="8" spans="2:51">
      <c r="B8" s="18">
        <v>4</v>
      </c>
      <c r="C8" s="15">
        <f t="shared" si="1"/>
        <v>295533</v>
      </c>
      <c r="D8" s="15">
        <f t="shared" si="0"/>
        <v>300572</v>
      </c>
      <c r="E8" s="15">
        <f t="shared" si="0"/>
        <v>306314</v>
      </c>
      <c r="F8" s="15">
        <f t="shared" si="0"/>
        <v>304535</v>
      </c>
      <c r="G8" s="15">
        <f t="shared" si="0"/>
        <v>310037</v>
      </c>
      <c r="H8" s="15">
        <f t="shared" si="0"/>
        <v>315452</v>
      </c>
      <c r="I8" s="15">
        <f t="shared" si="0"/>
        <v>319942</v>
      </c>
      <c r="J8" s="15">
        <f t="shared" si="0"/>
        <v>324335</v>
      </c>
      <c r="K8" s="15">
        <f t="shared" si="0"/>
        <v>328538</v>
      </c>
      <c r="L8" s="15">
        <f t="shared" si="0"/>
        <v>332463</v>
      </c>
      <c r="M8" s="15">
        <f t="shared" si="0"/>
        <v>335919</v>
      </c>
      <c r="N8" s="15">
        <f t="shared" si="0"/>
        <v>338872</v>
      </c>
      <c r="O8" s="15">
        <f t="shared" si="0"/>
        <v>341434</v>
      </c>
      <c r="P8" s="15">
        <f t="shared" si="0"/>
        <v>343583</v>
      </c>
      <c r="Q8" s="15">
        <f t="shared" si="0"/>
        <v>345335</v>
      </c>
      <c r="R8" s="15">
        <f t="shared" si="0"/>
        <v>346735</v>
      </c>
      <c r="S8" s="15">
        <f t="shared" si="0"/>
        <v>347873</v>
      </c>
      <c r="T8" s="15">
        <f t="shared" si="0"/>
        <v>348816</v>
      </c>
      <c r="U8" s="15">
        <f t="shared" si="0"/>
        <v>349609</v>
      </c>
      <c r="V8" s="15">
        <f t="shared" si="0"/>
        <v>350282</v>
      </c>
      <c r="W8" s="15">
        <f t="shared" si="0"/>
        <v>350989</v>
      </c>
      <c r="X8" s="15">
        <f t="shared" si="0"/>
        <v>351824</v>
      </c>
      <c r="Y8" s="15">
        <f t="shared" si="0"/>
        <v>352770</v>
      </c>
      <c r="Z8" s="15">
        <f t="shared" si="0"/>
        <v>353906</v>
      </c>
      <c r="AA8" s="15">
        <f t="shared" si="0"/>
        <v>355280</v>
      </c>
      <c r="AB8" s="15">
        <f t="shared" si="0"/>
        <v>356958</v>
      </c>
      <c r="AC8" s="15">
        <f t="shared" si="0"/>
        <v>358967</v>
      </c>
      <c r="AD8" s="15">
        <f t="shared" si="0"/>
        <v>361300</v>
      </c>
      <c r="AE8" s="15">
        <f t="shared" si="0"/>
        <v>363939</v>
      </c>
      <c r="AF8" s="15">
        <f t="shared" si="0"/>
        <v>366862</v>
      </c>
      <c r="AG8" s="15">
        <f t="shared" si="0"/>
        <v>370006</v>
      </c>
      <c r="AH8" s="15">
        <f t="shared" si="0"/>
        <v>373329</v>
      </c>
      <c r="AI8" s="15">
        <f t="shared" si="0"/>
        <v>376800</v>
      </c>
      <c r="AJ8" s="15">
        <f t="shared" si="0"/>
        <v>380357</v>
      </c>
      <c r="AK8" s="15">
        <f t="shared" si="0"/>
        <v>383939</v>
      </c>
      <c r="AL8" s="15">
        <f t="shared" si="0"/>
        <v>387493</v>
      </c>
      <c r="AM8" s="15">
        <f t="shared" si="0"/>
        <v>390999</v>
      </c>
      <c r="AN8" s="15">
        <f t="shared" si="0"/>
        <v>394398</v>
      </c>
      <c r="AO8" s="15">
        <f t="shared" si="0"/>
        <v>397663</v>
      </c>
      <c r="AP8" s="15">
        <f t="shared" si="0"/>
        <v>400778</v>
      </c>
      <c r="AQ8" s="15">
        <f t="shared" si="0"/>
        <v>403740</v>
      </c>
      <c r="AR8" s="15">
        <f t="shared" si="0"/>
        <v>406554</v>
      </c>
      <c r="AS8" s="15">
        <f t="shared" si="0"/>
        <v>409202</v>
      </c>
      <c r="AT8" s="15">
        <f t="shared" si="0"/>
        <v>411690</v>
      </c>
      <c r="AU8" s="15">
        <f t="shared" si="0"/>
        <v>414010</v>
      </c>
      <c r="AV8" s="15">
        <f t="shared" si="0"/>
        <v>416168</v>
      </c>
      <c r="AW8" s="15">
        <f t="shared" si="0"/>
        <v>418156</v>
      </c>
      <c r="AX8" s="15">
        <f t="shared" si="0"/>
        <v>419994</v>
      </c>
      <c r="AY8" s="15">
        <f t="shared" si="0"/>
        <v>421697</v>
      </c>
    </row>
    <row r="9" spans="2:51">
      <c r="B9" s="18">
        <v>5</v>
      </c>
      <c r="C9" s="15">
        <f t="shared" si="1"/>
        <v>291762</v>
      </c>
      <c r="D9" s="15">
        <f t="shared" si="0"/>
        <v>299446</v>
      </c>
      <c r="E9" s="15">
        <f t="shared" si="0"/>
        <v>304297</v>
      </c>
      <c r="F9" s="15">
        <f t="shared" si="0"/>
        <v>309851</v>
      </c>
      <c r="G9" s="15">
        <f t="shared" si="0"/>
        <v>307884</v>
      </c>
      <c r="H9" s="15">
        <f t="shared" si="0"/>
        <v>313198</v>
      </c>
      <c r="I9" s="15">
        <f t="shared" si="0"/>
        <v>318424</v>
      </c>
      <c r="J9" s="15">
        <f t="shared" si="0"/>
        <v>322916</v>
      </c>
      <c r="K9" s="15">
        <f t="shared" si="0"/>
        <v>327309</v>
      </c>
      <c r="L9" s="15">
        <f t="shared" si="0"/>
        <v>331513</v>
      </c>
      <c r="M9" s="15">
        <f t="shared" si="0"/>
        <v>335438</v>
      </c>
      <c r="N9" s="15">
        <f t="shared" si="0"/>
        <v>338895</v>
      </c>
      <c r="O9" s="15">
        <f t="shared" si="0"/>
        <v>341849</v>
      </c>
      <c r="P9" s="15">
        <f t="shared" si="0"/>
        <v>344411</v>
      </c>
      <c r="Q9" s="15">
        <f t="shared" si="0"/>
        <v>346562</v>
      </c>
      <c r="R9" s="15">
        <f t="shared" si="0"/>
        <v>348314</v>
      </c>
      <c r="S9" s="15">
        <f t="shared" si="0"/>
        <v>349715</v>
      </c>
      <c r="T9" s="15">
        <f t="shared" si="0"/>
        <v>350854</v>
      </c>
      <c r="U9" s="15">
        <f t="shared" si="0"/>
        <v>351797</v>
      </c>
      <c r="V9" s="15">
        <f t="shared" si="0"/>
        <v>352591</v>
      </c>
      <c r="W9" s="15">
        <f t="shared" si="0"/>
        <v>353265</v>
      </c>
      <c r="X9" s="15">
        <f t="shared" si="0"/>
        <v>353972</v>
      </c>
      <c r="Y9" s="15">
        <f t="shared" si="0"/>
        <v>354808</v>
      </c>
      <c r="Z9" s="15">
        <f t="shared" si="0"/>
        <v>355754</v>
      </c>
      <c r="AA9" s="15">
        <f t="shared" si="0"/>
        <v>356891</v>
      </c>
      <c r="AB9" s="15">
        <f t="shared" si="0"/>
        <v>358266</v>
      </c>
      <c r="AC9" s="15">
        <f t="shared" si="0"/>
        <v>359944</v>
      </c>
      <c r="AD9" s="15">
        <f t="shared" si="0"/>
        <v>361953</v>
      </c>
      <c r="AE9" s="15">
        <f t="shared" si="0"/>
        <v>364286</v>
      </c>
      <c r="AF9" s="15">
        <f t="shared" si="0"/>
        <v>366927</v>
      </c>
      <c r="AG9" s="15">
        <f t="shared" si="0"/>
        <v>369850</v>
      </c>
      <c r="AH9" s="15">
        <f t="shared" ref="D9:AY14" si="2">AH129+AH233</f>
        <v>372994</v>
      </c>
      <c r="AI9" s="15">
        <f t="shared" si="2"/>
        <v>376317</v>
      </c>
      <c r="AJ9" s="15">
        <f t="shared" si="2"/>
        <v>379788</v>
      </c>
      <c r="AK9" s="15">
        <f t="shared" si="2"/>
        <v>383346</v>
      </c>
      <c r="AL9" s="15">
        <f t="shared" si="2"/>
        <v>386928</v>
      </c>
      <c r="AM9" s="15">
        <f t="shared" si="2"/>
        <v>390483</v>
      </c>
      <c r="AN9" s="15">
        <f t="shared" si="2"/>
        <v>393989</v>
      </c>
      <c r="AO9" s="15">
        <f t="shared" si="2"/>
        <v>397388</v>
      </c>
      <c r="AP9" s="15">
        <f t="shared" si="2"/>
        <v>400654</v>
      </c>
      <c r="AQ9" s="15">
        <f t="shared" si="2"/>
        <v>403769</v>
      </c>
      <c r="AR9" s="15">
        <f t="shared" si="2"/>
        <v>406731</v>
      </c>
      <c r="AS9" s="15">
        <f t="shared" si="2"/>
        <v>409545</v>
      </c>
      <c r="AT9" s="15">
        <f t="shared" si="2"/>
        <v>412193</v>
      </c>
      <c r="AU9" s="15">
        <f t="shared" si="2"/>
        <v>414681</v>
      </c>
      <c r="AV9" s="15">
        <f t="shared" si="2"/>
        <v>417001</v>
      </c>
      <c r="AW9" s="15">
        <f t="shared" si="2"/>
        <v>419159</v>
      </c>
      <c r="AX9" s="15">
        <f t="shared" si="2"/>
        <v>421147</v>
      </c>
      <c r="AY9" s="15">
        <f t="shared" si="2"/>
        <v>422986</v>
      </c>
    </row>
    <row r="10" spans="2:51">
      <c r="B10" s="18">
        <v>6</v>
      </c>
      <c r="C10" s="15">
        <f t="shared" si="1"/>
        <v>291847</v>
      </c>
      <c r="D10" s="15">
        <f t="shared" si="2"/>
        <v>295373</v>
      </c>
      <c r="E10" s="15">
        <f t="shared" si="2"/>
        <v>302883</v>
      </c>
      <c r="F10" s="15">
        <f t="shared" si="2"/>
        <v>307561</v>
      </c>
      <c r="G10" s="15">
        <f t="shared" si="2"/>
        <v>312941</v>
      </c>
      <c r="H10" s="15">
        <f t="shared" si="2"/>
        <v>310801</v>
      </c>
      <c r="I10" s="15">
        <f t="shared" si="2"/>
        <v>315941</v>
      </c>
      <c r="J10" s="15">
        <f t="shared" si="2"/>
        <v>321167</v>
      </c>
      <c r="K10" s="15">
        <f t="shared" si="2"/>
        <v>325660</v>
      </c>
      <c r="L10" s="15">
        <f t="shared" si="2"/>
        <v>330053</v>
      </c>
      <c r="M10" s="15">
        <f t="shared" si="2"/>
        <v>334258</v>
      </c>
      <c r="N10" s="15">
        <f t="shared" si="2"/>
        <v>338184</v>
      </c>
      <c r="O10" s="15">
        <f t="shared" si="2"/>
        <v>341641</v>
      </c>
      <c r="P10" s="15">
        <f t="shared" si="2"/>
        <v>344596</v>
      </c>
      <c r="Q10" s="15">
        <f t="shared" si="2"/>
        <v>347158</v>
      </c>
      <c r="R10" s="15">
        <f t="shared" si="2"/>
        <v>349310</v>
      </c>
      <c r="S10" s="15">
        <f t="shared" si="2"/>
        <v>351063</v>
      </c>
      <c r="T10" s="15">
        <f t="shared" si="2"/>
        <v>352464</v>
      </c>
      <c r="U10" s="15">
        <f t="shared" si="2"/>
        <v>353603</v>
      </c>
      <c r="V10" s="15">
        <f t="shared" si="2"/>
        <v>354548</v>
      </c>
      <c r="W10" s="15">
        <f t="shared" si="2"/>
        <v>355342</v>
      </c>
      <c r="X10" s="15">
        <f t="shared" si="2"/>
        <v>356016</v>
      </c>
      <c r="Y10" s="15">
        <f t="shared" si="2"/>
        <v>356724</v>
      </c>
      <c r="Z10" s="15">
        <f t="shared" si="2"/>
        <v>357560</v>
      </c>
      <c r="AA10" s="15">
        <f t="shared" si="2"/>
        <v>358507</v>
      </c>
      <c r="AB10" s="15">
        <f t="shared" si="2"/>
        <v>359644</v>
      </c>
      <c r="AC10" s="15">
        <f t="shared" si="2"/>
        <v>361020</v>
      </c>
      <c r="AD10" s="15">
        <f t="shared" si="2"/>
        <v>362698</v>
      </c>
      <c r="AE10" s="15">
        <f t="shared" si="2"/>
        <v>364707</v>
      </c>
      <c r="AF10" s="15">
        <f t="shared" si="2"/>
        <v>367040</v>
      </c>
      <c r="AG10" s="15">
        <f t="shared" si="2"/>
        <v>369683</v>
      </c>
      <c r="AH10" s="15">
        <f t="shared" si="2"/>
        <v>372606</v>
      </c>
      <c r="AI10" s="15">
        <f t="shared" si="2"/>
        <v>375750</v>
      </c>
      <c r="AJ10" s="15">
        <f t="shared" si="2"/>
        <v>379073</v>
      </c>
      <c r="AK10" s="15">
        <f t="shared" si="2"/>
        <v>382544</v>
      </c>
      <c r="AL10" s="15">
        <f t="shared" si="2"/>
        <v>386102</v>
      </c>
      <c r="AM10" s="15">
        <f t="shared" si="2"/>
        <v>389685</v>
      </c>
      <c r="AN10" s="15">
        <f t="shared" si="2"/>
        <v>393240</v>
      </c>
      <c r="AO10" s="15">
        <f t="shared" si="2"/>
        <v>396746</v>
      </c>
      <c r="AP10" s="15">
        <f t="shared" si="2"/>
        <v>400146</v>
      </c>
      <c r="AQ10" s="15">
        <f t="shared" si="2"/>
        <v>403412</v>
      </c>
      <c r="AR10" s="15">
        <f t="shared" si="2"/>
        <v>406527</v>
      </c>
      <c r="AS10" s="15">
        <f t="shared" si="2"/>
        <v>409489</v>
      </c>
      <c r="AT10" s="15">
        <f t="shared" si="2"/>
        <v>412303</v>
      </c>
      <c r="AU10" s="15">
        <f t="shared" si="2"/>
        <v>414951</v>
      </c>
      <c r="AV10" s="15">
        <f t="shared" si="2"/>
        <v>417440</v>
      </c>
      <c r="AW10" s="15">
        <f t="shared" si="2"/>
        <v>419760</v>
      </c>
      <c r="AX10" s="15">
        <f t="shared" si="2"/>
        <v>421918</v>
      </c>
      <c r="AY10" s="15">
        <f t="shared" si="2"/>
        <v>423906</v>
      </c>
    </row>
    <row r="11" spans="2:51">
      <c r="B11" s="18">
        <v>7</v>
      </c>
      <c r="C11" s="15">
        <f t="shared" si="1"/>
        <v>282668</v>
      </c>
      <c r="D11" s="15">
        <f t="shared" si="2"/>
        <v>295098</v>
      </c>
      <c r="E11" s="15">
        <f t="shared" si="2"/>
        <v>298468</v>
      </c>
      <c r="F11" s="15">
        <f t="shared" si="2"/>
        <v>305822</v>
      </c>
      <c r="G11" s="15">
        <f t="shared" si="2"/>
        <v>310344</v>
      </c>
      <c r="H11" s="15">
        <f t="shared" si="2"/>
        <v>315567</v>
      </c>
      <c r="I11" s="15">
        <f t="shared" si="2"/>
        <v>313271</v>
      </c>
      <c r="J11" s="15">
        <f t="shared" si="2"/>
        <v>318411</v>
      </c>
      <c r="K11" s="15">
        <f t="shared" si="2"/>
        <v>323638</v>
      </c>
      <c r="L11" s="15">
        <f t="shared" si="2"/>
        <v>328131</v>
      </c>
      <c r="M11" s="15">
        <f t="shared" si="2"/>
        <v>332525</v>
      </c>
      <c r="N11" s="15">
        <f t="shared" si="2"/>
        <v>336730</v>
      </c>
      <c r="O11" s="15">
        <f t="shared" si="2"/>
        <v>340656</v>
      </c>
      <c r="P11" s="15">
        <f t="shared" si="2"/>
        <v>344115</v>
      </c>
      <c r="Q11" s="15">
        <f t="shared" si="2"/>
        <v>347070</v>
      </c>
      <c r="R11" s="15">
        <f t="shared" si="2"/>
        <v>349632</v>
      </c>
      <c r="S11" s="15">
        <f t="shared" si="2"/>
        <v>351785</v>
      </c>
      <c r="T11" s="15">
        <f t="shared" si="2"/>
        <v>353539</v>
      </c>
      <c r="U11" s="15">
        <f t="shared" si="2"/>
        <v>354940</v>
      </c>
      <c r="V11" s="15">
        <f t="shared" si="2"/>
        <v>356080</v>
      </c>
      <c r="W11" s="15">
        <f t="shared" si="2"/>
        <v>357025</v>
      </c>
      <c r="X11" s="15">
        <f t="shared" si="2"/>
        <v>357819</v>
      </c>
      <c r="Y11" s="15">
        <f t="shared" si="2"/>
        <v>358494</v>
      </c>
      <c r="Z11" s="15">
        <f t="shared" si="2"/>
        <v>359203</v>
      </c>
      <c r="AA11" s="15">
        <f t="shared" si="2"/>
        <v>360039</v>
      </c>
      <c r="AB11" s="15">
        <f t="shared" si="2"/>
        <v>360986</v>
      </c>
      <c r="AC11" s="15">
        <f t="shared" si="2"/>
        <v>362123</v>
      </c>
      <c r="AD11" s="15">
        <f t="shared" si="2"/>
        <v>363501</v>
      </c>
      <c r="AE11" s="15">
        <f t="shared" si="2"/>
        <v>365179</v>
      </c>
      <c r="AF11" s="15">
        <f t="shared" si="2"/>
        <v>367188</v>
      </c>
      <c r="AG11" s="15">
        <f t="shared" si="2"/>
        <v>369521</v>
      </c>
      <c r="AH11" s="15">
        <f t="shared" si="2"/>
        <v>372164</v>
      </c>
      <c r="AI11" s="15">
        <f t="shared" si="2"/>
        <v>375088</v>
      </c>
      <c r="AJ11" s="15">
        <f t="shared" si="2"/>
        <v>378232</v>
      </c>
      <c r="AK11" s="15">
        <f t="shared" si="2"/>
        <v>381556</v>
      </c>
      <c r="AL11" s="15">
        <f t="shared" si="2"/>
        <v>385027</v>
      </c>
      <c r="AM11" s="15">
        <f t="shared" si="2"/>
        <v>388585</v>
      </c>
      <c r="AN11" s="15">
        <f t="shared" si="2"/>
        <v>392168</v>
      </c>
      <c r="AO11" s="15">
        <f t="shared" si="2"/>
        <v>395724</v>
      </c>
      <c r="AP11" s="15">
        <f t="shared" si="2"/>
        <v>399230</v>
      </c>
      <c r="AQ11" s="15">
        <f t="shared" si="2"/>
        <v>402630</v>
      </c>
      <c r="AR11" s="15">
        <f t="shared" si="2"/>
        <v>405896</v>
      </c>
      <c r="AS11" s="15">
        <f t="shared" si="2"/>
        <v>409011</v>
      </c>
      <c r="AT11" s="15">
        <f t="shared" si="2"/>
        <v>411973</v>
      </c>
      <c r="AU11" s="15">
        <f t="shared" si="2"/>
        <v>414787</v>
      </c>
      <c r="AV11" s="15">
        <f t="shared" si="2"/>
        <v>417435</v>
      </c>
      <c r="AW11" s="15">
        <f t="shared" si="2"/>
        <v>419924</v>
      </c>
      <c r="AX11" s="15">
        <f t="shared" si="2"/>
        <v>422244</v>
      </c>
      <c r="AY11" s="15">
        <f t="shared" si="2"/>
        <v>424402</v>
      </c>
    </row>
    <row r="12" spans="2:51">
      <c r="B12" s="18">
        <v>8</v>
      </c>
      <c r="C12" s="15">
        <f t="shared" si="1"/>
        <v>277946</v>
      </c>
      <c r="D12" s="15">
        <f t="shared" si="2"/>
        <v>285782</v>
      </c>
      <c r="E12" s="15">
        <f t="shared" si="2"/>
        <v>298061</v>
      </c>
      <c r="F12" s="15">
        <f t="shared" si="2"/>
        <v>301281</v>
      </c>
      <c r="G12" s="15">
        <f t="shared" si="2"/>
        <v>308486</v>
      </c>
      <c r="H12" s="15">
        <f t="shared" si="2"/>
        <v>312858</v>
      </c>
      <c r="I12" s="15">
        <f t="shared" si="2"/>
        <v>317931</v>
      </c>
      <c r="J12" s="15">
        <f t="shared" si="2"/>
        <v>315636</v>
      </c>
      <c r="K12" s="15">
        <f t="shared" si="2"/>
        <v>320776</v>
      </c>
      <c r="L12" s="15">
        <f t="shared" si="2"/>
        <v>326003</v>
      </c>
      <c r="M12" s="15">
        <f t="shared" si="2"/>
        <v>330497</v>
      </c>
      <c r="N12" s="15">
        <f t="shared" si="2"/>
        <v>334892</v>
      </c>
      <c r="O12" s="15">
        <f t="shared" si="2"/>
        <v>339097</v>
      </c>
      <c r="P12" s="15">
        <f t="shared" si="2"/>
        <v>343024</v>
      </c>
      <c r="Q12" s="15">
        <f t="shared" si="2"/>
        <v>346483</v>
      </c>
      <c r="R12" s="15">
        <f t="shared" si="2"/>
        <v>349438</v>
      </c>
      <c r="S12" s="15">
        <f t="shared" si="2"/>
        <v>352000</v>
      </c>
      <c r="T12" s="15">
        <f t="shared" si="2"/>
        <v>354155</v>
      </c>
      <c r="U12" s="15">
        <f t="shared" si="2"/>
        <v>355909</v>
      </c>
      <c r="V12" s="15">
        <f t="shared" si="2"/>
        <v>357310</v>
      </c>
      <c r="W12" s="15">
        <f t="shared" si="2"/>
        <v>358451</v>
      </c>
      <c r="X12" s="15">
        <f t="shared" si="2"/>
        <v>359396</v>
      </c>
      <c r="Y12" s="15">
        <f t="shared" si="2"/>
        <v>360191</v>
      </c>
      <c r="Z12" s="15">
        <f t="shared" si="2"/>
        <v>360867</v>
      </c>
      <c r="AA12" s="15">
        <f t="shared" si="2"/>
        <v>361576</v>
      </c>
      <c r="AB12" s="15">
        <f t="shared" si="2"/>
        <v>362412</v>
      </c>
      <c r="AC12" s="15">
        <f t="shared" si="2"/>
        <v>363359</v>
      </c>
      <c r="AD12" s="15">
        <f t="shared" si="2"/>
        <v>364497</v>
      </c>
      <c r="AE12" s="15">
        <f t="shared" si="2"/>
        <v>365876</v>
      </c>
      <c r="AF12" s="15">
        <f t="shared" si="2"/>
        <v>367554</v>
      </c>
      <c r="AG12" s="15">
        <f t="shared" si="2"/>
        <v>369563</v>
      </c>
      <c r="AH12" s="15">
        <f t="shared" si="2"/>
        <v>371896</v>
      </c>
      <c r="AI12" s="15">
        <f t="shared" si="2"/>
        <v>374539</v>
      </c>
      <c r="AJ12" s="15">
        <f t="shared" si="2"/>
        <v>377464</v>
      </c>
      <c r="AK12" s="15">
        <f t="shared" si="2"/>
        <v>380608</v>
      </c>
      <c r="AL12" s="15">
        <f t="shared" si="2"/>
        <v>383932</v>
      </c>
      <c r="AM12" s="15">
        <f t="shared" si="2"/>
        <v>387403</v>
      </c>
      <c r="AN12" s="15">
        <f t="shared" si="2"/>
        <v>390962</v>
      </c>
      <c r="AO12" s="15">
        <f t="shared" si="2"/>
        <v>394545</v>
      </c>
      <c r="AP12" s="15">
        <f t="shared" si="2"/>
        <v>398102</v>
      </c>
      <c r="AQ12" s="15">
        <f t="shared" si="2"/>
        <v>401608</v>
      </c>
      <c r="AR12" s="15">
        <f t="shared" si="2"/>
        <v>405008</v>
      </c>
      <c r="AS12" s="15">
        <f t="shared" si="2"/>
        <v>408274</v>
      </c>
      <c r="AT12" s="15">
        <f t="shared" si="2"/>
        <v>411389</v>
      </c>
      <c r="AU12" s="15">
        <f t="shared" si="2"/>
        <v>414351</v>
      </c>
      <c r="AV12" s="15">
        <f t="shared" si="2"/>
        <v>417165</v>
      </c>
      <c r="AW12" s="15">
        <f t="shared" si="2"/>
        <v>419813</v>
      </c>
      <c r="AX12" s="15">
        <f t="shared" si="2"/>
        <v>422302</v>
      </c>
      <c r="AY12" s="15">
        <f t="shared" si="2"/>
        <v>424622</v>
      </c>
    </row>
    <row r="13" spans="2:51">
      <c r="B13" s="18">
        <v>9</v>
      </c>
      <c r="C13" s="15">
        <f t="shared" si="1"/>
        <v>274992</v>
      </c>
      <c r="D13" s="15">
        <f t="shared" si="2"/>
        <v>280977</v>
      </c>
      <c r="E13" s="15">
        <f t="shared" si="2"/>
        <v>288667</v>
      </c>
      <c r="F13" s="15">
        <f t="shared" si="2"/>
        <v>300800</v>
      </c>
      <c r="G13" s="15">
        <f t="shared" si="2"/>
        <v>303874</v>
      </c>
      <c r="H13" s="15">
        <f t="shared" si="2"/>
        <v>310933</v>
      </c>
      <c r="I13" s="15">
        <f t="shared" si="2"/>
        <v>315159</v>
      </c>
      <c r="J13" s="15">
        <f t="shared" si="2"/>
        <v>320233</v>
      </c>
      <c r="K13" s="15">
        <f t="shared" si="2"/>
        <v>317938</v>
      </c>
      <c r="L13" s="15">
        <f t="shared" si="2"/>
        <v>323079</v>
      </c>
      <c r="M13" s="15">
        <f t="shared" si="2"/>
        <v>328307</v>
      </c>
      <c r="N13" s="15">
        <f t="shared" si="2"/>
        <v>332801</v>
      </c>
      <c r="O13" s="15">
        <f t="shared" si="2"/>
        <v>337196</v>
      </c>
      <c r="P13" s="15">
        <f t="shared" si="2"/>
        <v>341401</v>
      </c>
      <c r="Q13" s="15">
        <f t="shared" si="2"/>
        <v>345329</v>
      </c>
      <c r="R13" s="15">
        <f t="shared" si="2"/>
        <v>348789</v>
      </c>
      <c r="S13" s="15">
        <f t="shared" si="2"/>
        <v>351744</v>
      </c>
      <c r="T13" s="15">
        <f t="shared" si="2"/>
        <v>354306</v>
      </c>
      <c r="U13" s="15">
        <f t="shared" si="2"/>
        <v>356462</v>
      </c>
      <c r="V13" s="15">
        <f t="shared" si="2"/>
        <v>358216</v>
      </c>
      <c r="W13" s="15">
        <f t="shared" si="2"/>
        <v>359617</v>
      </c>
      <c r="X13" s="15">
        <f t="shared" si="2"/>
        <v>360759</v>
      </c>
      <c r="Y13" s="15">
        <f t="shared" si="2"/>
        <v>361705</v>
      </c>
      <c r="Z13" s="15">
        <f t="shared" si="2"/>
        <v>362500</v>
      </c>
      <c r="AA13" s="15">
        <f t="shared" si="2"/>
        <v>363176</v>
      </c>
      <c r="AB13" s="15">
        <f t="shared" si="2"/>
        <v>363885</v>
      </c>
      <c r="AC13" s="15">
        <f t="shared" si="2"/>
        <v>364722</v>
      </c>
      <c r="AD13" s="15">
        <f t="shared" si="2"/>
        <v>365669</v>
      </c>
      <c r="AE13" s="15">
        <f t="shared" si="2"/>
        <v>366808</v>
      </c>
      <c r="AF13" s="15">
        <f t="shared" si="2"/>
        <v>368187</v>
      </c>
      <c r="AG13" s="15">
        <f t="shared" si="2"/>
        <v>369865</v>
      </c>
      <c r="AH13" s="15">
        <f t="shared" si="2"/>
        <v>371875</v>
      </c>
      <c r="AI13" s="15">
        <f t="shared" si="2"/>
        <v>374208</v>
      </c>
      <c r="AJ13" s="15">
        <f t="shared" si="2"/>
        <v>376851</v>
      </c>
      <c r="AK13" s="15">
        <f t="shared" si="2"/>
        <v>379776</v>
      </c>
      <c r="AL13" s="15">
        <f t="shared" si="2"/>
        <v>382920</v>
      </c>
      <c r="AM13" s="15">
        <f t="shared" si="2"/>
        <v>386244</v>
      </c>
      <c r="AN13" s="15">
        <f t="shared" si="2"/>
        <v>389715</v>
      </c>
      <c r="AO13" s="15">
        <f t="shared" si="2"/>
        <v>393276</v>
      </c>
      <c r="AP13" s="15">
        <f t="shared" si="2"/>
        <v>396859</v>
      </c>
      <c r="AQ13" s="15">
        <f t="shared" si="2"/>
        <v>400416</v>
      </c>
      <c r="AR13" s="15">
        <f t="shared" si="2"/>
        <v>403922</v>
      </c>
      <c r="AS13" s="15">
        <f t="shared" si="2"/>
        <v>407322</v>
      </c>
      <c r="AT13" s="15">
        <f t="shared" si="2"/>
        <v>410588</v>
      </c>
      <c r="AU13" s="15">
        <f t="shared" si="2"/>
        <v>413703</v>
      </c>
      <c r="AV13" s="15">
        <f t="shared" si="2"/>
        <v>416665</v>
      </c>
      <c r="AW13" s="15">
        <f t="shared" si="2"/>
        <v>419479</v>
      </c>
      <c r="AX13" s="15">
        <f t="shared" si="2"/>
        <v>422127</v>
      </c>
      <c r="AY13" s="15">
        <f t="shared" si="2"/>
        <v>424616</v>
      </c>
    </row>
    <row r="14" spans="2:51">
      <c r="B14" s="18">
        <v>10</v>
      </c>
      <c r="C14" s="15">
        <f t="shared" si="1"/>
        <v>274319</v>
      </c>
      <c r="D14" s="15">
        <f t="shared" si="2"/>
        <v>277926</v>
      </c>
      <c r="E14" s="15">
        <f t="shared" si="2"/>
        <v>283770</v>
      </c>
      <c r="F14" s="15">
        <f t="shared" si="2"/>
        <v>291319</v>
      </c>
      <c r="G14" s="15">
        <f t="shared" si="2"/>
        <v>303311</v>
      </c>
      <c r="H14" s="15">
        <f t="shared" si="2"/>
        <v>306244</v>
      </c>
      <c r="I14" s="15">
        <f t="shared" si="2"/>
        <v>313161</v>
      </c>
      <c r="J14" s="15">
        <f t="shared" si="2"/>
        <v>317388</v>
      </c>
      <c r="K14" s="15">
        <f t="shared" si="2"/>
        <v>322462</v>
      </c>
      <c r="L14" s="15">
        <f t="shared" si="2"/>
        <v>320167</v>
      </c>
      <c r="M14" s="15">
        <f t="shared" si="2"/>
        <v>325309</v>
      </c>
      <c r="N14" s="15">
        <f t="shared" si="2"/>
        <v>330538</v>
      </c>
      <c r="O14" s="15">
        <f t="shared" si="2"/>
        <v>335032</v>
      </c>
      <c r="P14" s="15">
        <f t="shared" si="2"/>
        <v>339427</v>
      </c>
      <c r="Q14" s="15">
        <f t="shared" si="2"/>
        <v>343633</v>
      </c>
      <c r="R14" s="15">
        <f t="shared" si="2"/>
        <v>347561</v>
      </c>
      <c r="S14" s="15">
        <f t="shared" si="2"/>
        <v>351021</v>
      </c>
      <c r="T14" s="15">
        <f t="shared" si="2"/>
        <v>353978</v>
      </c>
      <c r="U14" s="15">
        <f t="shared" si="2"/>
        <v>356540</v>
      </c>
      <c r="V14" s="15">
        <f t="shared" si="2"/>
        <v>358696</v>
      </c>
      <c r="W14" s="15">
        <f t="shared" si="2"/>
        <v>360450</v>
      </c>
      <c r="X14" s="15">
        <f t="shared" si="2"/>
        <v>361852</v>
      </c>
      <c r="Y14" s="15">
        <f t="shared" si="2"/>
        <v>362995</v>
      </c>
      <c r="Z14" s="15">
        <f t="shared" si="2"/>
        <v>363941</v>
      </c>
      <c r="AA14" s="15">
        <f t="shared" si="2"/>
        <v>364736</v>
      </c>
      <c r="AB14" s="15">
        <f t="shared" si="2"/>
        <v>365413</v>
      </c>
      <c r="AC14" s="15">
        <f t="shared" si="2"/>
        <v>366122</v>
      </c>
      <c r="AD14" s="15">
        <f t="shared" si="2"/>
        <v>366959</v>
      </c>
      <c r="AE14" s="15">
        <f t="shared" si="2"/>
        <v>367906</v>
      </c>
      <c r="AF14" s="15">
        <f t="shared" si="2"/>
        <v>369046</v>
      </c>
      <c r="AG14" s="15">
        <f t="shared" si="2"/>
        <v>370426</v>
      </c>
      <c r="AH14" s="15">
        <f t="shared" si="2"/>
        <v>372104</v>
      </c>
      <c r="AI14" s="15">
        <f t="shared" si="2"/>
        <v>374114</v>
      </c>
      <c r="AJ14" s="15">
        <f t="shared" si="2"/>
        <v>376447</v>
      </c>
      <c r="AK14" s="15">
        <f t="shared" si="2"/>
        <v>379090</v>
      </c>
      <c r="AL14" s="15">
        <f t="shared" si="2"/>
        <v>382015</v>
      </c>
      <c r="AM14" s="15">
        <f t="shared" si="2"/>
        <v>385159</v>
      </c>
      <c r="AN14" s="15">
        <f t="shared" si="2"/>
        <v>388485</v>
      </c>
      <c r="AO14" s="15">
        <f t="shared" si="2"/>
        <v>391956</v>
      </c>
      <c r="AP14" s="15">
        <f t="shared" si="2"/>
        <v>395517</v>
      </c>
      <c r="AQ14" s="15">
        <f t="shared" si="2"/>
        <v>399100</v>
      </c>
      <c r="AR14" s="15">
        <f t="shared" si="2"/>
        <v>402657</v>
      </c>
      <c r="AS14" s="15">
        <f t="shared" si="2"/>
        <v>406163</v>
      </c>
      <c r="AT14" s="15">
        <f t="shared" si="2"/>
        <v>409563</v>
      </c>
      <c r="AU14" s="15">
        <f t="shared" si="2"/>
        <v>412829</v>
      </c>
      <c r="AV14" s="15">
        <f t="shared" si="2"/>
        <v>415944</v>
      </c>
      <c r="AW14" s="15">
        <f t="shared" ref="D14:AY20" si="3">AW134+AW238</f>
        <v>418906</v>
      </c>
      <c r="AX14" s="15">
        <f t="shared" si="3"/>
        <v>421720</v>
      </c>
      <c r="AY14" s="15">
        <f t="shared" si="3"/>
        <v>424368</v>
      </c>
    </row>
    <row r="15" spans="2:51">
      <c r="B15" s="18">
        <v>11</v>
      </c>
      <c r="C15" s="15">
        <f t="shared" si="1"/>
        <v>278231</v>
      </c>
      <c r="D15" s="15">
        <f t="shared" si="3"/>
        <v>277189</v>
      </c>
      <c r="E15" s="15">
        <f t="shared" si="3"/>
        <v>280658</v>
      </c>
      <c r="F15" s="15">
        <f t="shared" si="3"/>
        <v>286364</v>
      </c>
      <c r="G15" s="15">
        <f t="shared" si="3"/>
        <v>293774</v>
      </c>
      <c r="H15" s="15">
        <f t="shared" si="3"/>
        <v>305628</v>
      </c>
      <c r="I15" s="15">
        <f t="shared" si="3"/>
        <v>308423</v>
      </c>
      <c r="J15" s="15">
        <f t="shared" si="3"/>
        <v>315340</v>
      </c>
      <c r="K15" s="15">
        <f t="shared" si="3"/>
        <v>319568</v>
      </c>
      <c r="L15" s="15">
        <f t="shared" si="3"/>
        <v>324642</v>
      </c>
      <c r="M15" s="15">
        <f t="shared" si="3"/>
        <v>322348</v>
      </c>
      <c r="N15" s="15">
        <f t="shared" si="3"/>
        <v>327490</v>
      </c>
      <c r="O15" s="15">
        <f t="shared" si="3"/>
        <v>332720</v>
      </c>
      <c r="P15" s="15">
        <f t="shared" si="3"/>
        <v>337214</v>
      </c>
      <c r="Q15" s="15">
        <f t="shared" si="3"/>
        <v>341609</v>
      </c>
      <c r="R15" s="15">
        <f t="shared" si="3"/>
        <v>345815</v>
      </c>
      <c r="S15" s="15">
        <f t="shared" si="3"/>
        <v>349745</v>
      </c>
      <c r="T15" s="15">
        <f t="shared" si="3"/>
        <v>353205</v>
      </c>
      <c r="U15" s="15">
        <f t="shared" si="3"/>
        <v>356162</v>
      </c>
      <c r="V15" s="15">
        <f t="shared" si="3"/>
        <v>358725</v>
      </c>
      <c r="W15" s="15">
        <f t="shared" si="3"/>
        <v>360881</v>
      </c>
      <c r="X15" s="15">
        <f t="shared" si="3"/>
        <v>362635</v>
      </c>
      <c r="Y15" s="15">
        <f t="shared" si="3"/>
        <v>364038</v>
      </c>
      <c r="Z15" s="15">
        <f t="shared" si="3"/>
        <v>365182</v>
      </c>
      <c r="AA15" s="15">
        <f t="shared" si="3"/>
        <v>366128</v>
      </c>
      <c r="AB15" s="15">
        <f t="shared" si="3"/>
        <v>366923</v>
      </c>
      <c r="AC15" s="15">
        <f t="shared" si="3"/>
        <v>367600</v>
      </c>
      <c r="AD15" s="15">
        <f t="shared" si="3"/>
        <v>368309</v>
      </c>
      <c r="AE15" s="15">
        <f t="shared" si="3"/>
        <v>369148</v>
      </c>
      <c r="AF15" s="15">
        <f t="shared" si="3"/>
        <v>370095</v>
      </c>
      <c r="AG15" s="15">
        <f t="shared" si="3"/>
        <v>371235</v>
      </c>
      <c r="AH15" s="15">
        <f t="shared" si="3"/>
        <v>372615</v>
      </c>
      <c r="AI15" s="15">
        <f t="shared" si="3"/>
        <v>374293</v>
      </c>
      <c r="AJ15" s="15">
        <f t="shared" si="3"/>
        <v>376304</v>
      </c>
      <c r="AK15" s="15">
        <f t="shared" si="3"/>
        <v>378637</v>
      </c>
      <c r="AL15" s="15">
        <f t="shared" si="3"/>
        <v>381280</v>
      </c>
      <c r="AM15" s="15">
        <f t="shared" si="3"/>
        <v>384206</v>
      </c>
      <c r="AN15" s="15">
        <f t="shared" si="3"/>
        <v>387350</v>
      </c>
      <c r="AO15" s="15">
        <f t="shared" si="3"/>
        <v>390676</v>
      </c>
      <c r="AP15" s="15">
        <f t="shared" si="3"/>
        <v>394147</v>
      </c>
      <c r="AQ15" s="15">
        <f t="shared" si="3"/>
        <v>397708</v>
      </c>
      <c r="AR15" s="15">
        <f t="shared" si="3"/>
        <v>401292</v>
      </c>
      <c r="AS15" s="15">
        <f t="shared" si="3"/>
        <v>404849</v>
      </c>
      <c r="AT15" s="15">
        <f t="shared" si="3"/>
        <v>408355</v>
      </c>
      <c r="AU15" s="15">
        <f t="shared" si="3"/>
        <v>411755</v>
      </c>
      <c r="AV15" s="15">
        <f t="shared" si="3"/>
        <v>415021</v>
      </c>
      <c r="AW15" s="15">
        <f t="shared" si="3"/>
        <v>418136</v>
      </c>
      <c r="AX15" s="15">
        <f t="shared" si="3"/>
        <v>421098</v>
      </c>
      <c r="AY15" s="15">
        <f t="shared" si="3"/>
        <v>423912</v>
      </c>
    </row>
    <row r="16" spans="2:51">
      <c r="B16" s="18">
        <v>12</v>
      </c>
      <c r="C16" s="15">
        <f t="shared" si="1"/>
        <v>279031</v>
      </c>
      <c r="D16" s="15">
        <f t="shared" si="3"/>
        <v>281041</v>
      </c>
      <c r="E16" s="15">
        <f t="shared" si="3"/>
        <v>279865</v>
      </c>
      <c r="F16" s="15">
        <f t="shared" si="3"/>
        <v>283198</v>
      </c>
      <c r="G16" s="15">
        <f t="shared" si="3"/>
        <v>288769</v>
      </c>
      <c r="H16" s="15">
        <f t="shared" si="3"/>
        <v>296043</v>
      </c>
      <c r="I16" s="15">
        <f t="shared" si="3"/>
        <v>307762</v>
      </c>
      <c r="J16" s="15">
        <f t="shared" si="3"/>
        <v>310557</v>
      </c>
      <c r="K16" s="15">
        <f t="shared" si="3"/>
        <v>317475</v>
      </c>
      <c r="L16" s="15">
        <f t="shared" si="3"/>
        <v>321703</v>
      </c>
      <c r="M16" s="15">
        <f t="shared" si="3"/>
        <v>326777</v>
      </c>
      <c r="N16" s="15">
        <f t="shared" si="3"/>
        <v>324484</v>
      </c>
      <c r="O16" s="15">
        <f t="shared" si="3"/>
        <v>329627</v>
      </c>
      <c r="P16" s="15">
        <f t="shared" si="3"/>
        <v>334857</v>
      </c>
      <c r="Q16" s="15">
        <f t="shared" si="3"/>
        <v>339351</v>
      </c>
      <c r="R16" s="15">
        <f t="shared" si="3"/>
        <v>343747</v>
      </c>
      <c r="S16" s="15">
        <f t="shared" si="3"/>
        <v>347953</v>
      </c>
      <c r="T16" s="15">
        <f t="shared" si="3"/>
        <v>351883</v>
      </c>
      <c r="U16" s="15">
        <f t="shared" si="3"/>
        <v>355343</v>
      </c>
      <c r="V16" s="15">
        <f t="shared" si="3"/>
        <v>358302</v>
      </c>
      <c r="W16" s="15">
        <f t="shared" si="3"/>
        <v>360865</v>
      </c>
      <c r="X16" s="15">
        <f t="shared" si="3"/>
        <v>363021</v>
      </c>
      <c r="Y16" s="15">
        <f t="shared" si="3"/>
        <v>364776</v>
      </c>
      <c r="Z16" s="15">
        <f t="shared" si="3"/>
        <v>366179</v>
      </c>
      <c r="AA16" s="15">
        <f t="shared" si="3"/>
        <v>367323</v>
      </c>
      <c r="AB16" s="15">
        <f t="shared" si="3"/>
        <v>368270</v>
      </c>
      <c r="AC16" s="15">
        <f t="shared" si="3"/>
        <v>369066</v>
      </c>
      <c r="AD16" s="15">
        <f t="shared" si="3"/>
        <v>369743</v>
      </c>
      <c r="AE16" s="15">
        <f t="shared" si="3"/>
        <v>370452</v>
      </c>
      <c r="AF16" s="15">
        <f t="shared" si="3"/>
        <v>371291</v>
      </c>
      <c r="AG16" s="15">
        <f t="shared" si="3"/>
        <v>372238</v>
      </c>
      <c r="AH16" s="15">
        <f t="shared" si="3"/>
        <v>373379</v>
      </c>
      <c r="AI16" s="15">
        <f t="shared" si="3"/>
        <v>374760</v>
      </c>
      <c r="AJ16" s="15">
        <f t="shared" si="3"/>
        <v>376438</v>
      </c>
      <c r="AK16" s="15">
        <f t="shared" si="3"/>
        <v>378449</v>
      </c>
      <c r="AL16" s="15">
        <f t="shared" si="3"/>
        <v>380782</v>
      </c>
      <c r="AM16" s="15">
        <f t="shared" si="3"/>
        <v>383426</v>
      </c>
      <c r="AN16" s="15">
        <f t="shared" si="3"/>
        <v>386352</v>
      </c>
      <c r="AO16" s="15">
        <f t="shared" si="3"/>
        <v>389496</v>
      </c>
      <c r="AP16" s="15">
        <f t="shared" si="3"/>
        <v>392822</v>
      </c>
      <c r="AQ16" s="15">
        <f t="shared" si="3"/>
        <v>396293</v>
      </c>
      <c r="AR16" s="15">
        <f t="shared" si="3"/>
        <v>399854</v>
      </c>
      <c r="AS16" s="15">
        <f t="shared" si="3"/>
        <v>403438</v>
      </c>
      <c r="AT16" s="15">
        <f t="shared" si="3"/>
        <v>406995</v>
      </c>
      <c r="AU16" s="15">
        <f t="shared" si="3"/>
        <v>410501</v>
      </c>
      <c r="AV16" s="15">
        <f t="shared" si="3"/>
        <v>413902</v>
      </c>
      <c r="AW16" s="15">
        <f t="shared" si="3"/>
        <v>417168</v>
      </c>
      <c r="AX16" s="15">
        <f t="shared" si="3"/>
        <v>420283</v>
      </c>
      <c r="AY16" s="15">
        <f t="shared" si="3"/>
        <v>423245</v>
      </c>
    </row>
    <row r="17" spans="2:51">
      <c r="B17" s="18">
        <v>13</v>
      </c>
      <c r="C17" s="15">
        <f t="shared" si="1"/>
        <v>279824</v>
      </c>
      <c r="D17" s="15">
        <f t="shared" si="3"/>
        <v>281857</v>
      </c>
      <c r="E17" s="15">
        <f t="shared" si="3"/>
        <v>283731</v>
      </c>
      <c r="F17" s="15">
        <f t="shared" si="3"/>
        <v>282420</v>
      </c>
      <c r="G17" s="15">
        <f t="shared" si="3"/>
        <v>285616</v>
      </c>
      <c r="H17" s="15">
        <f t="shared" si="3"/>
        <v>291052</v>
      </c>
      <c r="I17" s="15">
        <f t="shared" si="3"/>
        <v>298189</v>
      </c>
      <c r="J17" s="15">
        <f t="shared" si="3"/>
        <v>309908</v>
      </c>
      <c r="K17" s="15">
        <f t="shared" si="3"/>
        <v>312703</v>
      </c>
      <c r="L17" s="15">
        <f t="shared" si="3"/>
        <v>319622</v>
      </c>
      <c r="M17" s="15">
        <f t="shared" si="3"/>
        <v>323851</v>
      </c>
      <c r="N17" s="15">
        <f t="shared" si="3"/>
        <v>328925</v>
      </c>
      <c r="O17" s="15">
        <f t="shared" si="3"/>
        <v>326633</v>
      </c>
      <c r="P17" s="15">
        <f t="shared" si="3"/>
        <v>331776</v>
      </c>
      <c r="Q17" s="15">
        <f t="shared" si="3"/>
        <v>337006</v>
      </c>
      <c r="R17" s="15">
        <f t="shared" si="3"/>
        <v>341501</v>
      </c>
      <c r="S17" s="15">
        <f t="shared" si="3"/>
        <v>345897</v>
      </c>
      <c r="T17" s="15">
        <f t="shared" si="3"/>
        <v>350104</v>
      </c>
      <c r="U17" s="15">
        <f t="shared" si="3"/>
        <v>354034</v>
      </c>
      <c r="V17" s="15">
        <f t="shared" si="3"/>
        <v>357494</v>
      </c>
      <c r="W17" s="15">
        <f t="shared" si="3"/>
        <v>360454</v>
      </c>
      <c r="X17" s="15">
        <f t="shared" si="3"/>
        <v>363018</v>
      </c>
      <c r="Y17" s="15">
        <f t="shared" si="3"/>
        <v>365174</v>
      </c>
      <c r="Z17" s="15">
        <f t="shared" si="3"/>
        <v>366929</v>
      </c>
      <c r="AA17" s="15">
        <f t="shared" si="3"/>
        <v>368333</v>
      </c>
      <c r="AB17" s="15">
        <f t="shared" si="3"/>
        <v>369477</v>
      </c>
      <c r="AC17" s="15">
        <f t="shared" si="3"/>
        <v>370425</v>
      </c>
      <c r="AD17" s="15">
        <f t="shared" si="3"/>
        <v>371221</v>
      </c>
      <c r="AE17" s="15">
        <f t="shared" si="3"/>
        <v>371899</v>
      </c>
      <c r="AF17" s="15">
        <f t="shared" si="3"/>
        <v>372608</v>
      </c>
      <c r="AG17" s="15">
        <f t="shared" si="3"/>
        <v>373447</v>
      </c>
      <c r="AH17" s="15">
        <f t="shared" si="3"/>
        <v>374394</v>
      </c>
      <c r="AI17" s="15">
        <f t="shared" si="3"/>
        <v>375536</v>
      </c>
      <c r="AJ17" s="15">
        <f t="shared" si="3"/>
        <v>376918</v>
      </c>
      <c r="AK17" s="15">
        <f t="shared" si="3"/>
        <v>378596</v>
      </c>
      <c r="AL17" s="15">
        <f t="shared" si="3"/>
        <v>380607</v>
      </c>
      <c r="AM17" s="15">
        <f t="shared" si="3"/>
        <v>382940</v>
      </c>
      <c r="AN17" s="15">
        <f t="shared" si="3"/>
        <v>385584</v>
      </c>
      <c r="AO17" s="15">
        <f t="shared" si="3"/>
        <v>388510</v>
      </c>
      <c r="AP17" s="15">
        <f t="shared" si="3"/>
        <v>391654</v>
      </c>
      <c r="AQ17" s="15">
        <f t="shared" si="3"/>
        <v>394982</v>
      </c>
      <c r="AR17" s="15">
        <f t="shared" si="3"/>
        <v>398453</v>
      </c>
      <c r="AS17" s="15">
        <f t="shared" si="3"/>
        <v>402014</v>
      </c>
      <c r="AT17" s="15">
        <f t="shared" si="3"/>
        <v>405598</v>
      </c>
      <c r="AU17" s="15">
        <f t="shared" si="3"/>
        <v>409155</v>
      </c>
      <c r="AV17" s="15">
        <f t="shared" si="3"/>
        <v>412661</v>
      </c>
      <c r="AW17" s="15">
        <f t="shared" si="3"/>
        <v>416062</v>
      </c>
      <c r="AX17" s="15">
        <f t="shared" si="3"/>
        <v>419328</v>
      </c>
      <c r="AY17" s="15">
        <f t="shared" si="3"/>
        <v>422443</v>
      </c>
    </row>
    <row r="18" spans="2:51">
      <c r="B18" s="18">
        <v>14</v>
      </c>
      <c r="C18" s="15">
        <f t="shared" si="1"/>
        <v>279817</v>
      </c>
      <c r="D18" s="15">
        <f t="shared" si="3"/>
        <v>282735</v>
      </c>
      <c r="E18" s="15">
        <f t="shared" si="3"/>
        <v>284628</v>
      </c>
      <c r="F18" s="15">
        <f t="shared" si="3"/>
        <v>286361</v>
      </c>
      <c r="G18" s="15">
        <f t="shared" si="3"/>
        <v>284910</v>
      </c>
      <c r="H18" s="15">
        <f t="shared" si="3"/>
        <v>287967</v>
      </c>
      <c r="I18" s="15">
        <f t="shared" si="3"/>
        <v>293262</v>
      </c>
      <c r="J18" s="15">
        <f t="shared" si="3"/>
        <v>300399</v>
      </c>
      <c r="K18" s="15">
        <f t="shared" si="3"/>
        <v>312117</v>
      </c>
      <c r="L18" s="15">
        <f t="shared" si="3"/>
        <v>314914</v>
      </c>
      <c r="M18" s="15">
        <f t="shared" si="3"/>
        <v>321833</v>
      </c>
      <c r="N18" s="15">
        <f t="shared" si="3"/>
        <v>326062</v>
      </c>
      <c r="O18" s="15">
        <f t="shared" si="3"/>
        <v>331136</v>
      </c>
      <c r="P18" s="15">
        <f t="shared" si="3"/>
        <v>328845</v>
      </c>
      <c r="Q18" s="15">
        <f t="shared" si="3"/>
        <v>333989</v>
      </c>
      <c r="R18" s="15">
        <f t="shared" si="3"/>
        <v>339220</v>
      </c>
      <c r="S18" s="15">
        <f t="shared" si="3"/>
        <v>343715</v>
      </c>
      <c r="T18" s="15">
        <f t="shared" si="3"/>
        <v>348111</v>
      </c>
      <c r="U18" s="15">
        <f t="shared" si="3"/>
        <v>352319</v>
      </c>
      <c r="V18" s="15">
        <f t="shared" si="3"/>
        <v>356249</v>
      </c>
      <c r="W18" s="15">
        <f t="shared" si="3"/>
        <v>359709</v>
      </c>
      <c r="X18" s="15">
        <f t="shared" si="3"/>
        <v>362671</v>
      </c>
      <c r="Y18" s="15">
        <f t="shared" si="3"/>
        <v>365235</v>
      </c>
      <c r="Z18" s="15">
        <f t="shared" si="3"/>
        <v>367391</v>
      </c>
      <c r="AA18" s="15">
        <f t="shared" si="3"/>
        <v>369147</v>
      </c>
      <c r="AB18" s="15">
        <f t="shared" si="3"/>
        <v>370551</v>
      </c>
      <c r="AC18" s="15">
        <f t="shared" si="3"/>
        <v>371696</v>
      </c>
      <c r="AD18" s="15">
        <f t="shared" si="3"/>
        <v>372645</v>
      </c>
      <c r="AE18" s="15">
        <f t="shared" si="3"/>
        <v>373441</v>
      </c>
      <c r="AF18" s="15">
        <f t="shared" si="3"/>
        <v>374119</v>
      </c>
      <c r="AG18" s="15">
        <f t="shared" si="3"/>
        <v>374829</v>
      </c>
      <c r="AH18" s="15">
        <f t="shared" si="3"/>
        <v>375669</v>
      </c>
      <c r="AI18" s="15">
        <f t="shared" si="3"/>
        <v>376616</v>
      </c>
      <c r="AJ18" s="15">
        <f t="shared" si="3"/>
        <v>377758</v>
      </c>
      <c r="AK18" s="15">
        <f t="shared" si="3"/>
        <v>379141</v>
      </c>
      <c r="AL18" s="15">
        <f t="shared" si="3"/>
        <v>380819</v>
      </c>
      <c r="AM18" s="15">
        <f t="shared" si="3"/>
        <v>382831</v>
      </c>
      <c r="AN18" s="15">
        <f t="shared" si="3"/>
        <v>385164</v>
      </c>
      <c r="AO18" s="15">
        <f t="shared" si="3"/>
        <v>387809</v>
      </c>
      <c r="AP18" s="15">
        <f t="shared" si="3"/>
        <v>390735</v>
      </c>
      <c r="AQ18" s="15">
        <f t="shared" si="3"/>
        <v>393879</v>
      </c>
      <c r="AR18" s="15">
        <f t="shared" si="3"/>
        <v>397207</v>
      </c>
      <c r="AS18" s="15">
        <f t="shared" si="3"/>
        <v>400678</v>
      </c>
      <c r="AT18" s="15">
        <f t="shared" si="3"/>
        <v>404239</v>
      </c>
      <c r="AU18" s="15">
        <f t="shared" si="3"/>
        <v>407823</v>
      </c>
      <c r="AV18" s="15">
        <f t="shared" si="3"/>
        <v>411380</v>
      </c>
      <c r="AW18" s="15">
        <f t="shared" si="3"/>
        <v>414886</v>
      </c>
      <c r="AX18" s="15">
        <f t="shared" si="3"/>
        <v>418287</v>
      </c>
      <c r="AY18" s="15">
        <f t="shared" si="3"/>
        <v>421553</v>
      </c>
    </row>
    <row r="19" spans="2:51">
      <c r="B19" s="18">
        <v>15</v>
      </c>
      <c r="C19" s="15">
        <f t="shared" si="1"/>
        <v>283692</v>
      </c>
      <c r="D19" s="15">
        <f t="shared" si="3"/>
        <v>283202</v>
      </c>
      <c r="E19" s="15">
        <f t="shared" si="3"/>
        <v>285956</v>
      </c>
      <c r="F19" s="15">
        <f t="shared" si="3"/>
        <v>287686</v>
      </c>
      <c r="G19" s="15">
        <f t="shared" si="3"/>
        <v>289255</v>
      </c>
      <c r="H19" s="15">
        <f t="shared" si="3"/>
        <v>287641</v>
      </c>
      <c r="I19" s="15">
        <f t="shared" si="3"/>
        <v>290535</v>
      </c>
      <c r="J19" s="15">
        <f t="shared" si="3"/>
        <v>295830</v>
      </c>
      <c r="K19" s="15">
        <f t="shared" si="3"/>
        <v>302967</v>
      </c>
      <c r="L19" s="15">
        <f t="shared" si="3"/>
        <v>314685</v>
      </c>
      <c r="M19" s="15">
        <f t="shared" si="3"/>
        <v>317482</v>
      </c>
      <c r="N19" s="15">
        <f t="shared" si="3"/>
        <v>324402</v>
      </c>
      <c r="O19" s="15">
        <f t="shared" si="3"/>
        <v>328631</v>
      </c>
      <c r="P19" s="15">
        <f t="shared" si="3"/>
        <v>333706</v>
      </c>
      <c r="Q19" s="15">
        <f t="shared" si="3"/>
        <v>331416</v>
      </c>
      <c r="R19" s="15">
        <f t="shared" si="3"/>
        <v>336561</v>
      </c>
      <c r="S19" s="15">
        <f t="shared" si="3"/>
        <v>341792</v>
      </c>
      <c r="T19" s="15">
        <f t="shared" si="3"/>
        <v>346288</v>
      </c>
      <c r="U19" s="15">
        <f t="shared" si="3"/>
        <v>350684</v>
      </c>
      <c r="V19" s="15">
        <f t="shared" si="3"/>
        <v>354893</v>
      </c>
      <c r="W19" s="15">
        <f t="shared" si="3"/>
        <v>358824</v>
      </c>
      <c r="X19" s="15">
        <f t="shared" si="3"/>
        <v>362284</v>
      </c>
      <c r="Y19" s="15">
        <f t="shared" si="3"/>
        <v>365247</v>
      </c>
      <c r="Z19" s="15">
        <f t="shared" si="3"/>
        <v>367811</v>
      </c>
      <c r="AA19" s="15">
        <f t="shared" si="3"/>
        <v>369969</v>
      </c>
      <c r="AB19" s="15">
        <f t="shared" si="3"/>
        <v>371725</v>
      </c>
      <c r="AC19" s="15">
        <f t="shared" si="3"/>
        <v>373130</v>
      </c>
      <c r="AD19" s="15">
        <f t="shared" si="3"/>
        <v>374275</v>
      </c>
      <c r="AE19" s="15">
        <f t="shared" si="3"/>
        <v>375226</v>
      </c>
      <c r="AF19" s="15">
        <f t="shared" si="3"/>
        <v>376022</v>
      </c>
      <c r="AG19" s="15">
        <f t="shared" si="3"/>
        <v>376701</v>
      </c>
      <c r="AH19" s="15">
        <f t="shared" si="3"/>
        <v>377411</v>
      </c>
      <c r="AI19" s="15">
        <f t="shared" si="3"/>
        <v>378252</v>
      </c>
      <c r="AJ19" s="15">
        <f t="shared" si="3"/>
        <v>379200</v>
      </c>
      <c r="AK19" s="15">
        <f t="shared" si="3"/>
        <v>380342</v>
      </c>
      <c r="AL19" s="15">
        <f t="shared" si="3"/>
        <v>381726</v>
      </c>
      <c r="AM19" s="15">
        <f t="shared" si="3"/>
        <v>383405</v>
      </c>
      <c r="AN19" s="15">
        <f t="shared" si="3"/>
        <v>385417</v>
      </c>
      <c r="AO19" s="15">
        <f t="shared" si="3"/>
        <v>387751</v>
      </c>
      <c r="AP19" s="15">
        <f t="shared" si="3"/>
        <v>390396</v>
      </c>
      <c r="AQ19" s="15">
        <f t="shared" si="3"/>
        <v>393322</v>
      </c>
      <c r="AR19" s="15">
        <f t="shared" si="3"/>
        <v>396467</v>
      </c>
      <c r="AS19" s="15">
        <f t="shared" si="3"/>
        <v>399796</v>
      </c>
      <c r="AT19" s="15">
        <f t="shared" si="3"/>
        <v>403267</v>
      </c>
      <c r="AU19" s="15">
        <f t="shared" si="3"/>
        <v>406828</v>
      </c>
      <c r="AV19" s="15">
        <f t="shared" si="3"/>
        <v>410412</v>
      </c>
      <c r="AW19" s="15">
        <f t="shared" si="3"/>
        <v>413969</v>
      </c>
      <c r="AX19" s="15">
        <f t="shared" si="3"/>
        <v>417475</v>
      </c>
      <c r="AY19" s="15">
        <f t="shared" si="3"/>
        <v>420876</v>
      </c>
    </row>
    <row r="20" spans="2:51">
      <c r="B20" s="18">
        <v>16</v>
      </c>
      <c r="C20" s="15">
        <f t="shared" si="1"/>
        <v>286027</v>
      </c>
      <c r="D20" s="15">
        <f t="shared" si="3"/>
        <v>287997</v>
      </c>
      <c r="E20" s="15">
        <f t="shared" si="3"/>
        <v>287300</v>
      </c>
      <c r="F20" s="15">
        <f t="shared" si="3"/>
        <v>289846</v>
      </c>
      <c r="G20" s="15">
        <f t="shared" si="3"/>
        <v>291368</v>
      </c>
      <c r="H20" s="15">
        <f t="shared" si="3"/>
        <v>292729</v>
      </c>
      <c r="I20" s="15">
        <f t="shared" si="3"/>
        <v>290907</v>
      </c>
      <c r="J20" s="15">
        <f t="shared" si="3"/>
        <v>293803</v>
      </c>
      <c r="K20" s="15">
        <f t="shared" si="3"/>
        <v>299098</v>
      </c>
      <c r="L20" s="15">
        <f t="shared" si="3"/>
        <v>306235</v>
      </c>
      <c r="M20" s="15">
        <f t="shared" si="3"/>
        <v>317952</v>
      </c>
      <c r="N20" s="15">
        <f t="shared" si="3"/>
        <v>320751</v>
      </c>
      <c r="O20" s="15">
        <f t="shared" si="3"/>
        <v>327671</v>
      </c>
      <c r="P20" s="15">
        <f t="shared" ref="D20:AY25" si="4">P140+P244</f>
        <v>331901</v>
      </c>
      <c r="Q20" s="15">
        <f t="shared" si="4"/>
        <v>336977</v>
      </c>
      <c r="R20" s="15">
        <f t="shared" si="4"/>
        <v>334689</v>
      </c>
      <c r="S20" s="15">
        <f t="shared" si="4"/>
        <v>339834</v>
      </c>
      <c r="T20" s="15">
        <f t="shared" si="4"/>
        <v>345066</v>
      </c>
      <c r="U20" s="15">
        <f t="shared" si="4"/>
        <v>349562</v>
      </c>
      <c r="V20" s="15">
        <f t="shared" si="4"/>
        <v>353959</v>
      </c>
      <c r="W20" s="15">
        <f t="shared" si="4"/>
        <v>358169</v>
      </c>
      <c r="X20" s="15">
        <f t="shared" si="4"/>
        <v>362101</v>
      </c>
      <c r="Y20" s="15">
        <f t="shared" si="4"/>
        <v>365562</v>
      </c>
      <c r="Z20" s="15">
        <f t="shared" si="4"/>
        <v>368525</v>
      </c>
      <c r="AA20" s="15">
        <f t="shared" si="4"/>
        <v>371090</v>
      </c>
      <c r="AB20" s="15">
        <f t="shared" si="4"/>
        <v>373250</v>
      </c>
      <c r="AC20" s="15">
        <f t="shared" si="4"/>
        <v>375006</v>
      </c>
      <c r="AD20" s="15">
        <f t="shared" si="4"/>
        <v>376412</v>
      </c>
      <c r="AE20" s="15">
        <f t="shared" si="4"/>
        <v>377559</v>
      </c>
      <c r="AF20" s="15">
        <f t="shared" si="4"/>
        <v>378510</v>
      </c>
      <c r="AG20" s="15">
        <f t="shared" si="4"/>
        <v>379307</v>
      </c>
      <c r="AH20" s="15">
        <f t="shared" si="4"/>
        <v>379987</v>
      </c>
      <c r="AI20" s="15">
        <f t="shared" si="4"/>
        <v>380698</v>
      </c>
      <c r="AJ20" s="15">
        <f t="shared" si="4"/>
        <v>381540</v>
      </c>
      <c r="AK20" s="15">
        <f t="shared" si="4"/>
        <v>382489</v>
      </c>
      <c r="AL20" s="15">
        <f t="shared" si="4"/>
        <v>383632</v>
      </c>
      <c r="AM20" s="15">
        <f t="shared" si="4"/>
        <v>385017</v>
      </c>
      <c r="AN20" s="15">
        <f t="shared" si="4"/>
        <v>386696</v>
      </c>
      <c r="AO20" s="15">
        <f t="shared" si="4"/>
        <v>388709</v>
      </c>
      <c r="AP20" s="15">
        <f t="shared" si="4"/>
        <v>391044</v>
      </c>
      <c r="AQ20" s="15">
        <f t="shared" si="4"/>
        <v>393690</v>
      </c>
      <c r="AR20" s="15">
        <f t="shared" si="4"/>
        <v>396616</v>
      </c>
      <c r="AS20" s="15">
        <f t="shared" si="4"/>
        <v>399761</v>
      </c>
      <c r="AT20" s="15">
        <f t="shared" si="4"/>
        <v>403090</v>
      </c>
      <c r="AU20" s="15">
        <f t="shared" si="4"/>
        <v>406561</v>
      </c>
      <c r="AV20" s="15">
        <f t="shared" si="4"/>
        <v>410122</v>
      </c>
      <c r="AW20" s="15">
        <f t="shared" si="4"/>
        <v>413706</v>
      </c>
      <c r="AX20" s="15">
        <f t="shared" si="4"/>
        <v>417264</v>
      </c>
      <c r="AY20" s="15">
        <f t="shared" si="4"/>
        <v>420771</v>
      </c>
    </row>
    <row r="21" spans="2:51">
      <c r="B21" s="18">
        <v>17</v>
      </c>
      <c r="C21" s="15">
        <f t="shared" si="1"/>
        <v>293522</v>
      </c>
      <c r="D21" s="15">
        <f t="shared" si="4"/>
        <v>291481</v>
      </c>
      <c r="E21" s="15">
        <f t="shared" si="4"/>
        <v>293187</v>
      </c>
      <c r="F21" s="15">
        <f t="shared" si="4"/>
        <v>292228</v>
      </c>
      <c r="G21" s="15">
        <f t="shared" si="4"/>
        <v>294510</v>
      </c>
      <c r="H21" s="15">
        <f t="shared" si="4"/>
        <v>295769</v>
      </c>
      <c r="I21" s="15">
        <f t="shared" si="4"/>
        <v>296867</v>
      </c>
      <c r="J21" s="15">
        <f t="shared" si="4"/>
        <v>295047</v>
      </c>
      <c r="K21" s="15">
        <f t="shared" si="4"/>
        <v>297945</v>
      </c>
      <c r="L21" s="15">
        <f t="shared" si="4"/>
        <v>303241</v>
      </c>
      <c r="M21" s="15">
        <f t="shared" si="4"/>
        <v>310378</v>
      </c>
      <c r="N21" s="15">
        <f t="shared" si="4"/>
        <v>322095</v>
      </c>
      <c r="O21" s="15">
        <f t="shared" si="4"/>
        <v>324895</v>
      </c>
      <c r="P21" s="15">
        <f t="shared" si="4"/>
        <v>331816</v>
      </c>
      <c r="Q21" s="15">
        <f t="shared" si="4"/>
        <v>336047</v>
      </c>
      <c r="R21" s="15">
        <f t="shared" si="4"/>
        <v>341123</v>
      </c>
      <c r="S21" s="15">
        <f t="shared" si="4"/>
        <v>338838</v>
      </c>
      <c r="T21" s="15">
        <f t="shared" si="4"/>
        <v>343984</v>
      </c>
      <c r="U21" s="15">
        <f t="shared" si="4"/>
        <v>349217</v>
      </c>
      <c r="V21" s="15">
        <f t="shared" si="4"/>
        <v>353715</v>
      </c>
      <c r="W21" s="15">
        <f t="shared" si="4"/>
        <v>358112</v>
      </c>
      <c r="X21" s="15">
        <f t="shared" si="4"/>
        <v>362323</v>
      </c>
      <c r="Y21" s="15">
        <f t="shared" si="4"/>
        <v>366256</v>
      </c>
      <c r="Z21" s="15">
        <f t="shared" si="4"/>
        <v>369719</v>
      </c>
      <c r="AA21" s="15">
        <f t="shared" si="4"/>
        <v>372683</v>
      </c>
      <c r="AB21" s="15">
        <f t="shared" si="4"/>
        <v>375249</v>
      </c>
      <c r="AC21" s="15">
        <f t="shared" si="4"/>
        <v>377411</v>
      </c>
      <c r="AD21" s="15">
        <f t="shared" si="4"/>
        <v>379168</v>
      </c>
      <c r="AE21" s="15">
        <f t="shared" si="4"/>
        <v>380575</v>
      </c>
      <c r="AF21" s="15">
        <f t="shared" si="4"/>
        <v>381724</v>
      </c>
      <c r="AG21" s="15">
        <f t="shared" si="4"/>
        <v>382676</v>
      </c>
      <c r="AH21" s="15">
        <f t="shared" si="4"/>
        <v>383474</v>
      </c>
      <c r="AI21" s="15">
        <f t="shared" si="4"/>
        <v>384155</v>
      </c>
      <c r="AJ21" s="15">
        <f t="shared" si="4"/>
        <v>384867</v>
      </c>
      <c r="AK21" s="15">
        <f t="shared" si="4"/>
        <v>385710</v>
      </c>
      <c r="AL21" s="15">
        <f t="shared" si="4"/>
        <v>386661</v>
      </c>
      <c r="AM21" s="15">
        <f t="shared" si="4"/>
        <v>387805</v>
      </c>
      <c r="AN21" s="15">
        <f t="shared" si="4"/>
        <v>389190</v>
      </c>
      <c r="AO21" s="15">
        <f t="shared" si="4"/>
        <v>390871</v>
      </c>
      <c r="AP21" s="15">
        <f t="shared" si="4"/>
        <v>392885</v>
      </c>
      <c r="AQ21" s="15">
        <f t="shared" si="4"/>
        <v>395220</v>
      </c>
      <c r="AR21" s="15">
        <f t="shared" si="4"/>
        <v>397867</v>
      </c>
      <c r="AS21" s="15">
        <f t="shared" si="4"/>
        <v>400794</v>
      </c>
      <c r="AT21" s="15">
        <f t="shared" si="4"/>
        <v>403939</v>
      </c>
      <c r="AU21" s="15">
        <f t="shared" si="4"/>
        <v>407268</v>
      </c>
      <c r="AV21" s="15">
        <f t="shared" si="4"/>
        <v>410739</v>
      </c>
      <c r="AW21" s="15">
        <f t="shared" si="4"/>
        <v>414301</v>
      </c>
      <c r="AX21" s="15">
        <f t="shared" si="4"/>
        <v>417885</v>
      </c>
      <c r="AY21" s="15">
        <f t="shared" si="4"/>
        <v>421443</v>
      </c>
    </row>
    <row r="22" spans="2:51">
      <c r="B22" s="18">
        <v>18</v>
      </c>
      <c r="C22" s="15">
        <f t="shared" si="1"/>
        <v>294724</v>
      </c>
      <c r="D22" s="15">
        <f t="shared" si="4"/>
        <v>300825</v>
      </c>
      <c r="E22" s="15">
        <f t="shared" si="4"/>
        <v>298433</v>
      </c>
      <c r="F22" s="15">
        <f t="shared" si="4"/>
        <v>299787</v>
      </c>
      <c r="G22" s="15">
        <f t="shared" si="4"/>
        <v>298476</v>
      </c>
      <c r="H22" s="15">
        <f t="shared" si="4"/>
        <v>300406</v>
      </c>
      <c r="I22" s="15">
        <f t="shared" si="4"/>
        <v>301313</v>
      </c>
      <c r="J22" s="15">
        <f t="shared" si="4"/>
        <v>302413</v>
      </c>
      <c r="K22" s="15">
        <f t="shared" si="4"/>
        <v>300596</v>
      </c>
      <c r="L22" s="15">
        <f t="shared" si="4"/>
        <v>303496</v>
      </c>
      <c r="M22" s="15">
        <f t="shared" si="4"/>
        <v>308793</v>
      </c>
      <c r="N22" s="15">
        <f t="shared" si="4"/>
        <v>315931</v>
      </c>
      <c r="O22" s="15">
        <f t="shared" si="4"/>
        <v>327648</v>
      </c>
      <c r="P22" s="15">
        <f t="shared" si="4"/>
        <v>330449</v>
      </c>
      <c r="Q22" s="15">
        <f t="shared" si="4"/>
        <v>337371</v>
      </c>
      <c r="R22" s="15">
        <f t="shared" si="4"/>
        <v>341603</v>
      </c>
      <c r="S22" s="15">
        <f t="shared" si="4"/>
        <v>346681</v>
      </c>
      <c r="T22" s="15">
        <f t="shared" si="4"/>
        <v>344398</v>
      </c>
      <c r="U22" s="15">
        <f t="shared" si="4"/>
        <v>349546</v>
      </c>
      <c r="V22" s="15">
        <f t="shared" si="4"/>
        <v>354780</v>
      </c>
      <c r="W22" s="15">
        <f t="shared" si="4"/>
        <v>359279</v>
      </c>
      <c r="X22" s="15">
        <f t="shared" si="4"/>
        <v>363679</v>
      </c>
      <c r="Y22" s="15">
        <f t="shared" si="4"/>
        <v>367891</v>
      </c>
      <c r="Z22" s="15">
        <f t="shared" si="4"/>
        <v>371825</v>
      </c>
      <c r="AA22" s="15">
        <f t="shared" si="4"/>
        <v>375290</v>
      </c>
      <c r="AB22" s="15">
        <f t="shared" si="4"/>
        <v>378255</v>
      </c>
      <c r="AC22" s="15">
        <f t="shared" si="4"/>
        <v>380822</v>
      </c>
      <c r="AD22" s="15">
        <f t="shared" si="4"/>
        <v>382986</v>
      </c>
      <c r="AE22" s="15">
        <f t="shared" si="4"/>
        <v>384744</v>
      </c>
      <c r="AF22" s="15">
        <f t="shared" si="4"/>
        <v>386153</v>
      </c>
      <c r="AG22" s="15">
        <f t="shared" si="4"/>
        <v>387303</v>
      </c>
      <c r="AH22" s="15">
        <f t="shared" si="4"/>
        <v>388257</v>
      </c>
      <c r="AI22" s="15">
        <f t="shared" si="4"/>
        <v>389057</v>
      </c>
      <c r="AJ22" s="15">
        <f t="shared" si="4"/>
        <v>389739</v>
      </c>
      <c r="AK22" s="15">
        <f t="shared" si="4"/>
        <v>390453</v>
      </c>
      <c r="AL22" s="15">
        <f t="shared" si="4"/>
        <v>391297</v>
      </c>
      <c r="AM22" s="15">
        <f t="shared" si="4"/>
        <v>392249</v>
      </c>
      <c r="AN22" s="15">
        <f t="shared" si="4"/>
        <v>393394</v>
      </c>
      <c r="AO22" s="15">
        <f t="shared" si="4"/>
        <v>394780</v>
      </c>
      <c r="AP22" s="15">
        <f t="shared" si="4"/>
        <v>396463</v>
      </c>
      <c r="AQ22" s="15">
        <f t="shared" si="4"/>
        <v>398478</v>
      </c>
      <c r="AR22" s="15">
        <f t="shared" si="4"/>
        <v>400813</v>
      </c>
      <c r="AS22" s="15">
        <f t="shared" si="4"/>
        <v>403462</v>
      </c>
      <c r="AT22" s="15">
        <f t="shared" si="4"/>
        <v>406389</v>
      </c>
      <c r="AU22" s="15">
        <f t="shared" si="4"/>
        <v>409534</v>
      </c>
      <c r="AV22" s="15">
        <f t="shared" si="4"/>
        <v>412863</v>
      </c>
      <c r="AW22" s="15">
        <f t="shared" si="4"/>
        <v>416334</v>
      </c>
      <c r="AX22" s="15">
        <f t="shared" si="4"/>
        <v>419896</v>
      </c>
      <c r="AY22" s="15">
        <f t="shared" si="4"/>
        <v>423480</v>
      </c>
    </row>
    <row r="23" spans="2:51">
      <c r="B23" s="18">
        <v>19</v>
      </c>
      <c r="C23" s="15">
        <f t="shared" si="1"/>
        <v>300488</v>
      </c>
      <c r="D23" s="15">
        <f t="shared" si="4"/>
        <v>304091</v>
      </c>
      <c r="E23" s="15">
        <f t="shared" si="4"/>
        <v>309739</v>
      </c>
      <c r="F23" s="15">
        <f t="shared" si="4"/>
        <v>306897</v>
      </c>
      <c r="G23" s="15">
        <f t="shared" si="4"/>
        <v>307800</v>
      </c>
      <c r="H23" s="15">
        <f t="shared" si="4"/>
        <v>306039</v>
      </c>
      <c r="I23" s="15">
        <f t="shared" si="4"/>
        <v>307517</v>
      </c>
      <c r="J23" s="15">
        <f t="shared" si="4"/>
        <v>308428</v>
      </c>
      <c r="K23" s="15">
        <f t="shared" si="4"/>
        <v>309531</v>
      </c>
      <c r="L23" s="15">
        <f t="shared" si="4"/>
        <v>307716</v>
      </c>
      <c r="M23" s="15">
        <f t="shared" si="4"/>
        <v>310619</v>
      </c>
      <c r="N23" s="15">
        <f t="shared" si="4"/>
        <v>315917</v>
      </c>
      <c r="O23" s="15">
        <f t="shared" si="4"/>
        <v>323056</v>
      </c>
      <c r="P23" s="15">
        <f t="shared" si="4"/>
        <v>334773</v>
      </c>
      <c r="Q23" s="15">
        <f t="shared" si="4"/>
        <v>337576</v>
      </c>
      <c r="R23" s="15">
        <f t="shared" si="4"/>
        <v>344499</v>
      </c>
      <c r="S23" s="15">
        <f t="shared" si="4"/>
        <v>348733</v>
      </c>
      <c r="T23" s="15">
        <f t="shared" si="4"/>
        <v>353812</v>
      </c>
      <c r="U23" s="15">
        <f t="shared" si="4"/>
        <v>351532</v>
      </c>
      <c r="V23" s="15">
        <f t="shared" si="4"/>
        <v>356682</v>
      </c>
      <c r="W23" s="15">
        <f t="shared" si="4"/>
        <v>361917</v>
      </c>
      <c r="X23" s="15">
        <f t="shared" si="4"/>
        <v>366418</v>
      </c>
      <c r="Y23" s="15">
        <f t="shared" si="4"/>
        <v>370820</v>
      </c>
      <c r="Z23" s="15">
        <f t="shared" si="4"/>
        <v>375033</v>
      </c>
      <c r="AA23" s="15">
        <f t="shared" si="4"/>
        <v>378968</v>
      </c>
      <c r="AB23" s="15">
        <f t="shared" si="4"/>
        <v>382436</v>
      </c>
      <c r="AC23" s="15">
        <f t="shared" si="4"/>
        <v>385402</v>
      </c>
      <c r="AD23" s="15">
        <f t="shared" si="4"/>
        <v>387970</v>
      </c>
      <c r="AE23" s="15">
        <f t="shared" si="4"/>
        <v>390136</v>
      </c>
      <c r="AF23" s="15">
        <f t="shared" si="4"/>
        <v>391896</v>
      </c>
      <c r="AG23" s="15">
        <f t="shared" si="4"/>
        <v>393307</v>
      </c>
      <c r="AH23" s="15">
        <f t="shared" si="4"/>
        <v>394458</v>
      </c>
      <c r="AI23" s="15">
        <f t="shared" si="4"/>
        <v>395414</v>
      </c>
      <c r="AJ23" s="15">
        <f t="shared" si="4"/>
        <v>396216</v>
      </c>
      <c r="AK23" s="15">
        <f t="shared" si="4"/>
        <v>396900</v>
      </c>
      <c r="AL23" s="15">
        <f t="shared" si="4"/>
        <v>397615</v>
      </c>
      <c r="AM23" s="15">
        <f t="shared" si="4"/>
        <v>398461</v>
      </c>
      <c r="AN23" s="15">
        <f t="shared" si="4"/>
        <v>399414</v>
      </c>
      <c r="AO23" s="15">
        <f t="shared" si="4"/>
        <v>400560</v>
      </c>
      <c r="AP23" s="15">
        <f t="shared" si="4"/>
        <v>401948</v>
      </c>
      <c r="AQ23" s="15">
        <f t="shared" si="4"/>
        <v>403632</v>
      </c>
      <c r="AR23" s="15">
        <f t="shared" si="4"/>
        <v>405649</v>
      </c>
      <c r="AS23" s="15">
        <f t="shared" si="4"/>
        <v>407984</v>
      </c>
      <c r="AT23" s="15">
        <f t="shared" si="4"/>
        <v>410633</v>
      </c>
      <c r="AU23" s="15">
        <f t="shared" si="4"/>
        <v>413560</v>
      </c>
      <c r="AV23" s="15">
        <f t="shared" si="4"/>
        <v>416706</v>
      </c>
      <c r="AW23" s="15">
        <f t="shared" si="4"/>
        <v>420035</v>
      </c>
      <c r="AX23" s="15">
        <f t="shared" si="4"/>
        <v>423506</v>
      </c>
      <c r="AY23" s="15">
        <f t="shared" si="4"/>
        <v>427068</v>
      </c>
    </row>
    <row r="24" spans="2:51">
      <c r="B24" s="18">
        <v>20</v>
      </c>
      <c r="C24" s="15">
        <f t="shared" si="1"/>
        <v>307101</v>
      </c>
      <c r="D24" s="15">
        <f t="shared" si="4"/>
        <v>310532</v>
      </c>
      <c r="E24" s="15">
        <f t="shared" si="4"/>
        <v>313650</v>
      </c>
      <c r="F24" s="15">
        <f t="shared" si="4"/>
        <v>318813</v>
      </c>
      <c r="G24" s="15">
        <f t="shared" si="4"/>
        <v>315489</v>
      </c>
      <c r="H24" s="15">
        <f t="shared" si="4"/>
        <v>315908</v>
      </c>
      <c r="I24" s="15">
        <f t="shared" si="4"/>
        <v>313664</v>
      </c>
      <c r="J24" s="15">
        <f t="shared" si="4"/>
        <v>315145</v>
      </c>
      <c r="K24" s="15">
        <f t="shared" si="4"/>
        <v>316059</v>
      </c>
      <c r="L24" s="15">
        <f t="shared" si="4"/>
        <v>317165</v>
      </c>
      <c r="M24" s="15">
        <f t="shared" si="4"/>
        <v>315354</v>
      </c>
      <c r="N24" s="15">
        <f t="shared" si="4"/>
        <v>318259</v>
      </c>
      <c r="O24" s="15">
        <f t="shared" si="4"/>
        <v>323559</v>
      </c>
      <c r="P24" s="15">
        <f t="shared" si="4"/>
        <v>330698</v>
      </c>
      <c r="Q24" s="15">
        <f t="shared" si="4"/>
        <v>342414</v>
      </c>
      <c r="R24" s="15">
        <f t="shared" si="4"/>
        <v>345220</v>
      </c>
      <c r="S24" s="15">
        <f t="shared" si="4"/>
        <v>352144</v>
      </c>
      <c r="T24" s="15">
        <f t="shared" si="4"/>
        <v>356379</v>
      </c>
      <c r="U24" s="15">
        <f t="shared" si="4"/>
        <v>361461</v>
      </c>
      <c r="V24" s="15">
        <f t="shared" si="4"/>
        <v>359183</v>
      </c>
      <c r="W24" s="15">
        <f t="shared" si="4"/>
        <v>364335</v>
      </c>
      <c r="X24" s="15">
        <f t="shared" si="4"/>
        <v>369571</v>
      </c>
      <c r="Y24" s="15">
        <f t="shared" si="4"/>
        <v>374074</v>
      </c>
      <c r="Z24" s="15">
        <f t="shared" si="4"/>
        <v>378478</v>
      </c>
      <c r="AA24" s="15">
        <f t="shared" si="4"/>
        <v>382692</v>
      </c>
      <c r="AB24" s="15">
        <f t="shared" si="4"/>
        <v>386628</v>
      </c>
      <c r="AC24" s="15">
        <f t="shared" si="4"/>
        <v>390099</v>
      </c>
      <c r="AD24" s="15">
        <f t="shared" si="4"/>
        <v>393066</v>
      </c>
      <c r="AE24" s="15">
        <f t="shared" si="4"/>
        <v>395636</v>
      </c>
      <c r="AF24" s="15">
        <f t="shared" si="4"/>
        <v>397803</v>
      </c>
      <c r="AG24" s="15">
        <f t="shared" si="4"/>
        <v>399565</v>
      </c>
      <c r="AH24" s="15">
        <f t="shared" si="4"/>
        <v>400978</v>
      </c>
      <c r="AI24" s="15">
        <f t="shared" si="4"/>
        <v>402130</v>
      </c>
      <c r="AJ24" s="15">
        <f t="shared" si="4"/>
        <v>403089</v>
      </c>
      <c r="AK24" s="15">
        <f t="shared" si="4"/>
        <v>403892</v>
      </c>
      <c r="AL24" s="15">
        <f t="shared" si="4"/>
        <v>404578</v>
      </c>
      <c r="AM24" s="15">
        <f t="shared" si="4"/>
        <v>405294</v>
      </c>
      <c r="AN24" s="15">
        <f t="shared" si="4"/>
        <v>406143</v>
      </c>
      <c r="AO24" s="15">
        <f t="shared" si="4"/>
        <v>407097</v>
      </c>
      <c r="AP24" s="15">
        <f t="shared" si="4"/>
        <v>408245</v>
      </c>
      <c r="AQ24" s="15">
        <f t="shared" si="4"/>
        <v>409634</v>
      </c>
      <c r="AR24" s="15">
        <f t="shared" si="4"/>
        <v>411319</v>
      </c>
      <c r="AS24" s="15">
        <f t="shared" si="4"/>
        <v>413336</v>
      </c>
      <c r="AT24" s="15">
        <f t="shared" si="4"/>
        <v>415672</v>
      </c>
      <c r="AU24" s="15">
        <f t="shared" si="4"/>
        <v>418321</v>
      </c>
      <c r="AV24" s="15">
        <f t="shared" si="4"/>
        <v>421249</v>
      </c>
      <c r="AW24" s="15">
        <f t="shared" si="4"/>
        <v>424395</v>
      </c>
      <c r="AX24" s="15">
        <f t="shared" si="4"/>
        <v>427724</v>
      </c>
      <c r="AY24" s="15">
        <f t="shared" si="4"/>
        <v>431195</v>
      </c>
    </row>
    <row r="25" spans="2:51">
      <c r="B25" s="18">
        <v>21</v>
      </c>
      <c r="C25" s="15">
        <f t="shared" si="1"/>
        <v>319285</v>
      </c>
      <c r="D25" s="15">
        <f t="shared" si="4"/>
        <v>316275</v>
      </c>
      <c r="E25" s="15">
        <f t="shared" si="4"/>
        <v>319263</v>
      </c>
      <c r="F25" s="15">
        <f t="shared" si="4"/>
        <v>321937</v>
      </c>
      <c r="G25" s="15">
        <f t="shared" si="4"/>
        <v>326657</v>
      </c>
      <c r="H25" s="15">
        <f t="shared" si="4"/>
        <v>322892</v>
      </c>
      <c r="I25" s="15">
        <f t="shared" si="4"/>
        <v>322869</v>
      </c>
      <c r="J25" s="15">
        <f t="shared" si="4"/>
        <v>320629</v>
      </c>
      <c r="K25" s="15">
        <f t="shared" si="4"/>
        <v>322113</v>
      </c>
      <c r="L25" s="15">
        <f t="shared" si="4"/>
        <v>323030</v>
      </c>
      <c r="M25" s="15">
        <f t="shared" si="4"/>
        <v>324139</v>
      </c>
      <c r="N25" s="15">
        <f t="shared" si="4"/>
        <v>322332</v>
      </c>
      <c r="O25" s="15">
        <f t="shared" si="4"/>
        <v>325239</v>
      </c>
      <c r="P25" s="15">
        <f t="shared" si="4"/>
        <v>330540</v>
      </c>
      <c r="Q25" s="15">
        <f t="shared" si="4"/>
        <v>337680</v>
      </c>
      <c r="R25" s="15">
        <f t="shared" si="4"/>
        <v>349395</v>
      </c>
      <c r="S25" s="15">
        <f t="shared" si="4"/>
        <v>352204</v>
      </c>
      <c r="T25" s="15">
        <f t="shared" si="4"/>
        <v>359129</v>
      </c>
      <c r="U25" s="15">
        <f t="shared" si="4"/>
        <v>363365</v>
      </c>
      <c r="V25" s="15">
        <f t="shared" si="4"/>
        <v>368449</v>
      </c>
      <c r="W25" s="15">
        <f t="shared" si="4"/>
        <v>366174</v>
      </c>
      <c r="X25" s="15">
        <f t="shared" si="4"/>
        <v>371328</v>
      </c>
      <c r="Y25" s="15">
        <f t="shared" si="4"/>
        <v>376565</v>
      </c>
      <c r="Z25" s="15">
        <f t="shared" si="4"/>
        <v>381069</v>
      </c>
      <c r="AA25" s="15">
        <f t="shared" si="4"/>
        <v>385475</v>
      </c>
      <c r="AB25" s="15">
        <f t="shared" si="4"/>
        <v>389691</v>
      </c>
      <c r="AC25" s="15">
        <f t="shared" si="4"/>
        <v>393628</v>
      </c>
      <c r="AD25" s="15">
        <f t="shared" si="4"/>
        <v>397101</v>
      </c>
      <c r="AE25" s="15">
        <f t="shared" ref="D25:AY30" si="5">AE145+AE249</f>
        <v>400069</v>
      </c>
      <c r="AF25" s="15">
        <f t="shared" si="5"/>
        <v>402642</v>
      </c>
      <c r="AG25" s="15">
        <f t="shared" si="5"/>
        <v>404810</v>
      </c>
      <c r="AH25" s="15">
        <f t="shared" si="5"/>
        <v>406573</v>
      </c>
      <c r="AI25" s="15">
        <f t="shared" si="5"/>
        <v>407989</v>
      </c>
      <c r="AJ25" s="15">
        <f t="shared" si="5"/>
        <v>409142</v>
      </c>
      <c r="AK25" s="15">
        <f t="shared" si="5"/>
        <v>410103</v>
      </c>
      <c r="AL25" s="15">
        <f t="shared" si="5"/>
        <v>410908</v>
      </c>
      <c r="AM25" s="15">
        <f t="shared" si="5"/>
        <v>411596</v>
      </c>
      <c r="AN25" s="15">
        <f t="shared" si="5"/>
        <v>412313</v>
      </c>
      <c r="AO25" s="15">
        <f t="shared" si="5"/>
        <v>413163</v>
      </c>
      <c r="AP25" s="15">
        <f t="shared" si="5"/>
        <v>414119</v>
      </c>
      <c r="AQ25" s="15">
        <f t="shared" si="5"/>
        <v>415268</v>
      </c>
      <c r="AR25" s="15">
        <f t="shared" si="5"/>
        <v>416659</v>
      </c>
      <c r="AS25" s="15">
        <f t="shared" si="5"/>
        <v>418345</v>
      </c>
      <c r="AT25" s="15">
        <f t="shared" si="5"/>
        <v>420362</v>
      </c>
      <c r="AU25" s="15">
        <f t="shared" si="5"/>
        <v>422698</v>
      </c>
      <c r="AV25" s="15">
        <f t="shared" si="5"/>
        <v>425348</v>
      </c>
      <c r="AW25" s="15">
        <f t="shared" si="5"/>
        <v>428276</v>
      </c>
      <c r="AX25" s="15">
        <f t="shared" si="5"/>
        <v>431423</v>
      </c>
      <c r="AY25" s="15">
        <f t="shared" si="5"/>
        <v>434752</v>
      </c>
    </row>
    <row r="26" spans="2:51">
      <c r="B26" s="18">
        <v>22</v>
      </c>
      <c r="C26" s="15">
        <f t="shared" si="1"/>
        <v>331320</v>
      </c>
      <c r="D26" s="15">
        <f t="shared" si="5"/>
        <v>327969</v>
      </c>
      <c r="E26" s="15">
        <f t="shared" si="5"/>
        <v>324542</v>
      </c>
      <c r="F26" s="15">
        <f t="shared" si="5"/>
        <v>327109</v>
      </c>
      <c r="G26" s="15">
        <f t="shared" si="5"/>
        <v>329364</v>
      </c>
      <c r="H26" s="15">
        <f t="shared" si="5"/>
        <v>333663</v>
      </c>
      <c r="I26" s="15">
        <f t="shared" si="5"/>
        <v>329480</v>
      </c>
      <c r="J26" s="15">
        <f t="shared" si="5"/>
        <v>329461</v>
      </c>
      <c r="K26" s="15">
        <f t="shared" si="5"/>
        <v>327225</v>
      </c>
      <c r="L26" s="15">
        <f t="shared" si="5"/>
        <v>328712</v>
      </c>
      <c r="M26" s="15">
        <f t="shared" si="5"/>
        <v>329632</v>
      </c>
      <c r="N26" s="15">
        <f t="shared" si="5"/>
        <v>330744</v>
      </c>
      <c r="O26" s="15">
        <f t="shared" si="5"/>
        <v>328940</v>
      </c>
      <c r="P26" s="15">
        <f t="shared" si="5"/>
        <v>331850</v>
      </c>
      <c r="Q26" s="15">
        <f t="shared" si="5"/>
        <v>337152</v>
      </c>
      <c r="R26" s="15">
        <f t="shared" si="5"/>
        <v>344292</v>
      </c>
      <c r="S26" s="15">
        <f t="shared" si="5"/>
        <v>356007</v>
      </c>
      <c r="T26" s="15">
        <f t="shared" si="5"/>
        <v>358818</v>
      </c>
      <c r="U26" s="15">
        <f t="shared" si="5"/>
        <v>365744</v>
      </c>
      <c r="V26" s="15">
        <f t="shared" si="5"/>
        <v>369982</v>
      </c>
      <c r="W26" s="15">
        <f t="shared" si="5"/>
        <v>375067</v>
      </c>
      <c r="X26" s="15">
        <f t="shared" si="5"/>
        <v>372795</v>
      </c>
      <c r="Y26" s="15">
        <f t="shared" si="5"/>
        <v>377950</v>
      </c>
      <c r="Z26" s="15">
        <f t="shared" si="5"/>
        <v>383189</v>
      </c>
      <c r="AA26" s="15">
        <f t="shared" si="5"/>
        <v>387694</v>
      </c>
      <c r="AB26" s="15">
        <f t="shared" si="5"/>
        <v>392102</v>
      </c>
      <c r="AC26" s="15">
        <f t="shared" si="5"/>
        <v>396320</v>
      </c>
      <c r="AD26" s="15">
        <f t="shared" si="5"/>
        <v>400258</v>
      </c>
      <c r="AE26" s="15">
        <f t="shared" si="5"/>
        <v>403732</v>
      </c>
      <c r="AF26" s="15">
        <f t="shared" si="5"/>
        <v>406702</v>
      </c>
      <c r="AG26" s="15">
        <f t="shared" si="5"/>
        <v>409277</v>
      </c>
      <c r="AH26" s="15">
        <f t="shared" si="5"/>
        <v>411447</v>
      </c>
      <c r="AI26" s="15">
        <f t="shared" si="5"/>
        <v>413211</v>
      </c>
      <c r="AJ26" s="15">
        <f t="shared" si="5"/>
        <v>414628</v>
      </c>
      <c r="AK26" s="15">
        <f t="shared" si="5"/>
        <v>415784</v>
      </c>
      <c r="AL26" s="15">
        <f t="shared" si="5"/>
        <v>416746</v>
      </c>
      <c r="AM26" s="15">
        <f t="shared" si="5"/>
        <v>417553</v>
      </c>
      <c r="AN26" s="15">
        <f t="shared" si="5"/>
        <v>418243</v>
      </c>
      <c r="AO26" s="15">
        <f t="shared" si="5"/>
        <v>418962</v>
      </c>
      <c r="AP26" s="15">
        <f t="shared" si="5"/>
        <v>419813</v>
      </c>
      <c r="AQ26" s="15">
        <f t="shared" si="5"/>
        <v>420771</v>
      </c>
      <c r="AR26" s="15">
        <f t="shared" si="5"/>
        <v>421921</v>
      </c>
      <c r="AS26" s="15">
        <f t="shared" si="5"/>
        <v>423312</v>
      </c>
      <c r="AT26" s="15">
        <f t="shared" si="5"/>
        <v>424999</v>
      </c>
      <c r="AU26" s="15">
        <f t="shared" si="5"/>
        <v>427017</v>
      </c>
      <c r="AV26" s="15">
        <f t="shared" si="5"/>
        <v>429353</v>
      </c>
      <c r="AW26" s="15">
        <f t="shared" si="5"/>
        <v>432004</v>
      </c>
      <c r="AX26" s="15">
        <f t="shared" si="5"/>
        <v>434932</v>
      </c>
      <c r="AY26" s="15">
        <f t="shared" si="5"/>
        <v>438079</v>
      </c>
    </row>
    <row r="27" spans="2:51">
      <c r="B27" s="18">
        <v>23</v>
      </c>
      <c r="C27" s="15">
        <f t="shared" si="1"/>
        <v>332468</v>
      </c>
      <c r="D27" s="15">
        <f t="shared" si="5"/>
        <v>340114</v>
      </c>
      <c r="E27" s="15">
        <f t="shared" si="5"/>
        <v>336340</v>
      </c>
      <c r="F27" s="15">
        <f t="shared" si="5"/>
        <v>332490</v>
      </c>
      <c r="G27" s="15">
        <f t="shared" si="5"/>
        <v>334632</v>
      </c>
      <c r="H27" s="15">
        <f t="shared" si="5"/>
        <v>336462</v>
      </c>
      <c r="I27" s="15">
        <f t="shared" si="5"/>
        <v>340335</v>
      </c>
      <c r="J27" s="15">
        <f t="shared" si="5"/>
        <v>336157</v>
      </c>
      <c r="K27" s="15">
        <f t="shared" si="5"/>
        <v>336141</v>
      </c>
      <c r="L27" s="15">
        <f t="shared" si="5"/>
        <v>333909</v>
      </c>
      <c r="M27" s="15">
        <f t="shared" si="5"/>
        <v>335399</v>
      </c>
      <c r="N27" s="15">
        <f t="shared" si="5"/>
        <v>336322</v>
      </c>
      <c r="O27" s="15">
        <f t="shared" si="5"/>
        <v>337436</v>
      </c>
      <c r="P27" s="15">
        <f t="shared" si="5"/>
        <v>335635</v>
      </c>
      <c r="Q27" s="15">
        <f t="shared" si="5"/>
        <v>338548</v>
      </c>
      <c r="R27" s="15">
        <f t="shared" si="5"/>
        <v>343851</v>
      </c>
      <c r="S27" s="15">
        <f t="shared" si="5"/>
        <v>350991</v>
      </c>
      <c r="T27" s="15">
        <f t="shared" si="5"/>
        <v>362706</v>
      </c>
      <c r="U27" s="15">
        <f t="shared" si="5"/>
        <v>365520</v>
      </c>
      <c r="V27" s="15">
        <f t="shared" si="5"/>
        <v>372446</v>
      </c>
      <c r="W27" s="15">
        <f t="shared" si="5"/>
        <v>376686</v>
      </c>
      <c r="X27" s="15">
        <f t="shared" si="5"/>
        <v>381772</v>
      </c>
      <c r="Y27" s="15">
        <f t="shared" si="5"/>
        <v>379503</v>
      </c>
      <c r="Z27" s="15">
        <f t="shared" si="5"/>
        <v>384660</v>
      </c>
      <c r="AA27" s="15">
        <f t="shared" si="5"/>
        <v>389900</v>
      </c>
      <c r="AB27" s="15">
        <f t="shared" si="5"/>
        <v>394406</v>
      </c>
      <c r="AC27" s="15">
        <f t="shared" si="5"/>
        <v>398815</v>
      </c>
      <c r="AD27" s="15">
        <f t="shared" si="5"/>
        <v>403035</v>
      </c>
      <c r="AE27" s="15">
        <f t="shared" si="5"/>
        <v>406974</v>
      </c>
      <c r="AF27" s="15">
        <f t="shared" si="5"/>
        <v>410451</v>
      </c>
      <c r="AG27" s="15">
        <f t="shared" si="5"/>
        <v>413422</v>
      </c>
      <c r="AH27" s="15">
        <f t="shared" si="5"/>
        <v>415998</v>
      </c>
      <c r="AI27" s="15">
        <f t="shared" si="5"/>
        <v>418170</v>
      </c>
      <c r="AJ27" s="15">
        <f t="shared" si="5"/>
        <v>419936</v>
      </c>
      <c r="AK27" s="15">
        <f t="shared" si="5"/>
        <v>421355</v>
      </c>
      <c r="AL27" s="15">
        <f t="shared" si="5"/>
        <v>422512</v>
      </c>
      <c r="AM27" s="15">
        <f t="shared" si="5"/>
        <v>423476</v>
      </c>
      <c r="AN27" s="15">
        <f t="shared" si="5"/>
        <v>424285</v>
      </c>
      <c r="AO27" s="15">
        <f t="shared" si="5"/>
        <v>424977</v>
      </c>
      <c r="AP27" s="15">
        <f t="shared" si="5"/>
        <v>425697</v>
      </c>
      <c r="AQ27" s="15">
        <f t="shared" si="5"/>
        <v>426550</v>
      </c>
      <c r="AR27" s="15">
        <f t="shared" si="5"/>
        <v>427509</v>
      </c>
      <c r="AS27" s="15">
        <f t="shared" si="5"/>
        <v>428660</v>
      </c>
      <c r="AT27" s="15">
        <f t="shared" si="5"/>
        <v>430051</v>
      </c>
      <c r="AU27" s="15">
        <f t="shared" si="5"/>
        <v>431740</v>
      </c>
      <c r="AV27" s="15">
        <f t="shared" si="5"/>
        <v>433758</v>
      </c>
      <c r="AW27" s="15">
        <f t="shared" si="5"/>
        <v>436094</v>
      </c>
      <c r="AX27" s="15">
        <f t="shared" si="5"/>
        <v>438746</v>
      </c>
      <c r="AY27" s="15">
        <f t="shared" si="5"/>
        <v>441674</v>
      </c>
    </row>
    <row r="28" spans="2:51">
      <c r="B28" s="18">
        <v>24</v>
      </c>
      <c r="C28" s="15">
        <f t="shared" si="1"/>
        <v>333350</v>
      </c>
      <c r="D28" s="15">
        <f t="shared" si="5"/>
        <v>339648</v>
      </c>
      <c r="E28" s="15">
        <f t="shared" si="5"/>
        <v>346944</v>
      </c>
      <c r="F28" s="15">
        <f t="shared" si="5"/>
        <v>342824</v>
      </c>
      <c r="G28" s="15">
        <f t="shared" si="5"/>
        <v>338628</v>
      </c>
      <c r="H28" s="15">
        <f t="shared" si="5"/>
        <v>340421</v>
      </c>
      <c r="I28" s="15">
        <f t="shared" si="5"/>
        <v>341904</v>
      </c>
      <c r="J28" s="15">
        <f t="shared" si="5"/>
        <v>345778</v>
      </c>
      <c r="K28" s="15">
        <f t="shared" si="5"/>
        <v>341605</v>
      </c>
      <c r="L28" s="15">
        <f t="shared" si="5"/>
        <v>341593</v>
      </c>
      <c r="M28" s="15">
        <f t="shared" si="5"/>
        <v>339365</v>
      </c>
      <c r="N28" s="15">
        <f t="shared" si="5"/>
        <v>340857</v>
      </c>
      <c r="O28" s="15">
        <f t="shared" si="5"/>
        <v>341783</v>
      </c>
      <c r="P28" s="15">
        <f t="shared" si="5"/>
        <v>342900</v>
      </c>
      <c r="Q28" s="15">
        <f t="shared" si="5"/>
        <v>341101</v>
      </c>
      <c r="R28" s="15">
        <f t="shared" si="5"/>
        <v>344017</v>
      </c>
      <c r="S28" s="15">
        <f t="shared" si="5"/>
        <v>349320</v>
      </c>
      <c r="T28" s="15">
        <f t="shared" si="5"/>
        <v>356461</v>
      </c>
      <c r="U28" s="15">
        <f t="shared" si="5"/>
        <v>368175</v>
      </c>
      <c r="V28" s="15">
        <f t="shared" si="5"/>
        <v>370992</v>
      </c>
      <c r="W28" s="15">
        <f t="shared" si="5"/>
        <v>377919</v>
      </c>
      <c r="X28" s="15">
        <f t="shared" si="5"/>
        <v>382160</v>
      </c>
      <c r="Y28" s="15">
        <f t="shared" si="5"/>
        <v>387247</v>
      </c>
      <c r="Z28" s="15">
        <f t="shared" si="5"/>
        <v>384981</v>
      </c>
      <c r="AA28" s="15">
        <f t="shared" si="5"/>
        <v>390139</v>
      </c>
      <c r="AB28" s="15">
        <f t="shared" si="5"/>
        <v>395381</v>
      </c>
      <c r="AC28" s="15">
        <f t="shared" si="5"/>
        <v>399888</v>
      </c>
      <c r="AD28" s="15">
        <f t="shared" si="5"/>
        <v>404298</v>
      </c>
      <c r="AE28" s="15">
        <f t="shared" si="5"/>
        <v>408520</v>
      </c>
      <c r="AF28" s="15">
        <f t="shared" si="5"/>
        <v>412460</v>
      </c>
      <c r="AG28" s="15">
        <f t="shared" si="5"/>
        <v>415938</v>
      </c>
      <c r="AH28" s="15">
        <f t="shared" si="5"/>
        <v>418911</v>
      </c>
      <c r="AI28" s="15">
        <f t="shared" si="5"/>
        <v>421489</v>
      </c>
      <c r="AJ28" s="15">
        <f t="shared" si="5"/>
        <v>423663</v>
      </c>
      <c r="AK28" s="15">
        <f t="shared" si="5"/>
        <v>425430</v>
      </c>
      <c r="AL28" s="15">
        <f t="shared" si="5"/>
        <v>426851</v>
      </c>
      <c r="AM28" s="15">
        <f t="shared" si="5"/>
        <v>428010</v>
      </c>
      <c r="AN28" s="15">
        <f t="shared" si="5"/>
        <v>428975</v>
      </c>
      <c r="AO28" s="15">
        <f t="shared" si="5"/>
        <v>429786</v>
      </c>
      <c r="AP28" s="15">
        <f t="shared" si="5"/>
        <v>430480</v>
      </c>
      <c r="AQ28" s="15">
        <f t="shared" si="5"/>
        <v>431202</v>
      </c>
      <c r="AR28" s="15">
        <f t="shared" si="5"/>
        <v>432056</v>
      </c>
      <c r="AS28" s="15">
        <f t="shared" si="5"/>
        <v>433017</v>
      </c>
      <c r="AT28" s="15">
        <f t="shared" si="5"/>
        <v>434168</v>
      </c>
      <c r="AU28" s="15">
        <f t="shared" si="5"/>
        <v>435560</v>
      </c>
      <c r="AV28" s="15">
        <f t="shared" si="5"/>
        <v>437249</v>
      </c>
      <c r="AW28" s="15">
        <f t="shared" si="5"/>
        <v>439267</v>
      </c>
      <c r="AX28" s="15">
        <f t="shared" si="5"/>
        <v>441605</v>
      </c>
      <c r="AY28" s="15">
        <f t="shared" si="5"/>
        <v>444257</v>
      </c>
    </row>
    <row r="29" spans="2:51">
      <c r="B29" s="18">
        <v>25</v>
      </c>
      <c r="C29" s="15">
        <f t="shared" si="1"/>
        <v>333848</v>
      </c>
      <c r="D29" s="15">
        <f t="shared" si="5"/>
        <v>338519</v>
      </c>
      <c r="E29" s="15">
        <f t="shared" si="5"/>
        <v>344563</v>
      </c>
      <c r="F29" s="15">
        <f t="shared" si="5"/>
        <v>351604</v>
      </c>
      <c r="G29" s="15">
        <f t="shared" si="5"/>
        <v>347236</v>
      </c>
      <c r="H29" s="15">
        <f t="shared" si="5"/>
        <v>342789</v>
      </c>
      <c r="I29" s="15">
        <f t="shared" si="5"/>
        <v>344330</v>
      </c>
      <c r="J29" s="15">
        <f t="shared" si="5"/>
        <v>345816</v>
      </c>
      <c r="K29" s="15">
        <f t="shared" si="5"/>
        <v>349691</v>
      </c>
      <c r="L29" s="15">
        <f t="shared" si="5"/>
        <v>345523</v>
      </c>
      <c r="M29" s="15">
        <f t="shared" si="5"/>
        <v>345515</v>
      </c>
      <c r="N29" s="15">
        <f t="shared" si="5"/>
        <v>343290</v>
      </c>
      <c r="O29" s="15">
        <f t="shared" si="5"/>
        <v>344784</v>
      </c>
      <c r="P29" s="15">
        <f t="shared" si="5"/>
        <v>345713</v>
      </c>
      <c r="Q29" s="15">
        <f t="shared" si="5"/>
        <v>346833</v>
      </c>
      <c r="R29" s="15">
        <f t="shared" si="5"/>
        <v>345036</v>
      </c>
      <c r="S29" s="15">
        <f t="shared" si="5"/>
        <v>347954</v>
      </c>
      <c r="T29" s="15">
        <f t="shared" si="5"/>
        <v>353258</v>
      </c>
      <c r="U29" s="15">
        <f t="shared" si="5"/>
        <v>360399</v>
      </c>
      <c r="V29" s="15">
        <f t="shared" si="5"/>
        <v>372113</v>
      </c>
      <c r="W29" s="15">
        <f t="shared" si="5"/>
        <v>374931</v>
      </c>
      <c r="X29" s="15">
        <f t="shared" si="5"/>
        <v>381859</v>
      </c>
      <c r="Y29" s="15">
        <f t="shared" si="5"/>
        <v>386102</v>
      </c>
      <c r="Z29" s="15">
        <f t="shared" si="5"/>
        <v>391190</v>
      </c>
      <c r="AA29" s="15">
        <f t="shared" si="5"/>
        <v>388927</v>
      </c>
      <c r="AB29" s="15">
        <f t="shared" si="5"/>
        <v>394086</v>
      </c>
      <c r="AC29" s="15">
        <f t="shared" si="5"/>
        <v>399330</v>
      </c>
      <c r="AD29" s="15">
        <f t="shared" si="5"/>
        <v>403838</v>
      </c>
      <c r="AE29" s="15">
        <f t="shared" si="5"/>
        <v>408249</v>
      </c>
      <c r="AF29" s="15">
        <f t="shared" si="5"/>
        <v>412472</v>
      </c>
      <c r="AG29" s="15">
        <f t="shared" si="5"/>
        <v>416414</v>
      </c>
      <c r="AH29" s="15">
        <f t="shared" si="5"/>
        <v>419893</v>
      </c>
      <c r="AI29" s="15">
        <f t="shared" si="5"/>
        <v>422868</v>
      </c>
      <c r="AJ29" s="15">
        <f t="shared" si="5"/>
        <v>425447</v>
      </c>
      <c r="AK29" s="15">
        <f t="shared" si="5"/>
        <v>427622</v>
      </c>
      <c r="AL29" s="15">
        <f t="shared" si="5"/>
        <v>429392</v>
      </c>
      <c r="AM29" s="15">
        <f t="shared" si="5"/>
        <v>430814</v>
      </c>
      <c r="AN29" s="15">
        <f t="shared" si="5"/>
        <v>431975</v>
      </c>
      <c r="AO29" s="15">
        <f t="shared" si="5"/>
        <v>432941</v>
      </c>
      <c r="AP29" s="15">
        <f t="shared" si="5"/>
        <v>433755</v>
      </c>
      <c r="AQ29" s="15">
        <f t="shared" si="5"/>
        <v>434450</v>
      </c>
      <c r="AR29" s="15">
        <f t="shared" si="5"/>
        <v>435174</v>
      </c>
      <c r="AS29" s="15">
        <f t="shared" si="5"/>
        <v>436029</v>
      </c>
      <c r="AT29" s="15">
        <f t="shared" si="5"/>
        <v>436990</v>
      </c>
      <c r="AU29" s="15">
        <f t="shared" si="5"/>
        <v>438143</v>
      </c>
      <c r="AV29" s="15">
        <f t="shared" si="5"/>
        <v>439536</v>
      </c>
      <c r="AW29" s="15">
        <f t="shared" si="5"/>
        <v>441225</v>
      </c>
      <c r="AX29" s="15">
        <f t="shared" si="5"/>
        <v>443244</v>
      </c>
      <c r="AY29" s="15">
        <f t="shared" si="5"/>
        <v>445583</v>
      </c>
    </row>
    <row r="30" spans="2:51">
      <c r="B30" s="18">
        <v>26</v>
      </c>
      <c r="C30" s="15">
        <f t="shared" si="1"/>
        <v>337861</v>
      </c>
      <c r="D30" s="15">
        <f t="shared" si="5"/>
        <v>338782</v>
      </c>
      <c r="E30" s="15">
        <f t="shared" si="5"/>
        <v>343210</v>
      </c>
      <c r="F30" s="15">
        <f t="shared" si="5"/>
        <v>349011</v>
      </c>
      <c r="G30" s="15">
        <f t="shared" si="5"/>
        <v>355809</v>
      </c>
      <c r="H30" s="15">
        <f t="shared" si="5"/>
        <v>351202</v>
      </c>
      <c r="I30" s="15">
        <f t="shared" si="5"/>
        <v>346516</v>
      </c>
      <c r="J30" s="15">
        <f t="shared" si="5"/>
        <v>348060</v>
      </c>
      <c r="K30" s="15">
        <f t="shared" si="5"/>
        <v>349548</v>
      </c>
      <c r="L30" s="15">
        <f t="shared" si="5"/>
        <v>353425</v>
      </c>
      <c r="M30" s="15">
        <f t="shared" si="5"/>
        <v>349261</v>
      </c>
      <c r="N30" s="15">
        <f t="shared" si="5"/>
        <v>349256</v>
      </c>
      <c r="O30" s="15">
        <f t="shared" si="5"/>
        <v>347035</v>
      </c>
      <c r="P30" s="15">
        <f t="shared" si="5"/>
        <v>348532</v>
      </c>
      <c r="Q30" s="15">
        <f t="shared" si="5"/>
        <v>349462</v>
      </c>
      <c r="R30" s="15">
        <f t="shared" si="5"/>
        <v>350585</v>
      </c>
      <c r="S30" s="15">
        <f t="shared" si="5"/>
        <v>348791</v>
      </c>
      <c r="T30" s="15">
        <f t="shared" si="5"/>
        <v>351710</v>
      </c>
      <c r="U30" s="15">
        <f t="shared" si="5"/>
        <v>357016</v>
      </c>
      <c r="V30" s="15">
        <f t="shared" si="5"/>
        <v>364157</v>
      </c>
      <c r="W30" s="15">
        <f t="shared" si="5"/>
        <v>375869</v>
      </c>
      <c r="X30" s="15">
        <f t="shared" si="5"/>
        <v>378689</v>
      </c>
      <c r="Y30" s="15">
        <f t="shared" si="5"/>
        <v>385618</v>
      </c>
      <c r="Z30" s="15">
        <f t="shared" si="5"/>
        <v>389862</v>
      </c>
      <c r="AA30" s="15">
        <f t="shared" si="5"/>
        <v>394951</v>
      </c>
      <c r="AB30" s="15">
        <f t="shared" si="5"/>
        <v>392691</v>
      </c>
      <c r="AC30" s="15">
        <f t="shared" si="5"/>
        <v>397850</v>
      </c>
      <c r="AD30" s="15">
        <f t="shared" si="5"/>
        <v>403096</v>
      </c>
      <c r="AE30" s="15">
        <f t="shared" si="5"/>
        <v>407605</v>
      </c>
      <c r="AF30" s="15">
        <f t="shared" si="5"/>
        <v>412017</v>
      </c>
      <c r="AG30" s="15">
        <f t="shared" si="5"/>
        <v>416242</v>
      </c>
      <c r="AH30" s="15">
        <f t="shared" si="5"/>
        <v>420185</v>
      </c>
      <c r="AI30" s="15">
        <f t="shared" si="5"/>
        <v>423665</v>
      </c>
      <c r="AJ30" s="15">
        <f t="shared" si="5"/>
        <v>426642</v>
      </c>
      <c r="AK30" s="15">
        <f t="shared" si="5"/>
        <v>429222</v>
      </c>
      <c r="AL30" s="15">
        <f t="shared" si="5"/>
        <v>431398</v>
      </c>
      <c r="AM30" s="15">
        <f t="shared" si="5"/>
        <v>433171</v>
      </c>
      <c r="AN30" s="15">
        <f t="shared" si="5"/>
        <v>434594</v>
      </c>
      <c r="AO30" s="15">
        <f t="shared" si="5"/>
        <v>435757</v>
      </c>
      <c r="AP30" s="15">
        <f t="shared" si="5"/>
        <v>436725</v>
      </c>
      <c r="AQ30" s="15">
        <f t="shared" si="5"/>
        <v>437541</v>
      </c>
      <c r="AR30" s="15">
        <f t="shared" si="5"/>
        <v>438237</v>
      </c>
      <c r="AS30" s="15">
        <f t="shared" si="5"/>
        <v>438963</v>
      </c>
      <c r="AT30" s="15">
        <f t="shared" ref="D30:AY36" si="6">AT150+AT254</f>
        <v>439819</v>
      </c>
      <c r="AU30" s="15">
        <f t="shared" si="6"/>
        <v>440780</v>
      </c>
      <c r="AV30" s="15">
        <f t="shared" si="6"/>
        <v>441935</v>
      </c>
      <c r="AW30" s="15">
        <f t="shared" si="6"/>
        <v>443328</v>
      </c>
      <c r="AX30" s="15">
        <f t="shared" si="6"/>
        <v>445018</v>
      </c>
      <c r="AY30" s="15">
        <f t="shared" si="6"/>
        <v>447039</v>
      </c>
    </row>
    <row r="31" spans="2:51">
      <c r="B31" s="18">
        <v>27</v>
      </c>
      <c r="C31" s="15">
        <f t="shared" si="1"/>
        <v>340650</v>
      </c>
      <c r="D31" s="15">
        <f t="shared" si="6"/>
        <v>343408</v>
      </c>
      <c r="E31" s="15">
        <f t="shared" si="6"/>
        <v>344059</v>
      </c>
      <c r="F31" s="15">
        <f t="shared" si="6"/>
        <v>348215</v>
      </c>
      <c r="G31" s="15">
        <f t="shared" si="6"/>
        <v>353742</v>
      </c>
      <c r="H31" s="15">
        <f t="shared" si="6"/>
        <v>360267</v>
      </c>
      <c r="I31" s="15">
        <f t="shared" si="6"/>
        <v>355392</v>
      </c>
      <c r="J31" s="15">
        <f t="shared" si="6"/>
        <v>350711</v>
      </c>
      <c r="K31" s="15">
        <f t="shared" si="6"/>
        <v>352256</v>
      </c>
      <c r="L31" s="15">
        <f t="shared" si="6"/>
        <v>353747</v>
      </c>
      <c r="M31" s="15">
        <f t="shared" si="6"/>
        <v>357625</v>
      </c>
      <c r="N31" s="15">
        <f t="shared" si="6"/>
        <v>353466</v>
      </c>
      <c r="O31" s="15">
        <f t="shared" si="6"/>
        <v>353463</v>
      </c>
      <c r="P31" s="15">
        <f t="shared" si="6"/>
        <v>351246</v>
      </c>
      <c r="Q31" s="15">
        <f t="shared" si="6"/>
        <v>352745</v>
      </c>
      <c r="R31" s="15">
        <f t="shared" si="6"/>
        <v>353678</v>
      </c>
      <c r="S31" s="15">
        <f t="shared" si="6"/>
        <v>354802</v>
      </c>
      <c r="T31" s="15">
        <f t="shared" si="6"/>
        <v>353012</v>
      </c>
      <c r="U31" s="15">
        <f t="shared" si="6"/>
        <v>355932</v>
      </c>
      <c r="V31" s="15">
        <f t="shared" si="6"/>
        <v>361239</v>
      </c>
      <c r="W31" s="15">
        <f t="shared" si="6"/>
        <v>368380</v>
      </c>
      <c r="X31" s="15">
        <f t="shared" si="6"/>
        <v>380090</v>
      </c>
      <c r="Y31" s="15">
        <f t="shared" si="6"/>
        <v>382912</v>
      </c>
      <c r="Z31" s="15">
        <f t="shared" si="6"/>
        <v>389842</v>
      </c>
      <c r="AA31" s="15">
        <f t="shared" si="6"/>
        <v>394086</v>
      </c>
      <c r="AB31" s="15">
        <f t="shared" si="6"/>
        <v>399176</v>
      </c>
      <c r="AC31" s="15">
        <f t="shared" si="6"/>
        <v>396919</v>
      </c>
      <c r="AD31" s="15">
        <f t="shared" si="6"/>
        <v>402079</v>
      </c>
      <c r="AE31" s="15">
        <f t="shared" si="6"/>
        <v>407325</v>
      </c>
      <c r="AF31" s="15">
        <f t="shared" si="6"/>
        <v>411836</v>
      </c>
      <c r="AG31" s="15">
        <f t="shared" si="6"/>
        <v>416249</v>
      </c>
      <c r="AH31" s="15">
        <f t="shared" si="6"/>
        <v>420475</v>
      </c>
      <c r="AI31" s="15">
        <f t="shared" si="6"/>
        <v>424420</v>
      </c>
      <c r="AJ31" s="15">
        <f t="shared" si="6"/>
        <v>427901</v>
      </c>
      <c r="AK31" s="15">
        <f t="shared" si="6"/>
        <v>430879</v>
      </c>
      <c r="AL31" s="15">
        <f t="shared" si="6"/>
        <v>433461</v>
      </c>
      <c r="AM31" s="15">
        <f t="shared" si="6"/>
        <v>435638</v>
      </c>
      <c r="AN31" s="15">
        <f t="shared" si="6"/>
        <v>437413</v>
      </c>
      <c r="AO31" s="15">
        <f t="shared" si="6"/>
        <v>438838</v>
      </c>
      <c r="AP31" s="15">
        <f t="shared" si="6"/>
        <v>440003</v>
      </c>
      <c r="AQ31" s="15">
        <f t="shared" si="6"/>
        <v>440972</v>
      </c>
      <c r="AR31" s="15">
        <f t="shared" si="6"/>
        <v>441791</v>
      </c>
      <c r="AS31" s="15">
        <f t="shared" si="6"/>
        <v>442488</v>
      </c>
      <c r="AT31" s="15">
        <f t="shared" si="6"/>
        <v>443214</v>
      </c>
      <c r="AU31" s="15">
        <f t="shared" si="6"/>
        <v>444072</v>
      </c>
      <c r="AV31" s="15">
        <f t="shared" si="6"/>
        <v>445034</v>
      </c>
      <c r="AW31" s="15">
        <f t="shared" si="6"/>
        <v>446190</v>
      </c>
      <c r="AX31" s="15">
        <f t="shared" si="6"/>
        <v>447585</v>
      </c>
      <c r="AY31" s="15">
        <f t="shared" si="6"/>
        <v>449275</v>
      </c>
    </row>
    <row r="32" spans="2:51">
      <c r="B32" s="18">
        <v>28</v>
      </c>
      <c r="C32" s="15">
        <f t="shared" si="1"/>
        <v>338980</v>
      </c>
      <c r="D32" s="15">
        <f t="shared" si="6"/>
        <v>346663</v>
      </c>
      <c r="E32" s="15">
        <f t="shared" si="6"/>
        <v>349126</v>
      </c>
      <c r="F32" s="15">
        <f t="shared" si="6"/>
        <v>349485</v>
      </c>
      <c r="G32" s="15">
        <f t="shared" si="6"/>
        <v>353345</v>
      </c>
      <c r="H32" s="15">
        <f t="shared" si="6"/>
        <v>358576</v>
      </c>
      <c r="I32" s="15">
        <f t="shared" si="6"/>
        <v>364804</v>
      </c>
      <c r="J32" s="15">
        <f t="shared" si="6"/>
        <v>359935</v>
      </c>
      <c r="K32" s="15">
        <f t="shared" si="6"/>
        <v>355258</v>
      </c>
      <c r="L32" s="15">
        <f t="shared" si="6"/>
        <v>356805</v>
      </c>
      <c r="M32" s="15">
        <f t="shared" si="6"/>
        <v>358299</v>
      </c>
      <c r="N32" s="15">
        <f t="shared" si="6"/>
        <v>362177</v>
      </c>
      <c r="O32" s="15">
        <f t="shared" si="6"/>
        <v>358024</v>
      </c>
      <c r="P32" s="15">
        <f t="shared" si="6"/>
        <v>358023</v>
      </c>
      <c r="Q32" s="15">
        <f t="shared" si="6"/>
        <v>355809</v>
      </c>
      <c r="R32" s="15">
        <f t="shared" si="6"/>
        <v>357311</v>
      </c>
      <c r="S32" s="15">
        <f t="shared" si="6"/>
        <v>358245</v>
      </c>
      <c r="T32" s="15">
        <f t="shared" si="6"/>
        <v>359372</v>
      </c>
      <c r="U32" s="15">
        <f t="shared" si="6"/>
        <v>357585</v>
      </c>
      <c r="V32" s="15">
        <f t="shared" si="6"/>
        <v>360506</v>
      </c>
      <c r="W32" s="15">
        <f t="shared" si="6"/>
        <v>365813</v>
      </c>
      <c r="X32" s="15">
        <f t="shared" si="6"/>
        <v>372954</v>
      </c>
      <c r="Y32" s="15">
        <f t="shared" si="6"/>
        <v>384663</v>
      </c>
      <c r="Z32" s="15">
        <f t="shared" si="6"/>
        <v>387486</v>
      </c>
      <c r="AA32" s="15">
        <f t="shared" si="6"/>
        <v>394416</v>
      </c>
      <c r="AB32" s="15">
        <f t="shared" si="6"/>
        <v>398661</v>
      </c>
      <c r="AC32" s="15">
        <f t="shared" si="6"/>
        <v>403752</v>
      </c>
      <c r="AD32" s="15">
        <f t="shared" si="6"/>
        <v>401498</v>
      </c>
      <c r="AE32" s="15">
        <f t="shared" si="6"/>
        <v>406659</v>
      </c>
      <c r="AF32" s="15">
        <f t="shared" si="6"/>
        <v>411905</v>
      </c>
      <c r="AG32" s="15">
        <f t="shared" si="6"/>
        <v>416417</v>
      </c>
      <c r="AH32" s="15">
        <f t="shared" si="6"/>
        <v>420831</v>
      </c>
      <c r="AI32" s="15">
        <f t="shared" si="6"/>
        <v>425059</v>
      </c>
      <c r="AJ32" s="15">
        <f t="shared" si="6"/>
        <v>429004</v>
      </c>
      <c r="AK32" s="15">
        <f t="shared" si="6"/>
        <v>432486</v>
      </c>
      <c r="AL32" s="15">
        <f t="shared" si="6"/>
        <v>435466</v>
      </c>
      <c r="AM32" s="15">
        <f t="shared" si="6"/>
        <v>438049</v>
      </c>
      <c r="AN32" s="15">
        <f t="shared" si="6"/>
        <v>440228</v>
      </c>
      <c r="AO32" s="15">
        <f t="shared" si="6"/>
        <v>442005</v>
      </c>
      <c r="AP32" s="15">
        <f t="shared" si="6"/>
        <v>443431</v>
      </c>
      <c r="AQ32" s="15">
        <f t="shared" si="6"/>
        <v>444598</v>
      </c>
      <c r="AR32" s="15">
        <f t="shared" si="6"/>
        <v>445569</v>
      </c>
      <c r="AS32" s="15">
        <f t="shared" si="6"/>
        <v>446390</v>
      </c>
      <c r="AT32" s="15">
        <f t="shared" si="6"/>
        <v>447088</v>
      </c>
      <c r="AU32" s="15">
        <f t="shared" si="6"/>
        <v>447816</v>
      </c>
      <c r="AV32" s="15">
        <f t="shared" si="6"/>
        <v>448675</v>
      </c>
      <c r="AW32" s="15">
        <f t="shared" si="6"/>
        <v>449638</v>
      </c>
      <c r="AX32" s="15">
        <f t="shared" si="6"/>
        <v>450795</v>
      </c>
      <c r="AY32" s="15">
        <f t="shared" si="6"/>
        <v>452191</v>
      </c>
    </row>
    <row r="33" spans="2:51">
      <c r="B33" s="18">
        <v>29</v>
      </c>
      <c r="C33" s="15">
        <f t="shared" si="1"/>
        <v>340650</v>
      </c>
      <c r="D33" s="15">
        <f t="shared" si="6"/>
        <v>345474</v>
      </c>
      <c r="E33" s="15">
        <f t="shared" si="6"/>
        <v>352837</v>
      </c>
      <c r="F33" s="15">
        <f t="shared" si="6"/>
        <v>354981</v>
      </c>
      <c r="G33" s="15">
        <f t="shared" si="6"/>
        <v>355023</v>
      </c>
      <c r="H33" s="15">
        <f t="shared" si="6"/>
        <v>358565</v>
      </c>
      <c r="I33" s="15">
        <f t="shared" si="6"/>
        <v>363476</v>
      </c>
      <c r="J33" s="15">
        <f t="shared" si="6"/>
        <v>369704</v>
      </c>
      <c r="K33" s="15">
        <f t="shared" si="6"/>
        <v>364840</v>
      </c>
      <c r="L33" s="15">
        <f t="shared" si="6"/>
        <v>360168</v>
      </c>
      <c r="M33" s="15">
        <f t="shared" si="6"/>
        <v>361716</v>
      </c>
      <c r="N33" s="15">
        <f t="shared" si="6"/>
        <v>363212</v>
      </c>
      <c r="O33" s="15">
        <f t="shared" si="6"/>
        <v>367091</v>
      </c>
      <c r="P33" s="15">
        <f t="shared" si="6"/>
        <v>362943</v>
      </c>
      <c r="Q33" s="15">
        <f t="shared" si="6"/>
        <v>362944</v>
      </c>
      <c r="R33" s="15">
        <f t="shared" si="6"/>
        <v>360733</v>
      </c>
      <c r="S33" s="15">
        <f t="shared" si="6"/>
        <v>362238</v>
      </c>
      <c r="T33" s="15">
        <f t="shared" si="6"/>
        <v>363173</v>
      </c>
      <c r="U33" s="15">
        <f t="shared" si="6"/>
        <v>364302</v>
      </c>
      <c r="V33" s="15">
        <f t="shared" si="6"/>
        <v>362519</v>
      </c>
      <c r="W33" s="15">
        <f t="shared" si="6"/>
        <v>365440</v>
      </c>
      <c r="X33" s="15">
        <f t="shared" si="6"/>
        <v>370747</v>
      </c>
      <c r="Y33" s="15">
        <f t="shared" si="6"/>
        <v>377888</v>
      </c>
      <c r="Z33" s="15">
        <f t="shared" si="6"/>
        <v>389595</v>
      </c>
      <c r="AA33" s="15">
        <f t="shared" si="6"/>
        <v>392419</v>
      </c>
      <c r="AB33" s="15">
        <f t="shared" si="6"/>
        <v>399349</v>
      </c>
      <c r="AC33" s="15">
        <f t="shared" si="6"/>
        <v>403594</v>
      </c>
      <c r="AD33" s="15">
        <f t="shared" si="6"/>
        <v>408686</v>
      </c>
      <c r="AE33" s="15">
        <f t="shared" si="6"/>
        <v>406435</v>
      </c>
      <c r="AF33" s="15">
        <f t="shared" si="6"/>
        <v>411596</v>
      </c>
      <c r="AG33" s="15">
        <f t="shared" si="6"/>
        <v>416843</v>
      </c>
      <c r="AH33" s="15">
        <f t="shared" si="6"/>
        <v>421356</v>
      </c>
      <c r="AI33" s="15">
        <f t="shared" si="6"/>
        <v>425771</v>
      </c>
      <c r="AJ33" s="15">
        <f t="shared" si="6"/>
        <v>429999</v>
      </c>
      <c r="AK33" s="15">
        <f t="shared" si="6"/>
        <v>433945</v>
      </c>
      <c r="AL33" s="15">
        <f t="shared" si="6"/>
        <v>437429</v>
      </c>
      <c r="AM33" s="15">
        <f t="shared" si="6"/>
        <v>440410</v>
      </c>
      <c r="AN33" s="15">
        <f t="shared" si="6"/>
        <v>442994</v>
      </c>
      <c r="AO33" s="15">
        <f t="shared" si="6"/>
        <v>445175</v>
      </c>
      <c r="AP33" s="15">
        <f t="shared" si="6"/>
        <v>446953</v>
      </c>
      <c r="AQ33" s="15">
        <f t="shared" si="6"/>
        <v>448381</v>
      </c>
      <c r="AR33" s="15">
        <f t="shared" si="6"/>
        <v>449549</v>
      </c>
      <c r="AS33" s="15">
        <f t="shared" si="6"/>
        <v>450522</v>
      </c>
      <c r="AT33" s="15">
        <f t="shared" si="6"/>
        <v>451345</v>
      </c>
      <c r="AU33" s="15">
        <f t="shared" si="6"/>
        <v>452044</v>
      </c>
      <c r="AV33" s="15">
        <f t="shared" si="6"/>
        <v>452774</v>
      </c>
      <c r="AW33" s="15">
        <f t="shared" si="6"/>
        <v>453634</v>
      </c>
      <c r="AX33" s="15">
        <f t="shared" si="6"/>
        <v>454599</v>
      </c>
      <c r="AY33" s="15">
        <f t="shared" si="6"/>
        <v>455757</v>
      </c>
    </row>
    <row r="34" spans="2:51">
      <c r="B34" s="18">
        <v>30</v>
      </c>
      <c r="C34" s="15">
        <f t="shared" si="1"/>
        <v>332758</v>
      </c>
      <c r="D34" s="15">
        <f t="shared" si="6"/>
        <v>347399</v>
      </c>
      <c r="E34" s="15">
        <f t="shared" si="6"/>
        <v>351891</v>
      </c>
      <c r="F34" s="15">
        <f t="shared" si="6"/>
        <v>358919</v>
      </c>
      <c r="G34" s="15">
        <f t="shared" si="6"/>
        <v>360732</v>
      </c>
      <c r="H34" s="15">
        <f t="shared" si="6"/>
        <v>360444</v>
      </c>
      <c r="I34" s="15">
        <f t="shared" si="6"/>
        <v>363654</v>
      </c>
      <c r="J34" s="15">
        <f t="shared" si="6"/>
        <v>368565</v>
      </c>
      <c r="K34" s="15">
        <f t="shared" si="6"/>
        <v>374793</v>
      </c>
      <c r="L34" s="15">
        <f t="shared" si="6"/>
        <v>369935</v>
      </c>
      <c r="M34" s="15">
        <f t="shared" si="6"/>
        <v>365267</v>
      </c>
      <c r="N34" s="15">
        <f t="shared" si="6"/>
        <v>366817</v>
      </c>
      <c r="O34" s="15">
        <f t="shared" si="6"/>
        <v>368315</v>
      </c>
      <c r="P34" s="15">
        <f t="shared" si="6"/>
        <v>372194</v>
      </c>
      <c r="Q34" s="15">
        <f t="shared" si="6"/>
        <v>368051</v>
      </c>
      <c r="R34" s="15">
        <f t="shared" si="6"/>
        <v>368054</v>
      </c>
      <c r="S34" s="15">
        <f t="shared" si="6"/>
        <v>365846</v>
      </c>
      <c r="T34" s="15">
        <f t="shared" si="6"/>
        <v>367353</v>
      </c>
      <c r="U34" s="15">
        <f t="shared" si="6"/>
        <v>368290</v>
      </c>
      <c r="V34" s="15">
        <f t="shared" si="6"/>
        <v>369421</v>
      </c>
      <c r="W34" s="15">
        <f t="shared" si="6"/>
        <v>367641</v>
      </c>
      <c r="X34" s="15">
        <f t="shared" si="6"/>
        <v>370563</v>
      </c>
      <c r="Y34" s="15">
        <f t="shared" si="6"/>
        <v>375869</v>
      </c>
      <c r="Z34" s="15">
        <f t="shared" si="6"/>
        <v>383009</v>
      </c>
      <c r="AA34" s="15">
        <f t="shared" si="6"/>
        <v>394714</v>
      </c>
      <c r="AB34" s="15">
        <f t="shared" si="6"/>
        <v>397539</v>
      </c>
      <c r="AC34" s="15">
        <f t="shared" si="6"/>
        <v>404469</v>
      </c>
      <c r="AD34" s="15">
        <f t="shared" si="6"/>
        <v>408714</v>
      </c>
      <c r="AE34" s="15">
        <f t="shared" si="6"/>
        <v>413806</v>
      </c>
      <c r="AF34" s="15">
        <f t="shared" si="6"/>
        <v>411558</v>
      </c>
      <c r="AG34" s="15">
        <f t="shared" si="6"/>
        <v>416720</v>
      </c>
      <c r="AH34" s="15">
        <f t="shared" si="6"/>
        <v>421967</v>
      </c>
      <c r="AI34" s="15">
        <f t="shared" si="6"/>
        <v>426480</v>
      </c>
      <c r="AJ34" s="15">
        <f t="shared" si="6"/>
        <v>430896</v>
      </c>
      <c r="AK34" s="15">
        <f t="shared" si="6"/>
        <v>435125</v>
      </c>
      <c r="AL34" s="15">
        <f t="shared" si="6"/>
        <v>439072</v>
      </c>
      <c r="AM34" s="15">
        <f t="shared" si="6"/>
        <v>442556</v>
      </c>
      <c r="AN34" s="15">
        <f t="shared" si="6"/>
        <v>445538</v>
      </c>
      <c r="AO34" s="15">
        <f t="shared" si="6"/>
        <v>448124</v>
      </c>
      <c r="AP34" s="15">
        <f t="shared" si="6"/>
        <v>450306</v>
      </c>
      <c r="AQ34" s="15">
        <f t="shared" si="6"/>
        <v>452086</v>
      </c>
      <c r="AR34" s="15">
        <f t="shared" si="6"/>
        <v>453515</v>
      </c>
      <c r="AS34" s="15">
        <f t="shared" si="6"/>
        <v>454685</v>
      </c>
      <c r="AT34" s="15">
        <f t="shared" si="6"/>
        <v>455660</v>
      </c>
      <c r="AU34" s="15">
        <f t="shared" si="6"/>
        <v>456485</v>
      </c>
      <c r="AV34" s="15">
        <f t="shared" si="6"/>
        <v>457185</v>
      </c>
      <c r="AW34" s="15">
        <f t="shared" si="6"/>
        <v>457918</v>
      </c>
      <c r="AX34" s="15">
        <f t="shared" si="6"/>
        <v>458779</v>
      </c>
      <c r="AY34" s="15">
        <f t="shared" si="6"/>
        <v>459746</v>
      </c>
    </row>
    <row r="35" spans="2:51">
      <c r="B35" s="18">
        <v>31</v>
      </c>
      <c r="C35" s="15">
        <f t="shared" si="1"/>
        <v>327468</v>
      </c>
      <c r="D35" s="15">
        <f t="shared" si="6"/>
        <v>338970</v>
      </c>
      <c r="E35" s="15">
        <f t="shared" si="6"/>
        <v>353298</v>
      </c>
      <c r="F35" s="15">
        <f t="shared" si="6"/>
        <v>357483</v>
      </c>
      <c r="G35" s="15">
        <f t="shared" si="6"/>
        <v>364202</v>
      </c>
      <c r="H35" s="15">
        <f t="shared" si="6"/>
        <v>365709</v>
      </c>
      <c r="I35" s="15">
        <f t="shared" si="6"/>
        <v>365118</v>
      </c>
      <c r="J35" s="15">
        <f t="shared" si="6"/>
        <v>368328</v>
      </c>
      <c r="K35" s="15">
        <f t="shared" si="6"/>
        <v>373239</v>
      </c>
      <c r="L35" s="15">
        <f t="shared" si="6"/>
        <v>379466</v>
      </c>
      <c r="M35" s="15">
        <f t="shared" si="6"/>
        <v>374613</v>
      </c>
      <c r="N35" s="15">
        <f t="shared" si="6"/>
        <v>369950</v>
      </c>
      <c r="O35" s="15">
        <f t="shared" si="6"/>
        <v>371501</v>
      </c>
      <c r="P35" s="15">
        <f t="shared" si="6"/>
        <v>373001</v>
      </c>
      <c r="Q35" s="15">
        <f t="shared" si="6"/>
        <v>376880</v>
      </c>
      <c r="R35" s="15">
        <f t="shared" si="6"/>
        <v>372742</v>
      </c>
      <c r="S35" s="15">
        <f t="shared" si="6"/>
        <v>372747</v>
      </c>
      <c r="T35" s="15">
        <f t="shared" si="6"/>
        <v>370542</v>
      </c>
      <c r="U35" s="15">
        <f t="shared" si="6"/>
        <v>372051</v>
      </c>
      <c r="V35" s="15">
        <f t="shared" si="6"/>
        <v>372990</v>
      </c>
      <c r="W35" s="15">
        <f t="shared" si="6"/>
        <v>374122</v>
      </c>
      <c r="X35" s="15">
        <f t="shared" si="6"/>
        <v>372346</v>
      </c>
      <c r="Y35" s="15">
        <f t="shared" si="6"/>
        <v>375268</v>
      </c>
      <c r="Z35" s="15">
        <f t="shared" si="6"/>
        <v>380573</v>
      </c>
      <c r="AA35" s="15">
        <f t="shared" si="6"/>
        <v>387712</v>
      </c>
      <c r="AB35" s="15">
        <f t="shared" si="6"/>
        <v>399414</v>
      </c>
      <c r="AC35" s="15">
        <f t="shared" si="6"/>
        <v>402240</v>
      </c>
      <c r="AD35" s="15">
        <f t="shared" si="6"/>
        <v>409169</v>
      </c>
      <c r="AE35" s="15">
        <f t="shared" si="6"/>
        <v>413414</v>
      </c>
      <c r="AF35" s="15">
        <f t="shared" si="6"/>
        <v>418507</v>
      </c>
      <c r="AG35" s="15">
        <f t="shared" si="6"/>
        <v>416261</v>
      </c>
      <c r="AH35" s="15">
        <f t="shared" si="6"/>
        <v>421424</v>
      </c>
      <c r="AI35" s="15">
        <f t="shared" si="6"/>
        <v>426671</v>
      </c>
      <c r="AJ35" s="15">
        <f t="shared" si="6"/>
        <v>431184</v>
      </c>
      <c r="AK35" s="15">
        <f t="shared" si="6"/>
        <v>435601</v>
      </c>
      <c r="AL35" s="15">
        <f t="shared" si="6"/>
        <v>439830</v>
      </c>
      <c r="AM35" s="15">
        <f t="shared" si="6"/>
        <v>443777</v>
      </c>
      <c r="AN35" s="15">
        <f t="shared" si="6"/>
        <v>447262</v>
      </c>
      <c r="AO35" s="15">
        <f t="shared" si="6"/>
        <v>450246</v>
      </c>
      <c r="AP35" s="15">
        <f t="shared" si="6"/>
        <v>452832</v>
      </c>
      <c r="AQ35" s="15">
        <f t="shared" si="6"/>
        <v>455016</v>
      </c>
      <c r="AR35" s="15">
        <f t="shared" si="6"/>
        <v>456797</v>
      </c>
      <c r="AS35" s="15">
        <f t="shared" si="6"/>
        <v>458229</v>
      </c>
      <c r="AT35" s="15">
        <f t="shared" si="6"/>
        <v>459400</v>
      </c>
      <c r="AU35" s="15">
        <f t="shared" si="6"/>
        <v>460378</v>
      </c>
      <c r="AV35" s="15">
        <f t="shared" si="6"/>
        <v>461204</v>
      </c>
      <c r="AW35" s="15">
        <f t="shared" si="6"/>
        <v>461907</v>
      </c>
      <c r="AX35" s="15">
        <f t="shared" si="6"/>
        <v>462641</v>
      </c>
      <c r="AY35" s="15">
        <f t="shared" si="6"/>
        <v>463504</v>
      </c>
    </row>
    <row r="36" spans="2:51">
      <c r="B36" s="18">
        <v>32</v>
      </c>
      <c r="C36" s="15">
        <f t="shared" si="1"/>
        <v>315528</v>
      </c>
      <c r="D36" s="15">
        <f t="shared" si="6"/>
        <v>332883</v>
      </c>
      <c r="E36" s="15">
        <f t="shared" si="6"/>
        <v>344110</v>
      </c>
      <c r="F36" s="15">
        <f t="shared" si="6"/>
        <v>358162</v>
      </c>
      <c r="G36" s="15">
        <f t="shared" si="6"/>
        <v>362078</v>
      </c>
      <c r="H36" s="15">
        <f t="shared" si="6"/>
        <v>368526</v>
      </c>
      <c r="I36" s="15">
        <f t="shared" si="6"/>
        <v>369765</v>
      </c>
      <c r="J36" s="15">
        <f t="shared" si="6"/>
        <v>369177</v>
      </c>
      <c r="K36" s="15">
        <f t="shared" si="6"/>
        <v>372388</v>
      </c>
      <c r="L36" s="15">
        <f t="shared" si="6"/>
        <v>377298</v>
      </c>
      <c r="M36" s="15">
        <f t="shared" ref="D36:AY41" si="7">M156+M260</f>
        <v>383524</v>
      </c>
      <c r="N36" s="15">
        <f t="shared" si="7"/>
        <v>378676</v>
      </c>
      <c r="O36" s="15">
        <f t="shared" si="7"/>
        <v>374018</v>
      </c>
      <c r="P36" s="15">
        <f t="shared" si="7"/>
        <v>375570</v>
      </c>
      <c r="Q36" s="15">
        <f t="shared" si="7"/>
        <v>377071</v>
      </c>
      <c r="R36" s="15">
        <f t="shared" si="7"/>
        <v>380950</v>
      </c>
      <c r="S36" s="15">
        <f t="shared" si="7"/>
        <v>376817</v>
      </c>
      <c r="T36" s="15">
        <f t="shared" si="7"/>
        <v>376825</v>
      </c>
      <c r="U36" s="15">
        <f t="shared" si="7"/>
        <v>374623</v>
      </c>
      <c r="V36" s="15">
        <f t="shared" si="7"/>
        <v>376133</v>
      </c>
      <c r="W36" s="15">
        <f t="shared" si="7"/>
        <v>377074</v>
      </c>
      <c r="X36" s="15">
        <f t="shared" si="7"/>
        <v>378207</v>
      </c>
      <c r="Y36" s="15">
        <f t="shared" si="7"/>
        <v>376434</v>
      </c>
      <c r="Z36" s="15">
        <f t="shared" si="7"/>
        <v>379357</v>
      </c>
      <c r="AA36" s="15">
        <f t="shared" si="7"/>
        <v>384661</v>
      </c>
      <c r="AB36" s="15">
        <f t="shared" si="7"/>
        <v>391798</v>
      </c>
      <c r="AC36" s="15">
        <f t="shared" si="7"/>
        <v>403497</v>
      </c>
      <c r="AD36" s="15">
        <f t="shared" si="7"/>
        <v>406324</v>
      </c>
      <c r="AE36" s="15">
        <f t="shared" si="7"/>
        <v>413252</v>
      </c>
      <c r="AF36" s="15">
        <f t="shared" si="7"/>
        <v>417497</v>
      </c>
      <c r="AG36" s="15">
        <f t="shared" si="7"/>
        <v>422590</v>
      </c>
      <c r="AH36" s="15">
        <f t="shared" si="7"/>
        <v>420347</v>
      </c>
      <c r="AI36" s="15">
        <f t="shared" si="7"/>
        <v>425509</v>
      </c>
      <c r="AJ36" s="15">
        <f t="shared" si="7"/>
        <v>430756</v>
      </c>
      <c r="AK36" s="15">
        <f t="shared" si="7"/>
        <v>435269</v>
      </c>
      <c r="AL36" s="15">
        <f t="shared" si="7"/>
        <v>439686</v>
      </c>
      <c r="AM36" s="15">
        <f t="shared" si="7"/>
        <v>443915</v>
      </c>
      <c r="AN36" s="15">
        <f t="shared" si="7"/>
        <v>447864</v>
      </c>
      <c r="AO36" s="15">
        <f t="shared" si="7"/>
        <v>451349</v>
      </c>
      <c r="AP36" s="15">
        <f t="shared" si="7"/>
        <v>454334</v>
      </c>
      <c r="AQ36" s="15">
        <f t="shared" si="7"/>
        <v>456920</v>
      </c>
      <c r="AR36" s="15">
        <f t="shared" si="7"/>
        <v>459106</v>
      </c>
      <c r="AS36" s="15">
        <f t="shared" si="7"/>
        <v>460888</v>
      </c>
      <c r="AT36" s="15">
        <f t="shared" si="7"/>
        <v>462323</v>
      </c>
      <c r="AU36" s="15">
        <f t="shared" si="7"/>
        <v>463497</v>
      </c>
      <c r="AV36" s="15">
        <f t="shared" si="7"/>
        <v>464476</v>
      </c>
      <c r="AW36" s="15">
        <f t="shared" si="7"/>
        <v>465305</v>
      </c>
      <c r="AX36" s="15">
        <f t="shared" si="7"/>
        <v>466011</v>
      </c>
      <c r="AY36" s="15">
        <f t="shared" si="7"/>
        <v>466746</v>
      </c>
    </row>
    <row r="37" spans="2:51">
      <c r="B37" s="18">
        <v>33</v>
      </c>
      <c r="C37" s="15">
        <f t="shared" si="1"/>
        <v>309554</v>
      </c>
      <c r="D37" s="15">
        <f t="shared" si="7"/>
        <v>320483</v>
      </c>
      <c r="E37" s="15">
        <f t="shared" si="7"/>
        <v>337580</v>
      </c>
      <c r="F37" s="15">
        <f t="shared" si="7"/>
        <v>348554</v>
      </c>
      <c r="G37" s="15">
        <f t="shared" si="7"/>
        <v>362352</v>
      </c>
      <c r="H37" s="15">
        <f t="shared" si="7"/>
        <v>366021</v>
      </c>
      <c r="I37" s="15">
        <f t="shared" si="7"/>
        <v>372219</v>
      </c>
      <c r="J37" s="15">
        <f t="shared" si="7"/>
        <v>373460</v>
      </c>
      <c r="K37" s="15">
        <f t="shared" si="7"/>
        <v>372875</v>
      </c>
      <c r="L37" s="15">
        <f t="shared" si="7"/>
        <v>376087</v>
      </c>
      <c r="M37" s="15">
        <f t="shared" si="7"/>
        <v>380996</v>
      </c>
      <c r="N37" s="15">
        <f t="shared" si="7"/>
        <v>387221</v>
      </c>
      <c r="O37" s="15">
        <f t="shared" si="7"/>
        <v>382378</v>
      </c>
      <c r="P37" s="15">
        <f t="shared" si="7"/>
        <v>377725</v>
      </c>
      <c r="Q37" s="15">
        <f t="shared" si="7"/>
        <v>379278</v>
      </c>
      <c r="R37" s="15">
        <f t="shared" si="7"/>
        <v>380780</v>
      </c>
      <c r="S37" s="15">
        <f t="shared" si="7"/>
        <v>384659</v>
      </c>
      <c r="T37" s="15">
        <f t="shared" si="7"/>
        <v>380530</v>
      </c>
      <c r="U37" s="15">
        <f t="shared" si="7"/>
        <v>380541</v>
      </c>
      <c r="V37" s="15">
        <f t="shared" si="7"/>
        <v>378342</v>
      </c>
      <c r="W37" s="15">
        <f t="shared" si="7"/>
        <v>379853</v>
      </c>
      <c r="X37" s="15">
        <f t="shared" si="7"/>
        <v>380796</v>
      </c>
      <c r="Y37" s="15">
        <f t="shared" si="7"/>
        <v>381930</v>
      </c>
      <c r="Z37" s="15">
        <f t="shared" si="7"/>
        <v>380160</v>
      </c>
      <c r="AA37" s="15">
        <f t="shared" si="7"/>
        <v>383084</v>
      </c>
      <c r="AB37" s="15">
        <f t="shared" si="7"/>
        <v>388387</v>
      </c>
      <c r="AC37" s="15">
        <f t="shared" si="7"/>
        <v>395521</v>
      </c>
      <c r="AD37" s="15">
        <f t="shared" si="7"/>
        <v>407216</v>
      </c>
      <c r="AE37" s="15">
        <f t="shared" si="7"/>
        <v>410045</v>
      </c>
      <c r="AF37" s="15">
        <f t="shared" si="7"/>
        <v>416971</v>
      </c>
      <c r="AG37" s="15">
        <f t="shared" si="7"/>
        <v>421216</v>
      </c>
      <c r="AH37" s="15">
        <f t="shared" si="7"/>
        <v>426309</v>
      </c>
      <c r="AI37" s="15">
        <f t="shared" si="7"/>
        <v>424069</v>
      </c>
      <c r="AJ37" s="15">
        <f t="shared" si="7"/>
        <v>429230</v>
      </c>
      <c r="AK37" s="15">
        <f t="shared" si="7"/>
        <v>434477</v>
      </c>
      <c r="AL37" s="15">
        <f t="shared" si="7"/>
        <v>438990</v>
      </c>
      <c r="AM37" s="15">
        <f t="shared" si="7"/>
        <v>443407</v>
      </c>
      <c r="AN37" s="15">
        <f t="shared" si="7"/>
        <v>447636</v>
      </c>
      <c r="AO37" s="15">
        <f t="shared" si="7"/>
        <v>451585</v>
      </c>
      <c r="AP37" s="15">
        <f t="shared" si="7"/>
        <v>455070</v>
      </c>
      <c r="AQ37" s="15">
        <f t="shared" si="7"/>
        <v>458057</v>
      </c>
      <c r="AR37" s="15">
        <f t="shared" si="7"/>
        <v>460643</v>
      </c>
      <c r="AS37" s="15">
        <f t="shared" si="7"/>
        <v>462832</v>
      </c>
      <c r="AT37" s="15">
        <f t="shared" si="7"/>
        <v>464615</v>
      </c>
      <c r="AU37" s="15">
        <f t="shared" si="7"/>
        <v>466053</v>
      </c>
      <c r="AV37" s="15">
        <f t="shared" si="7"/>
        <v>467229</v>
      </c>
      <c r="AW37" s="15">
        <f t="shared" si="7"/>
        <v>468211</v>
      </c>
      <c r="AX37" s="15">
        <f t="shared" si="7"/>
        <v>469042</v>
      </c>
      <c r="AY37" s="15">
        <f t="shared" si="7"/>
        <v>469751</v>
      </c>
    </row>
    <row r="38" spans="2:51">
      <c r="B38" s="18">
        <v>34</v>
      </c>
      <c r="C38" s="15">
        <f t="shared" si="1"/>
        <v>303778</v>
      </c>
      <c r="D38" s="15">
        <f t="shared" si="7"/>
        <v>314164</v>
      </c>
      <c r="E38" s="15">
        <f t="shared" si="7"/>
        <v>324856</v>
      </c>
      <c r="F38" s="15">
        <f t="shared" si="7"/>
        <v>341711</v>
      </c>
      <c r="G38" s="15">
        <f t="shared" si="7"/>
        <v>352448</v>
      </c>
      <c r="H38" s="15">
        <f t="shared" si="7"/>
        <v>366008</v>
      </c>
      <c r="I38" s="15">
        <f t="shared" si="7"/>
        <v>369445</v>
      </c>
      <c r="J38" s="15">
        <f t="shared" si="7"/>
        <v>375641</v>
      </c>
      <c r="K38" s="15">
        <f t="shared" si="7"/>
        <v>376884</v>
      </c>
      <c r="L38" s="15">
        <f t="shared" si="7"/>
        <v>376302</v>
      </c>
      <c r="M38" s="15">
        <f t="shared" si="7"/>
        <v>379515</v>
      </c>
      <c r="N38" s="15">
        <f t="shared" si="7"/>
        <v>384423</v>
      </c>
      <c r="O38" s="15">
        <f t="shared" si="7"/>
        <v>390646</v>
      </c>
      <c r="P38" s="15">
        <f t="shared" si="7"/>
        <v>385808</v>
      </c>
      <c r="Q38" s="15">
        <f t="shared" si="7"/>
        <v>381161</v>
      </c>
      <c r="R38" s="15">
        <f t="shared" si="7"/>
        <v>382715</v>
      </c>
      <c r="S38" s="15">
        <f t="shared" si="7"/>
        <v>384218</v>
      </c>
      <c r="T38" s="15">
        <f t="shared" si="7"/>
        <v>388097</v>
      </c>
      <c r="U38" s="15">
        <f t="shared" si="7"/>
        <v>383972</v>
      </c>
      <c r="V38" s="15">
        <f t="shared" si="7"/>
        <v>383985</v>
      </c>
      <c r="W38" s="15">
        <f t="shared" si="7"/>
        <v>381789</v>
      </c>
      <c r="X38" s="15">
        <f t="shared" si="7"/>
        <v>383303</v>
      </c>
      <c r="Y38" s="15">
        <f t="shared" si="7"/>
        <v>384247</v>
      </c>
      <c r="Z38" s="15">
        <f t="shared" si="7"/>
        <v>385382</v>
      </c>
      <c r="AA38" s="15">
        <f t="shared" si="7"/>
        <v>383615</v>
      </c>
      <c r="AB38" s="15">
        <f t="shared" si="7"/>
        <v>386539</v>
      </c>
      <c r="AC38" s="15">
        <f t="shared" si="7"/>
        <v>391841</v>
      </c>
      <c r="AD38" s="15">
        <f t="shared" si="7"/>
        <v>398973</v>
      </c>
      <c r="AE38" s="15">
        <f t="shared" si="7"/>
        <v>410664</v>
      </c>
      <c r="AF38" s="15">
        <f t="shared" si="7"/>
        <v>413493</v>
      </c>
      <c r="AG38" s="15">
        <f t="shared" si="7"/>
        <v>420418</v>
      </c>
      <c r="AH38" s="15">
        <f t="shared" si="7"/>
        <v>424663</v>
      </c>
      <c r="AI38" s="15">
        <f t="shared" si="7"/>
        <v>429755</v>
      </c>
      <c r="AJ38" s="15">
        <f t="shared" si="7"/>
        <v>427518</v>
      </c>
      <c r="AK38" s="15">
        <f t="shared" si="7"/>
        <v>432679</v>
      </c>
      <c r="AL38" s="15">
        <f t="shared" si="7"/>
        <v>437925</v>
      </c>
      <c r="AM38" s="15">
        <f t="shared" si="7"/>
        <v>442438</v>
      </c>
      <c r="AN38" s="15">
        <f t="shared" si="7"/>
        <v>446855</v>
      </c>
      <c r="AO38" s="15">
        <f t="shared" si="7"/>
        <v>451084</v>
      </c>
      <c r="AP38" s="15">
        <f t="shared" si="7"/>
        <v>455034</v>
      </c>
      <c r="AQ38" s="15">
        <f t="shared" si="7"/>
        <v>458519</v>
      </c>
      <c r="AR38" s="15">
        <f t="shared" si="7"/>
        <v>461506</v>
      </c>
      <c r="AS38" s="15">
        <f t="shared" si="7"/>
        <v>464095</v>
      </c>
      <c r="AT38" s="15">
        <f t="shared" si="7"/>
        <v>466285</v>
      </c>
      <c r="AU38" s="15">
        <f t="shared" si="7"/>
        <v>468071</v>
      </c>
      <c r="AV38" s="15">
        <f t="shared" si="7"/>
        <v>469512</v>
      </c>
      <c r="AW38" s="15">
        <f t="shared" si="7"/>
        <v>470691</v>
      </c>
      <c r="AX38" s="15">
        <f t="shared" si="7"/>
        <v>471675</v>
      </c>
      <c r="AY38" s="15">
        <f t="shared" si="7"/>
        <v>472508</v>
      </c>
    </row>
    <row r="39" spans="2:51">
      <c r="B39" s="18">
        <v>35</v>
      </c>
      <c r="C39" s="15">
        <f t="shared" si="1"/>
        <v>302720</v>
      </c>
      <c r="D39" s="15">
        <f t="shared" si="7"/>
        <v>308182</v>
      </c>
      <c r="E39" s="15">
        <f t="shared" si="7"/>
        <v>318340</v>
      </c>
      <c r="F39" s="15">
        <f t="shared" si="7"/>
        <v>328805</v>
      </c>
      <c r="G39" s="15">
        <f t="shared" si="7"/>
        <v>345427</v>
      </c>
      <c r="H39" s="15">
        <f t="shared" si="7"/>
        <v>355936</v>
      </c>
      <c r="I39" s="15">
        <f t="shared" si="7"/>
        <v>369267</v>
      </c>
      <c r="J39" s="15">
        <f t="shared" si="7"/>
        <v>372704</v>
      </c>
      <c r="K39" s="15">
        <f t="shared" si="7"/>
        <v>378898</v>
      </c>
      <c r="L39" s="15">
        <f t="shared" si="7"/>
        <v>380143</v>
      </c>
      <c r="M39" s="15">
        <f t="shared" si="7"/>
        <v>379564</v>
      </c>
      <c r="N39" s="15">
        <f t="shared" si="7"/>
        <v>382778</v>
      </c>
      <c r="O39" s="15">
        <f t="shared" si="7"/>
        <v>387685</v>
      </c>
      <c r="P39" s="15">
        <f t="shared" si="7"/>
        <v>393906</v>
      </c>
      <c r="Q39" s="15">
        <f t="shared" si="7"/>
        <v>389074</v>
      </c>
      <c r="R39" s="15">
        <f t="shared" si="7"/>
        <v>384432</v>
      </c>
      <c r="S39" s="15">
        <f t="shared" si="7"/>
        <v>385987</v>
      </c>
      <c r="T39" s="15">
        <f t="shared" si="7"/>
        <v>387491</v>
      </c>
      <c r="U39" s="15">
        <f t="shared" si="7"/>
        <v>391370</v>
      </c>
      <c r="V39" s="15">
        <f t="shared" si="7"/>
        <v>387250</v>
      </c>
      <c r="W39" s="15">
        <f t="shared" si="7"/>
        <v>387266</v>
      </c>
      <c r="X39" s="15">
        <f t="shared" si="7"/>
        <v>385073</v>
      </c>
      <c r="Y39" s="15">
        <f t="shared" si="7"/>
        <v>386588</v>
      </c>
      <c r="Z39" s="15">
        <f t="shared" si="7"/>
        <v>387534</v>
      </c>
      <c r="AA39" s="15">
        <f t="shared" si="7"/>
        <v>388670</v>
      </c>
      <c r="AB39" s="15">
        <f t="shared" si="7"/>
        <v>386907</v>
      </c>
      <c r="AC39" s="15">
        <f t="shared" si="7"/>
        <v>389831</v>
      </c>
      <c r="AD39" s="15">
        <f t="shared" si="7"/>
        <v>395131</v>
      </c>
      <c r="AE39" s="15">
        <f t="shared" si="7"/>
        <v>402262</v>
      </c>
      <c r="AF39" s="15">
        <f t="shared" si="7"/>
        <v>413948</v>
      </c>
      <c r="AG39" s="15">
        <f t="shared" si="7"/>
        <v>416777</v>
      </c>
      <c r="AH39" s="15">
        <f t="shared" si="7"/>
        <v>423701</v>
      </c>
      <c r="AI39" s="15">
        <f t="shared" si="7"/>
        <v>427946</v>
      </c>
      <c r="AJ39" s="15">
        <f t="shared" si="7"/>
        <v>433037</v>
      </c>
      <c r="AK39" s="15">
        <f t="shared" si="7"/>
        <v>430803</v>
      </c>
      <c r="AL39" s="15">
        <f t="shared" si="7"/>
        <v>435963</v>
      </c>
      <c r="AM39" s="15">
        <f t="shared" si="7"/>
        <v>441209</v>
      </c>
      <c r="AN39" s="15">
        <f t="shared" si="7"/>
        <v>445722</v>
      </c>
      <c r="AO39" s="15">
        <f t="shared" si="7"/>
        <v>450138</v>
      </c>
      <c r="AP39" s="15">
        <f t="shared" si="7"/>
        <v>454367</v>
      </c>
      <c r="AQ39" s="15">
        <f t="shared" si="7"/>
        <v>458317</v>
      </c>
      <c r="AR39" s="15">
        <f t="shared" si="7"/>
        <v>461803</v>
      </c>
      <c r="AS39" s="15">
        <f t="shared" si="7"/>
        <v>464792</v>
      </c>
      <c r="AT39" s="15">
        <f t="shared" si="7"/>
        <v>467383</v>
      </c>
      <c r="AU39" s="15">
        <f t="shared" si="7"/>
        <v>469576</v>
      </c>
      <c r="AV39" s="15">
        <f t="shared" si="7"/>
        <v>471364</v>
      </c>
      <c r="AW39" s="15">
        <f t="shared" si="7"/>
        <v>472808</v>
      </c>
      <c r="AX39" s="15">
        <f t="shared" si="7"/>
        <v>473990</v>
      </c>
      <c r="AY39" s="15">
        <f t="shared" si="7"/>
        <v>474977</v>
      </c>
    </row>
    <row r="40" spans="2:51">
      <c r="B40" s="18">
        <v>36</v>
      </c>
      <c r="C40" s="15">
        <f t="shared" si="1"/>
        <v>303578</v>
      </c>
      <c r="D40" s="15">
        <f t="shared" si="7"/>
        <v>307009</v>
      </c>
      <c r="E40" s="15">
        <f t="shared" si="7"/>
        <v>312252</v>
      </c>
      <c r="F40" s="15">
        <f t="shared" si="7"/>
        <v>322188</v>
      </c>
      <c r="G40" s="15">
        <f t="shared" si="7"/>
        <v>332429</v>
      </c>
      <c r="H40" s="15">
        <f t="shared" si="7"/>
        <v>348824</v>
      </c>
      <c r="I40" s="15">
        <f t="shared" si="7"/>
        <v>359110</v>
      </c>
      <c r="J40" s="15">
        <f t="shared" si="7"/>
        <v>372434</v>
      </c>
      <c r="K40" s="15">
        <f t="shared" si="7"/>
        <v>375871</v>
      </c>
      <c r="L40" s="15">
        <f t="shared" si="7"/>
        <v>382063</v>
      </c>
      <c r="M40" s="15">
        <f t="shared" si="7"/>
        <v>383310</v>
      </c>
      <c r="N40" s="15">
        <f t="shared" si="7"/>
        <v>382735</v>
      </c>
      <c r="O40" s="15">
        <f t="shared" si="7"/>
        <v>385949</v>
      </c>
      <c r="P40" s="15">
        <f t="shared" si="7"/>
        <v>390856</v>
      </c>
      <c r="Q40" s="15">
        <f t="shared" si="7"/>
        <v>397074</v>
      </c>
      <c r="R40" s="15">
        <f t="shared" si="7"/>
        <v>392248</v>
      </c>
      <c r="S40" s="15">
        <f t="shared" si="7"/>
        <v>387612</v>
      </c>
      <c r="T40" s="15">
        <f t="shared" si="7"/>
        <v>389168</v>
      </c>
      <c r="U40" s="15">
        <f t="shared" si="7"/>
        <v>390674</v>
      </c>
      <c r="V40" s="15">
        <f t="shared" si="7"/>
        <v>394552</v>
      </c>
      <c r="W40" s="15">
        <f t="shared" si="7"/>
        <v>390438</v>
      </c>
      <c r="X40" s="15">
        <f t="shared" si="7"/>
        <v>390456</v>
      </c>
      <c r="Y40" s="15">
        <f t="shared" si="7"/>
        <v>388267</v>
      </c>
      <c r="Z40" s="15">
        <f t="shared" si="7"/>
        <v>389784</v>
      </c>
      <c r="AA40" s="15">
        <f t="shared" si="7"/>
        <v>390732</v>
      </c>
      <c r="AB40" s="15">
        <f t="shared" si="7"/>
        <v>391869</v>
      </c>
      <c r="AC40" s="15">
        <f t="shared" si="7"/>
        <v>390109</v>
      </c>
      <c r="AD40" s="15">
        <f t="shared" si="7"/>
        <v>393034</v>
      </c>
      <c r="AE40" s="15">
        <f t="shared" si="7"/>
        <v>398333</v>
      </c>
      <c r="AF40" s="15">
        <f t="shared" si="7"/>
        <v>405461</v>
      </c>
      <c r="AG40" s="15">
        <f t="shared" si="7"/>
        <v>417143</v>
      </c>
      <c r="AH40" s="15">
        <f t="shared" si="7"/>
        <v>419973</v>
      </c>
      <c r="AI40" s="15">
        <f t="shared" si="7"/>
        <v>426895</v>
      </c>
      <c r="AJ40" s="15">
        <f t="shared" si="7"/>
        <v>431140</v>
      </c>
      <c r="AK40" s="15">
        <f t="shared" si="7"/>
        <v>436230</v>
      </c>
      <c r="AL40" s="15">
        <f t="shared" si="7"/>
        <v>433999</v>
      </c>
      <c r="AM40" s="15">
        <f t="shared" si="7"/>
        <v>439159</v>
      </c>
      <c r="AN40" s="15">
        <f t="shared" si="7"/>
        <v>444404</v>
      </c>
      <c r="AO40" s="15">
        <f t="shared" si="7"/>
        <v>448917</v>
      </c>
      <c r="AP40" s="15">
        <f t="shared" si="7"/>
        <v>453334</v>
      </c>
      <c r="AQ40" s="15">
        <f t="shared" si="7"/>
        <v>457563</v>
      </c>
      <c r="AR40" s="15">
        <f t="shared" si="7"/>
        <v>461513</v>
      </c>
      <c r="AS40" s="15">
        <f t="shared" si="7"/>
        <v>465000</v>
      </c>
      <c r="AT40" s="15">
        <f t="shared" si="7"/>
        <v>467992</v>
      </c>
      <c r="AU40" s="15">
        <f t="shared" si="7"/>
        <v>470585</v>
      </c>
      <c r="AV40" s="15">
        <f t="shared" si="7"/>
        <v>472781</v>
      </c>
      <c r="AW40" s="15">
        <f t="shared" si="7"/>
        <v>474571</v>
      </c>
      <c r="AX40" s="15">
        <f t="shared" si="7"/>
        <v>476018</v>
      </c>
      <c r="AY40" s="15">
        <f t="shared" si="7"/>
        <v>477203</v>
      </c>
    </row>
    <row r="41" spans="2:51">
      <c r="B41" s="18">
        <v>37</v>
      </c>
      <c r="C41" s="15">
        <f t="shared" si="1"/>
        <v>308458</v>
      </c>
      <c r="D41" s="15">
        <f t="shared" si="7"/>
        <v>307477</v>
      </c>
      <c r="E41" s="15">
        <f t="shared" si="7"/>
        <v>310708</v>
      </c>
      <c r="F41" s="15">
        <f t="shared" si="7"/>
        <v>315750</v>
      </c>
      <c r="G41" s="15">
        <f t="shared" si="7"/>
        <v>325482</v>
      </c>
      <c r="H41" s="15">
        <f t="shared" si="7"/>
        <v>335518</v>
      </c>
      <c r="I41" s="15">
        <f t="shared" si="7"/>
        <v>351703</v>
      </c>
      <c r="J41" s="15">
        <f t="shared" si="7"/>
        <v>361983</v>
      </c>
      <c r="K41" s="15">
        <f t="shared" si="7"/>
        <v>375300</v>
      </c>
      <c r="L41" s="15">
        <f t="shared" si="7"/>
        <v>378738</v>
      </c>
      <c r="M41" s="15">
        <f t="shared" si="7"/>
        <v>384928</v>
      </c>
      <c r="N41" s="15">
        <f t="shared" si="7"/>
        <v>386177</v>
      </c>
      <c r="O41" s="15">
        <f t="shared" si="7"/>
        <v>385606</v>
      </c>
      <c r="P41" s="15">
        <f t="shared" si="7"/>
        <v>388821</v>
      </c>
      <c r="Q41" s="15">
        <f t="shared" si="7"/>
        <v>393727</v>
      </c>
      <c r="R41" s="15">
        <f t="shared" si="7"/>
        <v>399943</v>
      </c>
      <c r="S41" s="15">
        <f t="shared" si="7"/>
        <v>395124</v>
      </c>
      <c r="T41" s="15">
        <f t="shared" si="7"/>
        <v>390494</v>
      </c>
      <c r="U41" s="15">
        <f t="shared" si="7"/>
        <v>392052</v>
      </c>
      <c r="V41" s="15">
        <f t="shared" si="7"/>
        <v>393559</v>
      </c>
      <c r="W41" s="15">
        <f t="shared" si="7"/>
        <v>397437</v>
      </c>
      <c r="X41" s="15">
        <f t="shared" si="7"/>
        <v>393329</v>
      </c>
      <c r="Y41" s="15">
        <f t="shared" si="7"/>
        <v>393350</v>
      </c>
      <c r="Z41" s="15">
        <f t="shared" si="7"/>
        <v>391164</v>
      </c>
      <c r="AA41" s="15">
        <f t="shared" si="7"/>
        <v>392684</v>
      </c>
      <c r="AB41" s="15">
        <f t="shared" ref="D41:AY46" si="8">AB161+AB265</f>
        <v>393633</v>
      </c>
      <c r="AC41" s="15">
        <f t="shared" si="8"/>
        <v>394772</v>
      </c>
      <c r="AD41" s="15">
        <f t="shared" si="8"/>
        <v>393016</v>
      </c>
      <c r="AE41" s="15">
        <f t="shared" si="8"/>
        <v>395942</v>
      </c>
      <c r="AF41" s="15">
        <f t="shared" si="8"/>
        <v>401239</v>
      </c>
      <c r="AG41" s="15">
        <f t="shared" si="8"/>
        <v>408366</v>
      </c>
      <c r="AH41" s="15">
        <f t="shared" si="8"/>
        <v>420043</v>
      </c>
      <c r="AI41" s="15">
        <f t="shared" si="8"/>
        <v>422874</v>
      </c>
      <c r="AJ41" s="15">
        <f t="shared" si="8"/>
        <v>429794</v>
      </c>
      <c r="AK41" s="15">
        <f t="shared" si="8"/>
        <v>434039</v>
      </c>
      <c r="AL41" s="15">
        <f t="shared" si="8"/>
        <v>439129</v>
      </c>
      <c r="AM41" s="15">
        <f t="shared" si="8"/>
        <v>436902</v>
      </c>
      <c r="AN41" s="15">
        <f t="shared" si="8"/>
        <v>442061</v>
      </c>
      <c r="AO41" s="15">
        <f t="shared" si="8"/>
        <v>447306</v>
      </c>
      <c r="AP41" s="15">
        <f t="shared" si="8"/>
        <v>451819</v>
      </c>
      <c r="AQ41" s="15">
        <f t="shared" si="8"/>
        <v>456236</v>
      </c>
      <c r="AR41" s="15">
        <f t="shared" si="8"/>
        <v>460465</v>
      </c>
      <c r="AS41" s="15">
        <f t="shared" si="8"/>
        <v>464417</v>
      </c>
      <c r="AT41" s="15">
        <f t="shared" si="8"/>
        <v>467905</v>
      </c>
      <c r="AU41" s="15">
        <f t="shared" si="8"/>
        <v>470900</v>
      </c>
      <c r="AV41" s="15">
        <f t="shared" si="8"/>
        <v>473495</v>
      </c>
      <c r="AW41" s="15">
        <f t="shared" si="8"/>
        <v>475693</v>
      </c>
      <c r="AX41" s="15">
        <f t="shared" si="8"/>
        <v>477486</v>
      </c>
      <c r="AY41" s="15">
        <f t="shared" si="8"/>
        <v>478936</v>
      </c>
    </row>
    <row r="42" spans="2:51">
      <c r="B42" s="18">
        <v>38</v>
      </c>
      <c r="C42" s="15">
        <f t="shared" si="1"/>
        <v>315530</v>
      </c>
      <c r="D42" s="15">
        <f t="shared" si="8"/>
        <v>311973</v>
      </c>
      <c r="E42" s="15">
        <f t="shared" si="8"/>
        <v>310813</v>
      </c>
      <c r="F42" s="15">
        <f t="shared" si="8"/>
        <v>313863</v>
      </c>
      <c r="G42" s="15">
        <f t="shared" si="8"/>
        <v>318721</v>
      </c>
      <c r="H42" s="15">
        <f t="shared" si="8"/>
        <v>328266</v>
      </c>
      <c r="I42" s="15">
        <f t="shared" si="8"/>
        <v>338114</v>
      </c>
      <c r="J42" s="15">
        <f t="shared" si="8"/>
        <v>354288</v>
      </c>
      <c r="K42" s="15">
        <f t="shared" si="8"/>
        <v>364562</v>
      </c>
      <c r="L42" s="15">
        <f t="shared" si="8"/>
        <v>377872</v>
      </c>
      <c r="M42" s="15">
        <f t="shared" si="8"/>
        <v>381311</v>
      </c>
      <c r="N42" s="15">
        <f t="shared" si="8"/>
        <v>387499</v>
      </c>
      <c r="O42" s="15">
        <f t="shared" si="8"/>
        <v>388750</v>
      </c>
      <c r="P42" s="15">
        <f t="shared" si="8"/>
        <v>388183</v>
      </c>
      <c r="Q42" s="15">
        <f t="shared" si="8"/>
        <v>391400</v>
      </c>
      <c r="R42" s="15">
        <f t="shared" si="8"/>
        <v>396306</v>
      </c>
      <c r="S42" s="15">
        <f t="shared" si="8"/>
        <v>402520</v>
      </c>
      <c r="T42" s="15">
        <f t="shared" si="8"/>
        <v>397708</v>
      </c>
      <c r="U42" s="15">
        <f t="shared" si="8"/>
        <v>393084</v>
      </c>
      <c r="V42" s="15">
        <f t="shared" si="8"/>
        <v>394644</v>
      </c>
      <c r="W42" s="15">
        <f t="shared" si="8"/>
        <v>396153</v>
      </c>
      <c r="X42" s="15">
        <f t="shared" si="8"/>
        <v>400031</v>
      </c>
      <c r="Y42" s="15">
        <f t="shared" si="8"/>
        <v>395929</v>
      </c>
      <c r="Z42" s="15">
        <f t="shared" si="8"/>
        <v>395953</v>
      </c>
      <c r="AA42" s="15">
        <f t="shared" si="8"/>
        <v>393772</v>
      </c>
      <c r="AB42" s="15">
        <f t="shared" si="8"/>
        <v>395294</v>
      </c>
      <c r="AC42" s="15">
        <f t="shared" si="8"/>
        <v>396245</v>
      </c>
      <c r="AD42" s="15">
        <f t="shared" si="8"/>
        <v>397387</v>
      </c>
      <c r="AE42" s="15">
        <f t="shared" si="8"/>
        <v>395634</v>
      </c>
      <c r="AF42" s="15">
        <f t="shared" si="8"/>
        <v>398561</v>
      </c>
      <c r="AG42" s="15">
        <f t="shared" si="8"/>
        <v>403858</v>
      </c>
      <c r="AH42" s="15">
        <f t="shared" si="8"/>
        <v>410982</v>
      </c>
      <c r="AI42" s="15">
        <f t="shared" si="8"/>
        <v>422655</v>
      </c>
      <c r="AJ42" s="15">
        <f t="shared" si="8"/>
        <v>425486</v>
      </c>
      <c r="AK42" s="15">
        <f t="shared" si="8"/>
        <v>432405</v>
      </c>
      <c r="AL42" s="15">
        <f t="shared" si="8"/>
        <v>436650</v>
      </c>
      <c r="AM42" s="15">
        <f t="shared" si="8"/>
        <v>441741</v>
      </c>
      <c r="AN42" s="15">
        <f t="shared" si="8"/>
        <v>439517</v>
      </c>
      <c r="AO42" s="15">
        <f t="shared" si="8"/>
        <v>444676</v>
      </c>
      <c r="AP42" s="15">
        <f t="shared" si="8"/>
        <v>449921</v>
      </c>
      <c r="AQ42" s="15">
        <f t="shared" si="8"/>
        <v>454434</v>
      </c>
      <c r="AR42" s="15">
        <f t="shared" si="8"/>
        <v>458852</v>
      </c>
      <c r="AS42" s="15">
        <f t="shared" si="8"/>
        <v>463082</v>
      </c>
      <c r="AT42" s="15">
        <f t="shared" si="8"/>
        <v>467036</v>
      </c>
      <c r="AU42" s="15">
        <f t="shared" si="8"/>
        <v>470525</v>
      </c>
      <c r="AV42" s="15">
        <f t="shared" si="8"/>
        <v>473523</v>
      </c>
      <c r="AW42" s="15">
        <f t="shared" si="8"/>
        <v>476120</v>
      </c>
      <c r="AX42" s="15">
        <f t="shared" si="8"/>
        <v>478321</v>
      </c>
      <c r="AY42" s="15">
        <f t="shared" si="8"/>
        <v>480116</v>
      </c>
    </row>
    <row r="43" spans="2:51">
      <c r="B43" s="18">
        <v>39</v>
      </c>
      <c r="C43" s="15">
        <f t="shared" si="1"/>
        <v>324051</v>
      </c>
      <c r="D43" s="15">
        <f t="shared" si="8"/>
        <v>318963</v>
      </c>
      <c r="E43" s="15">
        <f t="shared" si="8"/>
        <v>315234</v>
      </c>
      <c r="F43" s="15">
        <f t="shared" si="8"/>
        <v>313900</v>
      </c>
      <c r="G43" s="15">
        <f t="shared" si="8"/>
        <v>316771</v>
      </c>
      <c r="H43" s="15">
        <f t="shared" si="8"/>
        <v>321449</v>
      </c>
      <c r="I43" s="15">
        <f t="shared" si="8"/>
        <v>330810</v>
      </c>
      <c r="J43" s="15">
        <f t="shared" si="8"/>
        <v>340652</v>
      </c>
      <c r="K43" s="15">
        <f t="shared" si="8"/>
        <v>356815</v>
      </c>
      <c r="L43" s="15">
        <f t="shared" si="8"/>
        <v>367084</v>
      </c>
      <c r="M43" s="15">
        <f t="shared" si="8"/>
        <v>380386</v>
      </c>
      <c r="N43" s="15">
        <f t="shared" si="8"/>
        <v>383826</v>
      </c>
      <c r="O43" s="15">
        <f t="shared" si="8"/>
        <v>390013</v>
      </c>
      <c r="P43" s="15">
        <f t="shared" si="8"/>
        <v>391267</v>
      </c>
      <c r="Q43" s="15">
        <f t="shared" si="8"/>
        <v>390704</v>
      </c>
      <c r="R43" s="15">
        <f t="shared" si="8"/>
        <v>393922</v>
      </c>
      <c r="S43" s="15">
        <f t="shared" si="8"/>
        <v>398828</v>
      </c>
      <c r="T43" s="15">
        <f t="shared" si="8"/>
        <v>405041</v>
      </c>
      <c r="U43" s="15">
        <f t="shared" si="8"/>
        <v>400236</v>
      </c>
      <c r="V43" s="15">
        <f t="shared" si="8"/>
        <v>395620</v>
      </c>
      <c r="W43" s="15">
        <f t="shared" si="8"/>
        <v>397182</v>
      </c>
      <c r="X43" s="15">
        <f t="shared" si="8"/>
        <v>398694</v>
      </c>
      <c r="Y43" s="15">
        <f t="shared" si="8"/>
        <v>402572</v>
      </c>
      <c r="Z43" s="15">
        <f t="shared" si="8"/>
        <v>398476</v>
      </c>
      <c r="AA43" s="15">
        <f t="shared" si="8"/>
        <v>398504</v>
      </c>
      <c r="AB43" s="15">
        <f t="shared" si="8"/>
        <v>396327</v>
      </c>
      <c r="AC43" s="15">
        <f t="shared" si="8"/>
        <v>397852</v>
      </c>
      <c r="AD43" s="15">
        <f t="shared" si="8"/>
        <v>398806</v>
      </c>
      <c r="AE43" s="15">
        <f t="shared" si="8"/>
        <v>399950</v>
      </c>
      <c r="AF43" s="15">
        <f t="shared" si="8"/>
        <v>398202</v>
      </c>
      <c r="AG43" s="15">
        <f t="shared" si="8"/>
        <v>401129</v>
      </c>
      <c r="AH43" s="15">
        <f t="shared" si="8"/>
        <v>406426</v>
      </c>
      <c r="AI43" s="15">
        <f t="shared" si="8"/>
        <v>413548</v>
      </c>
      <c r="AJ43" s="15">
        <f t="shared" si="8"/>
        <v>425217</v>
      </c>
      <c r="AK43" s="15">
        <f t="shared" si="8"/>
        <v>428049</v>
      </c>
      <c r="AL43" s="15">
        <f t="shared" si="8"/>
        <v>434967</v>
      </c>
      <c r="AM43" s="15">
        <f t="shared" si="8"/>
        <v>439212</v>
      </c>
      <c r="AN43" s="15">
        <f t="shared" si="8"/>
        <v>444303</v>
      </c>
      <c r="AO43" s="15">
        <f t="shared" si="8"/>
        <v>442084</v>
      </c>
      <c r="AP43" s="15">
        <f t="shared" si="8"/>
        <v>447243</v>
      </c>
      <c r="AQ43" s="15">
        <f t="shared" si="8"/>
        <v>452488</v>
      </c>
      <c r="AR43" s="15">
        <f t="shared" si="8"/>
        <v>457001</v>
      </c>
      <c r="AS43" s="15">
        <f t="shared" si="8"/>
        <v>461421</v>
      </c>
      <c r="AT43" s="15">
        <f t="shared" si="8"/>
        <v>465652</v>
      </c>
      <c r="AU43" s="15">
        <f t="shared" si="8"/>
        <v>469608</v>
      </c>
      <c r="AV43" s="15">
        <f t="shared" si="8"/>
        <v>473100</v>
      </c>
      <c r="AW43" s="15">
        <f t="shared" si="8"/>
        <v>476099</v>
      </c>
      <c r="AX43" s="15">
        <f t="shared" si="8"/>
        <v>478699</v>
      </c>
      <c r="AY43" s="15">
        <f t="shared" si="8"/>
        <v>480902</v>
      </c>
    </row>
    <row r="44" spans="2:51">
      <c r="B44" s="18">
        <v>40</v>
      </c>
      <c r="C44" s="15">
        <f t="shared" si="1"/>
        <v>338099</v>
      </c>
      <c r="D44" s="15">
        <f t="shared" si="8"/>
        <v>327323</v>
      </c>
      <c r="E44" s="15">
        <f t="shared" si="8"/>
        <v>322072</v>
      </c>
      <c r="F44" s="15">
        <f t="shared" si="8"/>
        <v>318177</v>
      </c>
      <c r="G44" s="15">
        <f t="shared" si="8"/>
        <v>316675</v>
      </c>
      <c r="H44" s="15">
        <f t="shared" si="8"/>
        <v>319375</v>
      </c>
      <c r="I44" s="15">
        <f t="shared" si="8"/>
        <v>323879</v>
      </c>
      <c r="J44" s="15">
        <f t="shared" si="8"/>
        <v>333235</v>
      </c>
      <c r="K44" s="15">
        <f t="shared" si="8"/>
        <v>343071</v>
      </c>
      <c r="L44" s="15">
        <f t="shared" si="8"/>
        <v>359223</v>
      </c>
      <c r="M44" s="15">
        <f t="shared" si="8"/>
        <v>369487</v>
      </c>
      <c r="N44" s="15">
        <f t="shared" si="8"/>
        <v>382781</v>
      </c>
      <c r="O44" s="15">
        <f t="shared" si="8"/>
        <v>386222</v>
      </c>
      <c r="P44" s="15">
        <f t="shared" si="8"/>
        <v>392408</v>
      </c>
      <c r="Q44" s="15">
        <f t="shared" si="8"/>
        <v>393666</v>
      </c>
      <c r="R44" s="15">
        <f t="shared" si="8"/>
        <v>393107</v>
      </c>
      <c r="S44" s="15">
        <f t="shared" si="8"/>
        <v>396327</v>
      </c>
      <c r="T44" s="15">
        <f t="shared" si="8"/>
        <v>401233</v>
      </c>
      <c r="U44" s="15">
        <f t="shared" si="8"/>
        <v>407445</v>
      </c>
      <c r="V44" s="15">
        <f t="shared" si="8"/>
        <v>402649</v>
      </c>
      <c r="W44" s="15">
        <f t="shared" si="8"/>
        <v>398040</v>
      </c>
      <c r="X44" s="15">
        <f t="shared" si="8"/>
        <v>399604</v>
      </c>
      <c r="Y44" s="15">
        <f t="shared" si="8"/>
        <v>401120</v>
      </c>
      <c r="Z44" s="15">
        <f t="shared" si="8"/>
        <v>404998</v>
      </c>
      <c r="AA44" s="15">
        <f t="shared" si="8"/>
        <v>400909</v>
      </c>
      <c r="AB44" s="15">
        <f t="shared" si="8"/>
        <v>400941</v>
      </c>
      <c r="AC44" s="15">
        <f t="shared" si="8"/>
        <v>398769</v>
      </c>
      <c r="AD44" s="15">
        <f t="shared" si="8"/>
        <v>400297</v>
      </c>
      <c r="AE44" s="15">
        <f t="shared" si="8"/>
        <v>401254</v>
      </c>
      <c r="AF44" s="15">
        <f t="shared" si="8"/>
        <v>402401</v>
      </c>
      <c r="AG44" s="15">
        <f t="shared" si="8"/>
        <v>400658</v>
      </c>
      <c r="AH44" s="15">
        <f t="shared" si="8"/>
        <v>403587</v>
      </c>
      <c r="AI44" s="15">
        <f t="shared" si="8"/>
        <v>408883</v>
      </c>
      <c r="AJ44" s="15">
        <f t="shared" si="8"/>
        <v>416004</v>
      </c>
      <c r="AK44" s="15">
        <f t="shared" si="8"/>
        <v>427668</v>
      </c>
      <c r="AL44" s="15">
        <f t="shared" si="8"/>
        <v>430502</v>
      </c>
      <c r="AM44" s="15">
        <f t="shared" si="8"/>
        <v>437419</v>
      </c>
      <c r="AN44" s="15">
        <f t="shared" si="8"/>
        <v>441664</v>
      </c>
      <c r="AO44" s="15">
        <f t="shared" si="8"/>
        <v>446755</v>
      </c>
      <c r="AP44" s="15">
        <f t="shared" si="8"/>
        <v>444542</v>
      </c>
      <c r="AQ44" s="15">
        <f t="shared" si="8"/>
        <v>449701</v>
      </c>
      <c r="AR44" s="15">
        <f t="shared" si="8"/>
        <v>454947</v>
      </c>
      <c r="AS44" s="15">
        <f t="shared" si="8"/>
        <v>459461</v>
      </c>
      <c r="AT44" s="15">
        <f t="shared" si="8"/>
        <v>463883</v>
      </c>
      <c r="AU44" s="15">
        <f t="shared" si="8"/>
        <v>468115</v>
      </c>
      <c r="AV44" s="15">
        <f t="shared" si="8"/>
        <v>472073</v>
      </c>
      <c r="AW44" s="15">
        <f t="shared" si="8"/>
        <v>475566</v>
      </c>
      <c r="AX44" s="15">
        <f t="shared" si="8"/>
        <v>478568</v>
      </c>
      <c r="AY44" s="15">
        <f t="shared" si="8"/>
        <v>481170</v>
      </c>
    </row>
    <row r="45" spans="2:51">
      <c r="B45" s="18">
        <v>41</v>
      </c>
      <c r="C45" s="15">
        <f t="shared" si="1"/>
        <v>343403</v>
      </c>
      <c r="D45" s="15">
        <f t="shared" si="8"/>
        <v>340889</v>
      </c>
      <c r="E45" s="15">
        <f t="shared" si="8"/>
        <v>329978</v>
      </c>
      <c r="F45" s="15">
        <f t="shared" si="8"/>
        <v>324586</v>
      </c>
      <c r="G45" s="15">
        <f t="shared" si="8"/>
        <v>320547</v>
      </c>
      <c r="H45" s="15">
        <f t="shared" si="8"/>
        <v>318900</v>
      </c>
      <c r="I45" s="15">
        <f t="shared" si="8"/>
        <v>321451</v>
      </c>
      <c r="J45" s="15">
        <f t="shared" si="8"/>
        <v>325954</v>
      </c>
      <c r="K45" s="15">
        <f t="shared" si="8"/>
        <v>335305</v>
      </c>
      <c r="L45" s="15">
        <f t="shared" si="8"/>
        <v>345136</v>
      </c>
      <c r="M45" s="15">
        <f t="shared" si="8"/>
        <v>361276</v>
      </c>
      <c r="N45" s="15">
        <f t="shared" si="8"/>
        <v>371535</v>
      </c>
      <c r="O45" s="15">
        <f t="shared" si="8"/>
        <v>384821</v>
      </c>
      <c r="P45" s="15">
        <f t="shared" si="8"/>
        <v>388264</v>
      </c>
      <c r="Q45" s="15">
        <f t="shared" si="8"/>
        <v>394450</v>
      </c>
      <c r="R45" s="15">
        <f t="shared" si="8"/>
        <v>395711</v>
      </c>
      <c r="S45" s="15">
        <f t="shared" si="8"/>
        <v>395158</v>
      </c>
      <c r="T45" s="15">
        <f t="shared" si="8"/>
        <v>398379</v>
      </c>
      <c r="U45" s="15">
        <f t="shared" si="8"/>
        <v>403286</v>
      </c>
      <c r="V45" s="15">
        <f t="shared" si="8"/>
        <v>409497</v>
      </c>
      <c r="W45" s="15">
        <f t="shared" si="8"/>
        <v>404710</v>
      </c>
      <c r="X45" s="15">
        <f t="shared" si="8"/>
        <v>400110</v>
      </c>
      <c r="Y45" s="15">
        <f t="shared" si="8"/>
        <v>401676</v>
      </c>
      <c r="Z45" s="15">
        <f t="shared" si="8"/>
        <v>403196</v>
      </c>
      <c r="AA45" s="15">
        <f t="shared" si="8"/>
        <v>407074</v>
      </c>
      <c r="AB45" s="15">
        <f t="shared" si="8"/>
        <v>402993</v>
      </c>
      <c r="AC45" s="15">
        <f t="shared" si="8"/>
        <v>403030</v>
      </c>
      <c r="AD45" s="15">
        <f t="shared" si="8"/>
        <v>400863</v>
      </c>
      <c r="AE45" s="15">
        <f t="shared" si="8"/>
        <v>402395</v>
      </c>
      <c r="AF45" s="15">
        <f t="shared" si="8"/>
        <v>403355</v>
      </c>
      <c r="AG45" s="15">
        <f t="shared" si="8"/>
        <v>404504</v>
      </c>
      <c r="AH45" s="15">
        <f t="shared" si="8"/>
        <v>402767</v>
      </c>
      <c r="AI45" s="15">
        <f t="shared" si="8"/>
        <v>405698</v>
      </c>
      <c r="AJ45" s="15">
        <f t="shared" si="8"/>
        <v>410994</v>
      </c>
      <c r="AK45" s="15">
        <f t="shared" si="8"/>
        <v>418114</v>
      </c>
      <c r="AL45" s="15">
        <f t="shared" si="8"/>
        <v>429774</v>
      </c>
      <c r="AM45" s="15">
        <f t="shared" si="8"/>
        <v>432610</v>
      </c>
      <c r="AN45" s="15">
        <f t="shared" si="8"/>
        <v>439526</v>
      </c>
      <c r="AO45" s="15">
        <f t="shared" si="8"/>
        <v>443772</v>
      </c>
      <c r="AP45" s="15">
        <f t="shared" si="8"/>
        <v>448863</v>
      </c>
      <c r="AQ45" s="15">
        <f t="shared" si="8"/>
        <v>446656</v>
      </c>
      <c r="AR45" s="15">
        <f t="shared" si="8"/>
        <v>451815</v>
      </c>
      <c r="AS45" s="15">
        <f t="shared" si="8"/>
        <v>457063</v>
      </c>
      <c r="AT45" s="15">
        <f t="shared" si="8"/>
        <v>461578</v>
      </c>
      <c r="AU45" s="15">
        <f t="shared" si="8"/>
        <v>466002</v>
      </c>
      <c r="AV45" s="15">
        <f t="shared" si="8"/>
        <v>470235</v>
      </c>
      <c r="AW45" s="15">
        <f t="shared" si="8"/>
        <v>474195</v>
      </c>
      <c r="AX45" s="15">
        <f t="shared" si="8"/>
        <v>477690</v>
      </c>
      <c r="AY45" s="15">
        <f t="shared" si="8"/>
        <v>480694</v>
      </c>
    </row>
    <row r="46" spans="2:51">
      <c r="B46" s="18">
        <v>42</v>
      </c>
      <c r="C46" s="15">
        <f t="shared" si="1"/>
        <v>324915</v>
      </c>
      <c r="D46" s="15">
        <f t="shared" si="8"/>
        <v>345884</v>
      </c>
      <c r="E46" s="15">
        <f t="shared" si="8"/>
        <v>343239</v>
      </c>
      <c r="F46" s="15">
        <f t="shared" si="8"/>
        <v>332209</v>
      </c>
      <c r="G46" s="15">
        <f t="shared" si="8"/>
        <v>326689</v>
      </c>
      <c r="H46" s="15">
        <f t="shared" si="8"/>
        <v>322522</v>
      </c>
      <c r="I46" s="15">
        <f t="shared" si="8"/>
        <v>320744</v>
      </c>
      <c r="J46" s="15">
        <f t="shared" si="8"/>
        <v>323297</v>
      </c>
      <c r="K46" s="15">
        <f t="shared" si="8"/>
        <v>327800</v>
      </c>
      <c r="L46" s="15">
        <f t="shared" si="8"/>
        <v>337146</v>
      </c>
      <c r="M46" s="15">
        <f t="shared" si="8"/>
        <v>346971</v>
      </c>
      <c r="N46" s="15">
        <f t="shared" si="8"/>
        <v>363101</v>
      </c>
      <c r="O46" s="15">
        <f t="shared" si="8"/>
        <v>373354</v>
      </c>
      <c r="P46" s="15">
        <f t="shared" si="8"/>
        <v>386633</v>
      </c>
      <c r="Q46" s="15">
        <f t="shared" si="8"/>
        <v>390078</v>
      </c>
      <c r="R46" s="15">
        <f t="shared" si="8"/>
        <v>396264</v>
      </c>
      <c r="S46" s="15">
        <f t="shared" si="8"/>
        <v>397528</v>
      </c>
      <c r="T46" s="15">
        <f t="shared" si="8"/>
        <v>396982</v>
      </c>
      <c r="U46" s="15">
        <f t="shared" si="8"/>
        <v>400206</v>
      </c>
      <c r="V46" s="15">
        <f t="shared" si="8"/>
        <v>405113</v>
      </c>
      <c r="W46" s="15">
        <f t="shared" si="8"/>
        <v>411323</v>
      </c>
      <c r="X46" s="15">
        <f t="shared" si="8"/>
        <v>406546</v>
      </c>
      <c r="Y46" s="15">
        <f t="shared" si="8"/>
        <v>401955</v>
      </c>
      <c r="Z46" s="15">
        <f t="shared" si="8"/>
        <v>403525</v>
      </c>
      <c r="AA46" s="15">
        <f t="shared" si="8"/>
        <v>405048</v>
      </c>
      <c r="AB46" s="15">
        <f t="shared" si="8"/>
        <v>408928</v>
      </c>
      <c r="AC46" s="15">
        <f t="shared" si="8"/>
        <v>404855</v>
      </c>
      <c r="AD46" s="15">
        <f t="shared" si="8"/>
        <v>404897</v>
      </c>
      <c r="AE46" s="15">
        <f t="shared" si="8"/>
        <v>402737</v>
      </c>
      <c r="AF46" s="15">
        <f t="shared" si="8"/>
        <v>404272</v>
      </c>
      <c r="AG46" s="15">
        <f t="shared" si="8"/>
        <v>405236</v>
      </c>
      <c r="AH46" s="15">
        <f t="shared" si="8"/>
        <v>406389</v>
      </c>
      <c r="AI46" s="15">
        <f t="shared" si="8"/>
        <v>404657</v>
      </c>
      <c r="AJ46" s="15">
        <f t="shared" si="8"/>
        <v>407591</v>
      </c>
      <c r="AK46" s="15">
        <f t="shared" si="8"/>
        <v>412886</v>
      </c>
      <c r="AL46" s="15">
        <f t="shared" si="8"/>
        <v>420006</v>
      </c>
      <c r="AM46" s="15">
        <f t="shared" si="8"/>
        <v>431661</v>
      </c>
      <c r="AN46" s="15">
        <f t="shared" si="8"/>
        <v>434499</v>
      </c>
      <c r="AO46" s="15">
        <f t="shared" si="8"/>
        <v>441415</v>
      </c>
      <c r="AP46" s="15">
        <f t="shared" si="8"/>
        <v>445663</v>
      </c>
      <c r="AQ46" s="15">
        <f t="shared" ref="D46:AY52" si="9">AQ166+AQ270</f>
        <v>450754</v>
      </c>
      <c r="AR46" s="15">
        <f t="shared" si="9"/>
        <v>448553</v>
      </c>
      <c r="AS46" s="15">
        <f t="shared" si="9"/>
        <v>453714</v>
      </c>
      <c r="AT46" s="15">
        <f t="shared" si="9"/>
        <v>458962</v>
      </c>
      <c r="AU46" s="15">
        <f t="shared" si="9"/>
        <v>463479</v>
      </c>
      <c r="AV46" s="15">
        <f t="shared" si="9"/>
        <v>467904</v>
      </c>
      <c r="AW46" s="15">
        <f t="shared" si="9"/>
        <v>472139</v>
      </c>
      <c r="AX46" s="15">
        <f t="shared" si="9"/>
        <v>476101</v>
      </c>
      <c r="AY46" s="15">
        <f t="shared" si="9"/>
        <v>479598</v>
      </c>
    </row>
    <row r="47" spans="2:51">
      <c r="B47" s="18">
        <v>43</v>
      </c>
      <c r="C47" s="15">
        <f t="shared" si="1"/>
        <v>320778</v>
      </c>
      <c r="D47" s="15">
        <f t="shared" si="9"/>
        <v>327197</v>
      </c>
      <c r="E47" s="15">
        <f t="shared" si="9"/>
        <v>348017</v>
      </c>
      <c r="F47" s="15">
        <f t="shared" si="9"/>
        <v>345253</v>
      </c>
      <c r="G47" s="15">
        <f t="shared" si="9"/>
        <v>334114</v>
      </c>
      <c r="H47" s="15">
        <f t="shared" si="9"/>
        <v>328477</v>
      </c>
      <c r="I47" s="15">
        <f t="shared" si="9"/>
        <v>324191</v>
      </c>
      <c r="J47" s="15">
        <f t="shared" si="9"/>
        <v>322421</v>
      </c>
      <c r="K47" s="15">
        <f t="shared" si="9"/>
        <v>324977</v>
      </c>
      <c r="L47" s="15">
        <f t="shared" si="9"/>
        <v>329480</v>
      </c>
      <c r="M47" s="15">
        <f t="shared" si="9"/>
        <v>338822</v>
      </c>
      <c r="N47" s="15">
        <f t="shared" si="9"/>
        <v>348641</v>
      </c>
      <c r="O47" s="15">
        <f t="shared" si="9"/>
        <v>364760</v>
      </c>
      <c r="P47" s="15">
        <f t="shared" si="9"/>
        <v>375007</v>
      </c>
      <c r="Q47" s="15">
        <f t="shared" si="9"/>
        <v>388279</v>
      </c>
      <c r="R47" s="15">
        <f t="shared" si="9"/>
        <v>391727</v>
      </c>
      <c r="S47" s="15">
        <f t="shared" si="9"/>
        <v>397913</v>
      </c>
      <c r="T47" s="15">
        <f t="shared" si="9"/>
        <v>399181</v>
      </c>
      <c r="U47" s="15">
        <f t="shared" si="9"/>
        <v>398642</v>
      </c>
      <c r="V47" s="15">
        <f t="shared" si="9"/>
        <v>401870</v>
      </c>
      <c r="W47" s="15">
        <f t="shared" si="9"/>
        <v>406777</v>
      </c>
      <c r="X47" s="15">
        <f t="shared" si="9"/>
        <v>412988</v>
      </c>
      <c r="Y47" s="15">
        <f t="shared" si="9"/>
        <v>408221</v>
      </c>
      <c r="Z47" s="15">
        <f t="shared" si="9"/>
        <v>403640</v>
      </c>
      <c r="AA47" s="15">
        <f t="shared" si="9"/>
        <v>405214</v>
      </c>
      <c r="AB47" s="15">
        <f t="shared" si="9"/>
        <v>406741</v>
      </c>
      <c r="AC47" s="15">
        <f t="shared" si="9"/>
        <v>410623</v>
      </c>
      <c r="AD47" s="15">
        <f t="shared" si="9"/>
        <v>406559</v>
      </c>
      <c r="AE47" s="15">
        <f t="shared" si="9"/>
        <v>406607</v>
      </c>
      <c r="AF47" s="15">
        <f t="shared" si="9"/>
        <v>404453</v>
      </c>
      <c r="AG47" s="15">
        <f t="shared" si="9"/>
        <v>405993</v>
      </c>
      <c r="AH47" s="15">
        <f t="shared" si="9"/>
        <v>406960</v>
      </c>
      <c r="AI47" s="15">
        <f t="shared" si="9"/>
        <v>408117</v>
      </c>
      <c r="AJ47" s="15">
        <f t="shared" si="9"/>
        <v>406392</v>
      </c>
      <c r="AK47" s="15">
        <f t="shared" si="9"/>
        <v>409328</v>
      </c>
      <c r="AL47" s="15">
        <f t="shared" si="9"/>
        <v>414624</v>
      </c>
      <c r="AM47" s="15">
        <f t="shared" si="9"/>
        <v>421743</v>
      </c>
      <c r="AN47" s="15">
        <f t="shared" si="9"/>
        <v>433394</v>
      </c>
      <c r="AO47" s="15">
        <f t="shared" si="9"/>
        <v>436236</v>
      </c>
      <c r="AP47" s="15">
        <f t="shared" si="9"/>
        <v>443151</v>
      </c>
      <c r="AQ47" s="15">
        <f t="shared" si="9"/>
        <v>447401</v>
      </c>
      <c r="AR47" s="15">
        <f t="shared" si="9"/>
        <v>452493</v>
      </c>
      <c r="AS47" s="15">
        <f t="shared" si="9"/>
        <v>450298</v>
      </c>
      <c r="AT47" s="15">
        <f t="shared" si="9"/>
        <v>455461</v>
      </c>
      <c r="AU47" s="15">
        <f t="shared" si="9"/>
        <v>460709</v>
      </c>
      <c r="AV47" s="15">
        <f t="shared" si="9"/>
        <v>465228</v>
      </c>
      <c r="AW47" s="15">
        <f t="shared" si="9"/>
        <v>469654</v>
      </c>
      <c r="AX47" s="15">
        <f t="shared" si="9"/>
        <v>473891</v>
      </c>
      <c r="AY47" s="15">
        <f t="shared" si="9"/>
        <v>477856</v>
      </c>
    </row>
    <row r="48" spans="2:51">
      <c r="B48" s="18">
        <v>44</v>
      </c>
      <c r="C48" s="15">
        <f t="shared" si="1"/>
        <v>308412</v>
      </c>
      <c r="D48" s="15">
        <f t="shared" si="9"/>
        <v>322701</v>
      </c>
      <c r="E48" s="15">
        <f t="shared" si="9"/>
        <v>329004</v>
      </c>
      <c r="F48" s="15">
        <f t="shared" si="9"/>
        <v>349691</v>
      </c>
      <c r="G48" s="15">
        <f t="shared" si="9"/>
        <v>346825</v>
      </c>
      <c r="H48" s="15">
        <f t="shared" si="9"/>
        <v>335595</v>
      </c>
      <c r="I48" s="15">
        <f t="shared" si="9"/>
        <v>329858</v>
      </c>
      <c r="J48" s="15">
        <f t="shared" si="9"/>
        <v>325584</v>
      </c>
      <c r="K48" s="15">
        <f t="shared" si="9"/>
        <v>323823</v>
      </c>
      <c r="L48" s="15">
        <f t="shared" si="9"/>
        <v>326383</v>
      </c>
      <c r="M48" s="15">
        <f t="shared" si="9"/>
        <v>330886</v>
      </c>
      <c r="N48" s="15">
        <f t="shared" si="9"/>
        <v>340224</v>
      </c>
      <c r="O48" s="15">
        <f t="shared" si="9"/>
        <v>350038</v>
      </c>
      <c r="P48" s="15">
        <f t="shared" si="9"/>
        <v>366145</v>
      </c>
      <c r="Q48" s="15">
        <f t="shared" si="9"/>
        <v>376387</v>
      </c>
      <c r="R48" s="15">
        <f t="shared" si="9"/>
        <v>389652</v>
      </c>
      <c r="S48" s="15">
        <f t="shared" si="9"/>
        <v>393103</v>
      </c>
      <c r="T48" s="15">
        <f t="shared" si="9"/>
        <v>399290</v>
      </c>
      <c r="U48" s="15">
        <f t="shared" si="9"/>
        <v>400563</v>
      </c>
      <c r="V48" s="15">
        <f t="shared" si="9"/>
        <v>400032</v>
      </c>
      <c r="W48" s="15">
        <f t="shared" si="9"/>
        <v>403263</v>
      </c>
      <c r="X48" s="15">
        <f t="shared" si="9"/>
        <v>408173</v>
      </c>
      <c r="Y48" s="15">
        <f t="shared" si="9"/>
        <v>414383</v>
      </c>
      <c r="Z48" s="15">
        <f t="shared" si="9"/>
        <v>409628</v>
      </c>
      <c r="AA48" s="15">
        <f t="shared" si="9"/>
        <v>405057</v>
      </c>
      <c r="AB48" s="15">
        <f t="shared" si="9"/>
        <v>406635</v>
      </c>
      <c r="AC48" s="15">
        <f t="shared" si="9"/>
        <v>408168</v>
      </c>
      <c r="AD48" s="15">
        <f t="shared" si="9"/>
        <v>412052</v>
      </c>
      <c r="AE48" s="15">
        <f t="shared" si="9"/>
        <v>407997</v>
      </c>
      <c r="AF48" s="15">
        <f t="shared" si="9"/>
        <v>408051</v>
      </c>
      <c r="AG48" s="15">
        <f t="shared" si="9"/>
        <v>405905</v>
      </c>
      <c r="AH48" s="15">
        <f t="shared" si="9"/>
        <v>407449</v>
      </c>
      <c r="AI48" s="15">
        <f t="shared" si="9"/>
        <v>408421</v>
      </c>
      <c r="AJ48" s="15">
        <f t="shared" si="9"/>
        <v>409583</v>
      </c>
      <c r="AK48" s="15">
        <f t="shared" si="9"/>
        <v>407864</v>
      </c>
      <c r="AL48" s="15">
        <f t="shared" si="9"/>
        <v>410803</v>
      </c>
      <c r="AM48" s="15">
        <f t="shared" si="9"/>
        <v>416100</v>
      </c>
      <c r="AN48" s="15">
        <f t="shared" si="9"/>
        <v>423219</v>
      </c>
      <c r="AO48" s="15">
        <f t="shared" si="9"/>
        <v>434867</v>
      </c>
      <c r="AP48" s="15">
        <f t="shared" si="9"/>
        <v>437711</v>
      </c>
      <c r="AQ48" s="15">
        <f t="shared" si="9"/>
        <v>444627</v>
      </c>
      <c r="AR48" s="15">
        <f t="shared" si="9"/>
        <v>448879</v>
      </c>
      <c r="AS48" s="15">
        <f t="shared" si="9"/>
        <v>453972</v>
      </c>
      <c r="AT48" s="15">
        <f t="shared" si="9"/>
        <v>451783</v>
      </c>
      <c r="AU48" s="15">
        <f t="shared" si="9"/>
        <v>456947</v>
      </c>
      <c r="AV48" s="15">
        <f t="shared" si="9"/>
        <v>462196</v>
      </c>
      <c r="AW48" s="15">
        <f t="shared" si="9"/>
        <v>466716</v>
      </c>
      <c r="AX48" s="15">
        <f t="shared" si="9"/>
        <v>471144</v>
      </c>
      <c r="AY48" s="15">
        <f t="shared" si="9"/>
        <v>475383</v>
      </c>
    </row>
    <row r="49" spans="2:51">
      <c r="B49" s="18">
        <v>45</v>
      </c>
      <c r="C49" s="15">
        <f t="shared" si="1"/>
        <v>300903</v>
      </c>
      <c r="D49" s="15">
        <f t="shared" si="9"/>
        <v>310101</v>
      </c>
      <c r="E49" s="15">
        <f t="shared" si="9"/>
        <v>324275</v>
      </c>
      <c r="F49" s="15">
        <f t="shared" si="9"/>
        <v>330474</v>
      </c>
      <c r="G49" s="15">
        <f t="shared" si="9"/>
        <v>351038</v>
      </c>
      <c r="H49" s="15">
        <f t="shared" si="9"/>
        <v>348081</v>
      </c>
      <c r="I49" s="15">
        <f t="shared" si="9"/>
        <v>336771</v>
      </c>
      <c r="J49" s="15">
        <f t="shared" si="9"/>
        <v>331050</v>
      </c>
      <c r="K49" s="15">
        <f t="shared" si="9"/>
        <v>326789</v>
      </c>
      <c r="L49" s="15">
        <f t="shared" si="9"/>
        <v>325038</v>
      </c>
      <c r="M49" s="15">
        <f t="shared" si="9"/>
        <v>327602</v>
      </c>
      <c r="N49" s="15">
        <f t="shared" si="9"/>
        <v>332106</v>
      </c>
      <c r="O49" s="15">
        <f t="shared" si="9"/>
        <v>341440</v>
      </c>
      <c r="P49" s="15">
        <f t="shared" si="9"/>
        <v>351249</v>
      </c>
      <c r="Q49" s="15">
        <f t="shared" si="9"/>
        <v>367344</v>
      </c>
      <c r="R49" s="15">
        <f t="shared" si="9"/>
        <v>377581</v>
      </c>
      <c r="S49" s="15">
        <f t="shared" si="9"/>
        <v>390839</v>
      </c>
      <c r="T49" s="15">
        <f t="shared" si="9"/>
        <v>394294</v>
      </c>
      <c r="U49" s="15">
        <f t="shared" si="9"/>
        <v>400482</v>
      </c>
      <c r="V49" s="15">
        <f t="shared" si="9"/>
        <v>401761</v>
      </c>
      <c r="W49" s="15">
        <f t="shared" si="9"/>
        <v>401239</v>
      </c>
      <c r="X49" s="15">
        <f t="shared" si="9"/>
        <v>404474</v>
      </c>
      <c r="Y49" s="15">
        <f t="shared" si="9"/>
        <v>409387</v>
      </c>
      <c r="Z49" s="15">
        <f t="shared" si="9"/>
        <v>415597</v>
      </c>
      <c r="AA49" s="15">
        <f t="shared" si="9"/>
        <v>410855</v>
      </c>
      <c r="AB49" s="15">
        <f t="shared" si="9"/>
        <v>406294</v>
      </c>
      <c r="AC49" s="15">
        <f t="shared" si="9"/>
        <v>407878</v>
      </c>
      <c r="AD49" s="15">
        <f t="shared" si="9"/>
        <v>409416</v>
      </c>
      <c r="AE49" s="15">
        <f t="shared" si="9"/>
        <v>413303</v>
      </c>
      <c r="AF49" s="15">
        <f t="shared" si="9"/>
        <v>409259</v>
      </c>
      <c r="AG49" s="15">
        <f t="shared" si="9"/>
        <v>409319</v>
      </c>
      <c r="AH49" s="15">
        <f t="shared" si="9"/>
        <v>407181</v>
      </c>
      <c r="AI49" s="15">
        <f t="shared" si="9"/>
        <v>408730</v>
      </c>
      <c r="AJ49" s="15">
        <f t="shared" si="9"/>
        <v>409708</v>
      </c>
      <c r="AK49" s="15">
        <f t="shared" si="9"/>
        <v>410874</v>
      </c>
      <c r="AL49" s="15">
        <f t="shared" si="9"/>
        <v>409163</v>
      </c>
      <c r="AM49" s="15">
        <f t="shared" si="9"/>
        <v>412105</v>
      </c>
      <c r="AN49" s="15">
        <f t="shared" si="9"/>
        <v>417404</v>
      </c>
      <c r="AO49" s="15">
        <f t="shared" si="9"/>
        <v>424522</v>
      </c>
      <c r="AP49" s="15">
        <f t="shared" si="9"/>
        <v>436168</v>
      </c>
      <c r="AQ49" s="15">
        <f t="shared" si="9"/>
        <v>439015</v>
      </c>
      <c r="AR49" s="15">
        <f t="shared" si="9"/>
        <v>445932</v>
      </c>
      <c r="AS49" s="15">
        <f t="shared" si="9"/>
        <v>450185</v>
      </c>
      <c r="AT49" s="15">
        <f t="shared" si="9"/>
        <v>455280</v>
      </c>
      <c r="AU49" s="15">
        <f t="shared" si="9"/>
        <v>453097</v>
      </c>
      <c r="AV49" s="15">
        <f t="shared" si="9"/>
        <v>458262</v>
      </c>
      <c r="AW49" s="15">
        <f t="shared" si="9"/>
        <v>463512</v>
      </c>
      <c r="AX49" s="15">
        <f t="shared" si="9"/>
        <v>468034</v>
      </c>
      <c r="AY49" s="15">
        <f t="shared" si="9"/>
        <v>472464</v>
      </c>
    </row>
    <row r="50" spans="2:51">
      <c r="B50" s="18">
        <v>46</v>
      </c>
      <c r="C50" s="15">
        <f t="shared" si="1"/>
        <v>300055</v>
      </c>
      <c r="D50" s="15">
        <f t="shared" si="9"/>
        <v>302393</v>
      </c>
      <c r="E50" s="15">
        <f t="shared" si="9"/>
        <v>311491</v>
      </c>
      <c r="F50" s="15">
        <f t="shared" si="9"/>
        <v>325558</v>
      </c>
      <c r="G50" s="15">
        <f t="shared" si="9"/>
        <v>331662</v>
      </c>
      <c r="H50" s="15">
        <f t="shared" si="9"/>
        <v>352109</v>
      </c>
      <c r="I50" s="15">
        <f t="shared" si="9"/>
        <v>349072</v>
      </c>
      <c r="J50" s="15">
        <f t="shared" si="9"/>
        <v>337788</v>
      </c>
      <c r="K50" s="15">
        <f t="shared" si="9"/>
        <v>332084</v>
      </c>
      <c r="L50" s="15">
        <f t="shared" si="9"/>
        <v>327837</v>
      </c>
      <c r="M50" s="15">
        <f t="shared" si="9"/>
        <v>326096</v>
      </c>
      <c r="N50" s="15">
        <f t="shared" si="9"/>
        <v>328665</v>
      </c>
      <c r="O50" s="15">
        <f t="shared" si="9"/>
        <v>333171</v>
      </c>
      <c r="P50" s="15">
        <f t="shared" si="9"/>
        <v>342501</v>
      </c>
      <c r="Q50" s="15">
        <f t="shared" si="9"/>
        <v>352305</v>
      </c>
      <c r="R50" s="15">
        <f t="shared" si="9"/>
        <v>368388</v>
      </c>
      <c r="S50" s="15">
        <f t="shared" si="9"/>
        <v>378621</v>
      </c>
      <c r="T50" s="15">
        <f t="shared" si="9"/>
        <v>391871</v>
      </c>
      <c r="U50" s="15">
        <f t="shared" si="9"/>
        <v>395331</v>
      </c>
      <c r="V50" s="15">
        <f t="shared" si="9"/>
        <v>401521</v>
      </c>
      <c r="W50" s="15">
        <f t="shared" si="9"/>
        <v>402807</v>
      </c>
      <c r="X50" s="15">
        <f t="shared" si="9"/>
        <v>402294</v>
      </c>
      <c r="Y50" s="15">
        <f t="shared" si="9"/>
        <v>405534</v>
      </c>
      <c r="Z50" s="15">
        <f t="shared" si="9"/>
        <v>410450</v>
      </c>
      <c r="AA50" s="15">
        <f t="shared" si="9"/>
        <v>416661</v>
      </c>
      <c r="AB50" s="15">
        <f t="shared" si="9"/>
        <v>411933</v>
      </c>
      <c r="AC50" s="15">
        <f t="shared" si="9"/>
        <v>407384</v>
      </c>
      <c r="AD50" s="15">
        <f t="shared" si="9"/>
        <v>408974</v>
      </c>
      <c r="AE50" s="15">
        <f t="shared" si="9"/>
        <v>410517</v>
      </c>
      <c r="AF50" s="15">
        <f t="shared" si="9"/>
        <v>414408</v>
      </c>
      <c r="AG50" s="15">
        <f t="shared" si="9"/>
        <v>410375</v>
      </c>
      <c r="AH50" s="15">
        <f t="shared" si="9"/>
        <v>410442</v>
      </c>
      <c r="AI50" s="15">
        <f t="shared" si="9"/>
        <v>408312</v>
      </c>
      <c r="AJ50" s="15">
        <f t="shared" si="9"/>
        <v>409867</v>
      </c>
      <c r="AK50" s="15">
        <f t="shared" si="9"/>
        <v>410851</v>
      </c>
      <c r="AL50" s="15">
        <f t="shared" si="9"/>
        <v>412023</v>
      </c>
      <c r="AM50" s="15">
        <f t="shared" si="9"/>
        <v>410320</v>
      </c>
      <c r="AN50" s="15">
        <f t="shared" si="9"/>
        <v>413265</v>
      </c>
      <c r="AO50" s="15">
        <f t="shared" si="9"/>
        <v>418566</v>
      </c>
      <c r="AP50" s="15">
        <f t="shared" si="9"/>
        <v>425685</v>
      </c>
      <c r="AQ50" s="15">
        <f t="shared" si="9"/>
        <v>437327</v>
      </c>
      <c r="AR50" s="15">
        <f t="shared" si="9"/>
        <v>440179</v>
      </c>
      <c r="AS50" s="15">
        <f t="shared" si="9"/>
        <v>447096</v>
      </c>
      <c r="AT50" s="15">
        <f t="shared" si="9"/>
        <v>451351</v>
      </c>
      <c r="AU50" s="15">
        <f t="shared" si="9"/>
        <v>456446</v>
      </c>
      <c r="AV50" s="15">
        <f t="shared" si="9"/>
        <v>454270</v>
      </c>
      <c r="AW50" s="15">
        <f t="shared" si="9"/>
        <v>459436</v>
      </c>
      <c r="AX50" s="15">
        <f t="shared" si="9"/>
        <v>464687</v>
      </c>
      <c r="AY50" s="15">
        <f t="shared" si="9"/>
        <v>469210</v>
      </c>
    </row>
    <row r="51" spans="2:51">
      <c r="B51" s="18">
        <v>47</v>
      </c>
      <c r="C51" s="15">
        <f t="shared" si="1"/>
        <v>303272</v>
      </c>
      <c r="D51" s="15">
        <f t="shared" si="9"/>
        <v>301343</v>
      </c>
      <c r="E51" s="15">
        <f t="shared" si="9"/>
        <v>303600</v>
      </c>
      <c r="F51" s="15">
        <f t="shared" si="9"/>
        <v>312606</v>
      </c>
      <c r="G51" s="15">
        <f t="shared" si="9"/>
        <v>326573</v>
      </c>
      <c r="H51" s="15">
        <f t="shared" si="9"/>
        <v>332591</v>
      </c>
      <c r="I51" s="15">
        <f t="shared" si="9"/>
        <v>352931</v>
      </c>
      <c r="J51" s="15">
        <f t="shared" si="9"/>
        <v>349909</v>
      </c>
      <c r="K51" s="15">
        <f t="shared" si="9"/>
        <v>338652</v>
      </c>
      <c r="L51" s="15">
        <f t="shared" si="9"/>
        <v>332967</v>
      </c>
      <c r="M51" s="15">
        <f t="shared" si="9"/>
        <v>328735</v>
      </c>
      <c r="N51" s="15">
        <f t="shared" si="9"/>
        <v>327006</v>
      </c>
      <c r="O51" s="15">
        <f t="shared" si="9"/>
        <v>329581</v>
      </c>
      <c r="P51" s="15">
        <f t="shared" si="9"/>
        <v>334090</v>
      </c>
      <c r="Q51" s="15">
        <f t="shared" si="9"/>
        <v>343415</v>
      </c>
      <c r="R51" s="15">
        <f t="shared" si="9"/>
        <v>353216</v>
      </c>
      <c r="S51" s="15">
        <f t="shared" si="9"/>
        <v>369286</v>
      </c>
      <c r="T51" s="15">
        <f t="shared" si="9"/>
        <v>379516</v>
      </c>
      <c r="U51" s="15">
        <f t="shared" si="9"/>
        <v>392759</v>
      </c>
      <c r="V51" s="15">
        <f t="shared" si="9"/>
        <v>396224</v>
      </c>
      <c r="W51" s="15">
        <f t="shared" si="9"/>
        <v>402417</v>
      </c>
      <c r="X51" s="15">
        <f t="shared" si="9"/>
        <v>403710</v>
      </c>
      <c r="Y51" s="15">
        <f t="shared" si="9"/>
        <v>403207</v>
      </c>
      <c r="Z51" s="15">
        <f t="shared" si="9"/>
        <v>406453</v>
      </c>
      <c r="AA51" s="15">
        <f t="shared" si="9"/>
        <v>411373</v>
      </c>
      <c r="AB51" s="15">
        <f t="shared" si="9"/>
        <v>417585</v>
      </c>
      <c r="AC51" s="15">
        <f t="shared" si="9"/>
        <v>412872</v>
      </c>
      <c r="AD51" s="15">
        <f t="shared" si="9"/>
        <v>408336</v>
      </c>
      <c r="AE51" s="15">
        <f t="shared" si="9"/>
        <v>409932</v>
      </c>
      <c r="AF51" s="15">
        <f t="shared" si="9"/>
        <v>411481</v>
      </c>
      <c r="AG51" s="15">
        <f t="shared" si="9"/>
        <v>415377</v>
      </c>
      <c r="AH51" s="15">
        <f t="shared" si="9"/>
        <v>411356</v>
      </c>
      <c r="AI51" s="15">
        <f t="shared" si="9"/>
        <v>411431</v>
      </c>
      <c r="AJ51" s="15">
        <f t="shared" si="9"/>
        <v>409309</v>
      </c>
      <c r="AK51" s="15">
        <f t="shared" si="9"/>
        <v>410870</v>
      </c>
      <c r="AL51" s="15">
        <f t="shared" si="9"/>
        <v>411861</v>
      </c>
      <c r="AM51" s="15">
        <f t="shared" si="9"/>
        <v>413039</v>
      </c>
      <c r="AN51" s="15">
        <f t="shared" si="9"/>
        <v>411345</v>
      </c>
      <c r="AO51" s="15">
        <f t="shared" si="9"/>
        <v>414294</v>
      </c>
      <c r="AP51" s="15">
        <f t="shared" si="9"/>
        <v>419598</v>
      </c>
      <c r="AQ51" s="15">
        <f t="shared" si="9"/>
        <v>426717</v>
      </c>
      <c r="AR51" s="15">
        <f t="shared" si="9"/>
        <v>438357</v>
      </c>
      <c r="AS51" s="15">
        <f t="shared" si="9"/>
        <v>441211</v>
      </c>
      <c r="AT51" s="15">
        <f t="shared" si="9"/>
        <v>448128</v>
      </c>
      <c r="AU51" s="15">
        <f t="shared" si="9"/>
        <v>452385</v>
      </c>
      <c r="AV51" s="15">
        <f t="shared" si="9"/>
        <v>457481</v>
      </c>
      <c r="AW51" s="15">
        <f t="shared" si="9"/>
        <v>455312</v>
      </c>
      <c r="AX51" s="15">
        <f t="shared" si="9"/>
        <v>460479</v>
      </c>
      <c r="AY51" s="15">
        <f t="shared" si="9"/>
        <v>465731</v>
      </c>
    </row>
    <row r="52" spans="2:51">
      <c r="B52" s="18">
        <v>48</v>
      </c>
      <c r="C52" s="15">
        <f t="shared" si="1"/>
        <v>311558</v>
      </c>
      <c r="D52" s="15">
        <f t="shared" si="9"/>
        <v>304330</v>
      </c>
      <c r="E52" s="15">
        <f t="shared" si="9"/>
        <v>302338</v>
      </c>
      <c r="F52" s="15">
        <f t="shared" si="9"/>
        <v>304525</v>
      </c>
      <c r="G52" s="15">
        <f t="shared" si="9"/>
        <v>313448</v>
      </c>
      <c r="H52" s="15">
        <f t="shared" si="9"/>
        <v>327324</v>
      </c>
      <c r="I52" s="15">
        <f t="shared" si="9"/>
        <v>333265</v>
      </c>
      <c r="J52" s="15">
        <f t="shared" ref="D52:AY57" si="10">J172+J276</f>
        <v>353583</v>
      </c>
      <c r="K52" s="15">
        <f t="shared" si="10"/>
        <v>350578</v>
      </c>
      <c r="L52" s="15">
        <f t="shared" si="10"/>
        <v>339351</v>
      </c>
      <c r="M52" s="15">
        <f t="shared" si="10"/>
        <v>333686</v>
      </c>
      <c r="N52" s="15">
        <f t="shared" si="10"/>
        <v>329471</v>
      </c>
      <c r="O52" s="15">
        <f t="shared" si="10"/>
        <v>327755</v>
      </c>
      <c r="P52" s="15">
        <f t="shared" si="10"/>
        <v>330337</v>
      </c>
      <c r="Q52" s="15">
        <f t="shared" si="10"/>
        <v>334849</v>
      </c>
      <c r="R52" s="15">
        <f t="shared" si="10"/>
        <v>344171</v>
      </c>
      <c r="S52" s="15">
        <f t="shared" si="10"/>
        <v>353968</v>
      </c>
      <c r="T52" s="15">
        <f t="shared" si="10"/>
        <v>370026</v>
      </c>
      <c r="U52" s="15">
        <f t="shared" si="10"/>
        <v>380253</v>
      </c>
      <c r="V52" s="15">
        <f t="shared" si="10"/>
        <v>393489</v>
      </c>
      <c r="W52" s="15">
        <f t="shared" si="10"/>
        <v>396961</v>
      </c>
      <c r="X52" s="15">
        <f t="shared" si="10"/>
        <v>403156</v>
      </c>
      <c r="Y52" s="15">
        <f t="shared" si="10"/>
        <v>404459</v>
      </c>
      <c r="Z52" s="15">
        <f t="shared" si="10"/>
        <v>403966</v>
      </c>
      <c r="AA52" s="15">
        <f t="shared" si="10"/>
        <v>407219</v>
      </c>
      <c r="AB52" s="15">
        <f t="shared" si="10"/>
        <v>412143</v>
      </c>
      <c r="AC52" s="15">
        <f t="shared" si="10"/>
        <v>418358</v>
      </c>
      <c r="AD52" s="15">
        <f t="shared" si="10"/>
        <v>413660</v>
      </c>
      <c r="AE52" s="15">
        <f t="shared" si="10"/>
        <v>409138</v>
      </c>
      <c r="AF52" s="15">
        <f t="shared" si="10"/>
        <v>410741</v>
      </c>
      <c r="AG52" s="15">
        <f t="shared" si="10"/>
        <v>412297</v>
      </c>
      <c r="AH52" s="15">
        <f t="shared" si="10"/>
        <v>416197</v>
      </c>
      <c r="AI52" s="15">
        <f t="shared" si="10"/>
        <v>412190</v>
      </c>
      <c r="AJ52" s="15">
        <f t="shared" si="10"/>
        <v>412274</v>
      </c>
      <c r="AK52" s="15">
        <f t="shared" si="10"/>
        <v>410161</v>
      </c>
      <c r="AL52" s="15">
        <f t="shared" si="10"/>
        <v>411729</v>
      </c>
      <c r="AM52" s="15">
        <f t="shared" si="10"/>
        <v>412727</v>
      </c>
      <c r="AN52" s="15">
        <f t="shared" si="10"/>
        <v>413912</v>
      </c>
      <c r="AO52" s="15">
        <f t="shared" si="10"/>
        <v>412227</v>
      </c>
      <c r="AP52" s="15">
        <f t="shared" si="10"/>
        <v>415181</v>
      </c>
      <c r="AQ52" s="15">
        <f t="shared" si="10"/>
        <v>420487</v>
      </c>
      <c r="AR52" s="15">
        <f t="shared" si="10"/>
        <v>427608</v>
      </c>
      <c r="AS52" s="15">
        <f t="shared" si="10"/>
        <v>439244</v>
      </c>
      <c r="AT52" s="15">
        <f t="shared" si="10"/>
        <v>442100</v>
      </c>
      <c r="AU52" s="15">
        <f t="shared" si="10"/>
        <v>449017</v>
      </c>
      <c r="AV52" s="15">
        <f t="shared" si="10"/>
        <v>453276</v>
      </c>
      <c r="AW52" s="15">
        <f t="shared" si="10"/>
        <v>458373</v>
      </c>
      <c r="AX52" s="15">
        <f t="shared" si="10"/>
        <v>456211</v>
      </c>
      <c r="AY52" s="15">
        <f t="shared" si="10"/>
        <v>461379</v>
      </c>
    </row>
    <row r="53" spans="2:51">
      <c r="B53" s="18">
        <v>49</v>
      </c>
      <c r="C53" s="15">
        <f t="shared" si="1"/>
        <v>315084</v>
      </c>
      <c r="D53" s="15">
        <f t="shared" si="10"/>
        <v>312221</v>
      </c>
      <c r="E53" s="15">
        <f t="shared" si="10"/>
        <v>304959</v>
      </c>
      <c r="F53" s="15">
        <f t="shared" si="10"/>
        <v>302921</v>
      </c>
      <c r="G53" s="15">
        <f t="shared" si="10"/>
        <v>305054</v>
      </c>
      <c r="H53" s="15">
        <f t="shared" si="10"/>
        <v>313911</v>
      </c>
      <c r="I53" s="15">
        <f t="shared" si="10"/>
        <v>327712</v>
      </c>
      <c r="J53" s="15">
        <f t="shared" si="10"/>
        <v>333655</v>
      </c>
      <c r="K53" s="15">
        <f t="shared" si="10"/>
        <v>353952</v>
      </c>
      <c r="L53" s="15">
        <f t="shared" si="10"/>
        <v>350965</v>
      </c>
      <c r="M53" s="15">
        <f t="shared" si="10"/>
        <v>339770</v>
      </c>
      <c r="N53" s="15">
        <f t="shared" si="10"/>
        <v>334126</v>
      </c>
      <c r="O53" s="15">
        <f t="shared" si="10"/>
        <v>329930</v>
      </c>
      <c r="P53" s="15">
        <f t="shared" si="10"/>
        <v>328229</v>
      </c>
      <c r="Q53" s="15">
        <f t="shared" si="10"/>
        <v>330817</v>
      </c>
      <c r="R53" s="15">
        <f t="shared" si="10"/>
        <v>335334</v>
      </c>
      <c r="S53" s="15">
        <f t="shared" si="10"/>
        <v>344653</v>
      </c>
      <c r="T53" s="15">
        <f t="shared" si="10"/>
        <v>354446</v>
      </c>
      <c r="U53" s="15">
        <f t="shared" si="10"/>
        <v>370493</v>
      </c>
      <c r="V53" s="15">
        <f t="shared" si="10"/>
        <v>380717</v>
      </c>
      <c r="W53" s="15">
        <f t="shared" si="10"/>
        <v>393947</v>
      </c>
      <c r="X53" s="15">
        <f t="shared" si="10"/>
        <v>397426</v>
      </c>
      <c r="Y53" s="15">
        <f t="shared" si="10"/>
        <v>403625</v>
      </c>
      <c r="Z53" s="15">
        <f t="shared" si="10"/>
        <v>404938</v>
      </c>
      <c r="AA53" s="15">
        <f t="shared" si="10"/>
        <v>404457</v>
      </c>
      <c r="AB53" s="15">
        <f t="shared" si="10"/>
        <v>407717</v>
      </c>
      <c r="AC53" s="15">
        <f t="shared" si="10"/>
        <v>412645</v>
      </c>
      <c r="AD53" s="15">
        <f t="shared" si="10"/>
        <v>418864</v>
      </c>
      <c r="AE53" s="15">
        <f t="shared" si="10"/>
        <v>414181</v>
      </c>
      <c r="AF53" s="15">
        <f t="shared" si="10"/>
        <v>409675</v>
      </c>
      <c r="AG53" s="15">
        <f t="shared" si="10"/>
        <v>411286</v>
      </c>
      <c r="AH53" s="15">
        <f t="shared" si="10"/>
        <v>412850</v>
      </c>
      <c r="AI53" s="15">
        <f t="shared" si="10"/>
        <v>416755</v>
      </c>
      <c r="AJ53" s="15">
        <f t="shared" si="10"/>
        <v>412761</v>
      </c>
      <c r="AK53" s="15">
        <f t="shared" si="10"/>
        <v>412855</v>
      </c>
      <c r="AL53" s="15">
        <f t="shared" si="10"/>
        <v>410752</v>
      </c>
      <c r="AM53" s="15">
        <f t="shared" si="10"/>
        <v>412328</v>
      </c>
      <c r="AN53" s="15">
        <f t="shared" si="10"/>
        <v>413333</v>
      </c>
      <c r="AO53" s="15">
        <f t="shared" si="10"/>
        <v>414526</v>
      </c>
      <c r="AP53" s="15">
        <f t="shared" si="10"/>
        <v>412850</v>
      </c>
      <c r="AQ53" s="15">
        <f t="shared" si="10"/>
        <v>415810</v>
      </c>
      <c r="AR53" s="15">
        <f t="shared" si="10"/>
        <v>421119</v>
      </c>
      <c r="AS53" s="15">
        <f t="shared" si="10"/>
        <v>428239</v>
      </c>
      <c r="AT53" s="15">
        <f t="shared" si="10"/>
        <v>439871</v>
      </c>
      <c r="AU53" s="15">
        <f t="shared" si="10"/>
        <v>442729</v>
      </c>
      <c r="AV53" s="15">
        <f t="shared" si="10"/>
        <v>449646</v>
      </c>
      <c r="AW53" s="15">
        <f t="shared" si="10"/>
        <v>453907</v>
      </c>
      <c r="AX53" s="15">
        <f t="shared" si="10"/>
        <v>459006</v>
      </c>
      <c r="AY53" s="15">
        <f t="shared" si="10"/>
        <v>456851</v>
      </c>
    </row>
    <row r="54" spans="2:51">
      <c r="B54" s="18">
        <v>50</v>
      </c>
      <c r="C54" s="15">
        <f t="shared" si="1"/>
        <v>315170</v>
      </c>
      <c r="D54" s="15">
        <f t="shared" si="10"/>
        <v>315498</v>
      </c>
      <c r="E54" s="15">
        <f t="shared" si="10"/>
        <v>312604</v>
      </c>
      <c r="F54" s="15">
        <f t="shared" si="10"/>
        <v>305320</v>
      </c>
      <c r="G54" s="15">
        <f t="shared" si="10"/>
        <v>303247</v>
      </c>
      <c r="H54" s="15">
        <f t="shared" si="10"/>
        <v>305337</v>
      </c>
      <c r="I54" s="15">
        <f t="shared" si="10"/>
        <v>314137</v>
      </c>
      <c r="J54" s="15">
        <f t="shared" si="10"/>
        <v>327926</v>
      </c>
      <c r="K54" s="15">
        <f t="shared" si="10"/>
        <v>333871</v>
      </c>
      <c r="L54" s="15">
        <f t="shared" si="10"/>
        <v>354146</v>
      </c>
      <c r="M54" s="15">
        <f t="shared" si="10"/>
        <v>351180</v>
      </c>
      <c r="N54" s="15">
        <f t="shared" si="10"/>
        <v>340019</v>
      </c>
      <c r="O54" s="15">
        <f t="shared" si="10"/>
        <v>334398</v>
      </c>
      <c r="P54" s="15">
        <f t="shared" si="10"/>
        <v>330223</v>
      </c>
      <c r="Q54" s="15">
        <f t="shared" si="10"/>
        <v>328537</v>
      </c>
      <c r="R54" s="15">
        <f t="shared" si="10"/>
        <v>331134</v>
      </c>
      <c r="S54" s="15">
        <f t="shared" si="10"/>
        <v>335655</v>
      </c>
      <c r="T54" s="15">
        <f t="shared" si="10"/>
        <v>344972</v>
      </c>
      <c r="U54" s="15">
        <f t="shared" si="10"/>
        <v>354762</v>
      </c>
      <c r="V54" s="15">
        <f t="shared" si="10"/>
        <v>370798</v>
      </c>
      <c r="W54" s="15">
        <f t="shared" si="10"/>
        <v>381020</v>
      </c>
      <c r="X54" s="15">
        <f t="shared" si="10"/>
        <v>394244</v>
      </c>
      <c r="Y54" s="15">
        <f t="shared" si="10"/>
        <v>397731</v>
      </c>
      <c r="Z54" s="15">
        <f t="shared" si="10"/>
        <v>403935</v>
      </c>
      <c r="AA54" s="15">
        <f t="shared" si="10"/>
        <v>405258</v>
      </c>
      <c r="AB54" s="15">
        <f t="shared" si="10"/>
        <v>404790</v>
      </c>
      <c r="AC54" s="15">
        <f t="shared" si="10"/>
        <v>408058</v>
      </c>
      <c r="AD54" s="15">
        <f t="shared" si="10"/>
        <v>412992</v>
      </c>
      <c r="AE54" s="15">
        <f t="shared" si="10"/>
        <v>419215</v>
      </c>
      <c r="AF54" s="15">
        <f t="shared" si="10"/>
        <v>414549</v>
      </c>
      <c r="AG54" s="15">
        <f t="shared" si="10"/>
        <v>410059</v>
      </c>
      <c r="AH54" s="15">
        <f t="shared" si="10"/>
        <v>411678</v>
      </c>
      <c r="AI54" s="15">
        <f t="shared" si="10"/>
        <v>413251</v>
      </c>
      <c r="AJ54" s="15">
        <f t="shared" si="10"/>
        <v>417162</v>
      </c>
      <c r="AK54" s="15">
        <f t="shared" si="10"/>
        <v>413182</v>
      </c>
      <c r="AL54" s="15">
        <f t="shared" si="10"/>
        <v>413286</v>
      </c>
      <c r="AM54" s="15">
        <f t="shared" si="10"/>
        <v>411195</v>
      </c>
      <c r="AN54" s="15">
        <f t="shared" si="10"/>
        <v>412778</v>
      </c>
      <c r="AO54" s="15">
        <f t="shared" si="10"/>
        <v>413792</v>
      </c>
      <c r="AP54" s="15">
        <f t="shared" si="10"/>
        <v>414993</v>
      </c>
      <c r="AQ54" s="15">
        <f t="shared" si="10"/>
        <v>413326</v>
      </c>
      <c r="AR54" s="15">
        <f t="shared" si="10"/>
        <v>416293</v>
      </c>
      <c r="AS54" s="15">
        <f t="shared" si="10"/>
        <v>421603</v>
      </c>
      <c r="AT54" s="15">
        <f t="shared" si="10"/>
        <v>428722</v>
      </c>
      <c r="AU54" s="15">
        <f t="shared" si="10"/>
        <v>440350</v>
      </c>
      <c r="AV54" s="15">
        <f t="shared" si="10"/>
        <v>443210</v>
      </c>
      <c r="AW54" s="15">
        <f t="shared" si="10"/>
        <v>450127</v>
      </c>
      <c r="AX54" s="15">
        <f t="shared" si="10"/>
        <v>454390</v>
      </c>
      <c r="AY54" s="15">
        <f t="shared" si="10"/>
        <v>459490</v>
      </c>
    </row>
    <row r="55" spans="2:51">
      <c r="B55" s="18">
        <v>51</v>
      </c>
      <c r="C55" s="15">
        <f t="shared" si="1"/>
        <v>314091</v>
      </c>
      <c r="D55" s="15">
        <f t="shared" si="10"/>
        <v>315488</v>
      </c>
      <c r="E55" s="15">
        <f t="shared" si="10"/>
        <v>315783</v>
      </c>
      <c r="F55" s="15">
        <f t="shared" si="10"/>
        <v>312862</v>
      </c>
      <c r="G55" s="15">
        <f t="shared" si="10"/>
        <v>305559</v>
      </c>
      <c r="H55" s="15">
        <f t="shared" si="10"/>
        <v>303456</v>
      </c>
      <c r="I55" s="15">
        <f t="shared" si="10"/>
        <v>305506</v>
      </c>
      <c r="J55" s="15">
        <f t="shared" si="10"/>
        <v>314303</v>
      </c>
      <c r="K55" s="15">
        <f t="shared" si="10"/>
        <v>328080</v>
      </c>
      <c r="L55" s="15">
        <f t="shared" si="10"/>
        <v>334029</v>
      </c>
      <c r="M55" s="15">
        <f t="shared" si="10"/>
        <v>354281</v>
      </c>
      <c r="N55" s="15">
        <f t="shared" si="10"/>
        <v>351337</v>
      </c>
      <c r="O55" s="15">
        <f t="shared" si="10"/>
        <v>340213</v>
      </c>
      <c r="P55" s="15">
        <f t="shared" si="10"/>
        <v>334617</v>
      </c>
      <c r="Q55" s="15">
        <f t="shared" si="10"/>
        <v>330464</v>
      </c>
      <c r="R55" s="15">
        <f t="shared" si="10"/>
        <v>328794</v>
      </c>
      <c r="S55" s="15">
        <f t="shared" si="10"/>
        <v>331400</v>
      </c>
      <c r="T55" s="15">
        <f t="shared" si="10"/>
        <v>335927</v>
      </c>
      <c r="U55" s="15">
        <f t="shared" si="10"/>
        <v>345243</v>
      </c>
      <c r="V55" s="15">
        <f t="shared" si="10"/>
        <v>355030</v>
      </c>
      <c r="W55" s="15">
        <f t="shared" si="10"/>
        <v>371055</v>
      </c>
      <c r="X55" s="15">
        <f t="shared" si="10"/>
        <v>381275</v>
      </c>
      <c r="Y55" s="15">
        <f t="shared" si="10"/>
        <v>394494</v>
      </c>
      <c r="Z55" s="15">
        <f t="shared" si="10"/>
        <v>397990</v>
      </c>
      <c r="AA55" s="15">
        <f t="shared" si="10"/>
        <v>404199</v>
      </c>
      <c r="AB55" s="15">
        <f t="shared" si="10"/>
        <v>405534</v>
      </c>
      <c r="AC55" s="15">
        <f t="shared" si="10"/>
        <v>405080</v>
      </c>
      <c r="AD55" s="15">
        <f t="shared" si="10"/>
        <v>408356</v>
      </c>
      <c r="AE55" s="15">
        <f t="shared" si="10"/>
        <v>413297</v>
      </c>
      <c r="AF55" s="15">
        <f t="shared" si="10"/>
        <v>419524</v>
      </c>
      <c r="AG55" s="15">
        <f t="shared" si="10"/>
        <v>414877</v>
      </c>
      <c r="AH55" s="15">
        <f t="shared" si="10"/>
        <v>410404</v>
      </c>
      <c r="AI55" s="15">
        <f t="shared" si="10"/>
        <v>412032</v>
      </c>
      <c r="AJ55" s="15">
        <f t="shared" si="10"/>
        <v>413614</v>
      </c>
      <c r="AK55" s="15">
        <f t="shared" si="10"/>
        <v>417532</v>
      </c>
      <c r="AL55" s="15">
        <f t="shared" si="10"/>
        <v>413567</v>
      </c>
      <c r="AM55" s="15">
        <f t="shared" si="10"/>
        <v>413681</v>
      </c>
      <c r="AN55" s="15">
        <f t="shared" si="10"/>
        <v>411602</v>
      </c>
      <c r="AO55" s="15">
        <f t="shared" si="10"/>
        <v>413194</v>
      </c>
      <c r="AP55" s="15">
        <f t="shared" si="10"/>
        <v>414217</v>
      </c>
      <c r="AQ55" s="15">
        <f t="shared" si="10"/>
        <v>415426</v>
      </c>
      <c r="AR55" s="15">
        <f t="shared" si="10"/>
        <v>413770</v>
      </c>
      <c r="AS55" s="15">
        <f t="shared" si="10"/>
        <v>416740</v>
      </c>
      <c r="AT55" s="15">
        <f t="shared" si="10"/>
        <v>422050</v>
      </c>
      <c r="AU55" s="15">
        <f t="shared" si="10"/>
        <v>429168</v>
      </c>
      <c r="AV55" s="15">
        <f t="shared" si="10"/>
        <v>440792</v>
      </c>
      <c r="AW55" s="15">
        <f t="shared" si="10"/>
        <v>443655</v>
      </c>
      <c r="AX55" s="15">
        <f t="shared" si="10"/>
        <v>450572</v>
      </c>
      <c r="AY55" s="15">
        <f t="shared" si="10"/>
        <v>454837</v>
      </c>
    </row>
    <row r="56" spans="2:51">
      <c r="B56" s="18">
        <v>52</v>
      </c>
      <c r="C56" s="15">
        <f t="shared" si="1"/>
        <v>303661</v>
      </c>
      <c r="D56" s="15">
        <f t="shared" si="10"/>
        <v>314281</v>
      </c>
      <c r="E56" s="15">
        <f t="shared" si="10"/>
        <v>315646</v>
      </c>
      <c r="F56" s="15">
        <f t="shared" si="10"/>
        <v>315913</v>
      </c>
      <c r="G56" s="15">
        <f t="shared" si="10"/>
        <v>312970</v>
      </c>
      <c r="H56" s="15">
        <f t="shared" si="10"/>
        <v>305655</v>
      </c>
      <c r="I56" s="15">
        <f t="shared" si="10"/>
        <v>303526</v>
      </c>
      <c r="J56" s="15">
        <f t="shared" si="10"/>
        <v>305589</v>
      </c>
      <c r="K56" s="15">
        <f t="shared" si="10"/>
        <v>314384</v>
      </c>
      <c r="L56" s="15">
        <f t="shared" si="10"/>
        <v>328149</v>
      </c>
      <c r="M56" s="15">
        <f t="shared" si="10"/>
        <v>334103</v>
      </c>
      <c r="N56" s="15">
        <f t="shared" si="10"/>
        <v>354332</v>
      </c>
      <c r="O56" s="15">
        <f t="shared" si="10"/>
        <v>351412</v>
      </c>
      <c r="P56" s="15">
        <f t="shared" si="10"/>
        <v>340326</v>
      </c>
      <c r="Q56" s="15">
        <f t="shared" si="10"/>
        <v>334757</v>
      </c>
      <c r="R56" s="15">
        <f t="shared" si="10"/>
        <v>330627</v>
      </c>
      <c r="S56" s="15">
        <f t="shared" si="10"/>
        <v>328975</v>
      </c>
      <c r="T56" s="15">
        <f t="shared" si="10"/>
        <v>331591</v>
      </c>
      <c r="U56" s="15">
        <f t="shared" si="10"/>
        <v>336125</v>
      </c>
      <c r="V56" s="15">
        <f t="shared" si="10"/>
        <v>345440</v>
      </c>
      <c r="W56" s="15">
        <f t="shared" si="10"/>
        <v>355225</v>
      </c>
      <c r="X56" s="15">
        <f t="shared" si="10"/>
        <v>371239</v>
      </c>
      <c r="Y56" s="15">
        <f t="shared" si="10"/>
        <v>381457</v>
      </c>
      <c r="Z56" s="15">
        <f t="shared" si="10"/>
        <v>394672</v>
      </c>
      <c r="AA56" s="15">
        <f t="shared" si="10"/>
        <v>398178</v>
      </c>
      <c r="AB56" s="15">
        <f t="shared" si="10"/>
        <v>404393</v>
      </c>
      <c r="AC56" s="15">
        <f t="shared" si="10"/>
        <v>405740</v>
      </c>
      <c r="AD56" s="15">
        <f t="shared" si="10"/>
        <v>405301</v>
      </c>
      <c r="AE56" s="15">
        <f t="shared" si="10"/>
        <v>408587</v>
      </c>
      <c r="AF56" s="15">
        <f t="shared" si="10"/>
        <v>413535</v>
      </c>
      <c r="AG56" s="15">
        <f t="shared" si="10"/>
        <v>419767</v>
      </c>
      <c r="AH56" s="15">
        <f t="shared" si="10"/>
        <v>415139</v>
      </c>
      <c r="AI56" s="15">
        <f t="shared" si="10"/>
        <v>410684</v>
      </c>
      <c r="AJ56" s="15">
        <f t="shared" si="10"/>
        <v>412322</v>
      </c>
      <c r="AK56" s="15">
        <f t="shared" si="10"/>
        <v>413914</v>
      </c>
      <c r="AL56" s="15">
        <f t="shared" si="10"/>
        <v>417839</v>
      </c>
      <c r="AM56" s="15">
        <f t="shared" si="10"/>
        <v>413890</v>
      </c>
      <c r="AN56" s="15">
        <f t="shared" si="10"/>
        <v>414015</v>
      </c>
      <c r="AO56" s="15">
        <f t="shared" si="10"/>
        <v>411949</v>
      </c>
      <c r="AP56" s="15">
        <f t="shared" si="10"/>
        <v>413550</v>
      </c>
      <c r="AQ56" s="15">
        <f t="shared" si="10"/>
        <v>414582</v>
      </c>
      <c r="AR56" s="15">
        <f t="shared" si="10"/>
        <v>415800</v>
      </c>
      <c r="AS56" s="15">
        <f t="shared" si="10"/>
        <v>414152</v>
      </c>
      <c r="AT56" s="15">
        <f t="shared" si="10"/>
        <v>417124</v>
      </c>
      <c r="AU56" s="15">
        <f t="shared" si="10"/>
        <v>422435</v>
      </c>
      <c r="AV56" s="15">
        <f t="shared" si="10"/>
        <v>429552</v>
      </c>
      <c r="AW56" s="15">
        <f t="shared" si="10"/>
        <v>441172</v>
      </c>
      <c r="AX56" s="15">
        <f t="shared" si="10"/>
        <v>444038</v>
      </c>
      <c r="AY56" s="15">
        <f t="shared" si="10"/>
        <v>450955</v>
      </c>
    </row>
    <row r="57" spans="2:51">
      <c r="B57" s="18">
        <v>53</v>
      </c>
      <c r="C57" s="15">
        <f t="shared" si="1"/>
        <v>299295</v>
      </c>
      <c r="D57" s="15">
        <f t="shared" si="10"/>
        <v>303746</v>
      </c>
      <c r="E57" s="15">
        <f t="shared" si="10"/>
        <v>314313</v>
      </c>
      <c r="F57" s="15">
        <f t="shared" si="10"/>
        <v>315652</v>
      </c>
      <c r="G57" s="15">
        <f t="shared" si="10"/>
        <v>315896</v>
      </c>
      <c r="H57" s="15">
        <f t="shared" si="10"/>
        <v>312936</v>
      </c>
      <c r="I57" s="15">
        <f t="shared" si="10"/>
        <v>305615</v>
      </c>
      <c r="J57" s="15">
        <f t="shared" si="10"/>
        <v>303511</v>
      </c>
      <c r="K57" s="15">
        <f t="shared" si="10"/>
        <v>305588</v>
      </c>
      <c r="L57" s="15">
        <f t="shared" si="10"/>
        <v>314381</v>
      </c>
      <c r="M57" s="15">
        <f t="shared" si="10"/>
        <v>328135</v>
      </c>
      <c r="N57" s="15">
        <f t="shared" si="10"/>
        <v>334095</v>
      </c>
      <c r="O57" s="15">
        <f t="shared" si="10"/>
        <v>354300</v>
      </c>
      <c r="P57" s="15">
        <f t="shared" si="10"/>
        <v>351406</v>
      </c>
      <c r="Q57" s="15">
        <f t="shared" si="10"/>
        <v>340360</v>
      </c>
      <c r="R57" s="15">
        <f t="shared" si="10"/>
        <v>334820</v>
      </c>
      <c r="S57" s="15">
        <f t="shared" si="10"/>
        <v>330715</v>
      </c>
      <c r="T57" s="15">
        <f t="shared" si="10"/>
        <v>329082</v>
      </c>
      <c r="U57" s="15">
        <f t="shared" si="10"/>
        <v>331709</v>
      </c>
      <c r="V57" s="15">
        <f t="shared" si="10"/>
        <v>336251</v>
      </c>
      <c r="W57" s="15">
        <f t="shared" si="10"/>
        <v>345565</v>
      </c>
      <c r="X57" s="15">
        <f t="shared" si="10"/>
        <v>355348</v>
      </c>
      <c r="Y57" s="15">
        <f t="shared" ref="D57:AY62" si="11">Y177+Y281</f>
        <v>371352</v>
      </c>
      <c r="Z57" s="15">
        <f t="shared" si="11"/>
        <v>381569</v>
      </c>
      <c r="AA57" s="15">
        <f t="shared" si="11"/>
        <v>394780</v>
      </c>
      <c r="AB57" s="15">
        <f t="shared" si="11"/>
        <v>398296</v>
      </c>
      <c r="AC57" s="15">
        <f t="shared" si="11"/>
        <v>404519</v>
      </c>
      <c r="AD57" s="15">
        <f t="shared" si="11"/>
        <v>405879</v>
      </c>
      <c r="AE57" s="15">
        <f t="shared" si="11"/>
        <v>405455</v>
      </c>
      <c r="AF57" s="15">
        <f t="shared" si="11"/>
        <v>408752</v>
      </c>
      <c r="AG57" s="15">
        <f t="shared" si="11"/>
        <v>413708</v>
      </c>
      <c r="AH57" s="15">
        <f t="shared" si="11"/>
        <v>419945</v>
      </c>
      <c r="AI57" s="15">
        <f t="shared" si="11"/>
        <v>415337</v>
      </c>
      <c r="AJ57" s="15">
        <f t="shared" si="11"/>
        <v>410901</v>
      </c>
      <c r="AK57" s="15">
        <f t="shared" si="11"/>
        <v>412550</v>
      </c>
      <c r="AL57" s="15">
        <f t="shared" si="11"/>
        <v>414152</v>
      </c>
      <c r="AM57" s="15">
        <f t="shared" si="11"/>
        <v>418085</v>
      </c>
      <c r="AN57" s="15">
        <f t="shared" si="11"/>
        <v>414153</v>
      </c>
      <c r="AO57" s="15">
        <f t="shared" si="11"/>
        <v>414289</v>
      </c>
      <c r="AP57" s="15">
        <f t="shared" si="11"/>
        <v>412237</v>
      </c>
      <c r="AQ57" s="15">
        <f t="shared" si="11"/>
        <v>413848</v>
      </c>
      <c r="AR57" s="15">
        <f t="shared" si="11"/>
        <v>414890</v>
      </c>
      <c r="AS57" s="15">
        <f t="shared" si="11"/>
        <v>416112</v>
      </c>
      <c r="AT57" s="15">
        <f t="shared" si="11"/>
        <v>414471</v>
      </c>
      <c r="AU57" s="15">
        <f t="shared" si="11"/>
        <v>417447</v>
      </c>
      <c r="AV57" s="15">
        <f t="shared" si="11"/>
        <v>422759</v>
      </c>
      <c r="AW57" s="15">
        <f t="shared" si="11"/>
        <v>429875</v>
      </c>
      <c r="AX57" s="15">
        <f t="shared" si="11"/>
        <v>441489</v>
      </c>
      <c r="AY57" s="15">
        <f t="shared" si="11"/>
        <v>444359</v>
      </c>
    </row>
    <row r="58" spans="2:51">
      <c r="B58" s="18">
        <v>54</v>
      </c>
      <c r="C58" s="15">
        <f t="shared" si="1"/>
        <v>292268</v>
      </c>
      <c r="D58" s="15">
        <f t="shared" si="11"/>
        <v>299256</v>
      </c>
      <c r="E58" s="15">
        <f t="shared" si="11"/>
        <v>303677</v>
      </c>
      <c r="F58" s="15">
        <f t="shared" si="11"/>
        <v>314196</v>
      </c>
      <c r="G58" s="15">
        <f t="shared" si="11"/>
        <v>315513</v>
      </c>
      <c r="H58" s="15">
        <f t="shared" si="11"/>
        <v>315739</v>
      </c>
      <c r="I58" s="15">
        <f t="shared" si="11"/>
        <v>312768</v>
      </c>
      <c r="J58" s="15">
        <f t="shared" si="11"/>
        <v>305488</v>
      </c>
      <c r="K58" s="15">
        <f t="shared" si="11"/>
        <v>303410</v>
      </c>
      <c r="L58" s="15">
        <f t="shared" si="11"/>
        <v>305503</v>
      </c>
      <c r="M58" s="15">
        <f t="shared" si="11"/>
        <v>314295</v>
      </c>
      <c r="N58" s="15">
        <f t="shared" si="11"/>
        <v>328037</v>
      </c>
      <c r="O58" s="15">
        <f t="shared" si="11"/>
        <v>334004</v>
      </c>
      <c r="P58" s="15">
        <f t="shared" si="11"/>
        <v>354186</v>
      </c>
      <c r="Q58" s="15">
        <f t="shared" si="11"/>
        <v>351319</v>
      </c>
      <c r="R58" s="15">
        <f t="shared" si="11"/>
        <v>340315</v>
      </c>
      <c r="S58" s="15">
        <f t="shared" si="11"/>
        <v>334805</v>
      </c>
      <c r="T58" s="15">
        <f t="shared" si="11"/>
        <v>330727</v>
      </c>
      <c r="U58" s="15">
        <f t="shared" si="11"/>
        <v>329114</v>
      </c>
      <c r="V58" s="15">
        <f t="shared" si="11"/>
        <v>331752</v>
      </c>
      <c r="W58" s="15">
        <f t="shared" si="11"/>
        <v>336303</v>
      </c>
      <c r="X58" s="15">
        <f t="shared" si="11"/>
        <v>345617</v>
      </c>
      <c r="Y58" s="15">
        <f t="shared" si="11"/>
        <v>355399</v>
      </c>
      <c r="Z58" s="15">
        <f t="shared" si="11"/>
        <v>371393</v>
      </c>
      <c r="AA58" s="15">
        <f t="shared" si="11"/>
        <v>381609</v>
      </c>
      <c r="AB58" s="15">
        <f t="shared" si="11"/>
        <v>394816</v>
      </c>
      <c r="AC58" s="15">
        <f t="shared" si="11"/>
        <v>398344</v>
      </c>
      <c r="AD58" s="15">
        <f t="shared" si="11"/>
        <v>404574</v>
      </c>
      <c r="AE58" s="15">
        <f t="shared" si="11"/>
        <v>405948</v>
      </c>
      <c r="AF58" s="15">
        <f t="shared" si="11"/>
        <v>405541</v>
      </c>
      <c r="AG58" s="15">
        <f t="shared" si="11"/>
        <v>408849</v>
      </c>
      <c r="AH58" s="15">
        <f t="shared" si="11"/>
        <v>413814</v>
      </c>
      <c r="AI58" s="15">
        <f t="shared" si="11"/>
        <v>420057</v>
      </c>
      <c r="AJ58" s="15">
        <f t="shared" si="11"/>
        <v>415470</v>
      </c>
      <c r="AK58" s="15">
        <f t="shared" si="11"/>
        <v>411053</v>
      </c>
      <c r="AL58" s="15">
        <f t="shared" si="11"/>
        <v>412714</v>
      </c>
      <c r="AM58" s="15">
        <f t="shared" si="11"/>
        <v>414327</v>
      </c>
      <c r="AN58" s="15">
        <f t="shared" si="11"/>
        <v>418268</v>
      </c>
      <c r="AO58" s="15">
        <f t="shared" si="11"/>
        <v>414353</v>
      </c>
      <c r="AP58" s="15">
        <f t="shared" si="11"/>
        <v>414502</v>
      </c>
      <c r="AQ58" s="15">
        <f t="shared" si="11"/>
        <v>412464</v>
      </c>
      <c r="AR58" s="15">
        <f t="shared" si="11"/>
        <v>414085</v>
      </c>
      <c r="AS58" s="15">
        <f t="shared" si="11"/>
        <v>415132</v>
      </c>
      <c r="AT58" s="15">
        <f t="shared" si="11"/>
        <v>416359</v>
      </c>
      <c r="AU58" s="15">
        <f t="shared" si="11"/>
        <v>414726</v>
      </c>
      <c r="AV58" s="15">
        <f t="shared" si="11"/>
        <v>417705</v>
      </c>
      <c r="AW58" s="15">
        <f t="shared" si="11"/>
        <v>423018</v>
      </c>
      <c r="AX58" s="15">
        <f t="shared" si="11"/>
        <v>430132</v>
      </c>
      <c r="AY58" s="15">
        <f t="shared" si="11"/>
        <v>441742</v>
      </c>
    </row>
    <row r="59" spans="2:51">
      <c r="B59" s="18">
        <v>55</v>
      </c>
      <c r="C59" s="15">
        <f t="shared" si="1"/>
        <v>285246</v>
      </c>
      <c r="D59" s="15">
        <f t="shared" si="11"/>
        <v>292100</v>
      </c>
      <c r="E59" s="15">
        <f t="shared" si="11"/>
        <v>299054</v>
      </c>
      <c r="F59" s="15">
        <f t="shared" si="11"/>
        <v>303450</v>
      </c>
      <c r="G59" s="15">
        <f t="shared" si="11"/>
        <v>313924</v>
      </c>
      <c r="H59" s="15">
        <f t="shared" si="11"/>
        <v>315226</v>
      </c>
      <c r="I59" s="15">
        <f t="shared" si="11"/>
        <v>315438</v>
      </c>
      <c r="J59" s="15">
        <f t="shared" si="11"/>
        <v>312501</v>
      </c>
      <c r="K59" s="15">
        <f t="shared" si="11"/>
        <v>305264</v>
      </c>
      <c r="L59" s="15">
        <f t="shared" si="11"/>
        <v>303214</v>
      </c>
      <c r="M59" s="15">
        <f t="shared" si="11"/>
        <v>305324</v>
      </c>
      <c r="N59" s="15">
        <f t="shared" si="11"/>
        <v>314115</v>
      </c>
      <c r="O59" s="15">
        <f t="shared" si="11"/>
        <v>327846</v>
      </c>
      <c r="P59" s="15">
        <f t="shared" si="11"/>
        <v>333820</v>
      </c>
      <c r="Q59" s="15">
        <f t="shared" si="11"/>
        <v>353978</v>
      </c>
      <c r="R59" s="15">
        <f t="shared" si="11"/>
        <v>351140</v>
      </c>
      <c r="S59" s="15">
        <f t="shared" si="11"/>
        <v>340181</v>
      </c>
      <c r="T59" s="15">
        <f t="shared" si="11"/>
        <v>334703</v>
      </c>
      <c r="U59" s="15">
        <f t="shared" si="11"/>
        <v>330652</v>
      </c>
      <c r="V59" s="15">
        <f t="shared" si="11"/>
        <v>329061</v>
      </c>
      <c r="W59" s="15">
        <f t="shared" si="11"/>
        <v>331711</v>
      </c>
      <c r="X59" s="15">
        <f t="shared" si="11"/>
        <v>336271</v>
      </c>
      <c r="Y59" s="15">
        <f t="shared" si="11"/>
        <v>345585</v>
      </c>
      <c r="Z59" s="15">
        <f t="shared" si="11"/>
        <v>355367</v>
      </c>
      <c r="AA59" s="15">
        <f t="shared" si="11"/>
        <v>371351</v>
      </c>
      <c r="AB59" s="15">
        <f t="shared" si="11"/>
        <v>381566</v>
      </c>
      <c r="AC59" s="15">
        <f t="shared" si="11"/>
        <v>394769</v>
      </c>
      <c r="AD59" s="15">
        <f t="shared" si="11"/>
        <v>398311</v>
      </c>
      <c r="AE59" s="15">
        <f t="shared" si="11"/>
        <v>404549</v>
      </c>
      <c r="AF59" s="15">
        <f t="shared" si="11"/>
        <v>405937</v>
      </c>
      <c r="AG59" s="15">
        <f t="shared" si="11"/>
        <v>405548</v>
      </c>
      <c r="AH59" s="15">
        <f t="shared" si="11"/>
        <v>408868</v>
      </c>
      <c r="AI59" s="15">
        <f t="shared" si="11"/>
        <v>413842</v>
      </c>
      <c r="AJ59" s="15">
        <f t="shared" si="11"/>
        <v>420092</v>
      </c>
      <c r="AK59" s="15">
        <f t="shared" si="11"/>
        <v>415526</v>
      </c>
      <c r="AL59" s="15">
        <f t="shared" si="11"/>
        <v>411130</v>
      </c>
      <c r="AM59" s="15">
        <f t="shared" si="11"/>
        <v>412803</v>
      </c>
      <c r="AN59" s="15">
        <f t="shared" si="11"/>
        <v>414428</v>
      </c>
      <c r="AO59" s="15">
        <f t="shared" si="11"/>
        <v>418378</v>
      </c>
      <c r="AP59" s="15">
        <f t="shared" si="11"/>
        <v>414481</v>
      </c>
      <c r="AQ59" s="15">
        <f t="shared" si="11"/>
        <v>414643</v>
      </c>
      <c r="AR59" s="15">
        <f t="shared" si="11"/>
        <v>412620</v>
      </c>
      <c r="AS59" s="15">
        <f t="shared" si="11"/>
        <v>414246</v>
      </c>
      <c r="AT59" s="15">
        <f t="shared" si="11"/>
        <v>415298</v>
      </c>
      <c r="AU59" s="15">
        <f t="shared" si="11"/>
        <v>416530</v>
      </c>
      <c r="AV59" s="15">
        <f t="shared" si="11"/>
        <v>414905</v>
      </c>
      <c r="AW59" s="15">
        <f t="shared" si="11"/>
        <v>417887</v>
      </c>
      <c r="AX59" s="15">
        <f t="shared" si="11"/>
        <v>423201</v>
      </c>
      <c r="AY59" s="15">
        <f t="shared" si="11"/>
        <v>430314</v>
      </c>
    </row>
    <row r="60" spans="2:51">
      <c r="B60" s="18">
        <v>56</v>
      </c>
      <c r="C60" s="15">
        <f t="shared" si="1"/>
        <v>281317</v>
      </c>
      <c r="D60" s="15">
        <f t="shared" si="11"/>
        <v>284988</v>
      </c>
      <c r="E60" s="15">
        <f t="shared" si="11"/>
        <v>291811</v>
      </c>
      <c r="F60" s="15">
        <f t="shared" si="11"/>
        <v>298734</v>
      </c>
      <c r="G60" s="15">
        <f t="shared" si="11"/>
        <v>303108</v>
      </c>
      <c r="H60" s="15">
        <f t="shared" si="11"/>
        <v>313541</v>
      </c>
      <c r="I60" s="15">
        <f t="shared" si="11"/>
        <v>314829</v>
      </c>
      <c r="J60" s="15">
        <f t="shared" si="11"/>
        <v>315069</v>
      </c>
      <c r="K60" s="15">
        <f t="shared" si="11"/>
        <v>312166</v>
      </c>
      <c r="L60" s="15">
        <f t="shared" si="11"/>
        <v>304975</v>
      </c>
      <c r="M60" s="15">
        <f t="shared" si="11"/>
        <v>302955</v>
      </c>
      <c r="N60" s="15">
        <f t="shared" si="11"/>
        <v>305083</v>
      </c>
      <c r="O60" s="15">
        <f t="shared" si="11"/>
        <v>313874</v>
      </c>
      <c r="P60" s="15">
        <f t="shared" si="11"/>
        <v>327593</v>
      </c>
      <c r="Q60" s="15">
        <f t="shared" si="11"/>
        <v>333575</v>
      </c>
      <c r="R60" s="15">
        <f t="shared" si="11"/>
        <v>353709</v>
      </c>
      <c r="S60" s="15">
        <f t="shared" si="11"/>
        <v>350900</v>
      </c>
      <c r="T60" s="15">
        <f t="shared" si="11"/>
        <v>339989</v>
      </c>
      <c r="U60" s="15">
        <f t="shared" si="11"/>
        <v>334544</v>
      </c>
      <c r="V60" s="15">
        <f t="shared" si="11"/>
        <v>330521</v>
      </c>
      <c r="W60" s="15">
        <f t="shared" si="11"/>
        <v>328953</v>
      </c>
      <c r="X60" s="15">
        <f t="shared" si="11"/>
        <v>331617</v>
      </c>
      <c r="Y60" s="15">
        <f t="shared" si="11"/>
        <v>336186</v>
      </c>
      <c r="Z60" s="15">
        <f t="shared" si="11"/>
        <v>345501</v>
      </c>
      <c r="AA60" s="15">
        <f t="shared" si="11"/>
        <v>355283</v>
      </c>
      <c r="AB60" s="15">
        <f t="shared" si="11"/>
        <v>371256</v>
      </c>
      <c r="AC60" s="15">
        <f t="shared" si="11"/>
        <v>381472</v>
      </c>
      <c r="AD60" s="15">
        <f t="shared" si="11"/>
        <v>394671</v>
      </c>
      <c r="AE60" s="15">
        <f t="shared" si="11"/>
        <v>398226</v>
      </c>
      <c r="AF60" s="15">
        <f t="shared" si="11"/>
        <v>404472</v>
      </c>
      <c r="AG60" s="15">
        <f t="shared" si="11"/>
        <v>405876</v>
      </c>
      <c r="AH60" s="15">
        <f t="shared" si="11"/>
        <v>405505</v>
      </c>
      <c r="AI60" s="15">
        <f t="shared" si="11"/>
        <v>408838</v>
      </c>
      <c r="AJ60" s="15">
        <f t="shared" si="11"/>
        <v>413822</v>
      </c>
      <c r="AK60" s="15">
        <f t="shared" si="11"/>
        <v>420079</v>
      </c>
      <c r="AL60" s="15">
        <f t="shared" si="11"/>
        <v>415536</v>
      </c>
      <c r="AM60" s="15">
        <f t="shared" si="11"/>
        <v>411161</v>
      </c>
      <c r="AN60" s="15">
        <f t="shared" si="11"/>
        <v>412847</v>
      </c>
      <c r="AO60" s="15">
        <f t="shared" si="11"/>
        <v>414484</v>
      </c>
      <c r="AP60" s="15">
        <f t="shared" si="11"/>
        <v>418444</v>
      </c>
      <c r="AQ60" s="15">
        <f t="shared" si="11"/>
        <v>414565</v>
      </c>
      <c r="AR60" s="15">
        <f t="shared" si="11"/>
        <v>414741</v>
      </c>
      <c r="AS60" s="15">
        <f t="shared" si="11"/>
        <v>412727</v>
      </c>
      <c r="AT60" s="15">
        <f t="shared" si="11"/>
        <v>414358</v>
      </c>
      <c r="AU60" s="15">
        <f t="shared" si="11"/>
        <v>415416</v>
      </c>
      <c r="AV60" s="15">
        <f t="shared" si="11"/>
        <v>416653</v>
      </c>
      <c r="AW60" s="15">
        <f t="shared" si="11"/>
        <v>415036</v>
      </c>
      <c r="AX60" s="15">
        <f t="shared" si="11"/>
        <v>418021</v>
      </c>
      <c r="AY60" s="15">
        <f t="shared" si="11"/>
        <v>423336</v>
      </c>
    </row>
    <row r="61" spans="2:51">
      <c r="B61" s="18">
        <v>57</v>
      </c>
      <c r="C61" s="15">
        <f t="shared" si="1"/>
        <v>272937</v>
      </c>
      <c r="D61" s="15">
        <f t="shared" si="11"/>
        <v>280998</v>
      </c>
      <c r="E61" s="15">
        <f t="shared" si="11"/>
        <v>284651</v>
      </c>
      <c r="F61" s="15">
        <f t="shared" si="11"/>
        <v>291444</v>
      </c>
      <c r="G61" s="15">
        <f t="shared" si="11"/>
        <v>298336</v>
      </c>
      <c r="H61" s="15">
        <f t="shared" si="11"/>
        <v>302689</v>
      </c>
      <c r="I61" s="15">
        <f t="shared" si="11"/>
        <v>313080</v>
      </c>
      <c r="J61" s="15">
        <f t="shared" si="11"/>
        <v>314393</v>
      </c>
      <c r="K61" s="15">
        <f t="shared" si="11"/>
        <v>314662</v>
      </c>
      <c r="L61" s="15">
        <f t="shared" si="11"/>
        <v>311795</v>
      </c>
      <c r="M61" s="15">
        <f t="shared" si="11"/>
        <v>304652</v>
      </c>
      <c r="N61" s="15">
        <f t="shared" si="11"/>
        <v>302663</v>
      </c>
      <c r="O61" s="15">
        <f t="shared" si="11"/>
        <v>304810</v>
      </c>
      <c r="P61" s="15">
        <f t="shared" si="11"/>
        <v>313601</v>
      </c>
      <c r="Q61" s="15">
        <f t="shared" si="11"/>
        <v>327308</v>
      </c>
      <c r="R61" s="15">
        <f t="shared" si="11"/>
        <v>333299</v>
      </c>
      <c r="S61" s="15">
        <f t="shared" si="11"/>
        <v>353408</v>
      </c>
      <c r="T61" s="15">
        <f t="shared" si="11"/>
        <v>350630</v>
      </c>
      <c r="U61" s="15">
        <f t="shared" si="11"/>
        <v>339768</v>
      </c>
      <c r="V61" s="15">
        <f t="shared" si="11"/>
        <v>334358</v>
      </c>
      <c r="W61" s="15">
        <f t="shared" si="11"/>
        <v>330365</v>
      </c>
      <c r="X61" s="15">
        <f t="shared" si="11"/>
        <v>328821</v>
      </c>
      <c r="Y61" s="15">
        <f t="shared" si="11"/>
        <v>331499</v>
      </c>
      <c r="Z61" s="15">
        <f t="shared" si="11"/>
        <v>336079</v>
      </c>
      <c r="AA61" s="15">
        <f t="shared" si="11"/>
        <v>345394</v>
      </c>
      <c r="AB61" s="15">
        <f t="shared" si="11"/>
        <v>355177</v>
      </c>
      <c r="AC61" s="15">
        <f t="shared" si="11"/>
        <v>371139</v>
      </c>
      <c r="AD61" s="15">
        <f t="shared" si="11"/>
        <v>381356</v>
      </c>
      <c r="AE61" s="15">
        <f t="shared" si="11"/>
        <v>394551</v>
      </c>
      <c r="AF61" s="15">
        <f t="shared" si="11"/>
        <v>398120</v>
      </c>
      <c r="AG61" s="15">
        <f t="shared" si="11"/>
        <v>404375</v>
      </c>
      <c r="AH61" s="15">
        <f t="shared" si="11"/>
        <v>405795</v>
      </c>
      <c r="AI61" s="15">
        <f t="shared" si="11"/>
        <v>405444</v>
      </c>
      <c r="AJ61" s="15">
        <f t="shared" si="11"/>
        <v>408789</v>
      </c>
      <c r="AK61" s="15">
        <f t="shared" si="11"/>
        <v>413784</v>
      </c>
      <c r="AL61" s="15">
        <f t="shared" si="11"/>
        <v>420049</v>
      </c>
      <c r="AM61" s="15">
        <f t="shared" si="11"/>
        <v>415530</v>
      </c>
      <c r="AN61" s="15">
        <f t="shared" si="11"/>
        <v>411177</v>
      </c>
      <c r="AO61" s="15">
        <f t="shared" si="11"/>
        <v>412876</v>
      </c>
      <c r="AP61" s="15">
        <f t="shared" si="11"/>
        <v>414526</v>
      </c>
      <c r="AQ61" s="15">
        <f t="shared" si="11"/>
        <v>418496</v>
      </c>
      <c r="AR61" s="15">
        <f t="shared" si="11"/>
        <v>414636</v>
      </c>
      <c r="AS61" s="15">
        <f t="shared" si="11"/>
        <v>414820</v>
      </c>
      <c r="AT61" s="15">
        <f t="shared" si="11"/>
        <v>412815</v>
      </c>
      <c r="AU61" s="15">
        <f t="shared" si="11"/>
        <v>414452</v>
      </c>
      <c r="AV61" s="15">
        <f t="shared" si="11"/>
        <v>415516</v>
      </c>
      <c r="AW61" s="15">
        <f t="shared" si="11"/>
        <v>416759</v>
      </c>
      <c r="AX61" s="15">
        <f t="shared" si="11"/>
        <v>415150</v>
      </c>
      <c r="AY61" s="15">
        <f t="shared" si="11"/>
        <v>418138</v>
      </c>
    </row>
    <row r="62" spans="2:51">
      <c r="B62" s="18">
        <v>58</v>
      </c>
      <c r="C62" s="15">
        <f t="shared" si="1"/>
        <v>264538</v>
      </c>
      <c r="D62" s="15">
        <f t="shared" si="11"/>
        <v>272487</v>
      </c>
      <c r="E62" s="15">
        <f t="shared" si="11"/>
        <v>280514</v>
      </c>
      <c r="F62" s="15">
        <f t="shared" si="11"/>
        <v>284154</v>
      </c>
      <c r="G62" s="15">
        <f t="shared" si="11"/>
        <v>290921</v>
      </c>
      <c r="H62" s="15">
        <f t="shared" si="11"/>
        <v>297786</v>
      </c>
      <c r="I62" s="15">
        <f t="shared" si="11"/>
        <v>302123</v>
      </c>
      <c r="J62" s="15">
        <f t="shared" si="11"/>
        <v>312508</v>
      </c>
      <c r="K62" s="15">
        <f t="shared" si="11"/>
        <v>313848</v>
      </c>
      <c r="L62" s="15">
        <f t="shared" si="11"/>
        <v>314147</v>
      </c>
      <c r="M62" s="15">
        <f t="shared" si="11"/>
        <v>311317</v>
      </c>
      <c r="N62" s="15">
        <f t="shared" si="11"/>
        <v>304225</v>
      </c>
      <c r="O62" s="15">
        <f t="shared" si="11"/>
        <v>302269</v>
      </c>
      <c r="P62" s="15">
        <f t="shared" si="11"/>
        <v>304435</v>
      </c>
      <c r="Q62" s="15">
        <f t="shared" si="11"/>
        <v>313226</v>
      </c>
      <c r="R62" s="15">
        <f t="shared" si="11"/>
        <v>326921</v>
      </c>
      <c r="S62" s="15">
        <f t="shared" si="11"/>
        <v>332922</v>
      </c>
      <c r="T62" s="15">
        <f t="shared" si="11"/>
        <v>353004</v>
      </c>
      <c r="U62" s="15">
        <f t="shared" si="11"/>
        <v>350259</v>
      </c>
      <c r="V62" s="15">
        <f t="shared" si="11"/>
        <v>339449</v>
      </c>
      <c r="W62" s="15">
        <f t="shared" si="11"/>
        <v>334076</v>
      </c>
      <c r="X62" s="15">
        <f t="shared" si="11"/>
        <v>330114</v>
      </c>
      <c r="Y62" s="15">
        <f t="shared" si="11"/>
        <v>328595</v>
      </c>
      <c r="Z62" s="15">
        <f t="shared" si="11"/>
        <v>331288</v>
      </c>
      <c r="AA62" s="15">
        <f t="shared" si="11"/>
        <v>335879</v>
      </c>
      <c r="AB62" s="15">
        <f t="shared" si="11"/>
        <v>345194</v>
      </c>
      <c r="AC62" s="15">
        <f t="shared" si="11"/>
        <v>354978</v>
      </c>
      <c r="AD62" s="15">
        <f t="shared" si="11"/>
        <v>370929</v>
      </c>
      <c r="AE62" s="15">
        <f t="shared" si="11"/>
        <v>381146</v>
      </c>
      <c r="AF62" s="15">
        <f t="shared" si="11"/>
        <v>394338</v>
      </c>
      <c r="AG62" s="15">
        <f t="shared" si="11"/>
        <v>397922</v>
      </c>
      <c r="AH62" s="15">
        <f t="shared" si="11"/>
        <v>404186</v>
      </c>
      <c r="AI62" s="15">
        <f t="shared" si="11"/>
        <v>405624</v>
      </c>
      <c r="AJ62" s="15">
        <f t="shared" si="11"/>
        <v>405292</v>
      </c>
      <c r="AK62" s="15">
        <f t="shared" si="11"/>
        <v>408651</v>
      </c>
      <c r="AL62" s="15">
        <f t="shared" si="11"/>
        <v>413657</v>
      </c>
      <c r="AM62" s="15">
        <f t="shared" si="11"/>
        <v>419930</v>
      </c>
      <c r="AN62" s="15">
        <f t="shared" ref="D62:AY68" si="12">AN182+AN286</f>
        <v>415436</v>
      </c>
      <c r="AO62" s="15">
        <f t="shared" si="12"/>
        <v>411106</v>
      </c>
      <c r="AP62" s="15">
        <f t="shared" si="12"/>
        <v>412819</v>
      </c>
      <c r="AQ62" s="15">
        <f t="shared" si="12"/>
        <v>414483</v>
      </c>
      <c r="AR62" s="15">
        <f t="shared" si="12"/>
        <v>418463</v>
      </c>
      <c r="AS62" s="15">
        <f t="shared" si="12"/>
        <v>414617</v>
      </c>
      <c r="AT62" s="15">
        <f t="shared" si="12"/>
        <v>414808</v>
      </c>
      <c r="AU62" s="15">
        <f t="shared" si="12"/>
        <v>412813</v>
      </c>
      <c r="AV62" s="15">
        <f t="shared" si="12"/>
        <v>414456</v>
      </c>
      <c r="AW62" s="15">
        <f t="shared" si="12"/>
        <v>415526</v>
      </c>
      <c r="AX62" s="15">
        <f t="shared" si="12"/>
        <v>416775</v>
      </c>
      <c r="AY62" s="15">
        <f t="shared" si="12"/>
        <v>415175</v>
      </c>
    </row>
    <row r="63" spans="2:51">
      <c r="B63" s="18">
        <v>59</v>
      </c>
      <c r="C63" s="15">
        <f t="shared" si="1"/>
        <v>261647</v>
      </c>
      <c r="D63" s="15">
        <f t="shared" si="12"/>
        <v>263998</v>
      </c>
      <c r="E63" s="15">
        <f t="shared" si="12"/>
        <v>271916</v>
      </c>
      <c r="F63" s="15">
        <f t="shared" si="12"/>
        <v>279911</v>
      </c>
      <c r="G63" s="15">
        <f t="shared" si="12"/>
        <v>283541</v>
      </c>
      <c r="H63" s="15">
        <f t="shared" si="12"/>
        <v>290284</v>
      </c>
      <c r="I63" s="15">
        <f t="shared" si="12"/>
        <v>297124</v>
      </c>
      <c r="J63" s="15">
        <f t="shared" si="12"/>
        <v>301479</v>
      </c>
      <c r="K63" s="15">
        <f t="shared" si="12"/>
        <v>311858</v>
      </c>
      <c r="L63" s="15">
        <f t="shared" si="12"/>
        <v>313225</v>
      </c>
      <c r="M63" s="15">
        <f t="shared" si="12"/>
        <v>313556</v>
      </c>
      <c r="N63" s="15">
        <f t="shared" si="12"/>
        <v>310766</v>
      </c>
      <c r="O63" s="15">
        <f t="shared" si="12"/>
        <v>303727</v>
      </c>
      <c r="P63" s="15">
        <f t="shared" si="12"/>
        <v>301805</v>
      </c>
      <c r="Q63" s="15">
        <f t="shared" si="12"/>
        <v>303991</v>
      </c>
      <c r="R63" s="15">
        <f t="shared" si="12"/>
        <v>312783</v>
      </c>
      <c r="S63" s="15">
        <f t="shared" si="12"/>
        <v>326466</v>
      </c>
      <c r="T63" s="15">
        <f t="shared" si="12"/>
        <v>332476</v>
      </c>
      <c r="U63" s="15">
        <f t="shared" si="12"/>
        <v>352531</v>
      </c>
      <c r="V63" s="15">
        <f t="shared" si="12"/>
        <v>349821</v>
      </c>
      <c r="W63" s="15">
        <f t="shared" si="12"/>
        <v>339065</v>
      </c>
      <c r="X63" s="15">
        <f t="shared" si="12"/>
        <v>333730</v>
      </c>
      <c r="Y63" s="15">
        <f t="shared" si="12"/>
        <v>329801</v>
      </c>
      <c r="Z63" s="15">
        <f t="shared" si="12"/>
        <v>328308</v>
      </c>
      <c r="AA63" s="15">
        <f t="shared" si="12"/>
        <v>331018</v>
      </c>
      <c r="AB63" s="15">
        <f t="shared" si="12"/>
        <v>335619</v>
      </c>
      <c r="AC63" s="15">
        <f t="shared" si="12"/>
        <v>344935</v>
      </c>
      <c r="AD63" s="15">
        <f t="shared" si="12"/>
        <v>354720</v>
      </c>
      <c r="AE63" s="15">
        <f t="shared" si="12"/>
        <v>370659</v>
      </c>
      <c r="AF63" s="15">
        <f t="shared" si="12"/>
        <v>380878</v>
      </c>
      <c r="AG63" s="15">
        <f t="shared" si="12"/>
        <v>394065</v>
      </c>
      <c r="AH63" s="15">
        <f t="shared" si="12"/>
        <v>397665</v>
      </c>
      <c r="AI63" s="15">
        <f t="shared" si="12"/>
        <v>403938</v>
      </c>
      <c r="AJ63" s="15">
        <f t="shared" si="12"/>
        <v>405395</v>
      </c>
      <c r="AK63" s="15">
        <f t="shared" si="12"/>
        <v>405085</v>
      </c>
      <c r="AL63" s="15">
        <f t="shared" si="12"/>
        <v>408458</v>
      </c>
      <c r="AM63" s="15">
        <f t="shared" si="12"/>
        <v>413474</v>
      </c>
      <c r="AN63" s="15">
        <f t="shared" si="12"/>
        <v>419757</v>
      </c>
      <c r="AO63" s="15">
        <f t="shared" si="12"/>
        <v>415288</v>
      </c>
      <c r="AP63" s="15">
        <f t="shared" si="12"/>
        <v>410983</v>
      </c>
      <c r="AQ63" s="15">
        <f t="shared" si="12"/>
        <v>412710</v>
      </c>
      <c r="AR63" s="15">
        <f t="shared" si="12"/>
        <v>414390</v>
      </c>
      <c r="AS63" s="15">
        <f t="shared" si="12"/>
        <v>418372</v>
      </c>
      <c r="AT63" s="15">
        <f t="shared" si="12"/>
        <v>414540</v>
      </c>
      <c r="AU63" s="15">
        <f t="shared" si="12"/>
        <v>414740</v>
      </c>
      <c r="AV63" s="15">
        <f t="shared" si="12"/>
        <v>412755</v>
      </c>
      <c r="AW63" s="15">
        <f t="shared" si="12"/>
        <v>414404</v>
      </c>
      <c r="AX63" s="15">
        <f t="shared" si="12"/>
        <v>415480</v>
      </c>
      <c r="AY63" s="15">
        <f t="shared" si="12"/>
        <v>416736</v>
      </c>
    </row>
    <row r="64" spans="2:51">
      <c r="B64" s="18">
        <v>60</v>
      </c>
      <c r="C64" s="15">
        <f t="shared" si="1"/>
        <v>252714</v>
      </c>
      <c r="D64" s="15">
        <f t="shared" si="12"/>
        <v>261010</v>
      </c>
      <c r="E64" s="15">
        <f t="shared" si="12"/>
        <v>263358</v>
      </c>
      <c r="F64" s="15">
        <f t="shared" si="12"/>
        <v>271245</v>
      </c>
      <c r="G64" s="15">
        <f t="shared" si="12"/>
        <v>279208</v>
      </c>
      <c r="H64" s="15">
        <f t="shared" si="12"/>
        <v>282829</v>
      </c>
      <c r="I64" s="15">
        <f t="shared" si="12"/>
        <v>289549</v>
      </c>
      <c r="J64" s="15">
        <f t="shared" si="12"/>
        <v>296396</v>
      </c>
      <c r="K64" s="15">
        <f t="shared" si="12"/>
        <v>300770</v>
      </c>
      <c r="L64" s="15">
        <f t="shared" si="12"/>
        <v>311143</v>
      </c>
      <c r="M64" s="15">
        <f t="shared" si="12"/>
        <v>312538</v>
      </c>
      <c r="N64" s="15">
        <f t="shared" si="12"/>
        <v>312902</v>
      </c>
      <c r="O64" s="15">
        <f t="shared" si="12"/>
        <v>310155</v>
      </c>
      <c r="P64" s="15">
        <f t="shared" si="12"/>
        <v>303172</v>
      </c>
      <c r="Q64" s="15">
        <f t="shared" si="12"/>
        <v>301286</v>
      </c>
      <c r="R64" s="15">
        <f t="shared" si="12"/>
        <v>303493</v>
      </c>
      <c r="S64" s="15">
        <f t="shared" si="12"/>
        <v>312286</v>
      </c>
      <c r="T64" s="15">
        <f t="shared" si="12"/>
        <v>325955</v>
      </c>
      <c r="U64" s="15">
        <f t="shared" si="12"/>
        <v>331975</v>
      </c>
      <c r="V64" s="15">
        <f t="shared" si="12"/>
        <v>352002</v>
      </c>
      <c r="W64" s="15">
        <f t="shared" si="12"/>
        <v>349328</v>
      </c>
      <c r="X64" s="15">
        <f t="shared" si="12"/>
        <v>338629</v>
      </c>
      <c r="Y64" s="15">
        <f t="shared" si="12"/>
        <v>333334</v>
      </c>
      <c r="Z64" s="15">
        <f t="shared" si="12"/>
        <v>329440</v>
      </c>
      <c r="AA64" s="15">
        <f t="shared" si="12"/>
        <v>327975</v>
      </c>
      <c r="AB64" s="15">
        <f t="shared" si="12"/>
        <v>330701</v>
      </c>
      <c r="AC64" s="15">
        <f t="shared" si="12"/>
        <v>335314</v>
      </c>
      <c r="AD64" s="15">
        <f t="shared" si="12"/>
        <v>344632</v>
      </c>
      <c r="AE64" s="15">
        <f t="shared" si="12"/>
        <v>354417</v>
      </c>
      <c r="AF64" s="15">
        <f t="shared" si="12"/>
        <v>370344</v>
      </c>
      <c r="AG64" s="15">
        <f t="shared" si="12"/>
        <v>380564</v>
      </c>
      <c r="AH64" s="15">
        <f t="shared" si="12"/>
        <v>393747</v>
      </c>
      <c r="AI64" s="15">
        <f t="shared" si="12"/>
        <v>397363</v>
      </c>
      <c r="AJ64" s="15">
        <f t="shared" si="12"/>
        <v>403646</v>
      </c>
      <c r="AK64" s="15">
        <f t="shared" si="12"/>
        <v>405123</v>
      </c>
      <c r="AL64" s="15">
        <f t="shared" si="12"/>
        <v>404834</v>
      </c>
      <c r="AM64" s="15">
        <f t="shared" si="12"/>
        <v>408223</v>
      </c>
      <c r="AN64" s="15">
        <f t="shared" si="12"/>
        <v>413251</v>
      </c>
      <c r="AO64" s="15">
        <f t="shared" si="12"/>
        <v>419543</v>
      </c>
      <c r="AP64" s="15">
        <f t="shared" si="12"/>
        <v>415101</v>
      </c>
      <c r="AQ64" s="15">
        <f t="shared" si="12"/>
        <v>410822</v>
      </c>
      <c r="AR64" s="15">
        <f t="shared" si="12"/>
        <v>412564</v>
      </c>
      <c r="AS64" s="15">
        <f t="shared" si="12"/>
        <v>414251</v>
      </c>
      <c r="AT64" s="15">
        <f t="shared" si="12"/>
        <v>418236</v>
      </c>
      <c r="AU64" s="15">
        <f t="shared" si="12"/>
        <v>414419</v>
      </c>
      <c r="AV64" s="15">
        <f t="shared" si="12"/>
        <v>414628</v>
      </c>
      <c r="AW64" s="15">
        <f t="shared" si="12"/>
        <v>412654</v>
      </c>
      <c r="AX64" s="15">
        <f t="shared" si="12"/>
        <v>414309</v>
      </c>
      <c r="AY64" s="15">
        <f t="shared" si="12"/>
        <v>415393</v>
      </c>
    </row>
    <row r="65" spans="2:51">
      <c r="B65" s="18">
        <v>61</v>
      </c>
      <c r="C65" s="15">
        <f t="shared" si="1"/>
        <v>249455</v>
      </c>
      <c r="D65" s="15">
        <f t="shared" si="12"/>
        <v>251933</v>
      </c>
      <c r="E65" s="15">
        <f t="shared" si="12"/>
        <v>260199</v>
      </c>
      <c r="F65" s="15">
        <f t="shared" si="12"/>
        <v>262549</v>
      </c>
      <c r="G65" s="15">
        <f t="shared" si="12"/>
        <v>270408</v>
      </c>
      <c r="H65" s="15">
        <f t="shared" si="12"/>
        <v>278343</v>
      </c>
      <c r="I65" s="15">
        <f t="shared" si="12"/>
        <v>281960</v>
      </c>
      <c r="J65" s="15">
        <f t="shared" si="12"/>
        <v>288688</v>
      </c>
      <c r="K65" s="15">
        <f t="shared" si="12"/>
        <v>295543</v>
      </c>
      <c r="L65" s="15">
        <f t="shared" si="12"/>
        <v>299936</v>
      </c>
      <c r="M65" s="15">
        <f t="shared" si="12"/>
        <v>310302</v>
      </c>
      <c r="N65" s="15">
        <f t="shared" si="12"/>
        <v>311727</v>
      </c>
      <c r="O65" s="15">
        <f t="shared" si="12"/>
        <v>312127</v>
      </c>
      <c r="P65" s="15">
        <f t="shared" si="12"/>
        <v>309424</v>
      </c>
      <c r="Q65" s="15">
        <f t="shared" si="12"/>
        <v>302500</v>
      </c>
      <c r="R65" s="15">
        <f t="shared" si="12"/>
        <v>300652</v>
      </c>
      <c r="S65" s="15">
        <f t="shared" si="12"/>
        <v>302882</v>
      </c>
      <c r="T65" s="15">
        <f t="shared" si="12"/>
        <v>311674</v>
      </c>
      <c r="U65" s="15">
        <f t="shared" si="12"/>
        <v>325330</v>
      </c>
      <c r="V65" s="15">
        <f t="shared" si="12"/>
        <v>331361</v>
      </c>
      <c r="W65" s="15">
        <f t="shared" si="12"/>
        <v>351357</v>
      </c>
      <c r="X65" s="15">
        <f t="shared" si="12"/>
        <v>348722</v>
      </c>
      <c r="Y65" s="15">
        <f t="shared" si="12"/>
        <v>338082</v>
      </c>
      <c r="Z65" s="15">
        <f t="shared" si="12"/>
        <v>332830</v>
      </c>
      <c r="AA65" s="15">
        <f t="shared" si="12"/>
        <v>328973</v>
      </c>
      <c r="AB65" s="15">
        <f t="shared" si="12"/>
        <v>327538</v>
      </c>
      <c r="AC65" s="15">
        <f t="shared" si="12"/>
        <v>330281</v>
      </c>
      <c r="AD65" s="15">
        <f t="shared" si="12"/>
        <v>334906</v>
      </c>
      <c r="AE65" s="15">
        <f t="shared" si="12"/>
        <v>344225</v>
      </c>
      <c r="AF65" s="15">
        <f t="shared" si="12"/>
        <v>354011</v>
      </c>
      <c r="AG65" s="15">
        <f t="shared" si="12"/>
        <v>369925</v>
      </c>
      <c r="AH65" s="15">
        <f t="shared" si="12"/>
        <v>380146</v>
      </c>
      <c r="AI65" s="15">
        <f t="shared" si="12"/>
        <v>393325</v>
      </c>
      <c r="AJ65" s="15">
        <f t="shared" si="12"/>
        <v>396958</v>
      </c>
      <c r="AK65" s="15">
        <f t="shared" si="12"/>
        <v>403252</v>
      </c>
      <c r="AL65" s="15">
        <f t="shared" si="12"/>
        <v>404749</v>
      </c>
      <c r="AM65" s="15">
        <f t="shared" si="12"/>
        <v>404484</v>
      </c>
      <c r="AN65" s="15">
        <f t="shared" si="12"/>
        <v>407889</v>
      </c>
      <c r="AO65" s="15">
        <f t="shared" si="12"/>
        <v>412929</v>
      </c>
      <c r="AP65" s="15">
        <f t="shared" si="12"/>
        <v>419231</v>
      </c>
      <c r="AQ65" s="15">
        <f t="shared" si="12"/>
        <v>414818</v>
      </c>
      <c r="AR65" s="15">
        <f t="shared" si="12"/>
        <v>410566</v>
      </c>
      <c r="AS65" s="15">
        <f t="shared" si="12"/>
        <v>412316</v>
      </c>
      <c r="AT65" s="15">
        <f t="shared" si="12"/>
        <v>414009</v>
      </c>
      <c r="AU65" s="15">
        <f t="shared" si="12"/>
        <v>417998</v>
      </c>
      <c r="AV65" s="15">
        <f t="shared" si="12"/>
        <v>414197</v>
      </c>
      <c r="AW65" s="15">
        <f t="shared" si="12"/>
        <v>414415</v>
      </c>
      <c r="AX65" s="15">
        <f t="shared" si="12"/>
        <v>412453</v>
      </c>
      <c r="AY65" s="15">
        <f t="shared" si="12"/>
        <v>414114</v>
      </c>
    </row>
    <row r="66" spans="2:51">
      <c r="B66" s="18">
        <v>62</v>
      </c>
      <c r="C66" s="15">
        <f t="shared" si="1"/>
        <v>244620</v>
      </c>
      <c r="D66" s="15">
        <f t="shared" si="12"/>
        <v>248519</v>
      </c>
      <c r="E66" s="15">
        <f t="shared" si="12"/>
        <v>251001</v>
      </c>
      <c r="F66" s="15">
        <f t="shared" si="12"/>
        <v>259239</v>
      </c>
      <c r="G66" s="15">
        <f t="shared" si="12"/>
        <v>261595</v>
      </c>
      <c r="H66" s="15">
        <f t="shared" si="12"/>
        <v>269429</v>
      </c>
      <c r="I66" s="15">
        <f t="shared" si="12"/>
        <v>277338</v>
      </c>
      <c r="J66" s="15">
        <f t="shared" si="12"/>
        <v>280980</v>
      </c>
      <c r="K66" s="15">
        <f t="shared" si="12"/>
        <v>287716</v>
      </c>
      <c r="L66" s="15">
        <f t="shared" si="12"/>
        <v>294580</v>
      </c>
      <c r="M66" s="15">
        <f t="shared" si="12"/>
        <v>298992</v>
      </c>
      <c r="N66" s="15">
        <f t="shared" si="12"/>
        <v>309352</v>
      </c>
      <c r="O66" s="15">
        <f t="shared" si="12"/>
        <v>310809</v>
      </c>
      <c r="P66" s="15">
        <f t="shared" si="12"/>
        <v>311245</v>
      </c>
      <c r="Q66" s="15">
        <f t="shared" si="12"/>
        <v>308589</v>
      </c>
      <c r="R66" s="15">
        <f t="shared" si="12"/>
        <v>301727</v>
      </c>
      <c r="S66" s="15">
        <f t="shared" si="12"/>
        <v>299919</v>
      </c>
      <c r="T66" s="15">
        <f t="shared" si="12"/>
        <v>302174</v>
      </c>
      <c r="U66" s="15">
        <f t="shared" si="12"/>
        <v>310965</v>
      </c>
      <c r="V66" s="15">
        <f t="shared" si="12"/>
        <v>324606</v>
      </c>
      <c r="W66" s="15">
        <f t="shared" si="12"/>
        <v>330649</v>
      </c>
      <c r="X66" s="15">
        <f t="shared" si="12"/>
        <v>350612</v>
      </c>
      <c r="Y66" s="15">
        <f t="shared" si="12"/>
        <v>348018</v>
      </c>
      <c r="Z66" s="15">
        <f t="shared" si="12"/>
        <v>337442</v>
      </c>
      <c r="AA66" s="15">
        <f t="shared" si="12"/>
        <v>332235</v>
      </c>
      <c r="AB66" s="15">
        <f t="shared" si="12"/>
        <v>328417</v>
      </c>
      <c r="AC66" s="15">
        <f t="shared" si="12"/>
        <v>327013</v>
      </c>
      <c r="AD66" s="15">
        <f t="shared" si="12"/>
        <v>329775</v>
      </c>
      <c r="AE66" s="15">
        <f t="shared" si="12"/>
        <v>334413</v>
      </c>
      <c r="AF66" s="15">
        <f t="shared" si="12"/>
        <v>343733</v>
      </c>
      <c r="AG66" s="15">
        <f t="shared" si="12"/>
        <v>353519</v>
      </c>
      <c r="AH66" s="15">
        <f t="shared" si="12"/>
        <v>369419</v>
      </c>
      <c r="AI66" s="15">
        <f t="shared" si="12"/>
        <v>379643</v>
      </c>
      <c r="AJ66" s="15">
        <f t="shared" si="12"/>
        <v>392816</v>
      </c>
      <c r="AK66" s="15">
        <f t="shared" si="12"/>
        <v>396467</v>
      </c>
      <c r="AL66" s="15">
        <f t="shared" si="12"/>
        <v>402773</v>
      </c>
      <c r="AM66" s="15">
        <f t="shared" si="12"/>
        <v>404292</v>
      </c>
      <c r="AN66" s="15">
        <f t="shared" si="12"/>
        <v>404052</v>
      </c>
      <c r="AO66" s="15">
        <f t="shared" si="12"/>
        <v>407473</v>
      </c>
      <c r="AP66" s="15">
        <f t="shared" si="12"/>
        <v>412527</v>
      </c>
      <c r="AQ66" s="15">
        <f t="shared" si="12"/>
        <v>418839</v>
      </c>
      <c r="AR66" s="15">
        <f t="shared" si="12"/>
        <v>414456</v>
      </c>
      <c r="AS66" s="15">
        <f t="shared" si="12"/>
        <v>410223</v>
      </c>
      <c r="AT66" s="15">
        <f t="shared" si="12"/>
        <v>411980</v>
      </c>
      <c r="AU66" s="15">
        <f t="shared" si="12"/>
        <v>413681</v>
      </c>
      <c r="AV66" s="15">
        <f t="shared" si="12"/>
        <v>417674</v>
      </c>
      <c r="AW66" s="15">
        <f t="shared" si="12"/>
        <v>413889</v>
      </c>
      <c r="AX66" s="15">
        <f t="shared" si="12"/>
        <v>414118</v>
      </c>
      <c r="AY66" s="15">
        <f t="shared" si="12"/>
        <v>412168</v>
      </c>
    </row>
    <row r="67" spans="2:51">
      <c r="B67" s="18">
        <v>63</v>
      </c>
      <c r="C67" s="15">
        <f t="shared" si="1"/>
        <v>237717</v>
      </c>
      <c r="D67" s="15">
        <f t="shared" si="12"/>
        <v>243557</v>
      </c>
      <c r="E67" s="15">
        <f t="shared" si="12"/>
        <v>247455</v>
      </c>
      <c r="F67" s="15">
        <f t="shared" si="12"/>
        <v>249942</v>
      </c>
      <c r="G67" s="15">
        <f t="shared" si="12"/>
        <v>258153</v>
      </c>
      <c r="H67" s="15">
        <f t="shared" si="12"/>
        <v>260517</v>
      </c>
      <c r="I67" s="15">
        <f t="shared" si="12"/>
        <v>268327</v>
      </c>
      <c r="J67" s="15">
        <f t="shared" si="12"/>
        <v>276235</v>
      </c>
      <c r="K67" s="15">
        <f t="shared" si="12"/>
        <v>279902</v>
      </c>
      <c r="L67" s="15">
        <f t="shared" si="12"/>
        <v>286648</v>
      </c>
      <c r="M67" s="15">
        <f t="shared" si="12"/>
        <v>293519</v>
      </c>
      <c r="N67" s="15">
        <f t="shared" si="12"/>
        <v>297952</v>
      </c>
      <c r="O67" s="15">
        <f t="shared" si="12"/>
        <v>308305</v>
      </c>
      <c r="P67" s="15">
        <f t="shared" si="12"/>
        <v>309796</v>
      </c>
      <c r="Q67" s="15">
        <f t="shared" si="12"/>
        <v>310271</v>
      </c>
      <c r="R67" s="15">
        <f t="shared" si="12"/>
        <v>307664</v>
      </c>
      <c r="S67" s="15">
        <f t="shared" si="12"/>
        <v>300869</v>
      </c>
      <c r="T67" s="15">
        <f t="shared" si="12"/>
        <v>299103</v>
      </c>
      <c r="U67" s="15">
        <f t="shared" si="12"/>
        <v>301383</v>
      </c>
      <c r="V67" s="15">
        <f t="shared" si="12"/>
        <v>310175</v>
      </c>
      <c r="W67" s="15">
        <f t="shared" si="12"/>
        <v>323799</v>
      </c>
      <c r="X67" s="15">
        <f t="shared" si="12"/>
        <v>329854</v>
      </c>
      <c r="Y67" s="15">
        <f t="shared" si="12"/>
        <v>349783</v>
      </c>
      <c r="Z67" s="15">
        <f t="shared" si="12"/>
        <v>347232</v>
      </c>
      <c r="AA67" s="15">
        <f t="shared" si="12"/>
        <v>336724</v>
      </c>
      <c r="AB67" s="15">
        <f t="shared" si="12"/>
        <v>331564</v>
      </c>
      <c r="AC67" s="15">
        <f t="shared" si="12"/>
        <v>327788</v>
      </c>
      <c r="AD67" s="15">
        <f t="shared" si="12"/>
        <v>326417</v>
      </c>
      <c r="AE67" s="15">
        <f t="shared" si="12"/>
        <v>329199</v>
      </c>
      <c r="AF67" s="15">
        <f t="shared" si="12"/>
        <v>333851</v>
      </c>
      <c r="AG67" s="15">
        <f t="shared" si="12"/>
        <v>343172</v>
      </c>
      <c r="AH67" s="15">
        <f t="shared" si="12"/>
        <v>352959</v>
      </c>
      <c r="AI67" s="15">
        <f t="shared" si="12"/>
        <v>368844</v>
      </c>
      <c r="AJ67" s="15">
        <f t="shared" si="12"/>
        <v>379069</v>
      </c>
      <c r="AK67" s="15">
        <f t="shared" si="12"/>
        <v>392237</v>
      </c>
      <c r="AL67" s="15">
        <f t="shared" si="12"/>
        <v>395907</v>
      </c>
      <c r="AM67" s="15">
        <f t="shared" si="12"/>
        <v>402225</v>
      </c>
      <c r="AN67" s="15">
        <f t="shared" si="12"/>
        <v>403767</v>
      </c>
      <c r="AO67" s="15">
        <f t="shared" si="12"/>
        <v>403554</v>
      </c>
      <c r="AP67" s="15">
        <f t="shared" si="12"/>
        <v>406992</v>
      </c>
      <c r="AQ67" s="15">
        <f t="shared" si="12"/>
        <v>412061</v>
      </c>
      <c r="AR67" s="15">
        <f t="shared" si="12"/>
        <v>418384</v>
      </c>
      <c r="AS67" s="15">
        <f t="shared" si="12"/>
        <v>414022</v>
      </c>
      <c r="AT67" s="15">
        <f t="shared" si="12"/>
        <v>409810</v>
      </c>
      <c r="AU67" s="15">
        <f t="shared" si="12"/>
        <v>411574</v>
      </c>
      <c r="AV67" s="15">
        <f t="shared" si="12"/>
        <v>413283</v>
      </c>
      <c r="AW67" s="15">
        <f t="shared" si="12"/>
        <v>417281</v>
      </c>
      <c r="AX67" s="15">
        <f t="shared" si="12"/>
        <v>413513</v>
      </c>
      <c r="AY67" s="15">
        <f t="shared" si="12"/>
        <v>413753</v>
      </c>
    </row>
    <row r="68" spans="2:51">
      <c r="B68" s="18">
        <v>64</v>
      </c>
      <c r="C68" s="15">
        <f t="shared" si="1"/>
        <v>239776</v>
      </c>
      <c r="D68" s="15">
        <f t="shared" si="12"/>
        <v>236407</v>
      </c>
      <c r="E68" s="15">
        <f t="shared" si="12"/>
        <v>242240</v>
      </c>
      <c r="F68" s="15">
        <f t="shared" si="12"/>
        <v>246144</v>
      </c>
      <c r="G68" s="15">
        <f t="shared" ref="G68:AY69" si="13">G188+G292</f>
        <v>248646</v>
      </c>
      <c r="H68" s="15">
        <f t="shared" si="13"/>
        <v>256837</v>
      </c>
      <c r="I68" s="15">
        <f t="shared" si="13"/>
        <v>259217</v>
      </c>
      <c r="J68" s="15">
        <f t="shared" si="13"/>
        <v>267027</v>
      </c>
      <c r="K68" s="15">
        <f t="shared" si="13"/>
        <v>274934</v>
      </c>
      <c r="L68" s="15">
        <f t="shared" si="13"/>
        <v>278628</v>
      </c>
      <c r="M68" s="15">
        <f t="shared" si="13"/>
        <v>285383</v>
      </c>
      <c r="N68" s="15">
        <f t="shared" si="13"/>
        <v>292262</v>
      </c>
      <c r="O68" s="15">
        <f t="shared" si="13"/>
        <v>296718</v>
      </c>
      <c r="P68" s="15">
        <f t="shared" si="13"/>
        <v>307063</v>
      </c>
      <c r="Q68" s="15">
        <f t="shared" si="13"/>
        <v>308589</v>
      </c>
      <c r="R68" s="15">
        <f t="shared" si="13"/>
        <v>309105</v>
      </c>
      <c r="S68" s="15">
        <f t="shared" si="13"/>
        <v>306551</v>
      </c>
      <c r="T68" s="15">
        <f t="shared" si="13"/>
        <v>299826</v>
      </c>
      <c r="U68" s="15">
        <f t="shared" si="13"/>
        <v>298105</v>
      </c>
      <c r="V68" s="15">
        <f t="shared" si="13"/>
        <v>300412</v>
      </c>
      <c r="W68" s="15">
        <f t="shared" si="13"/>
        <v>309204</v>
      </c>
      <c r="X68" s="15">
        <f t="shared" si="13"/>
        <v>322811</v>
      </c>
      <c r="Y68" s="15">
        <f t="shared" si="13"/>
        <v>328878</v>
      </c>
      <c r="Z68" s="15">
        <f t="shared" si="13"/>
        <v>348771</v>
      </c>
      <c r="AA68" s="15">
        <f t="shared" si="13"/>
        <v>346266</v>
      </c>
      <c r="AB68" s="15">
        <f t="shared" si="13"/>
        <v>335829</v>
      </c>
      <c r="AC68" s="15">
        <f t="shared" si="13"/>
        <v>330720</v>
      </c>
      <c r="AD68" s="15">
        <f t="shared" si="13"/>
        <v>326988</v>
      </c>
      <c r="AE68" s="15">
        <f t="shared" si="13"/>
        <v>325652</v>
      </c>
      <c r="AF68" s="15">
        <f t="shared" si="13"/>
        <v>328455</v>
      </c>
      <c r="AG68" s="15">
        <f t="shared" si="13"/>
        <v>333122</v>
      </c>
      <c r="AH68" s="15">
        <f t="shared" si="13"/>
        <v>342444</v>
      </c>
      <c r="AI68" s="15">
        <f t="shared" si="13"/>
        <v>352232</v>
      </c>
      <c r="AJ68" s="15">
        <f t="shared" si="13"/>
        <v>368101</v>
      </c>
      <c r="AK68" s="15">
        <f t="shared" si="13"/>
        <v>378328</v>
      </c>
      <c r="AL68" s="15">
        <f t="shared" si="13"/>
        <v>391491</v>
      </c>
      <c r="AM68" s="15">
        <f t="shared" si="13"/>
        <v>395181</v>
      </c>
      <c r="AN68" s="15">
        <f t="shared" si="13"/>
        <v>401512</v>
      </c>
      <c r="AO68" s="15">
        <f t="shared" si="13"/>
        <v>403079</v>
      </c>
      <c r="AP68" s="15">
        <f t="shared" si="13"/>
        <v>402894</v>
      </c>
      <c r="AQ68" s="15">
        <f t="shared" si="13"/>
        <v>406350</v>
      </c>
      <c r="AR68" s="15">
        <f t="shared" si="13"/>
        <v>411434</v>
      </c>
      <c r="AS68" s="15">
        <f t="shared" si="13"/>
        <v>417757</v>
      </c>
      <c r="AT68" s="15">
        <f t="shared" si="13"/>
        <v>413418</v>
      </c>
      <c r="AU68" s="15">
        <f t="shared" si="13"/>
        <v>409228</v>
      </c>
      <c r="AV68" s="15">
        <f t="shared" si="13"/>
        <v>411000</v>
      </c>
      <c r="AW68" s="15">
        <f t="shared" si="13"/>
        <v>412718</v>
      </c>
      <c r="AX68" s="15">
        <f t="shared" si="13"/>
        <v>416719</v>
      </c>
      <c r="AY68" s="15">
        <f t="shared" si="13"/>
        <v>412971</v>
      </c>
    </row>
    <row r="69" spans="2:51">
      <c r="B69" s="18">
        <v>65</v>
      </c>
      <c r="C69" s="15">
        <f t="shared" ref="C69:R104" si="14">C189+C293</f>
        <v>248544</v>
      </c>
      <c r="D69" s="15">
        <f t="shared" si="14"/>
        <v>238112</v>
      </c>
      <c r="E69" s="15">
        <f t="shared" si="14"/>
        <v>234816</v>
      </c>
      <c r="F69" s="15">
        <f t="shared" si="14"/>
        <v>240651</v>
      </c>
      <c r="G69" s="15">
        <f t="shared" si="14"/>
        <v>244570</v>
      </c>
      <c r="H69" s="15">
        <f t="shared" si="14"/>
        <v>247096</v>
      </c>
      <c r="I69" s="15">
        <f t="shared" si="14"/>
        <v>255274</v>
      </c>
      <c r="J69" s="15">
        <f t="shared" si="14"/>
        <v>257690</v>
      </c>
      <c r="K69" s="15">
        <f t="shared" si="14"/>
        <v>265500</v>
      </c>
      <c r="L69" s="15">
        <f t="shared" si="14"/>
        <v>273405</v>
      </c>
      <c r="M69" s="15">
        <f t="shared" si="14"/>
        <v>277127</v>
      </c>
      <c r="N69" s="15">
        <f t="shared" si="14"/>
        <v>283892</v>
      </c>
      <c r="O69" s="15">
        <f t="shared" si="14"/>
        <v>290779</v>
      </c>
      <c r="P69" s="15">
        <f t="shared" si="14"/>
        <v>295259</v>
      </c>
      <c r="Q69" s="15">
        <f t="shared" si="14"/>
        <v>305595</v>
      </c>
      <c r="R69" s="15">
        <f t="shared" si="14"/>
        <v>307158</v>
      </c>
      <c r="S69" s="15">
        <f t="shared" si="13"/>
        <v>307718</v>
      </c>
      <c r="T69" s="15">
        <f t="shared" si="13"/>
        <v>305220</v>
      </c>
      <c r="U69" s="15">
        <f t="shared" si="13"/>
        <v>298570</v>
      </c>
      <c r="V69" s="15">
        <f t="shared" si="13"/>
        <v>296897</v>
      </c>
      <c r="W69" s="15">
        <f t="shared" si="13"/>
        <v>299232</v>
      </c>
      <c r="X69" s="15">
        <f t="shared" si="13"/>
        <v>308024</v>
      </c>
      <c r="Y69" s="15">
        <f t="shared" si="13"/>
        <v>321613</v>
      </c>
      <c r="Z69" s="15">
        <f t="shared" si="13"/>
        <v>327694</v>
      </c>
      <c r="AA69" s="15">
        <f t="shared" si="13"/>
        <v>347547</v>
      </c>
      <c r="AB69" s="15">
        <f t="shared" si="13"/>
        <v>345091</v>
      </c>
      <c r="AC69" s="15">
        <f t="shared" si="13"/>
        <v>334730</v>
      </c>
      <c r="AD69" s="15">
        <f t="shared" si="13"/>
        <v>329675</v>
      </c>
      <c r="AE69" s="15">
        <f t="shared" si="13"/>
        <v>325989</v>
      </c>
      <c r="AF69" s="15">
        <f t="shared" si="13"/>
        <v>324691</v>
      </c>
      <c r="AG69" s="15">
        <f t="shared" si="13"/>
        <v>327516</v>
      </c>
      <c r="AH69" s="15">
        <f t="shared" si="13"/>
        <v>332199</v>
      </c>
      <c r="AI69" s="15">
        <f t="shared" si="13"/>
        <v>341522</v>
      </c>
      <c r="AJ69" s="15">
        <f t="shared" si="13"/>
        <v>351311</v>
      </c>
      <c r="AK69" s="15">
        <f t="shared" si="13"/>
        <v>367163</v>
      </c>
      <c r="AL69" s="15">
        <f t="shared" si="13"/>
        <v>377391</v>
      </c>
      <c r="AM69" s="15">
        <f t="shared" si="13"/>
        <v>390550</v>
      </c>
      <c r="AN69" s="15">
        <f t="shared" si="13"/>
        <v>394261</v>
      </c>
      <c r="AO69" s="15">
        <f t="shared" si="13"/>
        <v>400606</v>
      </c>
      <c r="AP69" s="15">
        <f t="shared" si="13"/>
        <v>402199</v>
      </c>
      <c r="AQ69" s="15">
        <f t="shared" si="13"/>
        <v>402044</v>
      </c>
      <c r="AR69" s="15">
        <f t="shared" si="13"/>
        <v>405521</v>
      </c>
      <c r="AS69" s="15">
        <f t="shared" si="13"/>
        <v>410607</v>
      </c>
      <c r="AT69" s="15">
        <f t="shared" si="13"/>
        <v>416929</v>
      </c>
      <c r="AU69" s="15">
        <f t="shared" si="13"/>
        <v>412615</v>
      </c>
      <c r="AV69" s="15">
        <f t="shared" si="13"/>
        <v>408447</v>
      </c>
      <c r="AW69" s="15">
        <f t="shared" si="13"/>
        <v>410229</v>
      </c>
      <c r="AX69" s="15">
        <f t="shared" si="13"/>
        <v>411956</v>
      </c>
      <c r="AY69" s="15">
        <f t="shared" si="13"/>
        <v>415962</v>
      </c>
    </row>
    <row r="70" spans="2:51">
      <c r="B70" s="18">
        <v>66</v>
      </c>
      <c r="C70" s="15">
        <f t="shared" si="14"/>
        <v>209965</v>
      </c>
      <c r="D70" s="15">
        <f t="shared" ref="D70:AY75" si="15">D190+D294</f>
        <v>246629</v>
      </c>
      <c r="E70" s="15">
        <f t="shared" si="15"/>
        <v>236336</v>
      </c>
      <c r="F70" s="15">
        <f t="shared" si="15"/>
        <v>233117</v>
      </c>
      <c r="G70" s="15">
        <f t="shared" si="15"/>
        <v>238953</v>
      </c>
      <c r="H70" s="15">
        <f t="shared" si="15"/>
        <v>242888</v>
      </c>
      <c r="I70" s="15">
        <f t="shared" si="15"/>
        <v>245439</v>
      </c>
      <c r="J70" s="15">
        <f t="shared" si="15"/>
        <v>253613</v>
      </c>
      <c r="K70" s="15">
        <f t="shared" si="15"/>
        <v>256066</v>
      </c>
      <c r="L70" s="15">
        <f t="shared" si="15"/>
        <v>263875</v>
      </c>
      <c r="M70" s="15">
        <f t="shared" si="15"/>
        <v>271778</v>
      </c>
      <c r="N70" s="15">
        <f t="shared" si="15"/>
        <v>275530</v>
      </c>
      <c r="O70" s="15">
        <f t="shared" si="15"/>
        <v>282305</v>
      </c>
      <c r="P70" s="15">
        <f t="shared" si="15"/>
        <v>289200</v>
      </c>
      <c r="Q70" s="15">
        <f t="shared" si="15"/>
        <v>293705</v>
      </c>
      <c r="R70" s="15">
        <f t="shared" si="15"/>
        <v>304031</v>
      </c>
      <c r="S70" s="15">
        <f t="shared" si="15"/>
        <v>305634</v>
      </c>
      <c r="T70" s="15">
        <f t="shared" si="15"/>
        <v>306241</v>
      </c>
      <c r="U70" s="15">
        <f t="shared" si="15"/>
        <v>303802</v>
      </c>
      <c r="V70" s="15">
        <f t="shared" si="15"/>
        <v>297231</v>
      </c>
      <c r="W70" s="15">
        <f t="shared" si="15"/>
        <v>295609</v>
      </c>
      <c r="X70" s="15">
        <f t="shared" si="15"/>
        <v>297974</v>
      </c>
      <c r="Y70" s="15">
        <f t="shared" si="15"/>
        <v>306766</v>
      </c>
      <c r="Z70" s="15">
        <f t="shared" si="15"/>
        <v>320335</v>
      </c>
      <c r="AA70" s="15">
        <f t="shared" si="15"/>
        <v>326431</v>
      </c>
      <c r="AB70" s="15">
        <f t="shared" si="15"/>
        <v>346241</v>
      </c>
      <c r="AC70" s="15">
        <f t="shared" si="15"/>
        <v>343837</v>
      </c>
      <c r="AD70" s="15">
        <f t="shared" si="15"/>
        <v>333558</v>
      </c>
      <c r="AE70" s="15">
        <f t="shared" si="15"/>
        <v>328560</v>
      </c>
      <c r="AF70" s="15">
        <f t="shared" si="15"/>
        <v>324923</v>
      </c>
      <c r="AG70" s="15">
        <f t="shared" si="15"/>
        <v>323665</v>
      </c>
      <c r="AH70" s="15">
        <f t="shared" si="15"/>
        <v>326514</v>
      </c>
      <c r="AI70" s="15">
        <f t="shared" si="15"/>
        <v>331214</v>
      </c>
      <c r="AJ70" s="15">
        <f t="shared" si="15"/>
        <v>340538</v>
      </c>
      <c r="AK70" s="15">
        <f t="shared" si="15"/>
        <v>350328</v>
      </c>
      <c r="AL70" s="15">
        <f t="shared" si="15"/>
        <v>366162</v>
      </c>
      <c r="AM70" s="15">
        <f t="shared" si="15"/>
        <v>376392</v>
      </c>
      <c r="AN70" s="15">
        <f t="shared" si="15"/>
        <v>389545</v>
      </c>
      <c r="AO70" s="15">
        <f t="shared" si="15"/>
        <v>393278</v>
      </c>
      <c r="AP70" s="15">
        <f t="shared" si="15"/>
        <v>399639</v>
      </c>
      <c r="AQ70" s="15">
        <f t="shared" si="15"/>
        <v>401260</v>
      </c>
      <c r="AR70" s="15">
        <f t="shared" si="15"/>
        <v>401136</v>
      </c>
      <c r="AS70" s="15">
        <f t="shared" si="15"/>
        <v>404620</v>
      </c>
      <c r="AT70" s="15">
        <f t="shared" si="15"/>
        <v>409709</v>
      </c>
      <c r="AU70" s="15">
        <f t="shared" si="15"/>
        <v>416030</v>
      </c>
      <c r="AV70" s="15">
        <f t="shared" si="15"/>
        <v>411742</v>
      </c>
      <c r="AW70" s="15">
        <f t="shared" si="15"/>
        <v>407600</v>
      </c>
      <c r="AX70" s="15">
        <f t="shared" si="15"/>
        <v>409391</v>
      </c>
      <c r="AY70" s="15">
        <f t="shared" si="15"/>
        <v>411128</v>
      </c>
    </row>
    <row r="71" spans="2:51">
      <c r="B71" s="18">
        <v>67</v>
      </c>
      <c r="C71" s="15">
        <f t="shared" si="14"/>
        <v>201458</v>
      </c>
      <c r="D71" s="15">
        <f t="shared" si="15"/>
        <v>208217</v>
      </c>
      <c r="E71" s="15">
        <f t="shared" si="15"/>
        <v>244594</v>
      </c>
      <c r="F71" s="15">
        <f t="shared" si="15"/>
        <v>234447</v>
      </c>
      <c r="G71" s="15">
        <f t="shared" si="15"/>
        <v>231309</v>
      </c>
      <c r="H71" s="15">
        <f t="shared" si="15"/>
        <v>237145</v>
      </c>
      <c r="I71" s="15">
        <f t="shared" si="15"/>
        <v>241095</v>
      </c>
      <c r="J71" s="15">
        <f t="shared" si="15"/>
        <v>243684</v>
      </c>
      <c r="K71" s="15">
        <f t="shared" si="15"/>
        <v>251852</v>
      </c>
      <c r="L71" s="15">
        <f t="shared" si="15"/>
        <v>254345</v>
      </c>
      <c r="M71" s="15">
        <f t="shared" si="15"/>
        <v>262152</v>
      </c>
      <c r="N71" s="15">
        <f t="shared" si="15"/>
        <v>270053</v>
      </c>
      <c r="O71" s="15">
        <f t="shared" si="15"/>
        <v>273835</v>
      </c>
      <c r="P71" s="15">
        <f t="shared" si="15"/>
        <v>280621</v>
      </c>
      <c r="Q71" s="15">
        <f t="shared" si="15"/>
        <v>287524</v>
      </c>
      <c r="R71" s="15">
        <f t="shared" si="15"/>
        <v>292056</v>
      </c>
      <c r="S71" s="15">
        <f t="shared" si="15"/>
        <v>302371</v>
      </c>
      <c r="T71" s="15">
        <f t="shared" si="15"/>
        <v>304016</v>
      </c>
      <c r="U71" s="15">
        <f t="shared" si="15"/>
        <v>304673</v>
      </c>
      <c r="V71" s="15">
        <f t="shared" si="15"/>
        <v>302297</v>
      </c>
      <c r="W71" s="15">
        <f t="shared" si="15"/>
        <v>295810</v>
      </c>
      <c r="X71" s="15">
        <f t="shared" si="15"/>
        <v>294241</v>
      </c>
      <c r="Y71" s="15">
        <f t="shared" si="15"/>
        <v>296638</v>
      </c>
      <c r="Z71" s="15">
        <f t="shared" si="15"/>
        <v>305430</v>
      </c>
      <c r="AA71" s="15">
        <f t="shared" si="15"/>
        <v>318977</v>
      </c>
      <c r="AB71" s="15">
        <f t="shared" si="15"/>
        <v>325089</v>
      </c>
      <c r="AC71" s="15">
        <f t="shared" si="15"/>
        <v>344854</v>
      </c>
      <c r="AD71" s="15">
        <f t="shared" si="15"/>
        <v>342505</v>
      </c>
      <c r="AE71" s="15">
        <f t="shared" si="15"/>
        <v>332312</v>
      </c>
      <c r="AF71" s="15">
        <f t="shared" si="15"/>
        <v>327375</v>
      </c>
      <c r="AG71" s="15">
        <f t="shared" si="15"/>
        <v>323791</v>
      </c>
      <c r="AH71" s="15">
        <f t="shared" si="15"/>
        <v>322575</v>
      </c>
      <c r="AI71" s="15">
        <f t="shared" si="15"/>
        <v>325449</v>
      </c>
      <c r="AJ71" s="15">
        <f t="shared" si="15"/>
        <v>330168</v>
      </c>
      <c r="AK71" s="15">
        <f t="shared" si="15"/>
        <v>339493</v>
      </c>
      <c r="AL71" s="15">
        <f t="shared" si="15"/>
        <v>349284</v>
      </c>
      <c r="AM71" s="15">
        <f t="shared" si="15"/>
        <v>365098</v>
      </c>
      <c r="AN71" s="15">
        <f t="shared" si="15"/>
        <v>375330</v>
      </c>
      <c r="AO71" s="15">
        <f t="shared" si="15"/>
        <v>388476</v>
      </c>
      <c r="AP71" s="15">
        <f t="shared" si="15"/>
        <v>392234</v>
      </c>
      <c r="AQ71" s="15">
        <f t="shared" si="15"/>
        <v>398611</v>
      </c>
      <c r="AR71" s="15">
        <f t="shared" si="15"/>
        <v>400262</v>
      </c>
      <c r="AS71" s="15">
        <f t="shared" si="15"/>
        <v>400155</v>
      </c>
      <c r="AT71" s="15">
        <f t="shared" si="15"/>
        <v>403646</v>
      </c>
      <c r="AU71" s="15">
        <f t="shared" si="15"/>
        <v>408738</v>
      </c>
      <c r="AV71" s="15">
        <f t="shared" si="15"/>
        <v>415058</v>
      </c>
      <c r="AW71" s="15">
        <f t="shared" si="15"/>
        <v>410799</v>
      </c>
      <c r="AX71" s="15">
        <f t="shared" si="15"/>
        <v>406684</v>
      </c>
      <c r="AY71" s="15">
        <f t="shared" si="15"/>
        <v>408486</v>
      </c>
    </row>
    <row r="72" spans="2:51">
      <c r="B72" s="18">
        <v>68</v>
      </c>
      <c r="C72" s="15">
        <f t="shared" si="14"/>
        <v>191801</v>
      </c>
      <c r="D72" s="15">
        <f t="shared" si="15"/>
        <v>199566</v>
      </c>
      <c r="E72" s="15">
        <f t="shared" si="15"/>
        <v>206305</v>
      </c>
      <c r="F72" s="15">
        <f t="shared" si="15"/>
        <v>242379</v>
      </c>
      <c r="G72" s="15">
        <f t="shared" si="15"/>
        <v>232389</v>
      </c>
      <c r="H72" s="15">
        <f t="shared" si="15"/>
        <v>229337</v>
      </c>
      <c r="I72" s="15">
        <f t="shared" si="15"/>
        <v>235175</v>
      </c>
      <c r="J72" s="15">
        <f t="shared" si="15"/>
        <v>239153</v>
      </c>
      <c r="K72" s="15">
        <f t="shared" si="15"/>
        <v>241781</v>
      </c>
      <c r="L72" s="15">
        <f t="shared" si="15"/>
        <v>249943</v>
      </c>
      <c r="M72" s="15">
        <f t="shared" si="15"/>
        <v>252477</v>
      </c>
      <c r="N72" s="15">
        <f t="shared" si="15"/>
        <v>260281</v>
      </c>
      <c r="O72" s="15">
        <f t="shared" si="15"/>
        <v>268180</v>
      </c>
      <c r="P72" s="15">
        <f t="shared" si="15"/>
        <v>271994</v>
      </c>
      <c r="Q72" s="15">
        <f t="shared" si="15"/>
        <v>278791</v>
      </c>
      <c r="R72" s="15">
        <f t="shared" si="15"/>
        <v>285703</v>
      </c>
      <c r="S72" s="15">
        <f t="shared" si="15"/>
        <v>290261</v>
      </c>
      <c r="T72" s="15">
        <f t="shared" si="15"/>
        <v>300565</v>
      </c>
      <c r="U72" s="15">
        <f t="shared" si="15"/>
        <v>302255</v>
      </c>
      <c r="V72" s="15">
        <f t="shared" si="15"/>
        <v>302963</v>
      </c>
      <c r="W72" s="15">
        <f t="shared" si="15"/>
        <v>300654</v>
      </c>
      <c r="X72" s="15">
        <f t="shared" si="15"/>
        <v>294257</v>
      </c>
      <c r="Y72" s="15">
        <f t="shared" si="15"/>
        <v>292745</v>
      </c>
      <c r="Z72" s="15">
        <f t="shared" si="15"/>
        <v>295175</v>
      </c>
      <c r="AA72" s="15">
        <f t="shared" si="15"/>
        <v>303966</v>
      </c>
      <c r="AB72" s="15">
        <f t="shared" si="15"/>
        <v>317491</v>
      </c>
      <c r="AC72" s="15">
        <f t="shared" si="15"/>
        <v>323618</v>
      </c>
      <c r="AD72" s="15">
        <f t="shared" si="15"/>
        <v>343335</v>
      </c>
      <c r="AE72" s="15">
        <f t="shared" si="15"/>
        <v>341044</v>
      </c>
      <c r="AF72" s="15">
        <f t="shared" si="15"/>
        <v>330944</v>
      </c>
      <c r="AG72" s="15">
        <f t="shared" si="15"/>
        <v>326072</v>
      </c>
      <c r="AH72" s="15">
        <f t="shared" si="15"/>
        <v>322544</v>
      </c>
      <c r="AI72" s="15">
        <f t="shared" si="15"/>
        <v>321373</v>
      </c>
      <c r="AJ72" s="15">
        <f t="shared" si="15"/>
        <v>324274</v>
      </c>
      <c r="AK72" s="15">
        <f t="shared" si="15"/>
        <v>329011</v>
      </c>
      <c r="AL72" s="15">
        <f t="shared" si="15"/>
        <v>338338</v>
      </c>
      <c r="AM72" s="15">
        <f t="shared" si="15"/>
        <v>348130</v>
      </c>
      <c r="AN72" s="15">
        <f t="shared" si="15"/>
        <v>363923</v>
      </c>
      <c r="AO72" s="15">
        <f t="shared" si="15"/>
        <v>374156</v>
      </c>
      <c r="AP72" s="15">
        <f t="shared" si="15"/>
        <v>387295</v>
      </c>
      <c r="AQ72" s="15">
        <f t="shared" si="15"/>
        <v>391079</v>
      </c>
      <c r="AR72" s="15">
        <f t="shared" si="15"/>
        <v>397473</v>
      </c>
      <c r="AS72" s="15">
        <f t="shared" si="15"/>
        <v>399138</v>
      </c>
      <c r="AT72" s="15">
        <f t="shared" si="15"/>
        <v>399050</v>
      </c>
      <c r="AU72" s="15">
        <f t="shared" si="15"/>
        <v>402549</v>
      </c>
      <c r="AV72" s="15">
        <f t="shared" si="15"/>
        <v>407643</v>
      </c>
      <c r="AW72" s="15">
        <f t="shared" si="15"/>
        <v>413963</v>
      </c>
      <c r="AX72" s="15">
        <f t="shared" si="15"/>
        <v>409735</v>
      </c>
      <c r="AY72" s="15">
        <f t="shared" si="15"/>
        <v>405649</v>
      </c>
    </row>
    <row r="73" spans="2:51">
      <c r="B73" s="18">
        <v>69</v>
      </c>
      <c r="C73" s="15">
        <f t="shared" si="14"/>
        <v>172880</v>
      </c>
      <c r="D73" s="15">
        <f t="shared" si="15"/>
        <v>189772</v>
      </c>
      <c r="E73" s="15">
        <f t="shared" si="15"/>
        <v>197507</v>
      </c>
      <c r="F73" s="15">
        <f t="shared" si="15"/>
        <v>204224</v>
      </c>
      <c r="G73" s="15">
        <f t="shared" si="15"/>
        <v>239977</v>
      </c>
      <c r="H73" s="15">
        <f t="shared" si="15"/>
        <v>230155</v>
      </c>
      <c r="I73" s="15">
        <f t="shared" si="15"/>
        <v>227197</v>
      </c>
      <c r="J73" s="15">
        <f t="shared" si="15"/>
        <v>233047</v>
      </c>
      <c r="K73" s="15">
        <f t="shared" si="15"/>
        <v>237053</v>
      </c>
      <c r="L73" s="15">
        <f t="shared" si="15"/>
        <v>239722</v>
      </c>
      <c r="M73" s="15">
        <f t="shared" si="15"/>
        <v>247876</v>
      </c>
      <c r="N73" s="15">
        <f t="shared" si="15"/>
        <v>250453</v>
      </c>
      <c r="O73" s="15">
        <f t="shared" si="15"/>
        <v>258254</v>
      </c>
      <c r="P73" s="15">
        <f t="shared" si="15"/>
        <v>266149</v>
      </c>
      <c r="Q73" s="15">
        <f t="shared" si="15"/>
        <v>269997</v>
      </c>
      <c r="R73" s="15">
        <f t="shared" si="15"/>
        <v>276805</v>
      </c>
      <c r="S73" s="15">
        <f t="shared" si="15"/>
        <v>283725</v>
      </c>
      <c r="T73" s="15">
        <f t="shared" si="15"/>
        <v>288311</v>
      </c>
      <c r="U73" s="15">
        <f t="shared" si="15"/>
        <v>298603</v>
      </c>
      <c r="V73" s="15">
        <f t="shared" si="15"/>
        <v>300339</v>
      </c>
      <c r="W73" s="15">
        <f t="shared" si="15"/>
        <v>301103</v>
      </c>
      <c r="X73" s="15">
        <f t="shared" si="15"/>
        <v>298864</v>
      </c>
      <c r="Y73" s="15">
        <f t="shared" si="15"/>
        <v>292562</v>
      </c>
      <c r="Z73" s="15">
        <f t="shared" si="15"/>
        <v>291110</v>
      </c>
      <c r="AA73" s="15">
        <f t="shared" si="15"/>
        <v>293575</v>
      </c>
      <c r="AB73" s="15">
        <f t="shared" si="15"/>
        <v>302366</v>
      </c>
      <c r="AC73" s="15">
        <f t="shared" si="15"/>
        <v>315866</v>
      </c>
      <c r="AD73" s="15">
        <f t="shared" si="15"/>
        <v>322009</v>
      </c>
      <c r="AE73" s="15">
        <f t="shared" si="15"/>
        <v>341675</v>
      </c>
      <c r="AF73" s="15">
        <f t="shared" si="15"/>
        <v>339446</v>
      </c>
      <c r="AG73" s="15">
        <f t="shared" si="15"/>
        <v>329444</v>
      </c>
      <c r="AH73" s="15">
        <f t="shared" si="15"/>
        <v>324641</v>
      </c>
      <c r="AI73" s="15">
        <f t="shared" si="15"/>
        <v>321173</v>
      </c>
      <c r="AJ73" s="15">
        <f t="shared" si="15"/>
        <v>320050</v>
      </c>
      <c r="AK73" s="15">
        <f t="shared" si="15"/>
        <v>322980</v>
      </c>
      <c r="AL73" s="15">
        <f t="shared" si="15"/>
        <v>327737</v>
      </c>
      <c r="AM73" s="15">
        <f t="shared" si="15"/>
        <v>337064</v>
      </c>
      <c r="AN73" s="15">
        <f t="shared" si="15"/>
        <v>346856</v>
      </c>
      <c r="AO73" s="15">
        <f t="shared" si="15"/>
        <v>362627</v>
      </c>
      <c r="AP73" s="15">
        <f t="shared" si="15"/>
        <v>372861</v>
      </c>
      <c r="AQ73" s="15">
        <f t="shared" si="15"/>
        <v>385992</v>
      </c>
      <c r="AR73" s="15">
        <f t="shared" si="15"/>
        <v>389804</v>
      </c>
      <c r="AS73" s="15">
        <f t="shared" si="15"/>
        <v>396197</v>
      </c>
      <c r="AT73" s="15">
        <f t="shared" si="15"/>
        <v>397877</v>
      </c>
      <c r="AU73" s="15">
        <f t="shared" si="15"/>
        <v>397809</v>
      </c>
      <c r="AV73" s="15">
        <f t="shared" si="15"/>
        <v>401317</v>
      </c>
      <c r="AW73" s="15">
        <f t="shared" si="15"/>
        <v>406414</v>
      </c>
      <c r="AX73" s="15">
        <f t="shared" si="15"/>
        <v>412732</v>
      </c>
      <c r="AY73" s="15">
        <f t="shared" si="15"/>
        <v>408538</v>
      </c>
    </row>
    <row r="74" spans="2:51">
      <c r="B74" s="18">
        <v>70</v>
      </c>
      <c r="C74" s="15">
        <f t="shared" si="14"/>
        <v>169246</v>
      </c>
      <c r="D74" s="15">
        <f t="shared" si="15"/>
        <v>170829</v>
      </c>
      <c r="E74" s="15">
        <f t="shared" si="15"/>
        <v>187567</v>
      </c>
      <c r="F74" s="15">
        <f t="shared" si="15"/>
        <v>195270</v>
      </c>
      <c r="G74" s="15">
        <f t="shared" si="15"/>
        <v>201966</v>
      </c>
      <c r="H74" s="15">
        <f t="shared" si="15"/>
        <v>237375</v>
      </c>
      <c r="I74" s="15">
        <f t="shared" si="15"/>
        <v>227733</v>
      </c>
      <c r="J74" s="15">
        <f t="shared" si="15"/>
        <v>224881</v>
      </c>
      <c r="K74" s="15">
        <f t="shared" si="15"/>
        <v>230743</v>
      </c>
      <c r="L74" s="15">
        <f t="shared" si="15"/>
        <v>234778</v>
      </c>
      <c r="M74" s="15">
        <f t="shared" si="15"/>
        <v>237489</v>
      </c>
      <c r="N74" s="15">
        <f t="shared" si="15"/>
        <v>245634</v>
      </c>
      <c r="O74" s="15">
        <f t="shared" si="15"/>
        <v>248256</v>
      </c>
      <c r="P74" s="15">
        <f t="shared" si="15"/>
        <v>256053</v>
      </c>
      <c r="Q74" s="15">
        <f t="shared" si="15"/>
        <v>263942</v>
      </c>
      <c r="R74" s="15">
        <f t="shared" si="15"/>
        <v>267825</v>
      </c>
      <c r="S74" s="15">
        <f t="shared" si="15"/>
        <v>274643</v>
      </c>
      <c r="T74" s="15">
        <f t="shared" si="15"/>
        <v>281571</v>
      </c>
      <c r="U74" s="15">
        <f t="shared" si="15"/>
        <v>286187</v>
      </c>
      <c r="V74" s="15">
        <f t="shared" si="15"/>
        <v>296464</v>
      </c>
      <c r="W74" s="15">
        <f t="shared" si="15"/>
        <v>298250</v>
      </c>
      <c r="X74" s="15">
        <f t="shared" si="15"/>
        <v>299072</v>
      </c>
      <c r="Y74" s="15">
        <f t="shared" si="15"/>
        <v>296909</v>
      </c>
      <c r="Z74" s="15">
        <f t="shared" si="15"/>
        <v>290708</v>
      </c>
      <c r="AA74" s="15">
        <f t="shared" si="15"/>
        <v>289320</v>
      </c>
      <c r="AB74" s="15">
        <f t="shared" si="15"/>
        <v>291823</v>
      </c>
      <c r="AC74" s="15">
        <f t="shared" si="15"/>
        <v>300611</v>
      </c>
      <c r="AD74" s="15">
        <f t="shared" si="15"/>
        <v>314084</v>
      </c>
      <c r="AE74" s="15">
        <f t="shared" si="15"/>
        <v>320244</v>
      </c>
      <c r="AF74" s="15">
        <f t="shared" si="15"/>
        <v>339853</v>
      </c>
      <c r="AG74" s="15">
        <f t="shared" si="15"/>
        <v>337690</v>
      </c>
      <c r="AH74" s="15">
        <f t="shared" si="15"/>
        <v>327794</v>
      </c>
      <c r="AI74" s="15">
        <f t="shared" si="15"/>
        <v>323066</v>
      </c>
      <c r="AJ74" s="15">
        <f t="shared" si="15"/>
        <v>319662</v>
      </c>
      <c r="AK74" s="15">
        <f t="shared" si="15"/>
        <v>318591</v>
      </c>
      <c r="AL74" s="15">
        <f t="shared" si="15"/>
        <v>321550</v>
      </c>
      <c r="AM74" s="15">
        <f t="shared" si="15"/>
        <v>326329</v>
      </c>
      <c r="AN74" s="15">
        <f t="shared" si="15"/>
        <v>335656</v>
      </c>
      <c r="AO74" s="15">
        <f t="shared" si="15"/>
        <v>345448</v>
      </c>
      <c r="AP74" s="15">
        <f t="shared" si="15"/>
        <v>361194</v>
      </c>
      <c r="AQ74" s="15">
        <f t="shared" si="15"/>
        <v>371429</v>
      </c>
      <c r="AR74" s="15">
        <f t="shared" si="15"/>
        <v>384551</v>
      </c>
      <c r="AS74" s="15">
        <f t="shared" si="15"/>
        <v>388371</v>
      </c>
      <c r="AT74" s="15">
        <f t="shared" si="15"/>
        <v>394762</v>
      </c>
      <c r="AU74" s="15">
        <f t="shared" si="15"/>
        <v>396459</v>
      </c>
      <c r="AV74" s="15">
        <f t="shared" si="15"/>
        <v>396413</v>
      </c>
      <c r="AW74" s="15">
        <f t="shared" si="15"/>
        <v>399930</v>
      </c>
      <c r="AX74" s="15">
        <f t="shared" si="15"/>
        <v>405031</v>
      </c>
      <c r="AY74" s="15">
        <f t="shared" si="15"/>
        <v>411347</v>
      </c>
    </row>
    <row r="75" spans="2:51">
      <c r="B75" s="18">
        <v>71</v>
      </c>
      <c r="C75" s="15">
        <f t="shared" si="14"/>
        <v>157196</v>
      </c>
      <c r="D75" s="15">
        <f t="shared" si="15"/>
        <v>167001</v>
      </c>
      <c r="E75" s="15">
        <f t="shared" si="15"/>
        <v>168627</v>
      </c>
      <c r="F75" s="15">
        <f t="shared" si="15"/>
        <v>185198</v>
      </c>
      <c r="G75" s="15">
        <f t="shared" si="15"/>
        <v>192864</v>
      </c>
      <c r="H75" s="15">
        <f t="shared" si="15"/>
        <v>199535</v>
      </c>
      <c r="I75" s="15">
        <f t="shared" si="15"/>
        <v>234573</v>
      </c>
      <c r="J75" s="15">
        <f t="shared" si="15"/>
        <v>225129</v>
      </c>
      <c r="K75" s="15">
        <f t="shared" si="15"/>
        <v>222391</v>
      </c>
      <c r="L75" s="15">
        <f t="shared" si="15"/>
        <v>228263</v>
      </c>
      <c r="M75" s="15">
        <f t="shared" si="15"/>
        <v>232327</v>
      </c>
      <c r="N75" s="15">
        <f t="shared" si="15"/>
        <v>235081</v>
      </c>
      <c r="O75" s="15">
        <f t="shared" si="15"/>
        <v>243215</v>
      </c>
      <c r="P75" s="15">
        <f t="shared" si="15"/>
        <v>245883</v>
      </c>
      <c r="Q75" s="15">
        <f t="shared" si="15"/>
        <v>253673</v>
      </c>
      <c r="R75" s="15">
        <f t="shared" si="15"/>
        <v>261554</v>
      </c>
      <c r="S75" s="15">
        <f t="shared" ref="D75:AY80" si="16">S195+S299</f>
        <v>265474</v>
      </c>
      <c r="T75" s="15">
        <f t="shared" si="16"/>
        <v>272301</v>
      </c>
      <c r="U75" s="15">
        <f t="shared" si="16"/>
        <v>279237</v>
      </c>
      <c r="V75" s="15">
        <f t="shared" si="16"/>
        <v>283883</v>
      </c>
      <c r="W75" s="15">
        <f t="shared" si="16"/>
        <v>294142</v>
      </c>
      <c r="X75" s="15">
        <f t="shared" si="16"/>
        <v>295981</v>
      </c>
      <c r="Y75" s="15">
        <f t="shared" si="16"/>
        <v>296865</v>
      </c>
      <c r="Z75" s="15">
        <f t="shared" si="16"/>
        <v>294782</v>
      </c>
      <c r="AA75" s="15">
        <f t="shared" si="16"/>
        <v>288690</v>
      </c>
      <c r="AB75" s="15">
        <f t="shared" si="16"/>
        <v>287371</v>
      </c>
      <c r="AC75" s="15">
        <f t="shared" si="16"/>
        <v>289913</v>
      </c>
      <c r="AD75" s="15">
        <f t="shared" si="16"/>
        <v>298698</v>
      </c>
      <c r="AE75" s="15">
        <f t="shared" si="16"/>
        <v>312140</v>
      </c>
      <c r="AF75" s="15">
        <f t="shared" si="16"/>
        <v>318316</v>
      </c>
      <c r="AG75" s="15">
        <f t="shared" si="16"/>
        <v>337862</v>
      </c>
      <c r="AH75" s="15">
        <f t="shared" si="16"/>
        <v>335771</v>
      </c>
      <c r="AI75" s="15">
        <f t="shared" si="16"/>
        <v>325989</v>
      </c>
      <c r="AJ75" s="15">
        <f t="shared" si="16"/>
        <v>321341</v>
      </c>
      <c r="AK75" s="15">
        <f t="shared" si="16"/>
        <v>318008</v>
      </c>
      <c r="AL75" s="15">
        <f t="shared" si="16"/>
        <v>316992</v>
      </c>
      <c r="AM75" s="15">
        <f t="shared" si="16"/>
        <v>319982</v>
      </c>
      <c r="AN75" s="15">
        <f t="shared" si="16"/>
        <v>324785</v>
      </c>
      <c r="AO75" s="15">
        <f t="shared" si="16"/>
        <v>334111</v>
      </c>
      <c r="AP75" s="15">
        <f t="shared" si="16"/>
        <v>343901</v>
      </c>
      <c r="AQ75" s="15">
        <f t="shared" si="16"/>
        <v>359619</v>
      </c>
      <c r="AR75" s="15">
        <f t="shared" si="16"/>
        <v>369855</v>
      </c>
      <c r="AS75" s="15">
        <f t="shared" si="16"/>
        <v>382943</v>
      </c>
      <c r="AT75" s="15">
        <f t="shared" si="16"/>
        <v>386771</v>
      </c>
      <c r="AU75" s="15">
        <f t="shared" si="16"/>
        <v>393160</v>
      </c>
      <c r="AV75" s="15">
        <f t="shared" si="16"/>
        <v>394875</v>
      </c>
      <c r="AW75" s="15">
        <f t="shared" si="16"/>
        <v>394854</v>
      </c>
      <c r="AX75" s="15">
        <f t="shared" si="16"/>
        <v>398382</v>
      </c>
      <c r="AY75" s="15">
        <f t="shared" si="16"/>
        <v>403485</v>
      </c>
    </row>
    <row r="76" spans="2:51">
      <c r="B76" s="18">
        <v>72</v>
      </c>
      <c r="C76" s="15">
        <f t="shared" si="14"/>
        <v>150920</v>
      </c>
      <c r="D76" s="15">
        <f t="shared" si="16"/>
        <v>154896</v>
      </c>
      <c r="E76" s="15">
        <f t="shared" si="16"/>
        <v>164610</v>
      </c>
      <c r="F76" s="15">
        <f t="shared" si="16"/>
        <v>166279</v>
      </c>
      <c r="G76" s="15">
        <f t="shared" si="16"/>
        <v>182669</v>
      </c>
      <c r="H76" s="15">
        <f t="shared" si="16"/>
        <v>190293</v>
      </c>
      <c r="I76" s="15">
        <f t="shared" si="16"/>
        <v>196935</v>
      </c>
      <c r="J76" s="15">
        <f t="shared" si="16"/>
        <v>231582</v>
      </c>
      <c r="K76" s="15">
        <f t="shared" si="16"/>
        <v>222347</v>
      </c>
      <c r="L76" s="15">
        <f t="shared" si="16"/>
        <v>219728</v>
      </c>
      <c r="M76" s="15">
        <f t="shared" si="16"/>
        <v>225608</v>
      </c>
      <c r="N76" s="15">
        <f t="shared" si="16"/>
        <v>229701</v>
      </c>
      <c r="O76" s="15">
        <f t="shared" si="16"/>
        <v>232500</v>
      </c>
      <c r="P76" s="15">
        <f t="shared" si="16"/>
        <v>240619</v>
      </c>
      <c r="Q76" s="15">
        <f t="shared" si="16"/>
        <v>243335</v>
      </c>
      <c r="R76" s="15">
        <f t="shared" si="16"/>
        <v>251116</v>
      </c>
      <c r="S76" s="15">
        <f t="shared" si="16"/>
        <v>258986</v>
      </c>
      <c r="T76" s="15">
        <f t="shared" si="16"/>
        <v>262944</v>
      </c>
      <c r="U76" s="15">
        <f t="shared" si="16"/>
        <v>269779</v>
      </c>
      <c r="V76" s="15">
        <f t="shared" si="16"/>
        <v>276720</v>
      </c>
      <c r="W76" s="15">
        <f t="shared" si="16"/>
        <v>281397</v>
      </c>
      <c r="X76" s="15">
        <f t="shared" si="16"/>
        <v>291635</v>
      </c>
      <c r="Y76" s="15">
        <f t="shared" si="16"/>
        <v>293529</v>
      </c>
      <c r="Z76" s="15">
        <f t="shared" si="16"/>
        <v>294478</v>
      </c>
      <c r="AA76" s="15">
        <f t="shared" si="16"/>
        <v>292480</v>
      </c>
      <c r="AB76" s="15">
        <f t="shared" si="16"/>
        <v>286506</v>
      </c>
      <c r="AC76" s="15">
        <f t="shared" si="16"/>
        <v>285260</v>
      </c>
      <c r="AD76" s="15">
        <f t="shared" si="16"/>
        <v>287843</v>
      </c>
      <c r="AE76" s="15">
        <f t="shared" si="16"/>
        <v>296623</v>
      </c>
      <c r="AF76" s="15">
        <f t="shared" si="16"/>
        <v>310029</v>
      </c>
      <c r="AG76" s="15">
        <f t="shared" si="16"/>
        <v>316223</v>
      </c>
      <c r="AH76" s="15">
        <f t="shared" si="16"/>
        <v>335698</v>
      </c>
      <c r="AI76" s="15">
        <f t="shared" si="16"/>
        <v>333684</v>
      </c>
      <c r="AJ76" s="15">
        <f t="shared" si="16"/>
        <v>324026</v>
      </c>
      <c r="AK76" s="15">
        <f t="shared" si="16"/>
        <v>319464</v>
      </c>
      <c r="AL76" s="15">
        <f t="shared" si="16"/>
        <v>316205</v>
      </c>
      <c r="AM76" s="15">
        <f t="shared" si="16"/>
        <v>315248</v>
      </c>
      <c r="AN76" s="15">
        <f t="shared" si="16"/>
        <v>318272</v>
      </c>
      <c r="AO76" s="15">
        <f t="shared" si="16"/>
        <v>323099</v>
      </c>
      <c r="AP76" s="15">
        <f t="shared" si="16"/>
        <v>332423</v>
      </c>
      <c r="AQ76" s="15">
        <f t="shared" si="16"/>
        <v>342211</v>
      </c>
      <c r="AR76" s="15">
        <f t="shared" si="16"/>
        <v>357896</v>
      </c>
      <c r="AS76" s="15">
        <f t="shared" si="16"/>
        <v>368108</v>
      </c>
      <c r="AT76" s="15">
        <f t="shared" si="16"/>
        <v>381158</v>
      </c>
      <c r="AU76" s="15">
        <f t="shared" si="16"/>
        <v>384995</v>
      </c>
      <c r="AV76" s="15">
        <f t="shared" si="16"/>
        <v>391381</v>
      </c>
      <c r="AW76" s="15">
        <f t="shared" si="16"/>
        <v>393116</v>
      </c>
      <c r="AX76" s="15">
        <f t="shared" si="16"/>
        <v>393123</v>
      </c>
      <c r="AY76" s="15">
        <f t="shared" si="16"/>
        <v>396662</v>
      </c>
    </row>
    <row r="77" spans="2:51">
      <c r="B77" s="18">
        <v>73</v>
      </c>
      <c r="C77" s="15">
        <f t="shared" si="14"/>
        <v>143438</v>
      </c>
      <c r="D77" s="15">
        <f t="shared" si="16"/>
        <v>148452</v>
      </c>
      <c r="E77" s="15">
        <f t="shared" si="16"/>
        <v>152425</v>
      </c>
      <c r="F77" s="15">
        <f t="shared" si="16"/>
        <v>162041</v>
      </c>
      <c r="G77" s="15">
        <f t="shared" si="16"/>
        <v>163754</v>
      </c>
      <c r="H77" s="15">
        <f t="shared" si="16"/>
        <v>179952</v>
      </c>
      <c r="I77" s="15">
        <f t="shared" si="16"/>
        <v>187530</v>
      </c>
      <c r="J77" s="15">
        <f t="shared" si="16"/>
        <v>194148</v>
      </c>
      <c r="K77" s="15">
        <f t="shared" si="16"/>
        <v>228376</v>
      </c>
      <c r="L77" s="15">
        <f t="shared" si="16"/>
        <v>219362</v>
      </c>
      <c r="M77" s="15">
        <f t="shared" si="16"/>
        <v>216867</v>
      </c>
      <c r="N77" s="15">
        <f t="shared" si="16"/>
        <v>222753</v>
      </c>
      <c r="O77" s="15">
        <f t="shared" si="16"/>
        <v>226875</v>
      </c>
      <c r="P77" s="15">
        <f t="shared" si="16"/>
        <v>229718</v>
      </c>
      <c r="Q77" s="15">
        <f t="shared" si="16"/>
        <v>237820</v>
      </c>
      <c r="R77" s="15">
        <f t="shared" si="16"/>
        <v>240585</v>
      </c>
      <c r="S77" s="15">
        <f t="shared" si="16"/>
        <v>248353</v>
      </c>
      <c r="T77" s="15">
        <f t="shared" si="16"/>
        <v>256210</v>
      </c>
      <c r="U77" s="15">
        <f t="shared" si="16"/>
        <v>260206</v>
      </c>
      <c r="V77" s="15">
        <f t="shared" si="16"/>
        <v>267047</v>
      </c>
      <c r="W77" s="15">
        <f t="shared" si="16"/>
        <v>273993</v>
      </c>
      <c r="X77" s="15">
        <f t="shared" si="16"/>
        <v>278700</v>
      </c>
      <c r="Y77" s="15">
        <f t="shared" si="16"/>
        <v>288914</v>
      </c>
      <c r="Z77" s="15">
        <f t="shared" si="16"/>
        <v>290865</v>
      </c>
      <c r="AA77" s="15">
        <f t="shared" si="16"/>
        <v>291882</v>
      </c>
      <c r="AB77" s="15">
        <f t="shared" si="16"/>
        <v>289975</v>
      </c>
      <c r="AC77" s="15">
        <f t="shared" si="16"/>
        <v>284124</v>
      </c>
      <c r="AD77" s="15">
        <f t="shared" si="16"/>
        <v>282956</v>
      </c>
      <c r="AE77" s="15">
        <f t="shared" si="16"/>
        <v>285583</v>
      </c>
      <c r="AF77" s="15">
        <f t="shared" si="16"/>
        <v>294355</v>
      </c>
      <c r="AG77" s="15">
        <f t="shared" si="16"/>
        <v>307721</v>
      </c>
      <c r="AH77" s="15">
        <f t="shared" si="16"/>
        <v>313932</v>
      </c>
      <c r="AI77" s="15">
        <f t="shared" si="16"/>
        <v>333330</v>
      </c>
      <c r="AJ77" s="15">
        <f t="shared" si="16"/>
        <v>331397</v>
      </c>
      <c r="AK77" s="15">
        <f t="shared" si="16"/>
        <v>321871</v>
      </c>
      <c r="AL77" s="15">
        <f t="shared" si="16"/>
        <v>317402</v>
      </c>
      <c r="AM77" s="15">
        <f t="shared" si="16"/>
        <v>314222</v>
      </c>
      <c r="AN77" s="15">
        <f t="shared" si="16"/>
        <v>313328</v>
      </c>
      <c r="AO77" s="15">
        <f t="shared" si="16"/>
        <v>316388</v>
      </c>
      <c r="AP77" s="15">
        <f t="shared" si="16"/>
        <v>321240</v>
      </c>
      <c r="AQ77" s="15">
        <f t="shared" si="16"/>
        <v>330561</v>
      </c>
      <c r="AR77" s="15">
        <f t="shared" si="16"/>
        <v>340345</v>
      </c>
      <c r="AS77" s="15">
        <f t="shared" si="16"/>
        <v>355968</v>
      </c>
      <c r="AT77" s="15">
        <f t="shared" si="16"/>
        <v>366151</v>
      </c>
      <c r="AU77" s="15">
        <f t="shared" si="16"/>
        <v>379160</v>
      </c>
      <c r="AV77" s="15">
        <f t="shared" si="16"/>
        <v>383008</v>
      </c>
      <c r="AW77" s="15">
        <f t="shared" si="16"/>
        <v>389390</v>
      </c>
      <c r="AX77" s="15">
        <f t="shared" si="16"/>
        <v>391146</v>
      </c>
      <c r="AY77" s="15">
        <f t="shared" si="16"/>
        <v>391184</v>
      </c>
    </row>
    <row r="78" spans="2:51">
      <c r="B78" s="18">
        <v>74</v>
      </c>
      <c r="C78" s="15">
        <f t="shared" si="14"/>
        <v>135053</v>
      </c>
      <c r="D78" s="15">
        <f t="shared" si="16"/>
        <v>140782</v>
      </c>
      <c r="E78" s="15">
        <f t="shared" si="16"/>
        <v>145768</v>
      </c>
      <c r="F78" s="15">
        <f t="shared" si="16"/>
        <v>149739</v>
      </c>
      <c r="G78" s="15">
        <f t="shared" si="16"/>
        <v>159252</v>
      </c>
      <c r="H78" s="15">
        <f t="shared" si="16"/>
        <v>161011</v>
      </c>
      <c r="I78" s="15">
        <f t="shared" si="16"/>
        <v>177006</v>
      </c>
      <c r="J78" s="15">
        <f t="shared" si="16"/>
        <v>184541</v>
      </c>
      <c r="K78" s="15">
        <f t="shared" si="16"/>
        <v>191130</v>
      </c>
      <c r="L78" s="15">
        <f t="shared" si="16"/>
        <v>224909</v>
      </c>
      <c r="M78" s="15">
        <f t="shared" si="16"/>
        <v>216128</v>
      </c>
      <c r="N78" s="15">
        <f t="shared" si="16"/>
        <v>213762</v>
      </c>
      <c r="O78" s="15">
        <f t="shared" si="16"/>
        <v>219651</v>
      </c>
      <c r="P78" s="15">
        <f t="shared" si="16"/>
        <v>223802</v>
      </c>
      <c r="Q78" s="15">
        <f t="shared" si="16"/>
        <v>226689</v>
      </c>
      <c r="R78" s="15">
        <f t="shared" si="16"/>
        <v>234769</v>
      </c>
      <c r="S78" s="15">
        <f t="shared" si="16"/>
        <v>237585</v>
      </c>
      <c r="T78" s="15">
        <f t="shared" si="16"/>
        <v>245337</v>
      </c>
      <c r="U78" s="15">
        <f t="shared" si="16"/>
        <v>253177</v>
      </c>
      <c r="V78" s="15">
        <f t="shared" si="16"/>
        <v>257211</v>
      </c>
      <c r="W78" s="15">
        <f t="shared" si="16"/>
        <v>264056</v>
      </c>
      <c r="X78" s="15">
        <f t="shared" si="16"/>
        <v>271005</v>
      </c>
      <c r="Y78" s="15">
        <f t="shared" si="16"/>
        <v>275743</v>
      </c>
      <c r="Z78" s="15">
        <f t="shared" si="16"/>
        <v>285928</v>
      </c>
      <c r="AA78" s="15">
        <f t="shared" si="16"/>
        <v>287938</v>
      </c>
      <c r="AB78" s="15">
        <f t="shared" si="16"/>
        <v>289026</v>
      </c>
      <c r="AC78" s="15">
        <f t="shared" si="16"/>
        <v>287215</v>
      </c>
      <c r="AD78" s="15">
        <f t="shared" si="16"/>
        <v>281496</v>
      </c>
      <c r="AE78" s="15">
        <f t="shared" si="16"/>
        <v>280410</v>
      </c>
      <c r="AF78" s="15">
        <f t="shared" si="16"/>
        <v>283082</v>
      </c>
      <c r="AG78" s="15">
        <f t="shared" si="16"/>
        <v>291845</v>
      </c>
      <c r="AH78" s="15">
        <f t="shared" si="16"/>
        <v>305165</v>
      </c>
      <c r="AI78" s="15">
        <f t="shared" si="16"/>
        <v>311393</v>
      </c>
      <c r="AJ78" s="15">
        <f t="shared" si="16"/>
        <v>330704</v>
      </c>
      <c r="AK78" s="15">
        <f t="shared" si="16"/>
        <v>328858</v>
      </c>
      <c r="AL78" s="15">
        <f t="shared" si="16"/>
        <v>319474</v>
      </c>
      <c r="AM78" s="15">
        <f t="shared" si="16"/>
        <v>315104</v>
      </c>
      <c r="AN78" s="15">
        <f t="shared" si="16"/>
        <v>312009</v>
      </c>
      <c r="AO78" s="15">
        <f t="shared" si="16"/>
        <v>311182</v>
      </c>
      <c r="AP78" s="15">
        <f t="shared" si="16"/>
        <v>314280</v>
      </c>
      <c r="AQ78" s="15">
        <f t="shared" si="16"/>
        <v>319157</v>
      </c>
      <c r="AR78" s="15">
        <f t="shared" si="16"/>
        <v>328473</v>
      </c>
      <c r="AS78" s="15">
        <f t="shared" si="16"/>
        <v>338225</v>
      </c>
      <c r="AT78" s="15">
        <f t="shared" si="16"/>
        <v>353779</v>
      </c>
      <c r="AU78" s="15">
        <f t="shared" si="16"/>
        <v>363931</v>
      </c>
      <c r="AV78" s="15">
        <f t="shared" si="16"/>
        <v>376893</v>
      </c>
      <c r="AW78" s="15">
        <f t="shared" si="16"/>
        <v>380753</v>
      </c>
      <c r="AX78" s="15">
        <f t="shared" si="16"/>
        <v>387130</v>
      </c>
      <c r="AY78" s="15">
        <f t="shared" si="16"/>
        <v>388910</v>
      </c>
    </row>
    <row r="79" spans="2:51">
      <c r="B79" s="18">
        <v>75</v>
      </c>
      <c r="C79" s="15">
        <f t="shared" si="14"/>
        <v>128679</v>
      </c>
      <c r="D79" s="15">
        <f t="shared" si="16"/>
        <v>132262</v>
      </c>
      <c r="E79" s="15">
        <f t="shared" si="16"/>
        <v>137942</v>
      </c>
      <c r="F79" s="15">
        <f t="shared" si="16"/>
        <v>142896</v>
      </c>
      <c r="G79" s="15">
        <f t="shared" si="16"/>
        <v>146862</v>
      </c>
      <c r="H79" s="15">
        <f t="shared" si="16"/>
        <v>156263</v>
      </c>
      <c r="I79" s="15">
        <f t="shared" si="16"/>
        <v>158069</v>
      </c>
      <c r="J79" s="15">
        <f t="shared" si="16"/>
        <v>173850</v>
      </c>
      <c r="K79" s="15">
        <f t="shared" si="16"/>
        <v>181335</v>
      </c>
      <c r="L79" s="15">
        <f t="shared" si="16"/>
        <v>187892</v>
      </c>
      <c r="M79" s="15">
        <f t="shared" si="16"/>
        <v>221187</v>
      </c>
      <c r="N79" s="15">
        <f t="shared" si="16"/>
        <v>212651</v>
      </c>
      <c r="O79" s="15">
        <f t="shared" si="16"/>
        <v>210419</v>
      </c>
      <c r="P79" s="15">
        <f t="shared" si="16"/>
        <v>216308</v>
      </c>
      <c r="Q79" s="15">
        <f t="shared" si="16"/>
        <v>220486</v>
      </c>
      <c r="R79" s="15">
        <f t="shared" si="16"/>
        <v>223418</v>
      </c>
      <c r="S79" s="15">
        <f t="shared" si="16"/>
        <v>231471</v>
      </c>
      <c r="T79" s="15">
        <f t="shared" si="16"/>
        <v>234338</v>
      </c>
      <c r="U79" s="15">
        <f t="shared" si="16"/>
        <v>242071</v>
      </c>
      <c r="V79" s="15">
        <f t="shared" si="16"/>
        <v>249889</v>
      </c>
      <c r="W79" s="15">
        <f t="shared" si="16"/>
        <v>253961</v>
      </c>
      <c r="X79" s="15">
        <f t="shared" si="16"/>
        <v>260808</v>
      </c>
      <c r="Y79" s="15">
        <f t="shared" si="16"/>
        <v>267756</v>
      </c>
      <c r="Z79" s="15">
        <f t="shared" si="16"/>
        <v>272525</v>
      </c>
      <c r="AA79" s="15">
        <f t="shared" si="16"/>
        <v>282676</v>
      </c>
      <c r="AB79" s="15">
        <f t="shared" si="16"/>
        <v>284747</v>
      </c>
      <c r="AC79" s="15">
        <f t="shared" si="16"/>
        <v>285910</v>
      </c>
      <c r="AD79" s="15">
        <f t="shared" si="16"/>
        <v>284200</v>
      </c>
      <c r="AE79" s="15">
        <f t="shared" si="16"/>
        <v>278622</v>
      </c>
      <c r="AF79" s="15">
        <f t="shared" si="16"/>
        <v>277622</v>
      </c>
      <c r="AG79" s="15">
        <f t="shared" si="16"/>
        <v>280341</v>
      </c>
      <c r="AH79" s="15">
        <f t="shared" si="16"/>
        <v>289091</v>
      </c>
      <c r="AI79" s="15">
        <f t="shared" si="16"/>
        <v>302359</v>
      </c>
      <c r="AJ79" s="15">
        <f t="shared" si="16"/>
        <v>308603</v>
      </c>
      <c r="AK79" s="15">
        <f t="shared" si="16"/>
        <v>327817</v>
      </c>
      <c r="AL79" s="15">
        <f t="shared" si="16"/>
        <v>326064</v>
      </c>
      <c r="AM79" s="15">
        <f t="shared" si="16"/>
        <v>316833</v>
      </c>
      <c r="AN79" s="15">
        <f t="shared" si="16"/>
        <v>312569</v>
      </c>
      <c r="AO79" s="15">
        <f t="shared" si="16"/>
        <v>309566</v>
      </c>
      <c r="AP79" s="15">
        <f t="shared" si="16"/>
        <v>308811</v>
      </c>
      <c r="AQ79" s="15">
        <f t="shared" si="16"/>
        <v>311947</v>
      </c>
      <c r="AR79" s="15">
        <f t="shared" si="16"/>
        <v>316851</v>
      </c>
      <c r="AS79" s="15">
        <f t="shared" si="16"/>
        <v>326131</v>
      </c>
      <c r="AT79" s="15">
        <f t="shared" si="16"/>
        <v>335848</v>
      </c>
      <c r="AU79" s="15">
        <f t="shared" si="16"/>
        <v>351325</v>
      </c>
      <c r="AV79" s="15">
        <f t="shared" si="16"/>
        <v>361442</v>
      </c>
      <c r="AW79" s="15">
        <f t="shared" si="16"/>
        <v>374351</v>
      </c>
      <c r="AX79" s="15">
        <f t="shared" si="16"/>
        <v>378223</v>
      </c>
      <c r="AY79" s="15">
        <f t="shared" si="16"/>
        <v>384596</v>
      </c>
    </row>
    <row r="80" spans="2:51">
      <c r="B80" s="18">
        <v>76</v>
      </c>
      <c r="C80" s="15">
        <f t="shared" si="14"/>
        <v>122128</v>
      </c>
      <c r="D80" s="15">
        <f t="shared" si="16"/>
        <v>125684</v>
      </c>
      <c r="E80" s="15">
        <f t="shared" si="16"/>
        <v>129257</v>
      </c>
      <c r="F80" s="15">
        <f t="shared" si="16"/>
        <v>134883</v>
      </c>
      <c r="G80" s="15">
        <f t="shared" si="16"/>
        <v>139801</v>
      </c>
      <c r="H80" s="15">
        <f t="shared" si="16"/>
        <v>143758</v>
      </c>
      <c r="I80" s="15">
        <f t="shared" si="16"/>
        <v>153038</v>
      </c>
      <c r="J80" s="15">
        <f t="shared" si="16"/>
        <v>154896</v>
      </c>
      <c r="K80" s="15">
        <f t="shared" si="16"/>
        <v>170444</v>
      </c>
      <c r="L80" s="15">
        <f t="shared" si="16"/>
        <v>177871</v>
      </c>
      <c r="M80" s="15">
        <f t="shared" si="16"/>
        <v>184388</v>
      </c>
      <c r="N80" s="15">
        <f t="shared" si="16"/>
        <v>217159</v>
      </c>
      <c r="O80" s="15">
        <f t="shared" si="16"/>
        <v>208882</v>
      </c>
      <c r="P80" s="15">
        <f t="shared" si="16"/>
        <v>206791</v>
      </c>
      <c r="Q80" s="15">
        <f t="shared" si="16"/>
        <v>212675</v>
      </c>
      <c r="R80" s="15">
        <f t="shared" si="16"/>
        <v>216878</v>
      </c>
      <c r="S80" s="15">
        <f t="shared" si="16"/>
        <v>219856</v>
      </c>
      <c r="T80" s="15">
        <f t="shared" si="16"/>
        <v>227875</v>
      </c>
      <c r="U80" s="15">
        <f t="shared" si="16"/>
        <v>230793</v>
      </c>
      <c r="V80" s="15">
        <f t="shared" si="16"/>
        <v>238501</v>
      </c>
      <c r="W80" s="15">
        <f t="shared" si="16"/>
        <v>246292</v>
      </c>
      <c r="X80" s="15">
        <f t="shared" si="16"/>
        <v>250401</v>
      </c>
      <c r="Y80" s="15">
        <f t="shared" si="16"/>
        <v>257246</v>
      </c>
      <c r="Z80" s="15">
        <f t="shared" si="16"/>
        <v>264190</v>
      </c>
      <c r="AA80" s="15">
        <f t="shared" si="16"/>
        <v>268989</v>
      </c>
      <c r="AB80" s="15">
        <f t="shared" si="16"/>
        <v>279099</v>
      </c>
      <c r="AC80" s="15">
        <f t="shared" si="16"/>
        <v>281233</v>
      </c>
      <c r="AD80" s="15">
        <f t="shared" si="16"/>
        <v>282474</v>
      </c>
      <c r="AE80" s="15">
        <f t="shared" si="16"/>
        <v>280871</v>
      </c>
      <c r="AF80" s="15">
        <f t="shared" si="16"/>
        <v>275444</v>
      </c>
      <c r="AG80" s="15">
        <f t="shared" si="16"/>
        <v>274536</v>
      </c>
      <c r="AH80" s="15">
        <f t="shared" ref="D80:AY85" si="17">AH200+AH304</f>
        <v>277303</v>
      </c>
      <c r="AI80" s="15">
        <f t="shared" si="17"/>
        <v>286037</v>
      </c>
      <c r="AJ80" s="15">
        <f t="shared" si="17"/>
        <v>299245</v>
      </c>
      <c r="AK80" s="15">
        <f t="shared" si="17"/>
        <v>305503</v>
      </c>
      <c r="AL80" s="15">
        <f t="shared" si="17"/>
        <v>324608</v>
      </c>
      <c r="AM80" s="15">
        <f t="shared" si="17"/>
        <v>322953</v>
      </c>
      <c r="AN80" s="15">
        <f t="shared" si="17"/>
        <v>313890</v>
      </c>
      <c r="AO80" s="15">
        <f t="shared" si="17"/>
        <v>309739</v>
      </c>
      <c r="AP80" s="15">
        <f t="shared" si="17"/>
        <v>306834</v>
      </c>
      <c r="AQ80" s="15">
        <f t="shared" si="17"/>
        <v>306157</v>
      </c>
      <c r="AR80" s="15">
        <f t="shared" si="17"/>
        <v>309334</v>
      </c>
      <c r="AS80" s="15">
        <f t="shared" si="17"/>
        <v>314236</v>
      </c>
      <c r="AT80" s="15">
        <f t="shared" si="17"/>
        <v>323476</v>
      </c>
      <c r="AU80" s="15">
        <f t="shared" si="17"/>
        <v>333152</v>
      </c>
      <c r="AV80" s="15">
        <f t="shared" si="17"/>
        <v>348542</v>
      </c>
      <c r="AW80" s="15">
        <f t="shared" si="17"/>
        <v>358619</v>
      </c>
      <c r="AX80" s="15">
        <f t="shared" si="17"/>
        <v>371469</v>
      </c>
      <c r="AY80" s="15">
        <f t="shared" si="17"/>
        <v>375355</v>
      </c>
    </row>
    <row r="81" spans="2:51">
      <c r="B81" s="18">
        <v>77</v>
      </c>
      <c r="C81" s="15">
        <f t="shared" si="14"/>
        <v>113152</v>
      </c>
      <c r="D81" s="15">
        <f t="shared" si="17"/>
        <v>118922</v>
      </c>
      <c r="E81" s="15">
        <f t="shared" si="17"/>
        <v>122446</v>
      </c>
      <c r="F81" s="15">
        <f t="shared" si="17"/>
        <v>126008</v>
      </c>
      <c r="G81" s="15">
        <f t="shared" si="17"/>
        <v>131572</v>
      </c>
      <c r="H81" s="15">
        <f t="shared" si="17"/>
        <v>136449</v>
      </c>
      <c r="I81" s="15">
        <f t="shared" si="17"/>
        <v>140394</v>
      </c>
      <c r="J81" s="15">
        <f t="shared" si="17"/>
        <v>149544</v>
      </c>
      <c r="K81" s="15">
        <f t="shared" si="17"/>
        <v>151452</v>
      </c>
      <c r="L81" s="15">
        <f t="shared" si="17"/>
        <v>166744</v>
      </c>
      <c r="M81" s="15">
        <f t="shared" si="17"/>
        <v>174104</v>
      </c>
      <c r="N81" s="15">
        <f t="shared" si="17"/>
        <v>180573</v>
      </c>
      <c r="O81" s="15">
        <f t="shared" si="17"/>
        <v>212772</v>
      </c>
      <c r="P81" s="15">
        <f t="shared" si="17"/>
        <v>204770</v>
      </c>
      <c r="Q81" s="15">
        <f t="shared" si="17"/>
        <v>202825</v>
      </c>
      <c r="R81" s="15">
        <f t="shared" si="17"/>
        <v>208700</v>
      </c>
      <c r="S81" s="15">
        <f t="shared" si="17"/>
        <v>212925</v>
      </c>
      <c r="T81" s="15">
        <f t="shared" si="17"/>
        <v>215947</v>
      </c>
      <c r="U81" s="15">
        <f t="shared" si="17"/>
        <v>223925</v>
      </c>
      <c r="V81" s="15">
        <f t="shared" si="17"/>
        <v>226893</v>
      </c>
      <c r="W81" s="15">
        <f t="shared" si="17"/>
        <v>234569</v>
      </c>
      <c r="X81" s="15">
        <f t="shared" si="17"/>
        <v>242326</v>
      </c>
      <c r="Y81" s="15">
        <f t="shared" si="17"/>
        <v>246471</v>
      </c>
      <c r="Z81" s="15">
        <f t="shared" si="17"/>
        <v>253310</v>
      </c>
      <c r="AA81" s="15">
        <f t="shared" si="17"/>
        <v>260245</v>
      </c>
      <c r="AB81" s="15">
        <f t="shared" si="17"/>
        <v>265072</v>
      </c>
      <c r="AC81" s="15">
        <f t="shared" si="17"/>
        <v>275132</v>
      </c>
      <c r="AD81" s="15">
        <f t="shared" si="17"/>
        <v>277331</v>
      </c>
      <c r="AE81" s="15">
        <f t="shared" si="17"/>
        <v>278654</v>
      </c>
      <c r="AF81" s="15">
        <f t="shared" si="17"/>
        <v>277165</v>
      </c>
      <c r="AG81" s="15">
        <f t="shared" si="17"/>
        <v>271901</v>
      </c>
      <c r="AH81" s="15">
        <f t="shared" si="17"/>
        <v>271090</v>
      </c>
      <c r="AI81" s="15">
        <f t="shared" si="17"/>
        <v>273907</v>
      </c>
      <c r="AJ81" s="15">
        <f t="shared" si="17"/>
        <v>282619</v>
      </c>
      <c r="AK81" s="15">
        <f t="shared" si="17"/>
        <v>295757</v>
      </c>
      <c r="AL81" s="15">
        <f t="shared" si="17"/>
        <v>302027</v>
      </c>
      <c r="AM81" s="15">
        <f t="shared" si="17"/>
        <v>321007</v>
      </c>
      <c r="AN81" s="15">
        <f t="shared" si="17"/>
        <v>319458</v>
      </c>
      <c r="AO81" s="15">
        <f t="shared" si="17"/>
        <v>310577</v>
      </c>
      <c r="AP81" s="15">
        <f t="shared" si="17"/>
        <v>306550</v>
      </c>
      <c r="AQ81" s="15">
        <f t="shared" si="17"/>
        <v>303751</v>
      </c>
      <c r="AR81" s="15">
        <f t="shared" si="17"/>
        <v>303157</v>
      </c>
      <c r="AS81" s="15">
        <f t="shared" si="17"/>
        <v>306347</v>
      </c>
      <c r="AT81" s="15">
        <f t="shared" si="17"/>
        <v>311245</v>
      </c>
      <c r="AU81" s="15">
        <f t="shared" si="17"/>
        <v>320440</v>
      </c>
      <c r="AV81" s="15">
        <f t="shared" si="17"/>
        <v>330070</v>
      </c>
      <c r="AW81" s="15">
        <f t="shared" si="17"/>
        <v>345361</v>
      </c>
      <c r="AX81" s="15">
        <f t="shared" si="17"/>
        <v>355392</v>
      </c>
      <c r="AY81" s="15">
        <f t="shared" si="17"/>
        <v>368174</v>
      </c>
    </row>
    <row r="82" spans="2:51">
      <c r="B82" s="18">
        <v>78</v>
      </c>
      <c r="C82" s="15">
        <f t="shared" si="14"/>
        <v>106558</v>
      </c>
      <c r="D82" s="15">
        <f t="shared" si="17"/>
        <v>109836</v>
      </c>
      <c r="E82" s="15">
        <f t="shared" si="17"/>
        <v>115505</v>
      </c>
      <c r="F82" s="15">
        <f t="shared" si="17"/>
        <v>118991</v>
      </c>
      <c r="G82" s="15">
        <f t="shared" si="17"/>
        <v>122534</v>
      </c>
      <c r="H82" s="15">
        <f t="shared" si="17"/>
        <v>128026</v>
      </c>
      <c r="I82" s="15">
        <f t="shared" si="17"/>
        <v>132852</v>
      </c>
      <c r="J82" s="15">
        <f t="shared" si="17"/>
        <v>136782</v>
      </c>
      <c r="K82" s="15">
        <f t="shared" si="17"/>
        <v>145786</v>
      </c>
      <c r="L82" s="15">
        <f t="shared" si="17"/>
        <v>147742</v>
      </c>
      <c r="M82" s="15">
        <f t="shared" si="17"/>
        <v>162751</v>
      </c>
      <c r="N82" s="15">
        <f t="shared" si="17"/>
        <v>170034</v>
      </c>
      <c r="O82" s="15">
        <f t="shared" si="17"/>
        <v>176445</v>
      </c>
      <c r="P82" s="15">
        <f t="shared" si="17"/>
        <v>208017</v>
      </c>
      <c r="Q82" s="15">
        <f t="shared" si="17"/>
        <v>200306</v>
      </c>
      <c r="R82" s="15">
        <f t="shared" si="17"/>
        <v>198515</v>
      </c>
      <c r="S82" s="15">
        <f t="shared" si="17"/>
        <v>204373</v>
      </c>
      <c r="T82" s="15">
        <f t="shared" si="17"/>
        <v>208616</v>
      </c>
      <c r="U82" s="15">
        <f t="shared" si="17"/>
        <v>211680</v>
      </c>
      <c r="V82" s="15">
        <f t="shared" si="17"/>
        <v>219608</v>
      </c>
      <c r="W82" s="15">
        <f t="shared" si="17"/>
        <v>222625</v>
      </c>
      <c r="X82" s="15">
        <f t="shared" si="17"/>
        <v>230260</v>
      </c>
      <c r="Y82" s="15">
        <f t="shared" si="17"/>
        <v>237974</v>
      </c>
      <c r="Z82" s="15">
        <f t="shared" si="17"/>
        <v>242154</v>
      </c>
      <c r="AA82" s="15">
        <f t="shared" si="17"/>
        <v>248979</v>
      </c>
      <c r="AB82" s="15">
        <f t="shared" si="17"/>
        <v>255899</v>
      </c>
      <c r="AC82" s="15">
        <f t="shared" si="17"/>
        <v>260751</v>
      </c>
      <c r="AD82" s="15">
        <f t="shared" si="17"/>
        <v>270750</v>
      </c>
      <c r="AE82" s="15">
        <f t="shared" si="17"/>
        <v>273017</v>
      </c>
      <c r="AF82" s="15">
        <f t="shared" si="17"/>
        <v>274425</v>
      </c>
      <c r="AG82" s="15">
        <f t="shared" si="17"/>
        <v>273058</v>
      </c>
      <c r="AH82" s="15">
        <f t="shared" si="17"/>
        <v>267969</v>
      </c>
      <c r="AI82" s="15">
        <f t="shared" si="17"/>
        <v>267262</v>
      </c>
      <c r="AJ82" s="15">
        <f t="shared" si="17"/>
        <v>270130</v>
      </c>
      <c r="AK82" s="15">
        <f t="shared" si="17"/>
        <v>278813</v>
      </c>
      <c r="AL82" s="15">
        <f t="shared" si="17"/>
        <v>291868</v>
      </c>
      <c r="AM82" s="15">
        <f t="shared" si="17"/>
        <v>298147</v>
      </c>
      <c r="AN82" s="15">
        <f t="shared" si="17"/>
        <v>316983</v>
      </c>
      <c r="AO82" s="15">
        <f t="shared" si="17"/>
        <v>315548</v>
      </c>
      <c r="AP82" s="15">
        <f t="shared" si="17"/>
        <v>306866</v>
      </c>
      <c r="AQ82" s="15">
        <f t="shared" si="17"/>
        <v>302974</v>
      </c>
      <c r="AR82" s="15">
        <f t="shared" si="17"/>
        <v>300291</v>
      </c>
      <c r="AS82" s="15">
        <f t="shared" si="17"/>
        <v>299755</v>
      </c>
      <c r="AT82" s="15">
        <f t="shared" si="17"/>
        <v>302959</v>
      </c>
      <c r="AU82" s="15">
        <f t="shared" si="17"/>
        <v>307852</v>
      </c>
      <c r="AV82" s="15">
        <f t="shared" si="17"/>
        <v>316995</v>
      </c>
      <c r="AW82" s="15">
        <f t="shared" si="17"/>
        <v>326571</v>
      </c>
      <c r="AX82" s="15">
        <f t="shared" si="17"/>
        <v>341749</v>
      </c>
      <c r="AY82" s="15">
        <f t="shared" si="17"/>
        <v>351727</v>
      </c>
    </row>
    <row r="83" spans="2:51">
      <c r="B83" s="18">
        <v>79</v>
      </c>
      <c r="C83" s="15">
        <f t="shared" si="14"/>
        <v>101710</v>
      </c>
      <c r="D83" s="15">
        <f t="shared" si="17"/>
        <v>103002</v>
      </c>
      <c r="E83" s="15">
        <f t="shared" si="17"/>
        <v>106256</v>
      </c>
      <c r="F83" s="15">
        <f t="shared" si="17"/>
        <v>111813</v>
      </c>
      <c r="G83" s="15">
        <f t="shared" si="17"/>
        <v>115253</v>
      </c>
      <c r="H83" s="15">
        <f t="shared" si="17"/>
        <v>118771</v>
      </c>
      <c r="I83" s="15">
        <f t="shared" si="17"/>
        <v>124180</v>
      </c>
      <c r="J83" s="15">
        <f t="shared" si="17"/>
        <v>128948</v>
      </c>
      <c r="K83" s="15">
        <f t="shared" si="17"/>
        <v>132856</v>
      </c>
      <c r="L83" s="15">
        <f t="shared" si="17"/>
        <v>141694</v>
      </c>
      <c r="M83" s="15">
        <f t="shared" si="17"/>
        <v>143696</v>
      </c>
      <c r="N83" s="15">
        <f t="shared" si="17"/>
        <v>158392</v>
      </c>
      <c r="O83" s="15">
        <f t="shared" si="17"/>
        <v>165583</v>
      </c>
      <c r="P83" s="15">
        <f t="shared" si="17"/>
        <v>171924</v>
      </c>
      <c r="Q83" s="15">
        <f t="shared" si="17"/>
        <v>202804</v>
      </c>
      <c r="R83" s="15">
        <f t="shared" si="17"/>
        <v>195404</v>
      </c>
      <c r="S83" s="15">
        <f t="shared" si="17"/>
        <v>193774</v>
      </c>
      <c r="T83" s="15">
        <f t="shared" si="17"/>
        <v>199606</v>
      </c>
      <c r="U83" s="15">
        <f t="shared" si="17"/>
        <v>203861</v>
      </c>
      <c r="V83" s="15">
        <f t="shared" si="17"/>
        <v>206965</v>
      </c>
      <c r="W83" s="15">
        <f t="shared" si="17"/>
        <v>214830</v>
      </c>
      <c r="X83" s="15">
        <f t="shared" si="17"/>
        <v>217895</v>
      </c>
      <c r="Y83" s="15">
        <f t="shared" si="17"/>
        <v>225477</v>
      </c>
      <c r="Z83" s="15">
        <f t="shared" si="17"/>
        <v>233137</v>
      </c>
      <c r="AA83" s="15">
        <f t="shared" si="17"/>
        <v>237347</v>
      </c>
      <c r="AB83" s="15">
        <f t="shared" si="17"/>
        <v>244151</v>
      </c>
      <c r="AC83" s="15">
        <f t="shared" si="17"/>
        <v>251047</v>
      </c>
      <c r="AD83" s="15">
        <f t="shared" si="17"/>
        <v>255920</v>
      </c>
      <c r="AE83" s="15">
        <f t="shared" si="17"/>
        <v>265845</v>
      </c>
      <c r="AF83" s="15">
        <f t="shared" si="17"/>
        <v>268181</v>
      </c>
      <c r="AG83" s="15">
        <f t="shared" si="17"/>
        <v>269677</v>
      </c>
      <c r="AH83" s="15">
        <f t="shared" si="17"/>
        <v>268440</v>
      </c>
      <c r="AI83" s="15">
        <f t="shared" si="17"/>
        <v>263542</v>
      </c>
      <c r="AJ83" s="15">
        <f t="shared" si="17"/>
        <v>262945</v>
      </c>
      <c r="AK83" s="15">
        <f t="shared" si="17"/>
        <v>265865</v>
      </c>
      <c r="AL83" s="15">
        <f t="shared" si="17"/>
        <v>274509</v>
      </c>
      <c r="AM83" s="15">
        <f t="shared" si="17"/>
        <v>287465</v>
      </c>
      <c r="AN83" s="15">
        <f t="shared" si="17"/>
        <v>293749</v>
      </c>
      <c r="AO83" s="15">
        <f t="shared" si="17"/>
        <v>312416</v>
      </c>
      <c r="AP83" s="15">
        <f t="shared" si="17"/>
        <v>311104</v>
      </c>
      <c r="AQ83" s="15">
        <f t="shared" si="17"/>
        <v>302642</v>
      </c>
      <c r="AR83" s="15">
        <f t="shared" si="17"/>
        <v>298898</v>
      </c>
      <c r="AS83" s="15">
        <f t="shared" si="17"/>
        <v>296309</v>
      </c>
      <c r="AT83" s="15">
        <f t="shared" si="17"/>
        <v>295838</v>
      </c>
      <c r="AU83" s="15">
        <f t="shared" si="17"/>
        <v>299056</v>
      </c>
      <c r="AV83" s="15">
        <f t="shared" si="17"/>
        <v>303944</v>
      </c>
      <c r="AW83" s="15">
        <f t="shared" si="17"/>
        <v>313026</v>
      </c>
      <c r="AX83" s="15">
        <f t="shared" si="17"/>
        <v>322540</v>
      </c>
      <c r="AY83" s="15">
        <f t="shared" si="17"/>
        <v>337588</v>
      </c>
    </row>
    <row r="84" spans="2:51">
      <c r="B84" s="18">
        <v>80</v>
      </c>
      <c r="C84" s="15">
        <f t="shared" si="14"/>
        <v>96631</v>
      </c>
      <c r="D84" s="15">
        <f t="shared" si="17"/>
        <v>97857</v>
      </c>
      <c r="E84" s="15">
        <f t="shared" si="17"/>
        <v>99176</v>
      </c>
      <c r="F84" s="15">
        <f t="shared" si="17"/>
        <v>102398</v>
      </c>
      <c r="G84" s="15">
        <f t="shared" si="17"/>
        <v>107829</v>
      </c>
      <c r="H84" s="15">
        <f t="shared" si="17"/>
        <v>111215</v>
      </c>
      <c r="I84" s="15">
        <f t="shared" si="17"/>
        <v>114698</v>
      </c>
      <c r="J84" s="15">
        <f t="shared" si="17"/>
        <v>120013</v>
      </c>
      <c r="K84" s="15">
        <f t="shared" si="17"/>
        <v>124712</v>
      </c>
      <c r="L84" s="15">
        <f t="shared" si="17"/>
        <v>128588</v>
      </c>
      <c r="M84" s="15">
        <f t="shared" si="17"/>
        <v>137239</v>
      </c>
      <c r="N84" s="15">
        <f t="shared" si="17"/>
        <v>139283</v>
      </c>
      <c r="O84" s="15">
        <f t="shared" si="17"/>
        <v>153630</v>
      </c>
      <c r="P84" s="15">
        <f t="shared" si="17"/>
        <v>160712</v>
      </c>
      <c r="Q84" s="15">
        <f t="shared" si="17"/>
        <v>166969</v>
      </c>
      <c r="R84" s="15">
        <f t="shared" si="17"/>
        <v>197084</v>
      </c>
      <c r="S84" s="15">
        <f t="shared" si="17"/>
        <v>190016</v>
      </c>
      <c r="T84" s="15">
        <f t="shared" si="17"/>
        <v>188552</v>
      </c>
      <c r="U84" s="15">
        <f t="shared" si="17"/>
        <v>194348</v>
      </c>
      <c r="V84" s="15">
        <f t="shared" si="17"/>
        <v>198608</v>
      </c>
      <c r="W84" s="15">
        <f t="shared" si="17"/>
        <v>201748</v>
      </c>
      <c r="X84" s="15">
        <f t="shared" si="17"/>
        <v>209535</v>
      </c>
      <c r="Y84" s="15">
        <f t="shared" si="17"/>
        <v>212644</v>
      </c>
      <c r="Z84" s="15">
        <f t="shared" si="17"/>
        <v>220160</v>
      </c>
      <c r="AA84" s="15">
        <f t="shared" si="17"/>
        <v>227752</v>
      </c>
      <c r="AB84" s="15">
        <f t="shared" si="17"/>
        <v>231988</v>
      </c>
      <c r="AC84" s="15">
        <f t="shared" si="17"/>
        <v>238760</v>
      </c>
      <c r="AD84" s="15">
        <f t="shared" si="17"/>
        <v>245621</v>
      </c>
      <c r="AE84" s="15">
        <f t="shared" si="17"/>
        <v>250510</v>
      </c>
      <c r="AF84" s="15">
        <f t="shared" si="17"/>
        <v>260345</v>
      </c>
      <c r="AG84" s="15">
        <f t="shared" si="17"/>
        <v>262749</v>
      </c>
      <c r="AH84" s="15">
        <f t="shared" si="17"/>
        <v>264337</v>
      </c>
      <c r="AI84" s="15">
        <f t="shared" si="17"/>
        <v>263237</v>
      </c>
      <c r="AJ84" s="15">
        <f t="shared" si="17"/>
        <v>258547</v>
      </c>
      <c r="AK84" s="15">
        <f t="shared" si="17"/>
        <v>258068</v>
      </c>
      <c r="AL84" s="15">
        <f t="shared" si="17"/>
        <v>261039</v>
      </c>
      <c r="AM84" s="15">
        <f t="shared" si="17"/>
        <v>269632</v>
      </c>
      <c r="AN84" s="15">
        <f t="shared" si="17"/>
        <v>282470</v>
      </c>
      <c r="AO84" s="15">
        <f t="shared" si="17"/>
        <v>288752</v>
      </c>
      <c r="AP84" s="15">
        <f t="shared" si="17"/>
        <v>307221</v>
      </c>
      <c r="AQ84" s="15">
        <f t="shared" si="17"/>
        <v>306041</v>
      </c>
      <c r="AR84" s="15">
        <f t="shared" si="17"/>
        <v>297824</v>
      </c>
      <c r="AS84" s="15">
        <f t="shared" si="17"/>
        <v>294207</v>
      </c>
      <c r="AT84" s="15">
        <f t="shared" si="17"/>
        <v>291724</v>
      </c>
      <c r="AU84" s="15">
        <f t="shared" si="17"/>
        <v>291326</v>
      </c>
      <c r="AV84" s="15">
        <f t="shared" si="17"/>
        <v>294561</v>
      </c>
      <c r="AW84" s="15">
        <f t="shared" si="17"/>
        <v>299441</v>
      </c>
      <c r="AX84" s="15">
        <f t="shared" si="17"/>
        <v>308452</v>
      </c>
      <c r="AY84" s="15">
        <f t="shared" si="17"/>
        <v>317894</v>
      </c>
    </row>
    <row r="85" spans="2:51">
      <c r="B85" s="18">
        <v>81</v>
      </c>
      <c r="C85" s="15">
        <f t="shared" si="14"/>
        <v>95860</v>
      </c>
      <c r="D85" s="15">
        <f t="shared" si="17"/>
        <v>92487</v>
      </c>
      <c r="E85" s="15">
        <f t="shared" si="17"/>
        <v>93747</v>
      </c>
      <c r="F85" s="15">
        <f t="shared" si="17"/>
        <v>95088</v>
      </c>
      <c r="G85" s="15">
        <f t="shared" si="17"/>
        <v>98266</v>
      </c>
      <c r="H85" s="15">
        <f t="shared" si="17"/>
        <v>103554</v>
      </c>
      <c r="I85" s="15">
        <f t="shared" si="17"/>
        <v>106875</v>
      </c>
      <c r="J85" s="15">
        <f t="shared" si="17"/>
        <v>110314</v>
      </c>
      <c r="K85" s="15">
        <f t="shared" si="17"/>
        <v>115519</v>
      </c>
      <c r="L85" s="15">
        <f t="shared" si="17"/>
        <v>120135</v>
      </c>
      <c r="M85" s="15">
        <f t="shared" si="17"/>
        <v>123967</v>
      </c>
      <c r="N85" s="15">
        <f t="shared" si="17"/>
        <v>132407</v>
      </c>
      <c r="O85" s="15">
        <f t="shared" si="17"/>
        <v>134487</v>
      </c>
      <c r="P85" s="15">
        <f t="shared" si="17"/>
        <v>148446</v>
      </c>
      <c r="Q85" s="15">
        <f t="shared" si="17"/>
        <v>155399</v>
      </c>
      <c r="R85" s="15">
        <f t="shared" si="17"/>
        <v>161556</v>
      </c>
      <c r="S85" s="15">
        <f t="shared" si="17"/>
        <v>190823</v>
      </c>
      <c r="T85" s="15">
        <f t="shared" si="17"/>
        <v>184106</v>
      </c>
      <c r="U85" s="15">
        <f t="shared" si="17"/>
        <v>182816</v>
      </c>
      <c r="V85" s="15">
        <f t="shared" si="17"/>
        <v>188562</v>
      </c>
      <c r="W85" s="15">
        <f t="shared" si="17"/>
        <v>192817</v>
      </c>
      <c r="X85" s="15">
        <f t="shared" si="17"/>
        <v>195987</v>
      </c>
      <c r="Y85" s="15">
        <f t="shared" si="17"/>
        <v>203678</v>
      </c>
      <c r="Z85" s="15">
        <f t="shared" si="17"/>
        <v>206826</v>
      </c>
      <c r="AA85" s="15">
        <f t="shared" si="17"/>
        <v>214259</v>
      </c>
      <c r="AB85" s="15">
        <f t="shared" si="17"/>
        <v>221767</v>
      </c>
      <c r="AC85" s="15">
        <f t="shared" si="17"/>
        <v>226022</v>
      </c>
      <c r="AD85" s="15">
        <f t="shared" si="17"/>
        <v>232748</v>
      </c>
      <c r="AE85" s="15">
        <f t="shared" si="17"/>
        <v>239561</v>
      </c>
      <c r="AF85" s="15">
        <f t="shared" si="17"/>
        <v>244459</v>
      </c>
      <c r="AG85" s="15">
        <f t="shared" si="17"/>
        <v>254182</v>
      </c>
      <c r="AH85" s="15">
        <f t="shared" si="17"/>
        <v>256655</v>
      </c>
      <c r="AI85" s="15">
        <f t="shared" si="17"/>
        <v>258335</v>
      </c>
      <c r="AJ85" s="15">
        <f t="shared" si="17"/>
        <v>257381</v>
      </c>
      <c r="AK85" s="15">
        <f t="shared" si="17"/>
        <v>252917</v>
      </c>
      <c r="AL85" s="15">
        <f t="shared" si="17"/>
        <v>252563</v>
      </c>
      <c r="AM85" s="15">
        <f t="shared" si="17"/>
        <v>255584</v>
      </c>
      <c r="AN85" s="15">
        <f t="shared" si="17"/>
        <v>264111</v>
      </c>
      <c r="AO85" s="15">
        <f t="shared" si="17"/>
        <v>276807</v>
      </c>
      <c r="AP85" s="15">
        <f t="shared" si="17"/>
        <v>283079</v>
      </c>
      <c r="AQ85" s="15">
        <f t="shared" si="17"/>
        <v>301312</v>
      </c>
      <c r="AR85" s="15">
        <f t="shared" si="17"/>
        <v>300276</v>
      </c>
      <c r="AS85" s="15">
        <f t="shared" si="17"/>
        <v>292295</v>
      </c>
      <c r="AT85" s="15">
        <f t="shared" si="17"/>
        <v>288823</v>
      </c>
      <c r="AU85" s="15">
        <f t="shared" si="17"/>
        <v>286461</v>
      </c>
      <c r="AV85" s="15">
        <f t="shared" si="17"/>
        <v>286145</v>
      </c>
      <c r="AW85" s="15">
        <f t="shared" ref="D85:AY91" si="18">AW205+AW309</f>
        <v>289397</v>
      </c>
      <c r="AX85" s="15">
        <f t="shared" si="18"/>
        <v>294267</v>
      </c>
      <c r="AY85" s="15">
        <f t="shared" si="18"/>
        <v>303195</v>
      </c>
    </row>
    <row r="86" spans="2:51">
      <c r="B86" s="18">
        <v>82</v>
      </c>
      <c r="C86" s="15">
        <f t="shared" si="14"/>
        <v>90762</v>
      </c>
      <c r="D86" s="15">
        <f t="shared" si="18"/>
        <v>91193</v>
      </c>
      <c r="E86" s="15">
        <f t="shared" si="18"/>
        <v>88067</v>
      </c>
      <c r="F86" s="15">
        <f t="shared" si="18"/>
        <v>89353</v>
      </c>
      <c r="G86" s="15">
        <f t="shared" si="18"/>
        <v>90710</v>
      </c>
      <c r="H86" s="15">
        <f t="shared" si="18"/>
        <v>93831</v>
      </c>
      <c r="I86" s="15">
        <f t="shared" si="18"/>
        <v>98958</v>
      </c>
      <c r="J86" s="15">
        <f t="shared" si="18"/>
        <v>102203</v>
      </c>
      <c r="K86" s="15">
        <f t="shared" si="18"/>
        <v>105586</v>
      </c>
      <c r="L86" s="15">
        <f t="shared" si="18"/>
        <v>110663</v>
      </c>
      <c r="M86" s="15">
        <f t="shared" si="18"/>
        <v>115178</v>
      </c>
      <c r="N86" s="15">
        <f t="shared" si="18"/>
        <v>118953</v>
      </c>
      <c r="O86" s="15">
        <f t="shared" si="18"/>
        <v>127154</v>
      </c>
      <c r="P86" s="15">
        <f t="shared" si="18"/>
        <v>129262</v>
      </c>
      <c r="Q86" s="15">
        <f t="shared" si="18"/>
        <v>142787</v>
      </c>
      <c r="R86" s="15">
        <f t="shared" si="18"/>
        <v>149590</v>
      </c>
      <c r="S86" s="15">
        <f t="shared" si="18"/>
        <v>155626</v>
      </c>
      <c r="T86" s="15">
        <f t="shared" si="18"/>
        <v>183951</v>
      </c>
      <c r="U86" s="15">
        <f t="shared" si="18"/>
        <v>177608</v>
      </c>
      <c r="V86" s="15">
        <f t="shared" si="18"/>
        <v>176497</v>
      </c>
      <c r="W86" s="15">
        <f t="shared" si="18"/>
        <v>182175</v>
      </c>
      <c r="X86" s="15">
        <f t="shared" si="18"/>
        <v>186415</v>
      </c>
      <c r="Y86" s="15">
        <f t="shared" si="18"/>
        <v>189605</v>
      </c>
      <c r="Z86" s="15">
        <f t="shared" si="18"/>
        <v>197179</v>
      </c>
      <c r="AA86" s="15">
        <f t="shared" si="18"/>
        <v>200359</v>
      </c>
      <c r="AB86" s="15">
        <f t="shared" si="18"/>
        <v>207688</v>
      </c>
      <c r="AC86" s="15">
        <f t="shared" si="18"/>
        <v>215091</v>
      </c>
      <c r="AD86" s="15">
        <f t="shared" si="18"/>
        <v>219355</v>
      </c>
      <c r="AE86" s="15">
        <f t="shared" si="18"/>
        <v>226020</v>
      </c>
      <c r="AF86" s="15">
        <f t="shared" si="18"/>
        <v>232766</v>
      </c>
      <c r="AG86" s="15">
        <f t="shared" si="18"/>
        <v>237663</v>
      </c>
      <c r="AH86" s="15">
        <f t="shared" si="18"/>
        <v>247250</v>
      </c>
      <c r="AI86" s="15">
        <f t="shared" si="18"/>
        <v>249788</v>
      </c>
      <c r="AJ86" s="15">
        <f t="shared" si="18"/>
        <v>251562</v>
      </c>
      <c r="AK86" s="15">
        <f t="shared" si="18"/>
        <v>250762</v>
      </c>
      <c r="AL86" s="15">
        <f t="shared" si="18"/>
        <v>246542</v>
      </c>
      <c r="AM86" s="15">
        <f t="shared" si="18"/>
        <v>246319</v>
      </c>
      <c r="AN86" s="15">
        <f t="shared" si="18"/>
        <v>249387</v>
      </c>
      <c r="AO86" s="15">
        <f t="shared" si="18"/>
        <v>257829</v>
      </c>
      <c r="AP86" s="15">
        <f t="shared" si="18"/>
        <v>270353</v>
      </c>
      <c r="AQ86" s="15">
        <f t="shared" si="18"/>
        <v>276603</v>
      </c>
      <c r="AR86" s="15">
        <f t="shared" si="18"/>
        <v>294558</v>
      </c>
      <c r="AS86" s="15">
        <f t="shared" si="18"/>
        <v>293641</v>
      </c>
      <c r="AT86" s="15">
        <f t="shared" si="18"/>
        <v>285930</v>
      </c>
      <c r="AU86" s="15">
        <f t="shared" si="18"/>
        <v>282622</v>
      </c>
      <c r="AV86" s="15">
        <f t="shared" si="18"/>
        <v>280397</v>
      </c>
      <c r="AW86" s="15">
        <f t="shared" si="18"/>
        <v>280176</v>
      </c>
      <c r="AX86" s="15">
        <f t="shared" si="18"/>
        <v>283446</v>
      </c>
      <c r="AY86" s="15">
        <f t="shared" si="18"/>
        <v>288301</v>
      </c>
    </row>
    <row r="87" spans="2:51">
      <c r="B87" s="18">
        <v>83</v>
      </c>
      <c r="C87" s="15">
        <f t="shared" si="14"/>
        <v>83582</v>
      </c>
      <c r="D87" s="15">
        <f t="shared" si="18"/>
        <v>85715</v>
      </c>
      <c r="E87" s="15">
        <f t="shared" si="18"/>
        <v>86213</v>
      </c>
      <c r="F87" s="15">
        <f t="shared" si="18"/>
        <v>83341</v>
      </c>
      <c r="G87" s="15">
        <f t="shared" si="18"/>
        <v>84646</v>
      </c>
      <c r="H87" s="15">
        <f t="shared" si="18"/>
        <v>86011</v>
      </c>
      <c r="I87" s="15">
        <f t="shared" si="18"/>
        <v>89063</v>
      </c>
      <c r="J87" s="15">
        <f t="shared" si="18"/>
        <v>94010</v>
      </c>
      <c r="K87" s="15">
        <f t="shared" si="18"/>
        <v>97166</v>
      </c>
      <c r="L87" s="15">
        <f t="shared" si="18"/>
        <v>100478</v>
      </c>
      <c r="M87" s="15">
        <f t="shared" si="18"/>
        <v>105405</v>
      </c>
      <c r="N87" s="15">
        <f t="shared" si="18"/>
        <v>109802</v>
      </c>
      <c r="O87" s="15">
        <f t="shared" si="18"/>
        <v>113504</v>
      </c>
      <c r="P87" s="15">
        <f t="shared" si="18"/>
        <v>121435</v>
      </c>
      <c r="Q87" s="15">
        <f t="shared" si="18"/>
        <v>123561</v>
      </c>
      <c r="R87" s="15">
        <f t="shared" si="18"/>
        <v>136604</v>
      </c>
      <c r="S87" s="15">
        <f t="shared" si="18"/>
        <v>143230</v>
      </c>
      <c r="T87" s="15">
        <f t="shared" si="18"/>
        <v>149123</v>
      </c>
      <c r="U87" s="15">
        <f t="shared" si="18"/>
        <v>176404</v>
      </c>
      <c r="V87" s="15">
        <f t="shared" si="18"/>
        <v>170457</v>
      </c>
      <c r="W87" s="15">
        <f t="shared" si="18"/>
        <v>169527</v>
      </c>
      <c r="X87" s="15">
        <f t="shared" si="18"/>
        <v>175117</v>
      </c>
      <c r="Y87" s="15">
        <f t="shared" si="18"/>
        <v>179327</v>
      </c>
      <c r="Z87" s="15">
        <f t="shared" si="18"/>
        <v>182527</v>
      </c>
      <c r="AA87" s="15">
        <f t="shared" si="18"/>
        <v>189956</v>
      </c>
      <c r="AB87" s="15">
        <f t="shared" si="18"/>
        <v>193159</v>
      </c>
      <c r="AC87" s="15">
        <f t="shared" si="18"/>
        <v>200360</v>
      </c>
      <c r="AD87" s="15">
        <f t="shared" si="18"/>
        <v>207633</v>
      </c>
      <c r="AE87" s="15">
        <f t="shared" si="18"/>
        <v>211893</v>
      </c>
      <c r="AF87" s="15">
        <f t="shared" si="18"/>
        <v>218476</v>
      </c>
      <c r="AG87" s="15">
        <f t="shared" si="18"/>
        <v>225135</v>
      </c>
      <c r="AH87" s="15">
        <f t="shared" si="18"/>
        <v>230016</v>
      </c>
      <c r="AI87" s="15">
        <f t="shared" si="18"/>
        <v>239438</v>
      </c>
      <c r="AJ87" s="15">
        <f t="shared" si="18"/>
        <v>242035</v>
      </c>
      <c r="AK87" s="15">
        <f t="shared" si="18"/>
        <v>243901</v>
      </c>
      <c r="AL87" s="15">
        <f t="shared" si="18"/>
        <v>243263</v>
      </c>
      <c r="AM87" s="15">
        <f t="shared" si="18"/>
        <v>239306</v>
      </c>
      <c r="AN87" s="15">
        <f t="shared" si="18"/>
        <v>239219</v>
      </c>
      <c r="AO87" s="15">
        <f t="shared" si="18"/>
        <v>242329</v>
      </c>
      <c r="AP87" s="15">
        <f t="shared" si="18"/>
        <v>250663</v>
      </c>
      <c r="AQ87" s="15">
        <f t="shared" si="18"/>
        <v>262980</v>
      </c>
      <c r="AR87" s="15">
        <f t="shared" si="18"/>
        <v>269192</v>
      </c>
      <c r="AS87" s="15">
        <f t="shared" si="18"/>
        <v>286787</v>
      </c>
      <c r="AT87" s="15">
        <f t="shared" si="18"/>
        <v>286004</v>
      </c>
      <c r="AU87" s="15">
        <f t="shared" si="18"/>
        <v>278600</v>
      </c>
      <c r="AV87" s="15">
        <f t="shared" si="18"/>
        <v>275478</v>
      </c>
      <c r="AW87" s="15">
        <f t="shared" si="18"/>
        <v>273409</v>
      </c>
      <c r="AX87" s="15">
        <f t="shared" si="18"/>
        <v>273293</v>
      </c>
      <c r="AY87" s="15">
        <f t="shared" si="18"/>
        <v>276581</v>
      </c>
    </row>
    <row r="88" spans="2:51">
      <c r="B88" s="18">
        <v>84</v>
      </c>
      <c r="C88" s="15">
        <f t="shared" si="14"/>
        <v>77747</v>
      </c>
      <c r="D88" s="15">
        <f t="shared" si="18"/>
        <v>78305</v>
      </c>
      <c r="E88" s="15">
        <f t="shared" si="18"/>
        <v>80388</v>
      </c>
      <c r="F88" s="15">
        <f t="shared" si="18"/>
        <v>80945</v>
      </c>
      <c r="G88" s="15">
        <f t="shared" si="18"/>
        <v>78330</v>
      </c>
      <c r="H88" s="15">
        <f t="shared" si="18"/>
        <v>79645</v>
      </c>
      <c r="I88" s="15">
        <f t="shared" si="18"/>
        <v>81009</v>
      </c>
      <c r="J88" s="15">
        <f t="shared" si="18"/>
        <v>83975</v>
      </c>
      <c r="K88" s="15">
        <f t="shared" si="18"/>
        <v>88722</v>
      </c>
      <c r="L88" s="15">
        <f t="shared" si="18"/>
        <v>91773</v>
      </c>
      <c r="M88" s="15">
        <f t="shared" si="18"/>
        <v>94996</v>
      </c>
      <c r="N88" s="15">
        <f t="shared" si="18"/>
        <v>99752</v>
      </c>
      <c r="O88" s="15">
        <f t="shared" si="18"/>
        <v>104010</v>
      </c>
      <c r="P88" s="15">
        <f t="shared" si="18"/>
        <v>107621</v>
      </c>
      <c r="Q88" s="15">
        <f t="shared" si="18"/>
        <v>115247</v>
      </c>
      <c r="R88" s="15">
        <f t="shared" si="18"/>
        <v>117381</v>
      </c>
      <c r="S88" s="15">
        <f t="shared" si="18"/>
        <v>129886</v>
      </c>
      <c r="T88" s="15">
        <f t="shared" si="18"/>
        <v>136307</v>
      </c>
      <c r="U88" s="15">
        <f t="shared" si="18"/>
        <v>142030</v>
      </c>
      <c r="V88" s="15">
        <f t="shared" si="18"/>
        <v>168158</v>
      </c>
      <c r="W88" s="15">
        <f t="shared" si="18"/>
        <v>162626</v>
      </c>
      <c r="X88" s="15">
        <f t="shared" si="18"/>
        <v>161880</v>
      </c>
      <c r="Y88" s="15">
        <f t="shared" si="18"/>
        <v>167358</v>
      </c>
      <c r="Z88" s="15">
        <f t="shared" si="18"/>
        <v>171519</v>
      </c>
      <c r="AA88" s="15">
        <f t="shared" si="18"/>
        <v>174715</v>
      </c>
      <c r="AB88" s="15">
        <f t="shared" si="18"/>
        <v>181970</v>
      </c>
      <c r="AC88" s="15">
        <f t="shared" si="18"/>
        <v>185181</v>
      </c>
      <c r="AD88" s="15">
        <f t="shared" si="18"/>
        <v>192226</v>
      </c>
      <c r="AE88" s="15">
        <f t="shared" si="18"/>
        <v>199340</v>
      </c>
      <c r="AF88" s="15">
        <f t="shared" si="18"/>
        <v>203580</v>
      </c>
      <c r="AG88" s="15">
        <f t="shared" si="18"/>
        <v>210055</v>
      </c>
      <c r="AH88" s="15">
        <f t="shared" si="18"/>
        <v>216603</v>
      </c>
      <c r="AI88" s="15">
        <f t="shared" si="18"/>
        <v>221450</v>
      </c>
      <c r="AJ88" s="15">
        <f t="shared" si="18"/>
        <v>230670</v>
      </c>
      <c r="AK88" s="15">
        <f t="shared" si="18"/>
        <v>233320</v>
      </c>
      <c r="AL88" s="15">
        <f t="shared" si="18"/>
        <v>235273</v>
      </c>
      <c r="AM88" s="15">
        <f t="shared" si="18"/>
        <v>234803</v>
      </c>
      <c r="AN88" s="15">
        <f t="shared" si="18"/>
        <v>231128</v>
      </c>
      <c r="AO88" s="15">
        <f t="shared" si="18"/>
        <v>231181</v>
      </c>
      <c r="AP88" s="15">
        <f t="shared" si="18"/>
        <v>234324</v>
      </c>
      <c r="AQ88" s="15">
        <f t="shared" si="18"/>
        <v>242522</v>
      </c>
      <c r="AR88" s="15">
        <f t="shared" si="18"/>
        <v>254588</v>
      </c>
      <c r="AS88" s="15">
        <f t="shared" si="18"/>
        <v>260721</v>
      </c>
      <c r="AT88" s="15">
        <f t="shared" si="18"/>
        <v>277900</v>
      </c>
      <c r="AU88" s="15">
        <f t="shared" si="18"/>
        <v>277267</v>
      </c>
      <c r="AV88" s="15">
        <f t="shared" si="18"/>
        <v>270210</v>
      </c>
      <c r="AW88" s="15">
        <f t="shared" si="18"/>
        <v>267299</v>
      </c>
      <c r="AX88" s="15">
        <f t="shared" si="18"/>
        <v>265403</v>
      </c>
      <c r="AY88" s="15">
        <f t="shared" si="18"/>
        <v>265405</v>
      </c>
    </row>
    <row r="89" spans="2:51">
      <c r="B89" s="18">
        <v>85</v>
      </c>
      <c r="C89" s="15">
        <f t="shared" si="14"/>
        <v>70263</v>
      </c>
      <c r="D89" s="15">
        <f t="shared" si="18"/>
        <v>72198</v>
      </c>
      <c r="E89" s="15">
        <f t="shared" si="18"/>
        <v>72796</v>
      </c>
      <c r="F89" s="15">
        <f t="shared" si="18"/>
        <v>74815</v>
      </c>
      <c r="G89" s="15">
        <f t="shared" si="18"/>
        <v>75422</v>
      </c>
      <c r="H89" s="15">
        <f t="shared" si="18"/>
        <v>73065</v>
      </c>
      <c r="I89" s="15">
        <f t="shared" si="18"/>
        <v>74377</v>
      </c>
      <c r="J89" s="15">
        <f t="shared" si="18"/>
        <v>75730</v>
      </c>
      <c r="K89" s="15">
        <f t="shared" si="18"/>
        <v>78593</v>
      </c>
      <c r="L89" s="15">
        <f t="shared" si="18"/>
        <v>83117</v>
      </c>
      <c r="M89" s="15">
        <f t="shared" si="18"/>
        <v>86047</v>
      </c>
      <c r="N89" s="15">
        <f t="shared" si="18"/>
        <v>89163</v>
      </c>
      <c r="O89" s="15">
        <f t="shared" si="18"/>
        <v>93724</v>
      </c>
      <c r="P89" s="15">
        <f t="shared" si="18"/>
        <v>97821</v>
      </c>
      <c r="Q89" s="15">
        <f t="shared" si="18"/>
        <v>101321</v>
      </c>
      <c r="R89" s="15">
        <f t="shared" si="18"/>
        <v>108607</v>
      </c>
      <c r="S89" s="15">
        <f t="shared" si="18"/>
        <v>110733</v>
      </c>
      <c r="T89" s="15">
        <f t="shared" si="18"/>
        <v>122646</v>
      </c>
      <c r="U89" s="15">
        <f t="shared" si="18"/>
        <v>128829</v>
      </c>
      <c r="V89" s="15">
        <f t="shared" si="18"/>
        <v>134355</v>
      </c>
      <c r="W89" s="15">
        <f t="shared" si="18"/>
        <v>159215</v>
      </c>
      <c r="X89" s="15">
        <f t="shared" si="18"/>
        <v>154118</v>
      </c>
      <c r="Y89" s="15">
        <f t="shared" si="18"/>
        <v>153554</v>
      </c>
      <c r="Z89" s="15">
        <f t="shared" si="18"/>
        <v>158893</v>
      </c>
      <c r="AA89" s="15">
        <f t="shared" si="18"/>
        <v>162984</v>
      </c>
      <c r="AB89" s="15">
        <f t="shared" si="18"/>
        <v>166159</v>
      </c>
      <c r="AC89" s="15">
        <f t="shared" si="18"/>
        <v>173205</v>
      </c>
      <c r="AD89" s="15">
        <f t="shared" si="18"/>
        <v>176409</v>
      </c>
      <c r="AE89" s="15">
        <f t="shared" si="18"/>
        <v>183264</v>
      </c>
      <c r="AF89" s="15">
        <f t="shared" si="18"/>
        <v>190187</v>
      </c>
      <c r="AG89" s="15">
        <f t="shared" si="18"/>
        <v>194388</v>
      </c>
      <c r="AH89" s="15">
        <f t="shared" si="18"/>
        <v>200726</v>
      </c>
      <c r="AI89" s="15">
        <f t="shared" si="18"/>
        <v>207133</v>
      </c>
      <c r="AJ89" s="15">
        <f t="shared" si="18"/>
        <v>211925</v>
      </c>
      <c r="AK89" s="15">
        <f t="shared" si="18"/>
        <v>220904</v>
      </c>
      <c r="AL89" s="15">
        <f t="shared" si="18"/>
        <v>223594</v>
      </c>
      <c r="AM89" s="15">
        <f t="shared" si="18"/>
        <v>225628</v>
      </c>
      <c r="AN89" s="15">
        <f t="shared" si="18"/>
        <v>225328</v>
      </c>
      <c r="AO89" s="15">
        <f t="shared" si="18"/>
        <v>221953</v>
      </c>
      <c r="AP89" s="15">
        <f t="shared" si="18"/>
        <v>222148</v>
      </c>
      <c r="AQ89" s="15">
        <f t="shared" si="18"/>
        <v>225312</v>
      </c>
      <c r="AR89" s="15">
        <f t="shared" si="18"/>
        <v>233342</v>
      </c>
      <c r="AS89" s="15">
        <f t="shared" si="18"/>
        <v>245093</v>
      </c>
      <c r="AT89" s="15">
        <f t="shared" si="18"/>
        <v>251133</v>
      </c>
      <c r="AU89" s="15">
        <f t="shared" si="18"/>
        <v>267834</v>
      </c>
      <c r="AV89" s="15">
        <f t="shared" si="18"/>
        <v>267366</v>
      </c>
      <c r="AW89" s="15">
        <f t="shared" si="18"/>
        <v>260698</v>
      </c>
      <c r="AX89" s="15">
        <f t="shared" si="18"/>
        <v>258021</v>
      </c>
      <c r="AY89" s="15">
        <f t="shared" si="18"/>
        <v>256319</v>
      </c>
    </row>
    <row r="90" spans="2:51">
      <c r="B90" s="18">
        <v>86</v>
      </c>
      <c r="C90" s="15">
        <f t="shared" si="14"/>
        <v>63746</v>
      </c>
      <c r="D90" s="15">
        <f t="shared" si="18"/>
        <v>64593</v>
      </c>
      <c r="E90" s="15">
        <f t="shared" si="18"/>
        <v>66454</v>
      </c>
      <c r="F90" s="15">
        <f t="shared" si="18"/>
        <v>67082</v>
      </c>
      <c r="G90" s="15">
        <f t="shared" si="18"/>
        <v>69022</v>
      </c>
      <c r="H90" s="15">
        <f t="shared" si="18"/>
        <v>69667</v>
      </c>
      <c r="I90" s="15">
        <f t="shared" si="18"/>
        <v>67568</v>
      </c>
      <c r="J90" s="15">
        <f t="shared" si="18"/>
        <v>68864</v>
      </c>
      <c r="K90" s="15">
        <f t="shared" si="18"/>
        <v>70194</v>
      </c>
      <c r="L90" s="15">
        <f t="shared" si="18"/>
        <v>72936</v>
      </c>
      <c r="M90" s="15">
        <f t="shared" si="18"/>
        <v>77212</v>
      </c>
      <c r="N90" s="15">
        <f t="shared" si="18"/>
        <v>80004</v>
      </c>
      <c r="O90" s="15">
        <f t="shared" si="18"/>
        <v>82994</v>
      </c>
      <c r="P90" s="15">
        <f t="shared" si="18"/>
        <v>87335</v>
      </c>
      <c r="Q90" s="15">
        <f t="shared" si="18"/>
        <v>91247</v>
      </c>
      <c r="R90" s="15">
        <f t="shared" si="18"/>
        <v>94615</v>
      </c>
      <c r="S90" s="15">
        <f t="shared" si="18"/>
        <v>101523</v>
      </c>
      <c r="T90" s="15">
        <f t="shared" si="18"/>
        <v>103625</v>
      </c>
      <c r="U90" s="15">
        <f t="shared" si="18"/>
        <v>114888</v>
      </c>
      <c r="V90" s="15">
        <f t="shared" si="18"/>
        <v>120801</v>
      </c>
      <c r="W90" s="15">
        <f t="shared" si="18"/>
        <v>126098</v>
      </c>
      <c r="X90" s="15">
        <f t="shared" si="18"/>
        <v>149575</v>
      </c>
      <c r="Y90" s="15">
        <f t="shared" si="18"/>
        <v>144928</v>
      </c>
      <c r="Z90" s="15">
        <f t="shared" si="18"/>
        <v>144540</v>
      </c>
      <c r="AA90" s="15">
        <f t="shared" si="18"/>
        <v>149709</v>
      </c>
      <c r="AB90" s="15">
        <f t="shared" si="18"/>
        <v>153704</v>
      </c>
      <c r="AC90" s="15">
        <f t="shared" si="18"/>
        <v>156839</v>
      </c>
      <c r="AD90" s="15">
        <f t="shared" si="18"/>
        <v>163638</v>
      </c>
      <c r="AE90" s="15">
        <f t="shared" si="18"/>
        <v>166814</v>
      </c>
      <c r="AF90" s="15">
        <f t="shared" si="18"/>
        <v>173443</v>
      </c>
      <c r="AG90" s="15">
        <f t="shared" si="18"/>
        <v>180138</v>
      </c>
      <c r="AH90" s="15">
        <f t="shared" si="18"/>
        <v>184276</v>
      </c>
      <c r="AI90" s="15">
        <f t="shared" si="18"/>
        <v>190443</v>
      </c>
      <c r="AJ90" s="15">
        <f t="shared" si="18"/>
        <v>196675</v>
      </c>
      <c r="AK90" s="15">
        <f t="shared" si="18"/>
        <v>201386</v>
      </c>
      <c r="AL90" s="15">
        <f t="shared" si="18"/>
        <v>210078</v>
      </c>
      <c r="AM90" s="15">
        <f t="shared" si="18"/>
        <v>212794</v>
      </c>
      <c r="AN90" s="15">
        <f t="shared" si="18"/>
        <v>214897</v>
      </c>
      <c r="AO90" s="15">
        <f t="shared" si="18"/>
        <v>214766</v>
      </c>
      <c r="AP90" s="15">
        <f t="shared" si="18"/>
        <v>211706</v>
      </c>
      <c r="AQ90" s="15">
        <f t="shared" si="18"/>
        <v>212041</v>
      </c>
      <c r="AR90" s="15">
        <f t="shared" si="18"/>
        <v>215211</v>
      </c>
      <c r="AS90" s="15">
        <f t="shared" si="18"/>
        <v>223031</v>
      </c>
      <c r="AT90" s="15">
        <f t="shared" si="18"/>
        <v>234421</v>
      </c>
      <c r="AU90" s="15">
        <f t="shared" si="18"/>
        <v>240350</v>
      </c>
      <c r="AV90" s="15">
        <f t="shared" si="18"/>
        <v>256507</v>
      </c>
      <c r="AW90" s="15">
        <f t="shared" si="18"/>
        <v>256219</v>
      </c>
      <c r="AX90" s="15">
        <f t="shared" si="18"/>
        <v>249982</v>
      </c>
      <c r="AY90" s="15">
        <f t="shared" si="18"/>
        <v>247564</v>
      </c>
    </row>
    <row r="91" spans="2:51">
      <c r="B91" s="18">
        <v>87</v>
      </c>
      <c r="C91" s="15">
        <f t="shared" si="14"/>
        <v>56409</v>
      </c>
      <c r="D91" s="15">
        <f t="shared" si="18"/>
        <v>57954</v>
      </c>
      <c r="E91" s="15">
        <f t="shared" si="18"/>
        <v>58795</v>
      </c>
      <c r="F91" s="15">
        <f t="shared" si="18"/>
        <v>60567</v>
      </c>
      <c r="G91" s="15">
        <f t="shared" si="18"/>
        <v>61213</v>
      </c>
      <c r="H91" s="15">
        <f t="shared" si="18"/>
        <v>63058</v>
      </c>
      <c r="I91" s="15">
        <f t="shared" si="18"/>
        <v>63728</v>
      </c>
      <c r="J91" s="15">
        <f t="shared" si="18"/>
        <v>61883</v>
      </c>
      <c r="K91" s="15">
        <f t="shared" si="18"/>
        <v>63149</v>
      </c>
      <c r="L91" s="15">
        <f t="shared" si="18"/>
        <v>64443</v>
      </c>
      <c r="M91" s="15">
        <f t="shared" si="18"/>
        <v>67045</v>
      </c>
      <c r="N91" s="15">
        <f t="shared" si="18"/>
        <v>71051</v>
      </c>
      <c r="O91" s="15">
        <f t="shared" si="18"/>
        <v>73687</v>
      </c>
      <c r="P91" s="15">
        <f t="shared" ref="D91:AY96" si="19">P211+P315</f>
        <v>76530</v>
      </c>
      <c r="Q91" s="15">
        <f t="shared" si="19"/>
        <v>80625</v>
      </c>
      <c r="R91" s="15">
        <f t="shared" si="19"/>
        <v>84329</v>
      </c>
      <c r="S91" s="15">
        <f t="shared" si="19"/>
        <v>87541</v>
      </c>
      <c r="T91" s="15">
        <f t="shared" si="19"/>
        <v>94034</v>
      </c>
      <c r="U91" s="15">
        <f t="shared" si="19"/>
        <v>96093</v>
      </c>
      <c r="V91" s="15">
        <f t="shared" si="19"/>
        <v>106650</v>
      </c>
      <c r="W91" s="15">
        <f t="shared" si="19"/>
        <v>112257</v>
      </c>
      <c r="X91" s="15">
        <f t="shared" si="19"/>
        <v>117294</v>
      </c>
      <c r="Y91" s="15">
        <f t="shared" si="19"/>
        <v>139274</v>
      </c>
      <c r="Z91" s="15">
        <f t="shared" si="19"/>
        <v>135085</v>
      </c>
      <c r="AA91" s="15">
        <f t="shared" si="19"/>
        <v>134865</v>
      </c>
      <c r="AB91" s="15">
        <f t="shared" si="19"/>
        <v>139831</v>
      </c>
      <c r="AC91" s="15">
        <f t="shared" si="19"/>
        <v>143702</v>
      </c>
      <c r="AD91" s="15">
        <f t="shared" si="19"/>
        <v>146772</v>
      </c>
      <c r="AE91" s="15">
        <f t="shared" si="19"/>
        <v>153282</v>
      </c>
      <c r="AF91" s="15">
        <f t="shared" si="19"/>
        <v>156406</v>
      </c>
      <c r="AG91" s="15">
        <f t="shared" si="19"/>
        <v>162769</v>
      </c>
      <c r="AH91" s="15">
        <f t="shared" si="19"/>
        <v>169195</v>
      </c>
      <c r="AI91" s="15">
        <f t="shared" si="19"/>
        <v>173241</v>
      </c>
      <c r="AJ91" s="15">
        <f t="shared" si="19"/>
        <v>179199</v>
      </c>
      <c r="AK91" s="15">
        <f t="shared" si="19"/>
        <v>185218</v>
      </c>
      <c r="AL91" s="15">
        <f t="shared" si="19"/>
        <v>189817</v>
      </c>
      <c r="AM91" s="15">
        <f t="shared" si="19"/>
        <v>198171</v>
      </c>
      <c r="AN91" s="15">
        <f t="shared" si="19"/>
        <v>200894</v>
      </c>
      <c r="AO91" s="15">
        <f t="shared" si="19"/>
        <v>203049</v>
      </c>
      <c r="AP91" s="15">
        <f t="shared" si="19"/>
        <v>203084</v>
      </c>
      <c r="AQ91" s="15">
        <f t="shared" si="19"/>
        <v>200350</v>
      </c>
      <c r="AR91" s="15">
        <f t="shared" si="19"/>
        <v>200819</v>
      </c>
      <c r="AS91" s="15">
        <f t="shared" si="19"/>
        <v>203983</v>
      </c>
      <c r="AT91" s="15">
        <f t="shared" si="19"/>
        <v>211562</v>
      </c>
      <c r="AU91" s="15">
        <f t="shared" si="19"/>
        <v>222543</v>
      </c>
      <c r="AV91" s="15">
        <f t="shared" si="19"/>
        <v>228341</v>
      </c>
      <c r="AW91" s="15">
        <f t="shared" si="19"/>
        <v>243882</v>
      </c>
      <c r="AX91" s="15">
        <f t="shared" si="19"/>
        <v>243786</v>
      </c>
      <c r="AY91" s="15">
        <f t="shared" si="19"/>
        <v>238023</v>
      </c>
    </row>
    <row r="92" spans="2:51">
      <c r="B92" s="18">
        <v>88</v>
      </c>
      <c r="C92" s="15">
        <f t="shared" si="14"/>
        <v>48544</v>
      </c>
      <c r="D92" s="15">
        <f t="shared" si="19"/>
        <v>50660</v>
      </c>
      <c r="E92" s="15">
        <f t="shared" si="19"/>
        <v>52104</v>
      </c>
      <c r="F92" s="15">
        <f t="shared" si="19"/>
        <v>52925</v>
      </c>
      <c r="G92" s="15">
        <f t="shared" si="19"/>
        <v>54593</v>
      </c>
      <c r="H92" s="15">
        <f t="shared" si="19"/>
        <v>55244</v>
      </c>
      <c r="I92" s="15">
        <f t="shared" si="19"/>
        <v>56979</v>
      </c>
      <c r="J92" s="15">
        <f t="shared" si="19"/>
        <v>57660</v>
      </c>
      <c r="K92" s="15">
        <f t="shared" si="19"/>
        <v>56059</v>
      </c>
      <c r="L92" s="15">
        <f t="shared" si="19"/>
        <v>57281</v>
      </c>
      <c r="M92" s="15">
        <f t="shared" si="19"/>
        <v>58523</v>
      </c>
      <c r="N92" s="15">
        <f t="shared" si="19"/>
        <v>60966</v>
      </c>
      <c r="O92" s="15">
        <f t="shared" si="19"/>
        <v>64679</v>
      </c>
      <c r="P92" s="15">
        <f t="shared" si="19"/>
        <v>67143</v>
      </c>
      <c r="Q92" s="15">
        <f t="shared" si="19"/>
        <v>69818</v>
      </c>
      <c r="R92" s="15">
        <f t="shared" si="19"/>
        <v>73641</v>
      </c>
      <c r="S92" s="15">
        <f t="shared" si="19"/>
        <v>77112</v>
      </c>
      <c r="T92" s="15">
        <f t="shared" si="19"/>
        <v>80143</v>
      </c>
      <c r="U92" s="15">
        <f t="shared" si="19"/>
        <v>86186</v>
      </c>
      <c r="V92" s="15">
        <f t="shared" si="19"/>
        <v>88180</v>
      </c>
      <c r="W92" s="15">
        <f t="shared" si="19"/>
        <v>97976</v>
      </c>
      <c r="X92" s="15">
        <f t="shared" si="19"/>
        <v>103240</v>
      </c>
      <c r="Y92" s="15">
        <f t="shared" si="19"/>
        <v>107983</v>
      </c>
      <c r="Z92" s="15">
        <f t="shared" si="19"/>
        <v>128356</v>
      </c>
      <c r="AA92" s="15">
        <f t="shared" si="19"/>
        <v>124630</v>
      </c>
      <c r="AB92" s="15">
        <f t="shared" si="19"/>
        <v>124562</v>
      </c>
      <c r="AC92" s="15">
        <f t="shared" si="19"/>
        <v>129288</v>
      </c>
      <c r="AD92" s="15">
        <f t="shared" si="19"/>
        <v>133002</v>
      </c>
      <c r="AE92" s="15">
        <f t="shared" si="19"/>
        <v>135980</v>
      </c>
      <c r="AF92" s="15">
        <f t="shared" si="19"/>
        <v>142156</v>
      </c>
      <c r="AG92" s="15">
        <f t="shared" si="19"/>
        <v>145198</v>
      </c>
      <c r="AH92" s="15">
        <f t="shared" si="19"/>
        <v>151250</v>
      </c>
      <c r="AI92" s="15">
        <f t="shared" si="19"/>
        <v>157363</v>
      </c>
      <c r="AJ92" s="15">
        <f t="shared" si="19"/>
        <v>161283</v>
      </c>
      <c r="AK92" s="15">
        <f t="shared" si="19"/>
        <v>166987</v>
      </c>
      <c r="AL92" s="15">
        <f t="shared" si="19"/>
        <v>172750</v>
      </c>
      <c r="AM92" s="15">
        <f t="shared" si="19"/>
        <v>177200</v>
      </c>
      <c r="AN92" s="15">
        <f t="shared" si="19"/>
        <v>185160</v>
      </c>
      <c r="AO92" s="15">
        <f t="shared" si="19"/>
        <v>187864</v>
      </c>
      <c r="AP92" s="15">
        <f t="shared" si="19"/>
        <v>190048</v>
      </c>
      <c r="AQ92" s="15">
        <f t="shared" si="19"/>
        <v>190239</v>
      </c>
      <c r="AR92" s="15">
        <f t="shared" si="19"/>
        <v>187838</v>
      </c>
      <c r="AS92" s="15">
        <f t="shared" si="19"/>
        <v>188455</v>
      </c>
      <c r="AT92" s="15">
        <f t="shared" si="19"/>
        <v>191604</v>
      </c>
      <c r="AU92" s="15">
        <f t="shared" si="19"/>
        <v>198906</v>
      </c>
      <c r="AV92" s="15">
        <f t="shared" si="19"/>
        <v>209425</v>
      </c>
      <c r="AW92" s="15">
        <f t="shared" si="19"/>
        <v>215068</v>
      </c>
      <c r="AX92" s="15">
        <f t="shared" si="19"/>
        <v>229917</v>
      </c>
      <c r="AY92" s="15">
        <f t="shared" si="19"/>
        <v>230023</v>
      </c>
    </row>
    <row r="93" spans="2:51">
      <c r="B93" s="18">
        <v>89</v>
      </c>
      <c r="C93" s="15">
        <f t="shared" si="14"/>
        <v>41435</v>
      </c>
      <c r="D93" s="15">
        <f t="shared" si="19"/>
        <v>43011</v>
      </c>
      <c r="E93" s="15">
        <f t="shared" si="19"/>
        <v>44943</v>
      </c>
      <c r="F93" s="15">
        <f t="shared" si="19"/>
        <v>46274</v>
      </c>
      <c r="G93" s="15">
        <f t="shared" si="19"/>
        <v>47062</v>
      </c>
      <c r="H93" s="15">
        <f t="shared" si="19"/>
        <v>48610</v>
      </c>
      <c r="I93" s="15">
        <f t="shared" si="19"/>
        <v>49251</v>
      </c>
      <c r="J93" s="15">
        <f t="shared" si="19"/>
        <v>50861</v>
      </c>
      <c r="K93" s="15">
        <f t="shared" si="19"/>
        <v>51536</v>
      </c>
      <c r="L93" s="15">
        <f t="shared" si="19"/>
        <v>50167</v>
      </c>
      <c r="M93" s="15">
        <f t="shared" si="19"/>
        <v>51328</v>
      </c>
      <c r="N93" s="15">
        <f t="shared" si="19"/>
        <v>52502</v>
      </c>
      <c r="O93" s="15">
        <f t="shared" si="19"/>
        <v>54767</v>
      </c>
      <c r="P93" s="15">
        <f t="shared" si="19"/>
        <v>58168</v>
      </c>
      <c r="Q93" s="15">
        <f t="shared" si="19"/>
        <v>60441</v>
      </c>
      <c r="R93" s="15">
        <f t="shared" si="19"/>
        <v>62926</v>
      </c>
      <c r="S93" s="15">
        <f t="shared" si="19"/>
        <v>66453</v>
      </c>
      <c r="T93" s="15">
        <f t="shared" si="19"/>
        <v>69665</v>
      </c>
      <c r="U93" s="15">
        <f t="shared" si="19"/>
        <v>72491</v>
      </c>
      <c r="V93" s="15">
        <f t="shared" si="19"/>
        <v>78047</v>
      </c>
      <c r="W93" s="15">
        <f t="shared" si="19"/>
        <v>79952</v>
      </c>
      <c r="X93" s="15">
        <f t="shared" si="19"/>
        <v>88935</v>
      </c>
      <c r="Y93" s="15">
        <f t="shared" si="19"/>
        <v>93818</v>
      </c>
      <c r="Z93" s="15">
        <f t="shared" si="19"/>
        <v>98230</v>
      </c>
      <c r="AA93" s="15">
        <f t="shared" si="19"/>
        <v>116895</v>
      </c>
      <c r="AB93" s="15">
        <f t="shared" si="19"/>
        <v>113626</v>
      </c>
      <c r="AC93" s="15">
        <f t="shared" si="19"/>
        <v>113692</v>
      </c>
      <c r="AD93" s="15">
        <f t="shared" si="19"/>
        <v>118136</v>
      </c>
      <c r="AE93" s="15">
        <f t="shared" si="19"/>
        <v>121657</v>
      </c>
      <c r="AF93" s="15">
        <f t="shared" si="19"/>
        <v>124509</v>
      </c>
      <c r="AG93" s="15">
        <f t="shared" si="19"/>
        <v>130302</v>
      </c>
      <c r="AH93" s="15">
        <f t="shared" si="19"/>
        <v>133228</v>
      </c>
      <c r="AI93" s="15">
        <f t="shared" si="19"/>
        <v>138919</v>
      </c>
      <c r="AJ93" s="15">
        <f t="shared" si="19"/>
        <v>144669</v>
      </c>
      <c r="AK93" s="15">
        <f t="shared" si="19"/>
        <v>148423</v>
      </c>
      <c r="AL93" s="15">
        <f t="shared" si="19"/>
        <v>153824</v>
      </c>
      <c r="AM93" s="15">
        <f t="shared" si="19"/>
        <v>159280</v>
      </c>
      <c r="AN93" s="15">
        <f t="shared" si="19"/>
        <v>163538</v>
      </c>
      <c r="AO93" s="15">
        <f t="shared" si="19"/>
        <v>171040</v>
      </c>
      <c r="AP93" s="15">
        <f t="shared" si="19"/>
        <v>173693</v>
      </c>
      <c r="AQ93" s="15">
        <f t="shared" si="19"/>
        <v>175876</v>
      </c>
      <c r="AR93" s="15">
        <f t="shared" si="19"/>
        <v>176207</v>
      </c>
      <c r="AS93" s="15">
        <f t="shared" si="19"/>
        <v>174186</v>
      </c>
      <c r="AT93" s="15">
        <f t="shared" si="19"/>
        <v>174951</v>
      </c>
      <c r="AU93" s="15">
        <f t="shared" si="19"/>
        <v>178071</v>
      </c>
      <c r="AV93" s="15">
        <f t="shared" si="19"/>
        <v>185057</v>
      </c>
      <c r="AW93" s="15">
        <f t="shared" si="19"/>
        <v>195057</v>
      </c>
      <c r="AX93" s="15">
        <f t="shared" si="19"/>
        <v>200518</v>
      </c>
      <c r="AY93" s="15">
        <f t="shared" si="19"/>
        <v>214593</v>
      </c>
    </row>
    <row r="94" spans="2:51">
      <c r="B94" s="18">
        <v>90</v>
      </c>
      <c r="C94" s="15">
        <f t="shared" si="14"/>
        <v>35886</v>
      </c>
      <c r="D94" s="15">
        <f t="shared" si="19"/>
        <v>36175</v>
      </c>
      <c r="E94" s="15">
        <f t="shared" si="19"/>
        <v>37597</v>
      </c>
      <c r="F94" s="15">
        <f t="shared" si="19"/>
        <v>39335</v>
      </c>
      <c r="G94" s="15">
        <f t="shared" si="19"/>
        <v>40543</v>
      </c>
      <c r="H94" s="15">
        <f t="shared" si="19"/>
        <v>41284</v>
      </c>
      <c r="I94" s="15">
        <f t="shared" si="19"/>
        <v>42698</v>
      </c>
      <c r="J94" s="15">
        <f t="shared" si="19"/>
        <v>43313</v>
      </c>
      <c r="K94" s="15">
        <f t="shared" si="19"/>
        <v>44784</v>
      </c>
      <c r="L94" s="15">
        <f t="shared" si="19"/>
        <v>45436</v>
      </c>
      <c r="M94" s="15">
        <f t="shared" si="19"/>
        <v>44283</v>
      </c>
      <c r="N94" s="15">
        <f t="shared" si="19"/>
        <v>45366</v>
      </c>
      <c r="O94" s="15">
        <f t="shared" si="19"/>
        <v>46458</v>
      </c>
      <c r="P94" s="15">
        <f t="shared" si="19"/>
        <v>48527</v>
      </c>
      <c r="Q94" s="15">
        <f t="shared" si="19"/>
        <v>51597</v>
      </c>
      <c r="R94" s="15">
        <f t="shared" si="19"/>
        <v>53664</v>
      </c>
      <c r="S94" s="15">
        <f t="shared" si="19"/>
        <v>55938</v>
      </c>
      <c r="T94" s="15">
        <f t="shared" si="19"/>
        <v>59145</v>
      </c>
      <c r="U94" s="15">
        <f t="shared" si="19"/>
        <v>62075</v>
      </c>
      <c r="V94" s="15">
        <f t="shared" si="19"/>
        <v>64671</v>
      </c>
      <c r="W94" s="15">
        <f t="shared" si="19"/>
        <v>69709</v>
      </c>
      <c r="X94" s="15">
        <f t="shared" si="19"/>
        <v>71497</v>
      </c>
      <c r="Y94" s="15">
        <f t="shared" si="19"/>
        <v>79622</v>
      </c>
      <c r="Z94" s="15">
        <f t="shared" si="19"/>
        <v>84088</v>
      </c>
      <c r="AA94" s="15">
        <f t="shared" si="19"/>
        <v>88135</v>
      </c>
      <c r="AB94" s="15">
        <f t="shared" si="19"/>
        <v>105000</v>
      </c>
      <c r="AC94" s="15">
        <f t="shared" si="19"/>
        <v>102176</v>
      </c>
      <c r="AD94" s="15">
        <f t="shared" si="19"/>
        <v>102351</v>
      </c>
      <c r="AE94" s="15">
        <f t="shared" si="19"/>
        <v>106471</v>
      </c>
      <c r="AF94" s="15">
        <f t="shared" si="19"/>
        <v>109761</v>
      </c>
      <c r="AG94" s="15">
        <f t="shared" si="19"/>
        <v>112451</v>
      </c>
      <c r="AH94" s="15">
        <f t="shared" si="19"/>
        <v>117809</v>
      </c>
      <c r="AI94" s="15">
        <f t="shared" si="19"/>
        <v>120583</v>
      </c>
      <c r="AJ94" s="15">
        <f t="shared" si="19"/>
        <v>125860</v>
      </c>
      <c r="AK94" s="15">
        <f t="shared" si="19"/>
        <v>131194</v>
      </c>
      <c r="AL94" s="15">
        <f t="shared" si="19"/>
        <v>134737</v>
      </c>
      <c r="AM94" s="15">
        <f t="shared" si="19"/>
        <v>139781</v>
      </c>
      <c r="AN94" s="15">
        <f t="shared" si="19"/>
        <v>144876</v>
      </c>
      <c r="AO94" s="15">
        <f t="shared" si="19"/>
        <v>148894</v>
      </c>
      <c r="AP94" s="15">
        <f t="shared" si="19"/>
        <v>155869</v>
      </c>
      <c r="AQ94" s="15">
        <f t="shared" si="19"/>
        <v>158432</v>
      </c>
      <c r="AR94" s="15">
        <f t="shared" si="19"/>
        <v>160578</v>
      </c>
      <c r="AS94" s="15">
        <f t="shared" si="19"/>
        <v>161098</v>
      </c>
      <c r="AT94" s="15">
        <f t="shared" si="19"/>
        <v>159467</v>
      </c>
      <c r="AU94" s="15">
        <f t="shared" si="19"/>
        <v>160377</v>
      </c>
      <c r="AV94" s="15">
        <f t="shared" si="19"/>
        <v>163449</v>
      </c>
      <c r="AW94" s="15">
        <f t="shared" si="19"/>
        <v>170077</v>
      </c>
      <c r="AX94" s="15">
        <f t="shared" si="19"/>
        <v>179497</v>
      </c>
      <c r="AY94" s="15">
        <f t="shared" si="19"/>
        <v>184745</v>
      </c>
    </row>
    <row r="95" spans="2:51">
      <c r="B95" s="18">
        <v>91</v>
      </c>
      <c r="C95" s="15">
        <f t="shared" si="14"/>
        <v>29421</v>
      </c>
      <c r="D95" s="15">
        <f t="shared" si="19"/>
        <v>30817</v>
      </c>
      <c r="E95" s="15">
        <f t="shared" si="19"/>
        <v>31108</v>
      </c>
      <c r="F95" s="15">
        <f t="shared" si="19"/>
        <v>32369</v>
      </c>
      <c r="G95" s="15">
        <f t="shared" si="19"/>
        <v>33905</v>
      </c>
      <c r="H95" s="15">
        <f t="shared" si="19"/>
        <v>34981</v>
      </c>
      <c r="I95" s="15">
        <f t="shared" si="19"/>
        <v>35663</v>
      </c>
      <c r="J95" s="15">
        <f t="shared" si="19"/>
        <v>36930</v>
      </c>
      <c r="K95" s="15">
        <f t="shared" si="19"/>
        <v>37506</v>
      </c>
      <c r="L95" s="15">
        <f t="shared" si="19"/>
        <v>38825</v>
      </c>
      <c r="M95" s="15">
        <f t="shared" si="19"/>
        <v>39438</v>
      </c>
      <c r="N95" s="15">
        <f t="shared" si="19"/>
        <v>38482</v>
      </c>
      <c r="O95" s="15">
        <f t="shared" si="19"/>
        <v>39473</v>
      </c>
      <c r="P95" s="15">
        <f t="shared" si="19"/>
        <v>40469</v>
      </c>
      <c r="Q95" s="15">
        <f t="shared" si="19"/>
        <v>42324</v>
      </c>
      <c r="R95" s="15">
        <f t="shared" si="19"/>
        <v>45050</v>
      </c>
      <c r="S95" s="15">
        <f t="shared" si="19"/>
        <v>46898</v>
      </c>
      <c r="T95" s="15">
        <f t="shared" si="19"/>
        <v>48944</v>
      </c>
      <c r="U95" s="15">
        <f t="shared" si="19"/>
        <v>51810</v>
      </c>
      <c r="V95" s="15">
        <f t="shared" si="19"/>
        <v>54437</v>
      </c>
      <c r="W95" s="15">
        <f t="shared" si="19"/>
        <v>56780</v>
      </c>
      <c r="X95" s="15">
        <f t="shared" si="19"/>
        <v>61272</v>
      </c>
      <c r="Y95" s="15">
        <f t="shared" si="19"/>
        <v>62920</v>
      </c>
      <c r="Z95" s="15">
        <f t="shared" si="19"/>
        <v>70148</v>
      </c>
      <c r="AA95" s="15">
        <f t="shared" si="19"/>
        <v>74165</v>
      </c>
      <c r="AB95" s="15">
        <f t="shared" si="19"/>
        <v>77815</v>
      </c>
      <c r="AC95" s="15">
        <f t="shared" si="19"/>
        <v>92808</v>
      </c>
      <c r="AD95" s="15">
        <f t="shared" si="19"/>
        <v>90410</v>
      </c>
      <c r="AE95" s="15">
        <f t="shared" si="19"/>
        <v>90667</v>
      </c>
      <c r="AF95" s="15">
        <f t="shared" si="19"/>
        <v>94420</v>
      </c>
      <c r="AG95" s="15">
        <f t="shared" si="19"/>
        <v>97441</v>
      </c>
      <c r="AH95" s="15">
        <f t="shared" si="19"/>
        <v>99932</v>
      </c>
      <c r="AI95" s="15">
        <f t="shared" si="19"/>
        <v>104805</v>
      </c>
      <c r="AJ95" s="15">
        <f t="shared" si="19"/>
        <v>107386</v>
      </c>
      <c r="AK95" s="15">
        <f t="shared" si="19"/>
        <v>112198</v>
      </c>
      <c r="AL95" s="15">
        <f t="shared" si="19"/>
        <v>117063</v>
      </c>
      <c r="AM95" s="15">
        <f t="shared" si="19"/>
        <v>120349</v>
      </c>
      <c r="AN95" s="15">
        <f t="shared" si="19"/>
        <v>124981</v>
      </c>
      <c r="AO95" s="15">
        <f t="shared" si="19"/>
        <v>129659</v>
      </c>
      <c r="AP95" s="15">
        <f t="shared" si="19"/>
        <v>133386</v>
      </c>
      <c r="AQ95" s="15">
        <f t="shared" si="19"/>
        <v>139766</v>
      </c>
      <c r="AR95" s="15">
        <f t="shared" si="19"/>
        <v>142194</v>
      </c>
      <c r="AS95" s="15">
        <f t="shared" si="19"/>
        <v>144363</v>
      </c>
      <c r="AT95" s="15">
        <f t="shared" si="19"/>
        <v>145062</v>
      </c>
      <c r="AU95" s="15">
        <f t="shared" si="19"/>
        <v>143824</v>
      </c>
      <c r="AV95" s="15">
        <f t="shared" si="19"/>
        <v>144868</v>
      </c>
      <c r="AW95" s="15">
        <f t="shared" si="19"/>
        <v>147868</v>
      </c>
      <c r="AX95" s="15">
        <f t="shared" si="19"/>
        <v>154094</v>
      </c>
      <c r="AY95" s="15">
        <f t="shared" si="19"/>
        <v>162872</v>
      </c>
    </row>
    <row r="96" spans="2:51">
      <c r="B96" s="18">
        <v>92</v>
      </c>
      <c r="C96" s="15">
        <f t="shared" si="14"/>
        <v>22276</v>
      </c>
      <c r="D96" s="15">
        <f t="shared" si="19"/>
        <v>24857</v>
      </c>
      <c r="E96" s="15">
        <f t="shared" si="19"/>
        <v>26065</v>
      </c>
      <c r="F96" s="15">
        <f t="shared" si="19"/>
        <v>26346</v>
      </c>
      <c r="G96" s="15">
        <f t="shared" si="19"/>
        <v>27443</v>
      </c>
      <c r="H96" s="15">
        <f t="shared" si="19"/>
        <v>28778</v>
      </c>
      <c r="I96" s="15">
        <f t="shared" si="19"/>
        <v>29719</v>
      </c>
      <c r="J96" s="15">
        <f t="shared" si="19"/>
        <v>30333</v>
      </c>
      <c r="K96" s="15">
        <f t="shared" si="19"/>
        <v>31448</v>
      </c>
      <c r="L96" s="15">
        <f t="shared" si="19"/>
        <v>31973</v>
      </c>
      <c r="M96" s="15">
        <f t="shared" si="19"/>
        <v>33135</v>
      </c>
      <c r="N96" s="15">
        <f t="shared" si="19"/>
        <v>33698</v>
      </c>
      <c r="O96" s="15">
        <f t="shared" si="19"/>
        <v>32919</v>
      </c>
      <c r="P96" s="15">
        <f t="shared" si="19"/>
        <v>33807</v>
      </c>
      <c r="Q96" s="15">
        <f t="shared" si="19"/>
        <v>34697</v>
      </c>
      <c r="R96" s="15">
        <f t="shared" si="19"/>
        <v>36331</v>
      </c>
      <c r="S96" s="15">
        <f t="shared" si="19"/>
        <v>38711</v>
      </c>
      <c r="T96" s="15">
        <f t="shared" si="19"/>
        <v>40335</v>
      </c>
      <c r="U96" s="15">
        <f t="shared" si="19"/>
        <v>42142</v>
      </c>
      <c r="V96" s="15">
        <f t="shared" si="19"/>
        <v>44660</v>
      </c>
      <c r="W96" s="15">
        <f t="shared" si="19"/>
        <v>46975</v>
      </c>
      <c r="X96" s="15">
        <f t="shared" si="19"/>
        <v>49052</v>
      </c>
      <c r="Y96" s="15">
        <f t="shared" si="19"/>
        <v>52991</v>
      </c>
      <c r="Z96" s="15">
        <f t="shared" si="19"/>
        <v>54480</v>
      </c>
      <c r="AA96" s="15">
        <f t="shared" si="19"/>
        <v>60805</v>
      </c>
      <c r="AB96" s="15">
        <f t="shared" si="19"/>
        <v>64355</v>
      </c>
      <c r="AC96" s="15">
        <f t="shared" si="19"/>
        <v>67590</v>
      </c>
      <c r="AD96" s="15">
        <f t="shared" si="19"/>
        <v>80700</v>
      </c>
      <c r="AE96" s="15">
        <f t="shared" ref="D96:AY101" si="20">AE216+AE320</f>
        <v>78699</v>
      </c>
      <c r="AF96" s="15">
        <f t="shared" si="20"/>
        <v>79010</v>
      </c>
      <c r="AG96" s="15">
        <f t="shared" si="20"/>
        <v>82369</v>
      </c>
      <c r="AH96" s="15">
        <f t="shared" si="20"/>
        <v>85092</v>
      </c>
      <c r="AI96" s="15">
        <f t="shared" si="20"/>
        <v>87357</v>
      </c>
      <c r="AJ96" s="15">
        <f t="shared" si="20"/>
        <v>91712</v>
      </c>
      <c r="AK96" s="15">
        <f t="shared" si="20"/>
        <v>94068</v>
      </c>
      <c r="AL96" s="15">
        <f t="shared" si="20"/>
        <v>98381</v>
      </c>
      <c r="AM96" s="15">
        <f t="shared" si="20"/>
        <v>102742</v>
      </c>
      <c r="AN96" s="15">
        <f t="shared" si="20"/>
        <v>105734</v>
      </c>
      <c r="AO96" s="15">
        <f t="shared" si="20"/>
        <v>109913</v>
      </c>
      <c r="AP96" s="15">
        <f t="shared" si="20"/>
        <v>114135</v>
      </c>
      <c r="AQ96" s="15">
        <f t="shared" si="20"/>
        <v>117530</v>
      </c>
      <c r="AR96" s="15">
        <f t="shared" si="20"/>
        <v>123266</v>
      </c>
      <c r="AS96" s="15">
        <f t="shared" si="20"/>
        <v>125647</v>
      </c>
      <c r="AT96" s="15">
        <f t="shared" si="20"/>
        <v>127810</v>
      </c>
      <c r="AU96" s="15">
        <f t="shared" si="20"/>
        <v>128666</v>
      </c>
      <c r="AV96" s="15">
        <f t="shared" si="20"/>
        <v>127804</v>
      </c>
      <c r="AW96" s="15">
        <f t="shared" si="20"/>
        <v>128961</v>
      </c>
      <c r="AX96" s="15">
        <f t="shared" si="20"/>
        <v>131862</v>
      </c>
      <c r="AY96" s="15">
        <f t="shared" si="20"/>
        <v>137649</v>
      </c>
    </row>
    <row r="97" spans="2:51">
      <c r="B97" s="18">
        <v>93</v>
      </c>
      <c r="C97" s="15">
        <f t="shared" si="14"/>
        <v>14719</v>
      </c>
      <c r="D97" s="15">
        <f t="shared" si="20"/>
        <v>18474</v>
      </c>
      <c r="E97" s="15">
        <f t="shared" si="20"/>
        <v>20639</v>
      </c>
      <c r="F97" s="15">
        <f t="shared" si="20"/>
        <v>21664</v>
      </c>
      <c r="G97" s="15">
        <f t="shared" si="20"/>
        <v>21925</v>
      </c>
      <c r="H97" s="15">
        <f t="shared" si="20"/>
        <v>22861</v>
      </c>
      <c r="I97" s="15">
        <f t="shared" si="20"/>
        <v>23998</v>
      </c>
      <c r="J97" s="15">
        <f t="shared" si="20"/>
        <v>24806</v>
      </c>
      <c r="K97" s="15">
        <f t="shared" si="20"/>
        <v>25345</v>
      </c>
      <c r="L97" s="15">
        <f t="shared" si="20"/>
        <v>26307</v>
      </c>
      <c r="M97" s="15">
        <f t="shared" si="20"/>
        <v>26774</v>
      </c>
      <c r="N97" s="15">
        <f t="shared" si="20"/>
        <v>27777</v>
      </c>
      <c r="O97" s="15">
        <f t="shared" si="20"/>
        <v>28281</v>
      </c>
      <c r="P97" s="15">
        <f t="shared" si="20"/>
        <v>27657</v>
      </c>
      <c r="Q97" s="15">
        <f t="shared" si="20"/>
        <v>28435</v>
      </c>
      <c r="R97" s="15">
        <f t="shared" si="20"/>
        <v>29214</v>
      </c>
      <c r="S97" s="15">
        <f t="shared" si="20"/>
        <v>30626</v>
      </c>
      <c r="T97" s="15">
        <f t="shared" si="20"/>
        <v>32664</v>
      </c>
      <c r="U97" s="15">
        <f t="shared" si="20"/>
        <v>34063</v>
      </c>
      <c r="V97" s="15">
        <f t="shared" si="20"/>
        <v>35628</v>
      </c>
      <c r="W97" s="15">
        <f t="shared" si="20"/>
        <v>37798</v>
      </c>
      <c r="X97" s="15">
        <f t="shared" si="20"/>
        <v>39799</v>
      </c>
      <c r="Y97" s="15">
        <f t="shared" si="20"/>
        <v>41604</v>
      </c>
      <c r="Z97" s="15">
        <f t="shared" si="20"/>
        <v>44992</v>
      </c>
      <c r="AA97" s="15">
        <f t="shared" si="20"/>
        <v>46309</v>
      </c>
      <c r="AB97" s="15">
        <f t="shared" si="20"/>
        <v>51740</v>
      </c>
      <c r="AC97" s="15">
        <f t="shared" si="20"/>
        <v>54818</v>
      </c>
      <c r="AD97" s="15">
        <f t="shared" si="20"/>
        <v>57629</v>
      </c>
      <c r="AE97" s="15">
        <f t="shared" si="20"/>
        <v>68878</v>
      </c>
      <c r="AF97" s="15">
        <f t="shared" si="20"/>
        <v>67241</v>
      </c>
      <c r="AG97" s="15">
        <f t="shared" si="20"/>
        <v>67579</v>
      </c>
      <c r="AH97" s="15">
        <f t="shared" si="20"/>
        <v>70526</v>
      </c>
      <c r="AI97" s="15">
        <f t="shared" si="20"/>
        <v>72931</v>
      </c>
      <c r="AJ97" s="15">
        <f t="shared" si="20"/>
        <v>74947</v>
      </c>
      <c r="AK97" s="15">
        <f t="shared" si="20"/>
        <v>78764</v>
      </c>
      <c r="AL97" s="15">
        <f t="shared" si="20"/>
        <v>80870</v>
      </c>
      <c r="AM97" s="15">
        <f t="shared" si="20"/>
        <v>84659</v>
      </c>
      <c r="AN97" s="15">
        <f t="shared" si="20"/>
        <v>88493</v>
      </c>
      <c r="AO97" s="15">
        <f t="shared" si="20"/>
        <v>91162</v>
      </c>
      <c r="AP97" s="15">
        <f t="shared" si="20"/>
        <v>94858</v>
      </c>
      <c r="AQ97" s="15">
        <f t="shared" si="20"/>
        <v>98593</v>
      </c>
      <c r="AR97" s="15">
        <f t="shared" si="20"/>
        <v>101623</v>
      </c>
      <c r="AS97" s="15">
        <f t="shared" si="20"/>
        <v>106823</v>
      </c>
      <c r="AT97" s="15">
        <f t="shared" si="20"/>
        <v>109125</v>
      </c>
      <c r="AU97" s="15">
        <f t="shared" si="20"/>
        <v>111251</v>
      </c>
      <c r="AV97" s="15">
        <f t="shared" si="20"/>
        <v>112233</v>
      </c>
      <c r="AW97" s="15">
        <f t="shared" si="20"/>
        <v>111717</v>
      </c>
      <c r="AX97" s="15">
        <f t="shared" si="20"/>
        <v>112959</v>
      </c>
      <c r="AY97" s="15">
        <f t="shared" si="20"/>
        <v>115731</v>
      </c>
    </row>
    <row r="98" spans="2:51">
      <c r="B98" s="18">
        <v>94</v>
      </c>
      <c r="C98" s="15">
        <f t="shared" si="14"/>
        <v>11492</v>
      </c>
      <c r="D98" s="15">
        <f t="shared" si="20"/>
        <v>11927</v>
      </c>
      <c r="E98" s="15">
        <f t="shared" si="20"/>
        <v>14982</v>
      </c>
      <c r="F98" s="15">
        <f t="shared" si="20"/>
        <v>16757</v>
      </c>
      <c r="G98" s="15">
        <f t="shared" si="20"/>
        <v>17606</v>
      </c>
      <c r="H98" s="15">
        <f t="shared" si="20"/>
        <v>17840</v>
      </c>
      <c r="I98" s="15">
        <f t="shared" si="20"/>
        <v>18620</v>
      </c>
      <c r="J98" s="15">
        <f t="shared" si="20"/>
        <v>19567</v>
      </c>
      <c r="K98" s="15">
        <f t="shared" si="20"/>
        <v>20243</v>
      </c>
      <c r="L98" s="15">
        <f t="shared" si="20"/>
        <v>20704</v>
      </c>
      <c r="M98" s="15">
        <f t="shared" si="20"/>
        <v>21512</v>
      </c>
      <c r="N98" s="15">
        <f t="shared" si="20"/>
        <v>21917</v>
      </c>
      <c r="O98" s="15">
        <f t="shared" si="20"/>
        <v>22761</v>
      </c>
      <c r="P98" s="15">
        <f t="shared" si="20"/>
        <v>23199</v>
      </c>
      <c r="Q98" s="15">
        <f t="shared" si="20"/>
        <v>22711</v>
      </c>
      <c r="R98" s="15">
        <f t="shared" si="20"/>
        <v>23375</v>
      </c>
      <c r="S98" s="15">
        <f t="shared" si="20"/>
        <v>24040</v>
      </c>
      <c r="T98" s="15">
        <f t="shared" si="20"/>
        <v>25229</v>
      </c>
      <c r="U98" s="15">
        <f t="shared" si="20"/>
        <v>26934</v>
      </c>
      <c r="V98" s="15">
        <f t="shared" si="20"/>
        <v>28111</v>
      </c>
      <c r="W98" s="15">
        <f t="shared" si="20"/>
        <v>29433</v>
      </c>
      <c r="X98" s="15">
        <f t="shared" si="20"/>
        <v>31259</v>
      </c>
      <c r="Y98" s="15">
        <f t="shared" si="20"/>
        <v>32946</v>
      </c>
      <c r="Z98" s="15">
        <f t="shared" si="20"/>
        <v>34477</v>
      </c>
      <c r="AA98" s="15">
        <f t="shared" si="20"/>
        <v>37323</v>
      </c>
      <c r="AB98" s="15">
        <f t="shared" si="20"/>
        <v>38458</v>
      </c>
      <c r="AC98" s="15">
        <f t="shared" si="20"/>
        <v>43011</v>
      </c>
      <c r="AD98" s="15">
        <f t="shared" si="20"/>
        <v>45617</v>
      </c>
      <c r="AE98" s="15">
        <f t="shared" si="20"/>
        <v>48001</v>
      </c>
      <c r="AF98" s="15">
        <f t="shared" si="20"/>
        <v>57429</v>
      </c>
      <c r="AG98" s="15">
        <f t="shared" si="20"/>
        <v>56120</v>
      </c>
      <c r="AH98" s="15">
        <f t="shared" si="20"/>
        <v>56462</v>
      </c>
      <c r="AI98" s="15">
        <f t="shared" si="20"/>
        <v>58984</v>
      </c>
      <c r="AJ98" s="15">
        <f t="shared" si="20"/>
        <v>61056</v>
      </c>
      <c r="AK98" s="15">
        <f t="shared" si="20"/>
        <v>62804</v>
      </c>
      <c r="AL98" s="15">
        <f t="shared" si="20"/>
        <v>66069</v>
      </c>
      <c r="AM98" s="15">
        <f t="shared" si="20"/>
        <v>67902</v>
      </c>
      <c r="AN98" s="15">
        <f t="shared" si="20"/>
        <v>71151</v>
      </c>
      <c r="AO98" s="15">
        <f t="shared" si="20"/>
        <v>74441</v>
      </c>
      <c r="AP98" s="15">
        <f t="shared" si="20"/>
        <v>76761</v>
      </c>
      <c r="AQ98" s="15">
        <f t="shared" si="20"/>
        <v>79950</v>
      </c>
      <c r="AR98" s="15">
        <f t="shared" si="20"/>
        <v>83174</v>
      </c>
      <c r="AS98" s="15">
        <f t="shared" si="20"/>
        <v>85963</v>
      </c>
      <c r="AT98" s="15">
        <f t="shared" si="20"/>
        <v>90599</v>
      </c>
      <c r="AU98" s="15">
        <f t="shared" si="20"/>
        <v>92788</v>
      </c>
      <c r="AV98" s="15">
        <f t="shared" si="20"/>
        <v>94839</v>
      </c>
      <c r="AW98" s="15">
        <f t="shared" si="20"/>
        <v>95912</v>
      </c>
      <c r="AX98" s="15">
        <f t="shared" si="20"/>
        <v>95706</v>
      </c>
      <c r="AY98" s="15">
        <f t="shared" si="20"/>
        <v>96999</v>
      </c>
    </row>
    <row r="99" spans="2:51">
      <c r="B99" s="18">
        <v>95</v>
      </c>
      <c r="C99" s="15">
        <f t="shared" si="14"/>
        <v>8993</v>
      </c>
      <c r="D99" s="15">
        <f t="shared" si="20"/>
        <v>9101</v>
      </c>
      <c r="E99" s="15">
        <f t="shared" si="20"/>
        <v>9453</v>
      </c>
      <c r="F99" s="15">
        <f t="shared" si="20"/>
        <v>11884</v>
      </c>
      <c r="G99" s="15">
        <f t="shared" si="20"/>
        <v>13307</v>
      </c>
      <c r="H99" s="15">
        <f t="shared" si="20"/>
        <v>13995</v>
      </c>
      <c r="I99" s="15">
        <f t="shared" si="20"/>
        <v>14197</v>
      </c>
      <c r="J99" s="15">
        <f t="shared" si="20"/>
        <v>14833</v>
      </c>
      <c r="K99" s="15">
        <f t="shared" si="20"/>
        <v>15603</v>
      </c>
      <c r="L99" s="15">
        <f t="shared" si="20"/>
        <v>16155</v>
      </c>
      <c r="M99" s="15">
        <f t="shared" si="20"/>
        <v>16540</v>
      </c>
      <c r="N99" s="15">
        <f t="shared" si="20"/>
        <v>17203</v>
      </c>
      <c r="O99" s="15">
        <f t="shared" si="20"/>
        <v>17544</v>
      </c>
      <c r="P99" s="15">
        <f t="shared" si="20"/>
        <v>18238</v>
      </c>
      <c r="Q99" s="15">
        <f t="shared" si="20"/>
        <v>18609</v>
      </c>
      <c r="R99" s="15">
        <f t="shared" si="20"/>
        <v>18235</v>
      </c>
      <c r="S99" s="15">
        <f t="shared" si="20"/>
        <v>18789</v>
      </c>
      <c r="T99" s="15">
        <f t="shared" si="20"/>
        <v>19343</v>
      </c>
      <c r="U99" s="15">
        <f t="shared" si="20"/>
        <v>20322</v>
      </c>
      <c r="V99" s="15">
        <f t="shared" si="20"/>
        <v>21714</v>
      </c>
      <c r="W99" s="15">
        <f t="shared" si="20"/>
        <v>22682</v>
      </c>
      <c r="X99" s="15">
        <f t="shared" si="20"/>
        <v>23773</v>
      </c>
      <c r="Y99" s="15">
        <f t="shared" si="20"/>
        <v>25275</v>
      </c>
      <c r="Z99" s="15">
        <f t="shared" si="20"/>
        <v>26664</v>
      </c>
      <c r="AA99" s="15">
        <f t="shared" si="20"/>
        <v>27932</v>
      </c>
      <c r="AB99" s="15">
        <f t="shared" si="20"/>
        <v>30269</v>
      </c>
      <c r="AC99" s="15">
        <f t="shared" si="20"/>
        <v>31223</v>
      </c>
      <c r="AD99" s="15">
        <f t="shared" si="20"/>
        <v>34954</v>
      </c>
      <c r="AE99" s="15">
        <f t="shared" si="20"/>
        <v>37109</v>
      </c>
      <c r="AF99" s="15">
        <f t="shared" si="20"/>
        <v>39084</v>
      </c>
      <c r="AG99" s="15">
        <f t="shared" si="20"/>
        <v>46808</v>
      </c>
      <c r="AH99" s="15">
        <f t="shared" si="20"/>
        <v>45786</v>
      </c>
      <c r="AI99" s="15">
        <f t="shared" si="20"/>
        <v>46113</v>
      </c>
      <c r="AJ99" s="15">
        <f t="shared" si="20"/>
        <v>48221</v>
      </c>
      <c r="AK99" s="15">
        <f t="shared" si="20"/>
        <v>49963</v>
      </c>
      <c r="AL99" s="15">
        <f t="shared" si="20"/>
        <v>51443</v>
      </c>
      <c r="AM99" s="15">
        <f t="shared" si="20"/>
        <v>54171</v>
      </c>
      <c r="AN99" s="15">
        <f t="shared" si="20"/>
        <v>55728</v>
      </c>
      <c r="AO99" s="15">
        <f t="shared" si="20"/>
        <v>58450</v>
      </c>
      <c r="AP99" s="15">
        <f t="shared" si="20"/>
        <v>61206</v>
      </c>
      <c r="AQ99" s="15">
        <f t="shared" si="20"/>
        <v>63175</v>
      </c>
      <c r="AR99" s="15">
        <f t="shared" si="20"/>
        <v>65863</v>
      </c>
      <c r="AS99" s="15">
        <f t="shared" si="20"/>
        <v>68731</v>
      </c>
      <c r="AT99" s="15">
        <f t="shared" si="20"/>
        <v>71254</v>
      </c>
      <c r="AU99" s="15">
        <f t="shared" si="20"/>
        <v>75319</v>
      </c>
      <c r="AV99" s="15">
        <f t="shared" si="20"/>
        <v>77364</v>
      </c>
      <c r="AW99" s="15">
        <f t="shared" si="20"/>
        <v>79304</v>
      </c>
      <c r="AX99" s="15">
        <f t="shared" si="20"/>
        <v>80424</v>
      </c>
      <c r="AY99" s="15">
        <f t="shared" si="20"/>
        <v>80474</v>
      </c>
    </row>
    <row r="100" spans="2:51">
      <c r="B100" s="18">
        <v>96</v>
      </c>
      <c r="C100" s="15">
        <f t="shared" si="14"/>
        <v>6698</v>
      </c>
      <c r="D100" s="15">
        <f t="shared" si="20"/>
        <v>6971</v>
      </c>
      <c r="E100" s="15">
        <f t="shared" si="20"/>
        <v>7062</v>
      </c>
      <c r="F100" s="15">
        <f t="shared" si="20"/>
        <v>7342</v>
      </c>
      <c r="G100" s="15">
        <f t="shared" si="20"/>
        <v>9239</v>
      </c>
      <c r="H100" s="15">
        <f t="shared" si="20"/>
        <v>10357</v>
      </c>
      <c r="I100" s="15">
        <f t="shared" si="20"/>
        <v>10903</v>
      </c>
      <c r="J100" s="15">
        <f t="shared" si="20"/>
        <v>11073</v>
      </c>
      <c r="K100" s="15">
        <f t="shared" si="20"/>
        <v>11581</v>
      </c>
      <c r="L100" s="15">
        <f t="shared" si="20"/>
        <v>12194</v>
      </c>
      <c r="M100" s="15">
        <f t="shared" si="20"/>
        <v>12637</v>
      </c>
      <c r="N100" s="15">
        <f t="shared" si="20"/>
        <v>12951</v>
      </c>
      <c r="O100" s="15">
        <f t="shared" si="20"/>
        <v>13484</v>
      </c>
      <c r="P100" s="15">
        <f t="shared" si="20"/>
        <v>13766</v>
      </c>
      <c r="Q100" s="15">
        <f t="shared" si="20"/>
        <v>14324</v>
      </c>
      <c r="R100" s="15">
        <f t="shared" si="20"/>
        <v>14631</v>
      </c>
      <c r="S100" s="15">
        <f t="shared" si="20"/>
        <v>14352</v>
      </c>
      <c r="T100" s="15">
        <f t="shared" si="20"/>
        <v>14803</v>
      </c>
      <c r="U100" s="15">
        <f t="shared" si="20"/>
        <v>15255</v>
      </c>
      <c r="V100" s="15">
        <f t="shared" si="20"/>
        <v>16044</v>
      </c>
      <c r="W100" s="15">
        <f t="shared" si="20"/>
        <v>17160</v>
      </c>
      <c r="X100" s="15">
        <f t="shared" si="20"/>
        <v>17939</v>
      </c>
      <c r="Y100" s="15">
        <f t="shared" si="20"/>
        <v>18822</v>
      </c>
      <c r="Z100" s="15">
        <f t="shared" si="20"/>
        <v>20032</v>
      </c>
      <c r="AA100" s="15">
        <f t="shared" si="20"/>
        <v>21153</v>
      </c>
      <c r="AB100" s="15">
        <f t="shared" si="20"/>
        <v>22182</v>
      </c>
      <c r="AC100" s="15">
        <f t="shared" si="20"/>
        <v>24063</v>
      </c>
      <c r="AD100" s="15">
        <f t="shared" si="20"/>
        <v>24848</v>
      </c>
      <c r="AE100" s="15">
        <f t="shared" si="20"/>
        <v>27845</v>
      </c>
      <c r="AF100" s="15">
        <f t="shared" si="20"/>
        <v>29592</v>
      </c>
      <c r="AG100" s="15">
        <f t="shared" si="20"/>
        <v>31196</v>
      </c>
      <c r="AH100" s="15">
        <f t="shared" si="20"/>
        <v>37398</v>
      </c>
      <c r="AI100" s="15">
        <f t="shared" si="20"/>
        <v>36618</v>
      </c>
      <c r="AJ100" s="15">
        <f t="shared" si="20"/>
        <v>36917</v>
      </c>
      <c r="AK100" s="15">
        <f t="shared" si="20"/>
        <v>38643</v>
      </c>
      <c r="AL100" s="15">
        <f t="shared" si="20"/>
        <v>40079</v>
      </c>
      <c r="AM100" s="15">
        <f t="shared" si="20"/>
        <v>41306</v>
      </c>
      <c r="AN100" s="15">
        <f t="shared" si="20"/>
        <v>43539</v>
      </c>
      <c r="AO100" s="15">
        <f t="shared" si="20"/>
        <v>44835</v>
      </c>
      <c r="AP100" s="15">
        <f t="shared" si="20"/>
        <v>47070</v>
      </c>
      <c r="AQ100" s="15">
        <f t="shared" si="20"/>
        <v>49333</v>
      </c>
      <c r="AR100" s="15">
        <f t="shared" si="20"/>
        <v>50970</v>
      </c>
      <c r="AS100" s="15">
        <f t="shared" si="20"/>
        <v>53326</v>
      </c>
      <c r="AT100" s="15">
        <f t="shared" si="20"/>
        <v>55837</v>
      </c>
      <c r="AU100" s="15">
        <f t="shared" si="20"/>
        <v>58082</v>
      </c>
      <c r="AV100" s="15">
        <f t="shared" si="20"/>
        <v>61596</v>
      </c>
      <c r="AW100" s="15">
        <f t="shared" si="20"/>
        <v>63471</v>
      </c>
      <c r="AX100" s="15">
        <f t="shared" si="20"/>
        <v>65269</v>
      </c>
      <c r="AY100" s="15">
        <f t="shared" si="20"/>
        <v>66393</v>
      </c>
    </row>
    <row r="101" spans="2:51">
      <c r="B101" s="18">
        <v>97</v>
      </c>
      <c r="C101" s="15">
        <f t="shared" si="14"/>
        <v>5131</v>
      </c>
      <c r="D101" s="15">
        <f t="shared" si="20"/>
        <v>5093</v>
      </c>
      <c r="E101" s="15">
        <f t="shared" si="20"/>
        <v>5307</v>
      </c>
      <c r="F101" s="15">
        <f t="shared" si="20"/>
        <v>5382</v>
      </c>
      <c r="G101" s="15">
        <f t="shared" si="20"/>
        <v>5600</v>
      </c>
      <c r="H101" s="15">
        <f t="shared" si="20"/>
        <v>7055</v>
      </c>
      <c r="I101" s="15">
        <f t="shared" si="20"/>
        <v>7918</v>
      </c>
      <c r="J101" s="15">
        <f t="shared" si="20"/>
        <v>8345</v>
      </c>
      <c r="K101" s="15">
        <f t="shared" si="20"/>
        <v>8485</v>
      </c>
      <c r="L101" s="15">
        <f t="shared" si="20"/>
        <v>8884</v>
      </c>
      <c r="M101" s="15">
        <f t="shared" si="20"/>
        <v>9365</v>
      </c>
      <c r="N101" s="15">
        <f t="shared" si="20"/>
        <v>9714</v>
      </c>
      <c r="O101" s="15">
        <f t="shared" si="20"/>
        <v>9966</v>
      </c>
      <c r="P101" s="15">
        <f t="shared" si="20"/>
        <v>10388</v>
      </c>
      <c r="Q101" s="15">
        <f t="shared" si="20"/>
        <v>10617</v>
      </c>
      <c r="R101" s="15">
        <f t="shared" si="20"/>
        <v>11059</v>
      </c>
      <c r="S101" s="15">
        <f t="shared" si="20"/>
        <v>11309</v>
      </c>
      <c r="T101" s="15">
        <f t="shared" si="20"/>
        <v>11105</v>
      </c>
      <c r="U101" s="15">
        <f t="shared" si="20"/>
        <v>11466</v>
      </c>
      <c r="V101" s="15">
        <f t="shared" si="20"/>
        <v>11829</v>
      </c>
      <c r="W101" s="15">
        <f t="shared" si="20"/>
        <v>12455</v>
      </c>
      <c r="X101" s="15">
        <f t="shared" si="20"/>
        <v>13335</v>
      </c>
      <c r="Y101" s="15">
        <f t="shared" si="20"/>
        <v>13955</v>
      </c>
      <c r="Z101" s="15">
        <f t="shared" si="20"/>
        <v>14657</v>
      </c>
      <c r="AA101" s="15">
        <f t="shared" si="20"/>
        <v>15616</v>
      </c>
      <c r="AB101" s="15">
        <f t="shared" si="20"/>
        <v>16507</v>
      </c>
      <c r="AC101" s="15">
        <f t="shared" si="20"/>
        <v>17329</v>
      </c>
      <c r="AD101" s="15">
        <f t="shared" si="20"/>
        <v>18818</v>
      </c>
      <c r="AE101" s="15">
        <f t="shared" si="20"/>
        <v>19454</v>
      </c>
      <c r="AF101" s="15">
        <f t="shared" si="20"/>
        <v>21823</v>
      </c>
      <c r="AG101" s="15">
        <f t="shared" si="20"/>
        <v>23217</v>
      </c>
      <c r="AH101" s="15">
        <f t="shared" si="20"/>
        <v>24500</v>
      </c>
      <c r="AI101" s="15">
        <f t="shared" si="20"/>
        <v>29401</v>
      </c>
      <c r="AJ101" s="15">
        <f t="shared" si="20"/>
        <v>28818</v>
      </c>
      <c r="AK101" s="15">
        <f t="shared" si="20"/>
        <v>29084</v>
      </c>
      <c r="AL101" s="15">
        <f t="shared" si="20"/>
        <v>30476</v>
      </c>
      <c r="AM101" s="15">
        <f t="shared" si="20"/>
        <v>31640</v>
      </c>
      <c r="AN101" s="15">
        <f t="shared" si="20"/>
        <v>32643</v>
      </c>
      <c r="AO101" s="15">
        <f t="shared" si="20"/>
        <v>34442</v>
      </c>
      <c r="AP101" s="15">
        <f t="shared" si="20"/>
        <v>35504</v>
      </c>
      <c r="AQ101" s="15">
        <f t="shared" si="20"/>
        <v>37311</v>
      </c>
      <c r="AR101" s="15">
        <f t="shared" si="20"/>
        <v>39142</v>
      </c>
      <c r="AS101" s="15">
        <f t="shared" si="20"/>
        <v>40596</v>
      </c>
      <c r="AT101" s="15">
        <f t="shared" ref="D101:AY104" si="21">AT221+AT325</f>
        <v>42632</v>
      </c>
      <c r="AU101" s="15">
        <f t="shared" si="21"/>
        <v>44802</v>
      </c>
      <c r="AV101" s="15">
        <f t="shared" si="21"/>
        <v>46770</v>
      </c>
      <c r="AW101" s="15">
        <f t="shared" si="21"/>
        <v>49773</v>
      </c>
      <c r="AX101" s="15">
        <f t="shared" si="21"/>
        <v>51463</v>
      </c>
      <c r="AY101" s="15">
        <f t="shared" si="21"/>
        <v>53099</v>
      </c>
    </row>
    <row r="102" spans="2:51">
      <c r="B102" s="18">
        <v>98</v>
      </c>
      <c r="C102" s="15">
        <f t="shared" si="14"/>
        <v>3287</v>
      </c>
      <c r="D102" s="15">
        <f t="shared" si="21"/>
        <v>3832</v>
      </c>
      <c r="E102" s="15">
        <f t="shared" si="21"/>
        <v>3807</v>
      </c>
      <c r="F102" s="15">
        <f t="shared" si="21"/>
        <v>3972</v>
      </c>
      <c r="G102" s="15">
        <f t="shared" si="21"/>
        <v>4033</v>
      </c>
      <c r="H102" s="15">
        <f t="shared" si="21"/>
        <v>4202</v>
      </c>
      <c r="I102" s="15">
        <f t="shared" si="21"/>
        <v>5299</v>
      </c>
      <c r="J102" s="15">
        <f t="shared" si="21"/>
        <v>5955</v>
      </c>
      <c r="K102" s="15">
        <f t="shared" si="21"/>
        <v>6284</v>
      </c>
      <c r="L102" s="15">
        <f t="shared" si="21"/>
        <v>6397</v>
      </c>
      <c r="M102" s="15">
        <f t="shared" si="21"/>
        <v>6705</v>
      </c>
      <c r="N102" s="15">
        <f t="shared" si="21"/>
        <v>7077</v>
      </c>
      <c r="O102" s="15">
        <f t="shared" si="21"/>
        <v>7348</v>
      </c>
      <c r="P102" s="15">
        <f t="shared" si="21"/>
        <v>7548</v>
      </c>
      <c r="Q102" s="15">
        <f t="shared" si="21"/>
        <v>7878</v>
      </c>
      <c r="R102" s="15">
        <f t="shared" si="21"/>
        <v>8060</v>
      </c>
      <c r="S102" s="15">
        <f t="shared" si="21"/>
        <v>8405</v>
      </c>
      <c r="T102" s="15">
        <f t="shared" si="21"/>
        <v>8605</v>
      </c>
      <c r="U102" s="15">
        <f t="shared" si="21"/>
        <v>8460</v>
      </c>
      <c r="V102" s="15">
        <f t="shared" si="21"/>
        <v>8746</v>
      </c>
      <c r="W102" s="15">
        <f t="shared" si="21"/>
        <v>9033</v>
      </c>
      <c r="X102" s="15">
        <f t="shared" si="21"/>
        <v>9522</v>
      </c>
      <c r="Y102" s="15">
        <f t="shared" si="21"/>
        <v>10206</v>
      </c>
      <c r="Z102" s="15">
        <f t="shared" si="21"/>
        <v>10691</v>
      </c>
      <c r="AA102" s="15">
        <f t="shared" si="21"/>
        <v>11242</v>
      </c>
      <c r="AB102" s="15">
        <f t="shared" si="21"/>
        <v>11991</v>
      </c>
      <c r="AC102" s="15">
        <f t="shared" si="21"/>
        <v>12689</v>
      </c>
      <c r="AD102" s="15">
        <f t="shared" si="21"/>
        <v>13336</v>
      </c>
      <c r="AE102" s="15">
        <f t="shared" si="21"/>
        <v>14498</v>
      </c>
      <c r="AF102" s="15">
        <f t="shared" si="21"/>
        <v>15006</v>
      </c>
      <c r="AG102" s="15">
        <f t="shared" si="21"/>
        <v>16851</v>
      </c>
      <c r="AH102" s="15">
        <f t="shared" si="21"/>
        <v>17948</v>
      </c>
      <c r="AI102" s="15">
        <f t="shared" si="21"/>
        <v>18960</v>
      </c>
      <c r="AJ102" s="15">
        <f t="shared" si="21"/>
        <v>22777</v>
      </c>
      <c r="AK102" s="15">
        <f t="shared" si="21"/>
        <v>22350</v>
      </c>
      <c r="AL102" s="15">
        <f t="shared" si="21"/>
        <v>22581</v>
      </c>
      <c r="AM102" s="15">
        <f t="shared" si="21"/>
        <v>23688</v>
      </c>
      <c r="AN102" s="15">
        <f t="shared" si="21"/>
        <v>24619</v>
      </c>
      <c r="AO102" s="15">
        <f t="shared" si="21"/>
        <v>25427</v>
      </c>
      <c r="AP102" s="15">
        <f t="shared" si="21"/>
        <v>26857</v>
      </c>
      <c r="AQ102" s="15">
        <f t="shared" si="21"/>
        <v>27715</v>
      </c>
      <c r="AR102" s="15">
        <f t="shared" si="21"/>
        <v>29156</v>
      </c>
      <c r="AS102" s="15">
        <f t="shared" si="21"/>
        <v>30711</v>
      </c>
      <c r="AT102" s="15">
        <f t="shared" si="21"/>
        <v>31981</v>
      </c>
      <c r="AU102" s="15">
        <f t="shared" si="21"/>
        <v>33716</v>
      </c>
      <c r="AV102" s="15">
        <f t="shared" si="21"/>
        <v>35568</v>
      </c>
      <c r="AW102" s="15">
        <f t="shared" si="21"/>
        <v>37271</v>
      </c>
      <c r="AX102" s="15">
        <f t="shared" si="21"/>
        <v>39809</v>
      </c>
      <c r="AY102" s="15">
        <f t="shared" si="21"/>
        <v>41308</v>
      </c>
    </row>
    <row r="103" spans="2:51">
      <c r="B103" s="18">
        <v>99</v>
      </c>
      <c r="C103" s="15">
        <f t="shared" si="14"/>
        <v>2217</v>
      </c>
      <c r="D103" s="15">
        <f t="shared" si="21"/>
        <v>2410</v>
      </c>
      <c r="E103" s="15">
        <f t="shared" si="21"/>
        <v>2814</v>
      </c>
      <c r="F103" s="15">
        <f t="shared" si="21"/>
        <v>2799</v>
      </c>
      <c r="G103" s="15">
        <f t="shared" si="21"/>
        <v>2924</v>
      </c>
      <c r="H103" s="15">
        <f t="shared" si="21"/>
        <v>2974</v>
      </c>
      <c r="I103" s="15">
        <f t="shared" si="21"/>
        <v>3102</v>
      </c>
      <c r="J103" s="15">
        <f t="shared" si="21"/>
        <v>3917</v>
      </c>
      <c r="K103" s="15">
        <f t="shared" si="21"/>
        <v>4408</v>
      </c>
      <c r="L103" s="15">
        <f t="shared" si="21"/>
        <v>4658</v>
      </c>
      <c r="M103" s="15">
        <f t="shared" si="21"/>
        <v>4747</v>
      </c>
      <c r="N103" s="15">
        <f t="shared" si="21"/>
        <v>4982</v>
      </c>
      <c r="O103" s="15">
        <f t="shared" si="21"/>
        <v>5266</v>
      </c>
      <c r="P103" s="15">
        <f t="shared" si="21"/>
        <v>5474</v>
      </c>
      <c r="Q103" s="15">
        <f t="shared" si="21"/>
        <v>5630</v>
      </c>
      <c r="R103" s="15">
        <f t="shared" si="21"/>
        <v>5883</v>
      </c>
      <c r="S103" s="15">
        <f t="shared" si="21"/>
        <v>6026</v>
      </c>
      <c r="T103" s="15">
        <f t="shared" si="21"/>
        <v>6292</v>
      </c>
      <c r="U103" s="15">
        <f t="shared" si="21"/>
        <v>6450</v>
      </c>
      <c r="V103" s="15">
        <f t="shared" si="21"/>
        <v>6349</v>
      </c>
      <c r="W103" s="15">
        <f t="shared" si="21"/>
        <v>6572</v>
      </c>
      <c r="X103" s="15">
        <f t="shared" si="21"/>
        <v>6795</v>
      </c>
      <c r="Y103" s="15">
        <f t="shared" si="21"/>
        <v>7172</v>
      </c>
      <c r="Z103" s="15">
        <f t="shared" si="21"/>
        <v>7696</v>
      </c>
      <c r="AA103" s="15">
        <f t="shared" si="21"/>
        <v>8071</v>
      </c>
      <c r="AB103" s="15">
        <f t="shared" si="21"/>
        <v>8497</v>
      </c>
      <c r="AC103" s="15">
        <f t="shared" si="21"/>
        <v>9074</v>
      </c>
      <c r="AD103" s="15">
        <f t="shared" si="21"/>
        <v>9613</v>
      </c>
      <c r="AE103" s="15">
        <f t="shared" si="21"/>
        <v>10116</v>
      </c>
      <c r="AF103" s="15">
        <f t="shared" si="21"/>
        <v>11010</v>
      </c>
      <c r="AG103" s="15">
        <f t="shared" si="21"/>
        <v>11410</v>
      </c>
      <c r="AH103" s="15">
        <f t="shared" si="21"/>
        <v>12827</v>
      </c>
      <c r="AI103" s="15">
        <f t="shared" si="21"/>
        <v>13678</v>
      </c>
      <c r="AJ103" s="15">
        <f t="shared" si="21"/>
        <v>14465</v>
      </c>
      <c r="AK103" s="15">
        <f t="shared" si="21"/>
        <v>17398</v>
      </c>
      <c r="AL103" s="15">
        <f t="shared" si="21"/>
        <v>17091</v>
      </c>
      <c r="AM103" s="15">
        <f t="shared" si="21"/>
        <v>17288</v>
      </c>
      <c r="AN103" s="15">
        <f t="shared" si="21"/>
        <v>18157</v>
      </c>
      <c r="AO103" s="15">
        <f t="shared" si="21"/>
        <v>18891</v>
      </c>
      <c r="AP103" s="15">
        <f t="shared" si="21"/>
        <v>19533</v>
      </c>
      <c r="AQ103" s="15">
        <f t="shared" si="21"/>
        <v>20655</v>
      </c>
      <c r="AR103" s="15">
        <f t="shared" si="21"/>
        <v>21338</v>
      </c>
      <c r="AS103" s="15">
        <f t="shared" si="21"/>
        <v>22546</v>
      </c>
      <c r="AT103" s="15">
        <f t="shared" si="21"/>
        <v>23849</v>
      </c>
      <c r="AU103" s="15">
        <f t="shared" si="21"/>
        <v>24941</v>
      </c>
      <c r="AV103" s="15">
        <f t="shared" si="21"/>
        <v>26401</v>
      </c>
      <c r="AW103" s="15">
        <f t="shared" si="21"/>
        <v>27963</v>
      </c>
      <c r="AX103" s="15">
        <f t="shared" si="21"/>
        <v>29417</v>
      </c>
      <c r="AY103" s="15">
        <f t="shared" si="21"/>
        <v>31540</v>
      </c>
    </row>
    <row r="104" spans="2:51">
      <c r="B104" s="18" t="s">
        <v>76</v>
      </c>
      <c r="C104" s="15">
        <f t="shared" si="14"/>
        <v>3485</v>
      </c>
      <c r="D104" s="15">
        <f t="shared" si="21"/>
        <v>4017</v>
      </c>
      <c r="E104" s="15">
        <f t="shared" si="21"/>
        <v>4543</v>
      </c>
      <c r="F104" s="15">
        <f t="shared" si="21"/>
        <v>5223</v>
      </c>
      <c r="G104" s="15">
        <f t="shared" si="21"/>
        <v>5711</v>
      </c>
      <c r="H104" s="15">
        <f t="shared" si="21"/>
        <v>6168</v>
      </c>
      <c r="I104" s="15">
        <f t="shared" si="21"/>
        <v>6552</v>
      </c>
      <c r="J104" s="15">
        <f t="shared" si="21"/>
        <v>6943</v>
      </c>
      <c r="K104" s="15">
        <f t="shared" si="21"/>
        <v>7845</v>
      </c>
      <c r="L104" s="15">
        <f t="shared" si="21"/>
        <v>8881</v>
      </c>
      <c r="M104" s="15">
        <f t="shared" si="21"/>
        <v>9841</v>
      </c>
      <c r="N104" s="15">
        <f t="shared" si="21"/>
        <v>10636</v>
      </c>
      <c r="O104" s="15">
        <f t="shared" si="21"/>
        <v>11424</v>
      </c>
      <c r="P104" s="15">
        <f t="shared" si="21"/>
        <v>12247</v>
      </c>
      <c r="Q104" s="15">
        <f t="shared" si="21"/>
        <v>13044</v>
      </c>
      <c r="R104" s="15">
        <f t="shared" si="21"/>
        <v>13786</v>
      </c>
      <c r="S104" s="15">
        <f t="shared" si="21"/>
        <v>14566</v>
      </c>
      <c r="T104" s="15">
        <f t="shared" si="21"/>
        <v>15294</v>
      </c>
      <c r="U104" s="15">
        <f t="shared" si="21"/>
        <v>16081</v>
      </c>
      <c r="V104" s="15">
        <f t="shared" si="21"/>
        <v>16835</v>
      </c>
      <c r="W104" s="15">
        <f t="shared" si="21"/>
        <v>17374</v>
      </c>
      <c r="X104" s="15">
        <f t="shared" si="21"/>
        <v>17998</v>
      </c>
      <c r="Y104" s="15">
        <f t="shared" si="21"/>
        <v>18689</v>
      </c>
      <c r="Z104" s="15">
        <f t="shared" si="21"/>
        <v>19551</v>
      </c>
      <c r="AA104" s="15">
        <f t="shared" si="21"/>
        <v>20655</v>
      </c>
      <c r="AB104" s="15">
        <f t="shared" si="21"/>
        <v>21834</v>
      </c>
      <c r="AC104" s="15">
        <f t="shared" si="21"/>
        <v>23116</v>
      </c>
      <c r="AD104" s="15">
        <f t="shared" si="21"/>
        <v>24598</v>
      </c>
      <c r="AE104" s="15">
        <f t="shared" si="21"/>
        <v>26211</v>
      </c>
      <c r="AF104" s="15">
        <f t="shared" si="21"/>
        <v>27905</v>
      </c>
      <c r="AG104" s="15">
        <f t="shared" si="21"/>
        <v>29969</v>
      </c>
      <c r="AH104" s="15">
        <f t="shared" si="21"/>
        <v>31953</v>
      </c>
      <c r="AI104" s="15">
        <f t="shared" si="21"/>
        <v>34662</v>
      </c>
      <c r="AJ104" s="15">
        <f t="shared" si="21"/>
        <v>37514</v>
      </c>
      <c r="AK104" s="15">
        <f t="shared" si="21"/>
        <v>40442</v>
      </c>
      <c r="AL104" s="15">
        <f t="shared" si="21"/>
        <v>45090</v>
      </c>
      <c r="AM104" s="15">
        <f t="shared" si="21"/>
        <v>48618</v>
      </c>
      <c r="AN104" s="15">
        <f t="shared" si="21"/>
        <v>51672</v>
      </c>
      <c r="AO104" s="15">
        <f t="shared" si="21"/>
        <v>54887</v>
      </c>
      <c r="AP104" s="15">
        <f t="shared" si="21"/>
        <v>58138</v>
      </c>
      <c r="AQ104" s="15">
        <f t="shared" si="21"/>
        <v>61361</v>
      </c>
      <c r="AR104" s="15">
        <f t="shared" si="21"/>
        <v>64948</v>
      </c>
      <c r="AS104" s="15">
        <f t="shared" si="21"/>
        <v>68605</v>
      </c>
      <c r="AT104" s="15">
        <f t="shared" si="21"/>
        <v>72747</v>
      </c>
      <c r="AU104" s="15">
        <f t="shared" si="21"/>
        <v>77375</v>
      </c>
      <c r="AV104" s="15">
        <f t="shared" si="21"/>
        <v>82256</v>
      </c>
      <c r="AW104" s="15">
        <f t="shared" si="21"/>
        <v>87662</v>
      </c>
      <c r="AX104" s="15">
        <f t="shared" si="21"/>
        <v>93604</v>
      </c>
      <c r="AY104" s="15">
        <f t="shared" si="21"/>
        <v>99930</v>
      </c>
    </row>
    <row r="105" spans="2:51">
      <c r="B105" s="14"/>
      <c r="C105" s="15">
        <f>SUM(C4:C104)</f>
        <v>22710352</v>
      </c>
      <c r="D105" s="15">
        <f t="shared" ref="D105:AY105" si="22">SUM(D4:D104)</f>
        <v>23102235</v>
      </c>
      <c r="E105" s="15">
        <f t="shared" si="22"/>
        <v>23485787</v>
      </c>
      <c r="F105" s="15">
        <f t="shared" si="22"/>
        <v>23860779</v>
      </c>
      <c r="G105" s="15">
        <f t="shared" si="22"/>
        <v>24226860</v>
      </c>
      <c r="H105" s="15">
        <f t="shared" si="22"/>
        <v>24583630</v>
      </c>
      <c r="I105" s="15">
        <f t="shared" si="22"/>
        <v>24930535</v>
      </c>
      <c r="J105" s="15">
        <f t="shared" si="22"/>
        <v>25278429</v>
      </c>
      <c r="K105" s="15">
        <f t="shared" si="22"/>
        <v>25626874</v>
      </c>
      <c r="L105" s="15">
        <f t="shared" si="22"/>
        <v>25975412</v>
      </c>
      <c r="M105" s="15">
        <f t="shared" si="22"/>
        <v>26323532</v>
      </c>
      <c r="N105" s="15">
        <f t="shared" si="22"/>
        <v>26670785</v>
      </c>
      <c r="O105" s="15">
        <f t="shared" si="22"/>
        <v>27016753</v>
      </c>
      <c r="P105" s="15">
        <f t="shared" si="22"/>
        <v>27361065</v>
      </c>
      <c r="Q105" s="15">
        <f t="shared" si="22"/>
        <v>27703351</v>
      </c>
      <c r="R105" s="15">
        <f t="shared" si="22"/>
        <v>28043295</v>
      </c>
      <c r="S105" s="15">
        <f t="shared" si="22"/>
        <v>28380704</v>
      </c>
      <c r="T105" s="15">
        <f t="shared" si="22"/>
        <v>28715464</v>
      </c>
      <c r="U105" s="15">
        <f t="shared" si="22"/>
        <v>29047471</v>
      </c>
      <c r="V105" s="15">
        <f t="shared" si="22"/>
        <v>29376695</v>
      </c>
      <c r="W105" s="15">
        <f t="shared" si="22"/>
        <v>29703177</v>
      </c>
      <c r="X105" s="15">
        <f t="shared" si="22"/>
        <v>30027055</v>
      </c>
      <c r="Y105" s="15">
        <f t="shared" si="22"/>
        <v>30348527</v>
      </c>
      <c r="Z105" s="15">
        <f t="shared" si="22"/>
        <v>30667799</v>
      </c>
      <c r="AA105" s="15">
        <f t="shared" si="22"/>
        <v>30985105</v>
      </c>
      <c r="AB105" s="15">
        <f t="shared" si="22"/>
        <v>31300684</v>
      </c>
      <c r="AC105" s="15">
        <f t="shared" si="22"/>
        <v>31614746</v>
      </c>
      <c r="AD105" s="15">
        <f t="shared" si="22"/>
        <v>31927515</v>
      </c>
      <c r="AE105" s="15">
        <f t="shared" si="22"/>
        <v>32239210</v>
      </c>
      <c r="AF105" s="15">
        <f t="shared" si="22"/>
        <v>32549989</v>
      </c>
      <c r="AG105" s="15">
        <f t="shared" si="22"/>
        <v>32860019</v>
      </c>
      <c r="AH105" s="15">
        <f t="shared" si="22"/>
        <v>33169418</v>
      </c>
      <c r="AI105" s="15">
        <f t="shared" si="22"/>
        <v>33478286</v>
      </c>
      <c r="AJ105" s="15">
        <f t="shared" si="22"/>
        <v>33786627</v>
      </c>
      <c r="AK105" s="15">
        <f t="shared" si="22"/>
        <v>34094401</v>
      </c>
      <c r="AL105" s="15">
        <f t="shared" si="22"/>
        <v>34401560</v>
      </c>
      <c r="AM105" s="15">
        <f t="shared" si="22"/>
        <v>34708038</v>
      </c>
      <c r="AN105" s="15">
        <f t="shared" si="22"/>
        <v>35013720</v>
      </c>
      <c r="AO105" s="15">
        <f t="shared" si="22"/>
        <v>35318503</v>
      </c>
      <c r="AP105" s="15">
        <f t="shared" si="22"/>
        <v>35622321</v>
      </c>
      <c r="AQ105" s="15">
        <f t="shared" si="22"/>
        <v>35925093</v>
      </c>
      <c r="AR105" s="15">
        <f t="shared" si="22"/>
        <v>36226790</v>
      </c>
      <c r="AS105" s="15">
        <f t="shared" si="22"/>
        <v>36528094</v>
      </c>
      <c r="AT105" s="15">
        <f t="shared" si="22"/>
        <v>36828793</v>
      </c>
      <c r="AU105" s="15">
        <f t="shared" si="22"/>
        <v>37128770</v>
      </c>
      <c r="AV105" s="15">
        <f t="shared" si="22"/>
        <v>37427892</v>
      </c>
      <c r="AW105" s="15">
        <f t="shared" si="22"/>
        <v>37726058</v>
      </c>
      <c r="AX105" s="15">
        <f t="shared" si="22"/>
        <v>38023166</v>
      </c>
      <c r="AY105" s="15">
        <f t="shared" si="22"/>
        <v>38319127</v>
      </c>
    </row>
    <row r="106" spans="2:51">
      <c r="B106" s="14"/>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row>
    <row r="107" spans="2:51">
      <c r="B107" s="14"/>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row>
    <row r="108" spans="2:51">
      <c r="B108" s="14"/>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row>
    <row r="109" spans="2:51">
      <c r="B109" s="14"/>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row>
    <row r="110" spans="2:51">
      <c r="B110" s="14"/>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row>
    <row r="111" spans="2:51">
      <c r="B111" s="14"/>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row>
    <row r="112" spans="2:51">
      <c r="B112" s="14"/>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row>
    <row r="113" spans="2:51">
      <c r="B113" s="14"/>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row>
    <row r="114" spans="2:51">
      <c r="B114" s="14"/>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row>
    <row r="115" spans="2:51">
      <c r="B115" s="14"/>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row>
    <row r="116" spans="2:51">
      <c r="B116" s="14"/>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row>
    <row r="117" spans="2:51">
      <c r="B117" s="14"/>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row>
    <row r="118" spans="2:51">
      <c r="B118" s="14"/>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row>
    <row r="119" spans="2:51">
      <c r="B119" s="14"/>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row>
    <row r="120" spans="2:51">
      <c r="B120" s="14"/>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row>
    <row r="121" spans="2:5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row>
    <row r="122" spans="2:51">
      <c r="B122" s="16" t="s">
        <v>93</v>
      </c>
      <c r="C122" s="17" t="s">
        <v>94</v>
      </c>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row>
    <row r="123" spans="2:51">
      <c r="B123" s="18"/>
      <c r="C123" s="14">
        <v>2012</v>
      </c>
      <c r="D123" s="14">
        <v>2013</v>
      </c>
      <c r="E123" s="14">
        <v>2014</v>
      </c>
      <c r="F123" s="14">
        <v>2015</v>
      </c>
      <c r="G123" s="14">
        <v>2016</v>
      </c>
      <c r="H123" s="14">
        <v>2017</v>
      </c>
      <c r="I123" s="14">
        <v>2018</v>
      </c>
      <c r="J123" s="14">
        <v>2019</v>
      </c>
      <c r="K123" s="14">
        <v>2020</v>
      </c>
      <c r="L123" s="14">
        <v>2021</v>
      </c>
      <c r="M123" s="14">
        <v>2022</v>
      </c>
      <c r="N123" s="14">
        <v>2023</v>
      </c>
      <c r="O123" s="14">
        <v>2024</v>
      </c>
      <c r="P123" s="14">
        <v>2025</v>
      </c>
      <c r="Q123" s="14">
        <v>2026</v>
      </c>
      <c r="R123" s="14">
        <v>2027</v>
      </c>
      <c r="S123" s="14">
        <v>2028</v>
      </c>
      <c r="T123" s="14">
        <v>2029</v>
      </c>
      <c r="U123" s="14">
        <v>2030</v>
      </c>
      <c r="V123" s="14">
        <v>2031</v>
      </c>
      <c r="W123" s="14">
        <v>2032</v>
      </c>
      <c r="X123" s="14">
        <v>2033</v>
      </c>
      <c r="Y123" s="14">
        <v>2034</v>
      </c>
      <c r="Z123" s="14">
        <v>2035</v>
      </c>
      <c r="AA123" s="14">
        <v>2036</v>
      </c>
      <c r="AB123" s="14">
        <v>2037</v>
      </c>
      <c r="AC123" s="14">
        <v>2038</v>
      </c>
      <c r="AD123" s="14">
        <v>2039</v>
      </c>
      <c r="AE123" s="14">
        <v>2040</v>
      </c>
      <c r="AF123" s="14">
        <v>2041</v>
      </c>
      <c r="AG123" s="14">
        <v>2042</v>
      </c>
      <c r="AH123" s="14">
        <v>2043</v>
      </c>
      <c r="AI123" s="14">
        <v>2044</v>
      </c>
      <c r="AJ123" s="14">
        <v>2045</v>
      </c>
      <c r="AK123" s="14">
        <v>2046</v>
      </c>
      <c r="AL123" s="14">
        <v>2047</v>
      </c>
      <c r="AM123" s="14">
        <v>2048</v>
      </c>
      <c r="AN123" s="14">
        <v>2049</v>
      </c>
      <c r="AO123" s="14">
        <v>2050</v>
      </c>
      <c r="AP123" s="14">
        <v>2051</v>
      </c>
      <c r="AQ123" s="14">
        <v>2052</v>
      </c>
      <c r="AR123" s="14">
        <v>2053</v>
      </c>
      <c r="AS123" s="14">
        <v>2054</v>
      </c>
      <c r="AT123" s="14">
        <v>2055</v>
      </c>
      <c r="AU123" s="14">
        <v>2056</v>
      </c>
      <c r="AV123" s="14">
        <v>2057</v>
      </c>
      <c r="AW123" s="14">
        <v>2058</v>
      </c>
      <c r="AX123" s="14">
        <v>2059</v>
      </c>
      <c r="AY123" s="14">
        <v>2060</v>
      </c>
    </row>
    <row r="124" spans="2:51">
      <c r="B124" s="18">
        <v>0</v>
      </c>
      <c r="C124" s="13">
        <v>152641</v>
      </c>
      <c r="D124" s="19">
        <v>155690</v>
      </c>
      <c r="E124" s="19">
        <v>158345</v>
      </c>
      <c r="F124" s="19">
        <v>160847</v>
      </c>
      <c r="G124" s="19">
        <v>163148</v>
      </c>
      <c r="H124" s="19">
        <v>165207</v>
      </c>
      <c r="I124" s="19">
        <v>166979</v>
      </c>
      <c r="J124" s="19">
        <v>168494</v>
      </c>
      <c r="K124" s="19">
        <v>169806</v>
      </c>
      <c r="L124" s="19">
        <v>170909</v>
      </c>
      <c r="M124" s="19">
        <v>171806</v>
      </c>
      <c r="N124" s="19">
        <v>172523</v>
      </c>
      <c r="O124" s="19">
        <v>173106</v>
      </c>
      <c r="P124" s="19">
        <v>173587</v>
      </c>
      <c r="Q124" s="19">
        <v>173992</v>
      </c>
      <c r="R124" s="19">
        <v>174336</v>
      </c>
      <c r="S124" s="19">
        <v>174698</v>
      </c>
      <c r="T124" s="19">
        <v>175125</v>
      </c>
      <c r="U124" s="19">
        <v>175609</v>
      </c>
      <c r="V124" s="19">
        <v>176190</v>
      </c>
      <c r="W124" s="19">
        <v>176895</v>
      </c>
      <c r="X124" s="19">
        <v>177755</v>
      </c>
      <c r="Y124" s="19">
        <v>178785</v>
      </c>
      <c r="Z124" s="19">
        <v>179981</v>
      </c>
      <c r="AA124" s="19">
        <v>181337</v>
      </c>
      <c r="AB124" s="19">
        <v>182836</v>
      </c>
      <c r="AC124" s="19">
        <v>184450</v>
      </c>
      <c r="AD124" s="19">
        <v>186156</v>
      </c>
      <c r="AE124" s="19">
        <v>187936</v>
      </c>
      <c r="AF124" s="19">
        <v>189762</v>
      </c>
      <c r="AG124" s="19">
        <v>191601</v>
      </c>
      <c r="AH124" s="19">
        <v>193426</v>
      </c>
      <c r="AI124" s="19">
        <v>195224</v>
      </c>
      <c r="AJ124" s="19">
        <v>196969</v>
      </c>
      <c r="AK124" s="19">
        <v>198644</v>
      </c>
      <c r="AL124" s="19">
        <v>200243</v>
      </c>
      <c r="AM124" s="19">
        <v>201765</v>
      </c>
      <c r="AN124" s="19">
        <v>203208</v>
      </c>
      <c r="AO124" s="19">
        <v>204568</v>
      </c>
      <c r="AP124" s="19">
        <v>205844</v>
      </c>
      <c r="AQ124" s="19">
        <v>207036</v>
      </c>
      <c r="AR124" s="19">
        <v>208144</v>
      </c>
      <c r="AS124" s="19">
        <v>209165</v>
      </c>
      <c r="AT124" s="19">
        <v>210110</v>
      </c>
      <c r="AU124" s="19">
        <v>210984</v>
      </c>
      <c r="AV124" s="19">
        <v>211801</v>
      </c>
      <c r="AW124" s="19">
        <v>212574</v>
      </c>
      <c r="AX124" s="19">
        <v>213321</v>
      </c>
      <c r="AY124" s="19">
        <v>214058</v>
      </c>
    </row>
    <row r="125" spans="2:51">
      <c r="B125" s="18">
        <v>1</v>
      </c>
      <c r="C125" s="13">
        <v>150249</v>
      </c>
      <c r="D125" s="19">
        <v>153601</v>
      </c>
      <c r="E125" s="19">
        <v>156601</v>
      </c>
      <c r="F125" s="19">
        <v>159207</v>
      </c>
      <c r="G125" s="19">
        <v>161660</v>
      </c>
      <c r="H125" s="19">
        <v>163913</v>
      </c>
      <c r="I125" s="19">
        <v>165923</v>
      </c>
      <c r="J125" s="19">
        <v>167698</v>
      </c>
      <c r="K125" s="19">
        <v>169215</v>
      </c>
      <c r="L125" s="19">
        <v>170530</v>
      </c>
      <c r="M125" s="19">
        <v>171636</v>
      </c>
      <c r="N125" s="19">
        <v>172535</v>
      </c>
      <c r="O125" s="19">
        <v>173255</v>
      </c>
      <c r="P125" s="19">
        <v>173841</v>
      </c>
      <c r="Q125" s="19">
        <v>174324</v>
      </c>
      <c r="R125" s="19">
        <v>174732</v>
      </c>
      <c r="S125" s="19">
        <v>175078</v>
      </c>
      <c r="T125" s="19">
        <v>175443</v>
      </c>
      <c r="U125" s="19">
        <v>175872</v>
      </c>
      <c r="V125" s="19">
        <v>176358</v>
      </c>
      <c r="W125" s="19">
        <v>176941</v>
      </c>
      <c r="X125" s="19">
        <v>177648</v>
      </c>
      <c r="Y125" s="19">
        <v>178510</v>
      </c>
      <c r="Z125" s="19">
        <v>179542</v>
      </c>
      <c r="AA125" s="19">
        <v>180740</v>
      </c>
      <c r="AB125" s="19">
        <v>182097</v>
      </c>
      <c r="AC125" s="19">
        <v>183598</v>
      </c>
      <c r="AD125" s="19">
        <v>185213</v>
      </c>
      <c r="AE125" s="19">
        <v>186920</v>
      </c>
      <c r="AF125" s="19">
        <v>188702</v>
      </c>
      <c r="AG125" s="19">
        <v>190529</v>
      </c>
      <c r="AH125" s="19">
        <v>192369</v>
      </c>
      <c r="AI125" s="19">
        <v>194195</v>
      </c>
      <c r="AJ125" s="19">
        <v>195995</v>
      </c>
      <c r="AK125" s="19">
        <v>197741</v>
      </c>
      <c r="AL125" s="19">
        <v>199417</v>
      </c>
      <c r="AM125" s="19">
        <v>201017</v>
      </c>
      <c r="AN125" s="19">
        <v>202540</v>
      </c>
      <c r="AO125" s="19">
        <v>203984</v>
      </c>
      <c r="AP125" s="19">
        <v>205345</v>
      </c>
      <c r="AQ125" s="19">
        <v>206622</v>
      </c>
      <c r="AR125" s="19">
        <v>207815</v>
      </c>
      <c r="AS125" s="19">
        <v>208924</v>
      </c>
      <c r="AT125" s="19">
        <v>209945</v>
      </c>
      <c r="AU125" s="19">
        <v>210890</v>
      </c>
      <c r="AV125" s="19">
        <v>211764</v>
      </c>
      <c r="AW125" s="19">
        <v>212582</v>
      </c>
      <c r="AX125" s="19">
        <v>213355</v>
      </c>
      <c r="AY125" s="19">
        <v>214102</v>
      </c>
    </row>
    <row r="126" spans="2:51">
      <c r="B126" s="18">
        <v>2</v>
      </c>
      <c r="C126" s="13">
        <v>153115</v>
      </c>
      <c r="D126" s="19">
        <v>152411</v>
      </c>
      <c r="E126" s="19">
        <v>155658</v>
      </c>
      <c r="F126" s="19">
        <v>158553</v>
      </c>
      <c r="G126" s="19">
        <v>161054</v>
      </c>
      <c r="H126" s="19">
        <v>163403</v>
      </c>
      <c r="I126" s="19">
        <v>165551</v>
      </c>
      <c r="J126" s="19">
        <v>167562</v>
      </c>
      <c r="K126" s="19">
        <v>169337</v>
      </c>
      <c r="L126" s="19">
        <v>170855</v>
      </c>
      <c r="M126" s="19">
        <v>172171</v>
      </c>
      <c r="N126" s="19">
        <v>173278</v>
      </c>
      <c r="O126" s="19">
        <v>174178</v>
      </c>
      <c r="P126" s="19">
        <v>174899</v>
      </c>
      <c r="Q126" s="19">
        <v>175486</v>
      </c>
      <c r="R126" s="19">
        <v>175970</v>
      </c>
      <c r="S126" s="19">
        <v>176379</v>
      </c>
      <c r="T126" s="19">
        <v>176726</v>
      </c>
      <c r="U126" s="19">
        <v>177091</v>
      </c>
      <c r="V126" s="19">
        <v>177521</v>
      </c>
      <c r="W126" s="19">
        <v>178008</v>
      </c>
      <c r="X126" s="19">
        <v>178592</v>
      </c>
      <c r="Y126" s="19">
        <v>179300</v>
      </c>
      <c r="Z126" s="19">
        <v>180162</v>
      </c>
      <c r="AA126" s="19">
        <v>181195</v>
      </c>
      <c r="AB126" s="19">
        <v>182393</v>
      </c>
      <c r="AC126" s="19">
        <v>183751</v>
      </c>
      <c r="AD126" s="19">
        <v>185252</v>
      </c>
      <c r="AE126" s="19">
        <v>186868</v>
      </c>
      <c r="AF126" s="19">
        <v>188575</v>
      </c>
      <c r="AG126" s="19">
        <v>190358</v>
      </c>
      <c r="AH126" s="19">
        <v>192185</v>
      </c>
      <c r="AI126" s="19">
        <v>194026</v>
      </c>
      <c r="AJ126" s="19">
        <v>195852</v>
      </c>
      <c r="AK126" s="19">
        <v>197653</v>
      </c>
      <c r="AL126" s="19">
        <v>199399</v>
      </c>
      <c r="AM126" s="19">
        <v>201075</v>
      </c>
      <c r="AN126" s="19">
        <v>202676</v>
      </c>
      <c r="AO126" s="19">
        <v>204199</v>
      </c>
      <c r="AP126" s="19">
        <v>205644</v>
      </c>
      <c r="AQ126" s="19">
        <v>207005</v>
      </c>
      <c r="AR126" s="19">
        <v>208283</v>
      </c>
      <c r="AS126" s="19">
        <v>209476</v>
      </c>
      <c r="AT126" s="19">
        <v>210585</v>
      </c>
      <c r="AU126" s="19">
        <v>211606</v>
      </c>
      <c r="AV126" s="19">
        <v>212551</v>
      </c>
      <c r="AW126" s="19">
        <v>213425</v>
      </c>
      <c r="AX126" s="19">
        <v>214243</v>
      </c>
      <c r="AY126" s="19">
        <v>215016</v>
      </c>
    </row>
    <row r="127" spans="2:51">
      <c r="B127" s="18">
        <v>3</v>
      </c>
      <c r="C127" s="13">
        <v>152105</v>
      </c>
      <c r="D127" s="19">
        <v>155449</v>
      </c>
      <c r="E127" s="19">
        <v>154634</v>
      </c>
      <c r="F127" s="19">
        <v>157768</v>
      </c>
      <c r="G127" s="19">
        <v>160551</v>
      </c>
      <c r="H127" s="19">
        <v>162939</v>
      </c>
      <c r="I127" s="19">
        <v>165176</v>
      </c>
      <c r="J127" s="19">
        <v>167324</v>
      </c>
      <c r="K127" s="19">
        <v>169336</v>
      </c>
      <c r="L127" s="19">
        <v>171112</v>
      </c>
      <c r="M127" s="19">
        <v>172630</v>
      </c>
      <c r="N127" s="19">
        <v>173947</v>
      </c>
      <c r="O127" s="19">
        <v>175054</v>
      </c>
      <c r="P127" s="19">
        <v>175955</v>
      </c>
      <c r="Q127" s="19">
        <v>176676</v>
      </c>
      <c r="R127" s="19">
        <v>177264</v>
      </c>
      <c r="S127" s="19">
        <v>177749</v>
      </c>
      <c r="T127" s="19">
        <v>178158</v>
      </c>
      <c r="U127" s="19">
        <v>178506</v>
      </c>
      <c r="V127" s="19">
        <v>178871</v>
      </c>
      <c r="W127" s="19">
        <v>179302</v>
      </c>
      <c r="X127" s="19">
        <v>179789</v>
      </c>
      <c r="Y127" s="19">
        <v>180374</v>
      </c>
      <c r="Z127" s="19">
        <v>181082</v>
      </c>
      <c r="AA127" s="19">
        <v>181944</v>
      </c>
      <c r="AB127" s="19">
        <v>182978</v>
      </c>
      <c r="AC127" s="19">
        <v>184176</v>
      </c>
      <c r="AD127" s="19">
        <v>185534</v>
      </c>
      <c r="AE127" s="19">
        <v>187036</v>
      </c>
      <c r="AF127" s="19">
        <v>188652</v>
      </c>
      <c r="AG127" s="19">
        <v>190359</v>
      </c>
      <c r="AH127" s="19">
        <v>192143</v>
      </c>
      <c r="AI127" s="19">
        <v>193970</v>
      </c>
      <c r="AJ127" s="19">
        <v>195811</v>
      </c>
      <c r="AK127" s="19">
        <v>197637</v>
      </c>
      <c r="AL127" s="19">
        <v>199439</v>
      </c>
      <c r="AM127" s="19">
        <v>201185</v>
      </c>
      <c r="AN127" s="19">
        <v>202861</v>
      </c>
      <c r="AO127" s="19">
        <v>204462</v>
      </c>
      <c r="AP127" s="19">
        <v>205985</v>
      </c>
      <c r="AQ127" s="19">
        <v>207431</v>
      </c>
      <c r="AR127" s="19">
        <v>208792</v>
      </c>
      <c r="AS127" s="19">
        <v>210070</v>
      </c>
      <c r="AT127" s="19">
        <v>211263</v>
      </c>
      <c r="AU127" s="19">
        <v>212372</v>
      </c>
      <c r="AV127" s="19">
        <v>213393</v>
      </c>
      <c r="AW127" s="19">
        <v>214338</v>
      </c>
      <c r="AX127" s="19">
        <v>215212</v>
      </c>
      <c r="AY127" s="19">
        <v>216030</v>
      </c>
    </row>
    <row r="128" spans="2:51">
      <c r="B128" s="18">
        <v>4</v>
      </c>
      <c r="C128" s="13">
        <v>151523</v>
      </c>
      <c r="D128" s="19">
        <v>154386</v>
      </c>
      <c r="E128" s="19">
        <v>157621</v>
      </c>
      <c r="F128" s="19">
        <v>156696</v>
      </c>
      <c r="G128" s="19">
        <v>159720</v>
      </c>
      <c r="H128" s="19">
        <v>162394</v>
      </c>
      <c r="I128" s="19">
        <v>164672</v>
      </c>
      <c r="J128" s="19">
        <v>166909</v>
      </c>
      <c r="K128" s="19">
        <v>169058</v>
      </c>
      <c r="L128" s="19">
        <v>171070</v>
      </c>
      <c r="M128" s="19">
        <v>172847</v>
      </c>
      <c r="N128" s="19">
        <v>174365</v>
      </c>
      <c r="O128" s="19">
        <v>175683</v>
      </c>
      <c r="P128" s="19">
        <v>176790</v>
      </c>
      <c r="Q128" s="19">
        <v>177692</v>
      </c>
      <c r="R128" s="19">
        <v>178413</v>
      </c>
      <c r="S128" s="19">
        <v>179002</v>
      </c>
      <c r="T128" s="19">
        <v>179487</v>
      </c>
      <c r="U128" s="19">
        <v>179897</v>
      </c>
      <c r="V128" s="19">
        <v>180245</v>
      </c>
      <c r="W128" s="19">
        <v>180611</v>
      </c>
      <c r="X128" s="19">
        <v>181042</v>
      </c>
      <c r="Y128" s="19">
        <v>181529</v>
      </c>
      <c r="Z128" s="19">
        <v>182115</v>
      </c>
      <c r="AA128" s="19">
        <v>182823</v>
      </c>
      <c r="AB128" s="19">
        <v>183686</v>
      </c>
      <c r="AC128" s="19">
        <v>184720</v>
      </c>
      <c r="AD128" s="19">
        <v>185918</v>
      </c>
      <c r="AE128" s="19">
        <v>187276</v>
      </c>
      <c r="AF128" s="19">
        <v>188779</v>
      </c>
      <c r="AG128" s="19">
        <v>190395</v>
      </c>
      <c r="AH128" s="19">
        <v>192102</v>
      </c>
      <c r="AI128" s="19">
        <v>193886</v>
      </c>
      <c r="AJ128" s="19">
        <v>195714</v>
      </c>
      <c r="AK128" s="19">
        <v>197555</v>
      </c>
      <c r="AL128" s="19">
        <v>199381</v>
      </c>
      <c r="AM128" s="19">
        <v>201183</v>
      </c>
      <c r="AN128" s="19">
        <v>202929</v>
      </c>
      <c r="AO128" s="19">
        <v>204606</v>
      </c>
      <c r="AP128" s="19">
        <v>206207</v>
      </c>
      <c r="AQ128" s="19">
        <v>207730</v>
      </c>
      <c r="AR128" s="19">
        <v>209176</v>
      </c>
      <c r="AS128" s="19">
        <v>210537</v>
      </c>
      <c r="AT128" s="19">
        <v>211815</v>
      </c>
      <c r="AU128" s="19">
        <v>213008</v>
      </c>
      <c r="AV128" s="19">
        <v>214117</v>
      </c>
      <c r="AW128" s="19">
        <v>215138</v>
      </c>
      <c r="AX128" s="19">
        <v>216083</v>
      </c>
      <c r="AY128" s="19">
        <v>216957</v>
      </c>
    </row>
    <row r="129" spans="2:51">
      <c r="B129" s="18">
        <v>5</v>
      </c>
      <c r="C129" s="13">
        <v>149969</v>
      </c>
      <c r="D129" s="19">
        <v>153715</v>
      </c>
      <c r="E129" s="19">
        <v>156473</v>
      </c>
      <c r="F129" s="19">
        <v>159602</v>
      </c>
      <c r="G129" s="19">
        <v>158572</v>
      </c>
      <c r="H129" s="19">
        <v>161491</v>
      </c>
      <c r="I129" s="19">
        <v>164059</v>
      </c>
      <c r="J129" s="19">
        <v>166338</v>
      </c>
      <c r="K129" s="19">
        <v>168575</v>
      </c>
      <c r="L129" s="19">
        <v>170725</v>
      </c>
      <c r="M129" s="19">
        <v>172737</v>
      </c>
      <c r="N129" s="19">
        <v>174514</v>
      </c>
      <c r="O129" s="19">
        <v>176033</v>
      </c>
      <c r="P129" s="19">
        <v>177351</v>
      </c>
      <c r="Q129" s="19">
        <v>178459</v>
      </c>
      <c r="R129" s="19">
        <v>179361</v>
      </c>
      <c r="S129" s="19">
        <v>180083</v>
      </c>
      <c r="T129" s="19">
        <v>180672</v>
      </c>
      <c r="U129" s="19">
        <v>181157</v>
      </c>
      <c r="V129" s="19">
        <v>181568</v>
      </c>
      <c r="W129" s="19">
        <v>181916</v>
      </c>
      <c r="X129" s="19">
        <v>182282</v>
      </c>
      <c r="Y129" s="19">
        <v>182714</v>
      </c>
      <c r="Z129" s="19">
        <v>183201</v>
      </c>
      <c r="AA129" s="19">
        <v>183787</v>
      </c>
      <c r="AB129" s="19">
        <v>184496</v>
      </c>
      <c r="AC129" s="19">
        <v>185359</v>
      </c>
      <c r="AD129" s="19">
        <v>186393</v>
      </c>
      <c r="AE129" s="19">
        <v>187591</v>
      </c>
      <c r="AF129" s="19">
        <v>188950</v>
      </c>
      <c r="AG129" s="19">
        <v>190453</v>
      </c>
      <c r="AH129" s="19">
        <v>192069</v>
      </c>
      <c r="AI129" s="19">
        <v>193776</v>
      </c>
      <c r="AJ129" s="19">
        <v>195560</v>
      </c>
      <c r="AK129" s="19">
        <v>197389</v>
      </c>
      <c r="AL129" s="19">
        <v>199230</v>
      </c>
      <c r="AM129" s="19">
        <v>201056</v>
      </c>
      <c r="AN129" s="19">
        <v>202858</v>
      </c>
      <c r="AO129" s="19">
        <v>204604</v>
      </c>
      <c r="AP129" s="19">
        <v>206282</v>
      </c>
      <c r="AQ129" s="19">
        <v>207883</v>
      </c>
      <c r="AR129" s="19">
        <v>209406</v>
      </c>
      <c r="AS129" s="19">
        <v>210852</v>
      </c>
      <c r="AT129" s="19">
        <v>212213</v>
      </c>
      <c r="AU129" s="19">
        <v>213491</v>
      </c>
      <c r="AV129" s="19">
        <v>214684</v>
      </c>
      <c r="AW129" s="19">
        <v>215793</v>
      </c>
      <c r="AX129" s="19">
        <v>216814</v>
      </c>
      <c r="AY129" s="19">
        <v>217759</v>
      </c>
    </row>
    <row r="130" spans="2:51">
      <c r="B130" s="18">
        <v>6</v>
      </c>
      <c r="C130" s="13">
        <v>149874</v>
      </c>
      <c r="D130" s="19">
        <v>152019</v>
      </c>
      <c r="E130" s="19">
        <v>155666</v>
      </c>
      <c r="F130" s="19">
        <v>158326</v>
      </c>
      <c r="G130" s="19">
        <v>161356</v>
      </c>
      <c r="H130" s="19">
        <v>160228</v>
      </c>
      <c r="I130" s="19">
        <v>163048</v>
      </c>
      <c r="J130" s="19">
        <v>165616</v>
      </c>
      <c r="K130" s="19">
        <v>167896</v>
      </c>
      <c r="L130" s="19">
        <v>170133</v>
      </c>
      <c r="M130" s="19">
        <v>172283</v>
      </c>
      <c r="N130" s="19">
        <v>174296</v>
      </c>
      <c r="O130" s="19">
        <v>176073</v>
      </c>
      <c r="P130" s="19">
        <v>177593</v>
      </c>
      <c r="Q130" s="19">
        <v>178911</v>
      </c>
      <c r="R130" s="19">
        <v>180019</v>
      </c>
      <c r="S130" s="19">
        <v>180922</v>
      </c>
      <c r="T130" s="19">
        <v>181644</v>
      </c>
      <c r="U130" s="19">
        <v>182233</v>
      </c>
      <c r="V130" s="19">
        <v>182719</v>
      </c>
      <c r="W130" s="19">
        <v>183130</v>
      </c>
      <c r="X130" s="19">
        <v>183478</v>
      </c>
      <c r="Y130" s="19">
        <v>183845</v>
      </c>
      <c r="Z130" s="19">
        <v>184277</v>
      </c>
      <c r="AA130" s="19">
        <v>184764</v>
      </c>
      <c r="AB130" s="19">
        <v>185350</v>
      </c>
      <c r="AC130" s="19">
        <v>186060</v>
      </c>
      <c r="AD130" s="19">
        <v>186923</v>
      </c>
      <c r="AE130" s="19">
        <v>187957</v>
      </c>
      <c r="AF130" s="19">
        <v>189155</v>
      </c>
      <c r="AG130" s="19">
        <v>190515</v>
      </c>
      <c r="AH130" s="19">
        <v>192018</v>
      </c>
      <c r="AI130" s="19">
        <v>193634</v>
      </c>
      <c r="AJ130" s="19">
        <v>195341</v>
      </c>
      <c r="AK130" s="19">
        <v>197125</v>
      </c>
      <c r="AL130" s="19">
        <v>198954</v>
      </c>
      <c r="AM130" s="19">
        <v>200796</v>
      </c>
      <c r="AN130" s="19">
        <v>202622</v>
      </c>
      <c r="AO130" s="19">
        <v>204424</v>
      </c>
      <c r="AP130" s="19">
        <v>206170</v>
      </c>
      <c r="AQ130" s="19">
        <v>207848</v>
      </c>
      <c r="AR130" s="19">
        <v>209449</v>
      </c>
      <c r="AS130" s="19">
        <v>210972</v>
      </c>
      <c r="AT130" s="19">
        <v>212418</v>
      </c>
      <c r="AU130" s="19">
        <v>213779</v>
      </c>
      <c r="AV130" s="19">
        <v>215058</v>
      </c>
      <c r="AW130" s="19">
        <v>216251</v>
      </c>
      <c r="AX130" s="19">
        <v>217360</v>
      </c>
      <c r="AY130" s="19">
        <v>218381</v>
      </c>
    </row>
    <row r="131" spans="2:51">
      <c r="B131" s="18">
        <v>7</v>
      </c>
      <c r="C131" s="13">
        <v>145474</v>
      </c>
      <c r="D131" s="19">
        <v>151686</v>
      </c>
      <c r="E131" s="19">
        <v>153744</v>
      </c>
      <c r="F131" s="19">
        <v>157304</v>
      </c>
      <c r="G131" s="19">
        <v>159877</v>
      </c>
      <c r="H131" s="19">
        <v>162820</v>
      </c>
      <c r="I131" s="19">
        <v>161605</v>
      </c>
      <c r="J131" s="19">
        <v>164425</v>
      </c>
      <c r="K131" s="19">
        <v>166993</v>
      </c>
      <c r="L131" s="19">
        <v>169273</v>
      </c>
      <c r="M131" s="19">
        <v>171511</v>
      </c>
      <c r="N131" s="19">
        <v>173661</v>
      </c>
      <c r="O131" s="19">
        <v>175674</v>
      </c>
      <c r="P131" s="19">
        <v>177452</v>
      </c>
      <c r="Q131" s="19">
        <v>178972</v>
      </c>
      <c r="R131" s="19">
        <v>180290</v>
      </c>
      <c r="S131" s="19">
        <v>181399</v>
      </c>
      <c r="T131" s="19">
        <v>182302</v>
      </c>
      <c r="U131" s="19">
        <v>183024</v>
      </c>
      <c r="V131" s="19">
        <v>183614</v>
      </c>
      <c r="W131" s="19">
        <v>184100</v>
      </c>
      <c r="X131" s="19">
        <v>184511</v>
      </c>
      <c r="Y131" s="19">
        <v>184859</v>
      </c>
      <c r="Z131" s="19">
        <v>185227</v>
      </c>
      <c r="AA131" s="19">
        <v>185659</v>
      </c>
      <c r="AB131" s="19">
        <v>186146</v>
      </c>
      <c r="AC131" s="19">
        <v>186732</v>
      </c>
      <c r="AD131" s="19">
        <v>187443</v>
      </c>
      <c r="AE131" s="19">
        <v>188306</v>
      </c>
      <c r="AF131" s="19">
        <v>189340</v>
      </c>
      <c r="AG131" s="19">
        <v>190538</v>
      </c>
      <c r="AH131" s="19">
        <v>191898</v>
      </c>
      <c r="AI131" s="19">
        <v>193402</v>
      </c>
      <c r="AJ131" s="19">
        <v>195018</v>
      </c>
      <c r="AK131" s="19">
        <v>196725</v>
      </c>
      <c r="AL131" s="19">
        <v>198509</v>
      </c>
      <c r="AM131" s="19">
        <v>200338</v>
      </c>
      <c r="AN131" s="19">
        <v>202180</v>
      </c>
      <c r="AO131" s="19">
        <v>204007</v>
      </c>
      <c r="AP131" s="19">
        <v>205809</v>
      </c>
      <c r="AQ131" s="19">
        <v>207555</v>
      </c>
      <c r="AR131" s="19">
        <v>209233</v>
      </c>
      <c r="AS131" s="19">
        <v>210834</v>
      </c>
      <c r="AT131" s="19">
        <v>212357</v>
      </c>
      <c r="AU131" s="19">
        <v>213803</v>
      </c>
      <c r="AV131" s="19">
        <v>215164</v>
      </c>
      <c r="AW131" s="19">
        <v>216443</v>
      </c>
      <c r="AX131" s="19">
        <v>217636</v>
      </c>
      <c r="AY131" s="19">
        <v>218745</v>
      </c>
    </row>
    <row r="132" spans="2:51">
      <c r="B132" s="18">
        <v>8</v>
      </c>
      <c r="C132" s="13">
        <v>142871</v>
      </c>
      <c r="D132" s="19">
        <v>147212</v>
      </c>
      <c r="E132" s="19">
        <v>153340</v>
      </c>
      <c r="F132" s="19">
        <v>155314</v>
      </c>
      <c r="G132" s="19">
        <v>158791</v>
      </c>
      <c r="H132" s="19">
        <v>161280</v>
      </c>
      <c r="I132" s="19">
        <v>164139</v>
      </c>
      <c r="J132" s="19">
        <v>162925</v>
      </c>
      <c r="K132" s="19">
        <v>165745</v>
      </c>
      <c r="L132" s="19">
        <v>168313</v>
      </c>
      <c r="M132" s="19">
        <v>170594</v>
      </c>
      <c r="N132" s="19">
        <v>172832</v>
      </c>
      <c r="O132" s="19">
        <v>174982</v>
      </c>
      <c r="P132" s="19">
        <v>176996</v>
      </c>
      <c r="Q132" s="19">
        <v>178774</v>
      </c>
      <c r="R132" s="19">
        <v>180294</v>
      </c>
      <c r="S132" s="19">
        <v>181612</v>
      </c>
      <c r="T132" s="19">
        <v>182722</v>
      </c>
      <c r="U132" s="19">
        <v>183625</v>
      </c>
      <c r="V132" s="19">
        <v>184347</v>
      </c>
      <c r="W132" s="19">
        <v>184938</v>
      </c>
      <c r="X132" s="19">
        <v>185424</v>
      </c>
      <c r="Y132" s="19">
        <v>185835</v>
      </c>
      <c r="Z132" s="19">
        <v>186184</v>
      </c>
      <c r="AA132" s="19">
        <v>186552</v>
      </c>
      <c r="AB132" s="19">
        <v>186984</v>
      </c>
      <c r="AC132" s="19">
        <v>187471</v>
      </c>
      <c r="AD132" s="19">
        <v>188058</v>
      </c>
      <c r="AE132" s="19">
        <v>188769</v>
      </c>
      <c r="AF132" s="19">
        <v>189632</v>
      </c>
      <c r="AG132" s="19">
        <v>190666</v>
      </c>
      <c r="AH132" s="19">
        <v>191864</v>
      </c>
      <c r="AI132" s="19">
        <v>193224</v>
      </c>
      <c r="AJ132" s="19">
        <v>194729</v>
      </c>
      <c r="AK132" s="19">
        <v>196345</v>
      </c>
      <c r="AL132" s="19">
        <v>198052</v>
      </c>
      <c r="AM132" s="19">
        <v>199836</v>
      </c>
      <c r="AN132" s="19">
        <v>201665</v>
      </c>
      <c r="AO132" s="19">
        <v>203507</v>
      </c>
      <c r="AP132" s="19">
        <v>205335</v>
      </c>
      <c r="AQ132" s="19">
        <v>207137</v>
      </c>
      <c r="AR132" s="19">
        <v>208883</v>
      </c>
      <c r="AS132" s="19">
        <v>210561</v>
      </c>
      <c r="AT132" s="19">
        <v>212162</v>
      </c>
      <c r="AU132" s="19">
        <v>213685</v>
      </c>
      <c r="AV132" s="19">
        <v>215131</v>
      </c>
      <c r="AW132" s="19">
        <v>216492</v>
      </c>
      <c r="AX132" s="19">
        <v>217771</v>
      </c>
      <c r="AY132" s="19">
        <v>218964</v>
      </c>
    </row>
    <row r="133" spans="2:51">
      <c r="B133" s="18">
        <v>9</v>
      </c>
      <c r="C133" s="13">
        <v>140842</v>
      </c>
      <c r="D133" s="19">
        <v>144572</v>
      </c>
      <c r="E133" s="19">
        <v>148831</v>
      </c>
      <c r="F133" s="19">
        <v>154877</v>
      </c>
      <c r="G133" s="19">
        <v>156769</v>
      </c>
      <c r="H133" s="19">
        <v>160164</v>
      </c>
      <c r="I133" s="19">
        <v>162571</v>
      </c>
      <c r="J133" s="19">
        <v>165431</v>
      </c>
      <c r="K133" s="19">
        <v>164217</v>
      </c>
      <c r="L133" s="19">
        <v>167037</v>
      </c>
      <c r="M133" s="19">
        <v>169606</v>
      </c>
      <c r="N133" s="19">
        <v>171887</v>
      </c>
      <c r="O133" s="19">
        <v>174125</v>
      </c>
      <c r="P133" s="19">
        <v>176275</v>
      </c>
      <c r="Q133" s="19">
        <v>178290</v>
      </c>
      <c r="R133" s="19">
        <v>180068</v>
      </c>
      <c r="S133" s="19">
        <v>181588</v>
      </c>
      <c r="T133" s="19">
        <v>182906</v>
      </c>
      <c r="U133" s="19">
        <v>184017</v>
      </c>
      <c r="V133" s="19">
        <v>184920</v>
      </c>
      <c r="W133" s="19">
        <v>185642</v>
      </c>
      <c r="X133" s="19">
        <v>186233</v>
      </c>
      <c r="Y133" s="19">
        <v>186720</v>
      </c>
      <c r="Z133" s="19">
        <v>187131</v>
      </c>
      <c r="AA133" s="19">
        <v>187480</v>
      </c>
      <c r="AB133" s="19">
        <v>187848</v>
      </c>
      <c r="AC133" s="19">
        <v>188281</v>
      </c>
      <c r="AD133" s="19">
        <v>188768</v>
      </c>
      <c r="AE133" s="19">
        <v>189355</v>
      </c>
      <c r="AF133" s="19">
        <v>190066</v>
      </c>
      <c r="AG133" s="19">
        <v>190929</v>
      </c>
      <c r="AH133" s="19">
        <v>191964</v>
      </c>
      <c r="AI133" s="19">
        <v>193162</v>
      </c>
      <c r="AJ133" s="19">
        <v>194522</v>
      </c>
      <c r="AK133" s="19">
        <v>196027</v>
      </c>
      <c r="AL133" s="19">
        <v>197643</v>
      </c>
      <c r="AM133" s="19">
        <v>199350</v>
      </c>
      <c r="AN133" s="19">
        <v>201134</v>
      </c>
      <c r="AO133" s="19">
        <v>202964</v>
      </c>
      <c r="AP133" s="19">
        <v>204806</v>
      </c>
      <c r="AQ133" s="19">
        <v>206634</v>
      </c>
      <c r="AR133" s="19">
        <v>208436</v>
      </c>
      <c r="AS133" s="19">
        <v>210182</v>
      </c>
      <c r="AT133" s="19">
        <v>211860</v>
      </c>
      <c r="AU133" s="19">
        <v>213461</v>
      </c>
      <c r="AV133" s="19">
        <v>214984</v>
      </c>
      <c r="AW133" s="19">
        <v>216430</v>
      </c>
      <c r="AX133" s="19">
        <v>217791</v>
      </c>
      <c r="AY133" s="19">
        <v>219070</v>
      </c>
    </row>
    <row r="134" spans="2:51">
      <c r="B134" s="18">
        <v>10</v>
      </c>
      <c r="C134" s="13">
        <v>140456</v>
      </c>
      <c r="D134" s="19">
        <v>142487</v>
      </c>
      <c r="E134" s="19">
        <v>146138</v>
      </c>
      <c r="F134" s="19">
        <v>150318</v>
      </c>
      <c r="G134" s="19">
        <v>156285</v>
      </c>
      <c r="H134" s="19">
        <v>158098</v>
      </c>
      <c r="I134" s="19">
        <v>161413</v>
      </c>
      <c r="J134" s="19">
        <v>163821</v>
      </c>
      <c r="K134" s="19">
        <v>166681</v>
      </c>
      <c r="L134" s="19">
        <v>165467</v>
      </c>
      <c r="M134" s="19">
        <v>168288</v>
      </c>
      <c r="N134" s="19">
        <v>170857</v>
      </c>
      <c r="O134" s="19">
        <v>173138</v>
      </c>
      <c r="P134" s="19">
        <v>175376</v>
      </c>
      <c r="Q134" s="19">
        <v>177527</v>
      </c>
      <c r="R134" s="19">
        <v>179542</v>
      </c>
      <c r="S134" s="19">
        <v>181320</v>
      </c>
      <c r="T134" s="19">
        <v>182841</v>
      </c>
      <c r="U134" s="19">
        <v>184159</v>
      </c>
      <c r="V134" s="19">
        <v>185270</v>
      </c>
      <c r="W134" s="19">
        <v>186173</v>
      </c>
      <c r="X134" s="19">
        <v>186896</v>
      </c>
      <c r="Y134" s="19">
        <v>187487</v>
      </c>
      <c r="Z134" s="19">
        <v>187974</v>
      </c>
      <c r="AA134" s="19">
        <v>188385</v>
      </c>
      <c r="AB134" s="19">
        <v>188735</v>
      </c>
      <c r="AC134" s="19">
        <v>189103</v>
      </c>
      <c r="AD134" s="19">
        <v>189536</v>
      </c>
      <c r="AE134" s="19">
        <v>190023</v>
      </c>
      <c r="AF134" s="19">
        <v>190610</v>
      </c>
      <c r="AG134" s="19">
        <v>191322</v>
      </c>
      <c r="AH134" s="19">
        <v>192185</v>
      </c>
      <c r="AI134" s="19">
        <v>193220</v>
      </c>
      <c r="AJ134" s="19">
        <v>194418</v>
      </c>
      <c r="AK134" s="19">
        <v>195778</v>
      </c>
      <c r="AL134" s="19">
        <v>197283</v>
      </c>
      <c r="AM134" s="19">
        <v>198899</v>
      </c>
      <c r="AN134" s="19">
        <v>200607</v>
      </c>
      <c r="AO134" s="19">
        <v>202391</v>
      </c>
      <c r="AP134" s="19">
        <v>204221</v>
      </c>
      <c r="AQ134" s="19">
        <v>206063</v>
      </c>
      <c r="AR134" s="19">
        <v>207891</v>
      </c>
      <c r="AS134" s="19">
        <v>209693</v>
      </c>
      <c r="AT134" s="19">
        <v>211439</v>
      </c>
      <c r="AU134" s="19">
        <v>213117</v>
      </c>
      <c r="AV134" s="19">
        <v>214718</v>
      </c>
      <c r="AW134" s="19">
        <v>216241</v>
      </c>
      <c r="AX134" s="19">
        <v>217687</v>
      </c>
      <c r="AY134" s="19">
        <v>219048</v>
      </c>
    </row>
    <row r="135" spans="2:51">
      <c r="B135" s="18">
        <v>11</v>
      </c>
      <c r="C135" s="13">
        <v>142752</v>
      </c>
      <c r="D135" s="19">
        <v>142059</v>
      </c>
      <c r="E135" s="19">
        <v>144013</v>
      </c>
      <c r="F135" s="19">
        <v>147587</v>
      </c>
      <c r="G135" s="19">
        <v>151689</v>
      </c>
      <c r="H135" s="19">
        <v>157579</v>
      </c>
      <c r="I135" s="19">
        <v>159315</v>
      </c>
      <c r="J135" s="19">
        <v>162630</v>
      </c>
      <c r="K135" s="19">
        <v>165039</v>
      </c>
      <c r="L135" s="19">
        <v>167899</v>
      </c>
      <c r="M135" s="19">
        <v>166685</v>
      </c>
      <c r="N135" s="19">
        <v>169506</v>
      </c>
      <c r="O135" s="19">
        <v>172076</v>
      </c>
      <c r="P135" s="19">
        <v>174357</v>
      </c>
      <c r="Q135" s="19">
        <v>176595</v>
      </c>
      <c r="R135" s="19">
        <v>178746</v>
      </c>
      <c r="S135" s="19">
        <v>180762</v>
      </c>
      <c r="T135" s="19">
        <v>182540</v>
      </c>
      <c r="U135" s="19">
        <v>184061</v>
      </c>
      <c r="V135" s="19">
        <v>185380</v>
      </c>
      <c r="W135" s="19">
        <v>186491</v>
      </c>
      <c r="X135" s="19">
        <v>187394</v>
      </c>
      <c r="Y135" s="19">
        <v>188117</v>
      </c>
      <c r="Z135" s="19">
        <v>188709</v>
      </c>
      <c r="AA135" s="19">
        <v>189196</v>
      </c>
      <c r="AB135" s="19">
        <v>189607</v>
      </c>
      <c r="AC135" s="19">
        <v>189957</v>
      </c>
      <c r="AD135" s="19">
        <v>190325</v>
      </c>
      <c r="AE135" s="19">
        <v>190759</v>
      </c>
      <c r="AF135" s="19">
        <v>191246</v>
      </c>
      <c r="AG135" s="19">
        <v>191833</v>
      </c>
      <c r="AH135" s="19">
        <v>192545</v>
      </c>
      <c r="AI135" s="19">
        <v>193408</v>
      </c>
      <c r="AJ135" s="19">
        <v>194444</v>
      </c>
      <c r="AK135" s="19">
        <v>195642</v>
      </c>
      <c r="AL135" s="19">
        <v>197002</v>
      </c>
      <c r="AM135" s="19">
        <v>198507</v>
      </c>
      <c r="AN135" s="19">
        <v>200123</v>
      </c>
      <c r="AO135" s="19">
        <v>201831</v>
      </c>
      <c r="AP135" s="19">
        <v>203615</v>
      </c>
      <c r="AQ135" s="19">
        <v>205445</v>
      </c>
      <c r="AR135" s="19">
        <v>207288</v>
      </c>
      <c r="AS135" s="19">
        <v>209116</v>
      </c>
      <c r="AT135" s="19">
        <v>210918</v>
      </c>
      <c r="AU135" s="19">
        <v>212664</v>
      </c>
      <c r="AV135" s="19">
        <v>214342</v>
      </c>
      <c r="AW135" s="19">
        <v>215943</v>
      </c>
      <c r="AX135" s="19">
        <v>217466</v>
      </c>
      <c r="AY135" s="19">
        <v>218912</v>
      </c>
    </row>
    <row r="136" spans="2:51">
      <c r="B136" s="18">
        <v>12</v>
      </c>
      <c r="C136" s="13">
        <v>142727</v>
      </c>
      <c r="D136" s="19">
        <v>144306</v>
      </c>
      <c r="E136" s="19">
        <v>143539</v>
      </c>
      <c r="F136" s="19">
        <v>145418</v>
      </c>
      <c r="G136" s="19">
        <v>148917</v>
      </c>
      <c r="H136" s="19">
        <v>152944</v>
      </c>
      <c r="I136" s="19">
        <v>158759</v>
      </c>
      <c r="J136" s="19">
        <v>160495</v>
      </c>
      <c r="K136" s="19">
        <v>163811</v>
      </c>
      <c r="L136" s="19">
        <v>166220</v>
      </c>
      <c r="M136" s="19">
        <v>169080</v>
      </c>
      <c r="N136" s="19">
        <v>167867</v>
      </c>
      <c r="O136" s="19">
        <v>170688</v>
      </c>
      <c r="P136" s="19">
        <v>173258</v>
      </c>
      <c r="Q136" s="19">
        <v>175539</v>
      </c>
      <c r="R136" s="19">
        <v>177778</v>
      </c>
      <c r="S136" s="19">
        <v>179929</v>
      </c>
      <c r="T136" s="19">
        <v>181945</v>
      </c>
      <c r="U136" s="19">
        <v>183723</v>
      </c>
      <c r="V136" s="19">
        <v>185245</v>
      </c>
      <c r="W136" s="19">
        <v>186564</v>
      </c>
      <c r="X136" s="19">
        <v>187675</v>
      </c>
      <c r="Y136" s="19">
        <v>188579</v>
      </c>
      <c r="Z136" s="19">
        <v>189302</v>
      </c>
      <c r="AA136" s="19">
        <v>189894</v>
      </c>
      <c r="AB136" s="19">
        <v>190381</v>
      </c>
      <c r="AC136" s="19">
        <v>190793</v>
      </c>
      <c r="AD136" s="19">
        <v>191143</v>
      </c>
      <c r="AE136" s="19">
        <v>191511</v>
      </c>
      <c r="AF136" s="19">
        <v>191945</v>
      </c>
      <c r="AG136" s="19">
        <v>192432</v>
      </c>
      <c r="AH136" s="19">
        <v>193020</v>
      </c>
      <c r="AI136" s="19">
        <v>193732</v>
      </c>
      <c r="AJ136" s="19">
        <v>194595</v>
      </c>
      <c r="AK136" s="19">
        <v>195631</v>
      </c>
      <c r="AL136" s="19">
        <v>196829</v>
      </c>
      <c r="AM136" s="19">
        <v>198190</v>
      </c>
      <c r="AN136" s="19">
        <v>199695</v>
      </c>
      <c r="AO136" s="19">
        <v>201311</v>
      </c>
      <c r="AP136" s="19">
        <v>203019</v>
      </c>
      <c r="AQ136" s="19">
        <v>204803</v>
      </c>
      <c r="AR136" s="19">
        <v>206633</v>
      </c>
      <c r="AS136" s="19">
        <v>208476</v>
      </c>
      <c r="AT136" s="19">
        <v>210304</v>
      </c>
      <c r="AU136" s="19">
        <v>212106</v>
      </c>
      <c r="AV136" s="19">
        <v>213852</v>
      </c>
      <c r="AW136" s="19">
        <v>215530</v>
      </c>
      <c r="AX136" s="19">
        <v>217131</v>
      </c>
      <c r="AY136" s="19">
        <v>218654</v>
      </c>
    </row>
    <row r="137" spans="2:51">
      <c r="B137" s="18">
        <v>13</v>
      </c>
      <c r="C137" s="13">
        <v>143273</v>
      </c>
      <c r="D137" s="19">
        <v>144295</v>
      </c>
      <c r="E137" s="19">
        <v>145799</v>
      </c>
      <c r="F137" s="19">
        <v>144957</v>
      </c>
      <c r="G137" s="19">
        <v>146760</v>
      </c>
      <c r="H137" s="19">
        <v>150184</v>
      </c>
      <c r="I137" s="19">
        <v>154135</v>
      </c>
      <c r="J137" s="19">
        <v>159950</v>
      </c>
      <c r="K137" s="19">
        <v>161686</v>
      </c>
      <c r="L137" s="19">
        <v>165003</v>
      </c>
      <c r="M137" s="19">
        <v>167412</v>
      </c>
      <c r="N137" s="19">
        <v>170272</v>
      </c>
      <c r="O137" s="19">
        <v>169060</v>
      </c>
      <c r="P137" s="19">
        <v>171881</v>
      </c>
      <c r="Q137" s="19">
        <v>174451</v>
      </c>
      <c r="R137" s="19">
        <v>176732</v>
      </c>
      <c r="S137" s="19">
        <v>178971</v>
      </c>
      <c r="T137" s="19">
        <v>181123</v>
      </c>
      <c r="U137" s="19">
        <v>183139</v>
      </c>
      <c r="V137" s="19">
        <v>184917</v>
      </c>
      <c r="W137" s="19">
        <v>186440</v>
      </c>
      <c r="X137" s="19">
        <v>187759</v>
      </c>
      <c r="Y137" s="19">
        <v>188870</v>
      </c>
      <c r="Z137" s="19">
        <v>189774</v>
      </c>
      <c r="AA137" s="19">
        <v>190498</v>
      </c>
      <c r="AB137" s="19">
        <v>191090</v>
      </c>
      <c r="AC137" s="19">
        <v>191577</v>
      </c>
      <c r="AD137" s="19">
        <v>191989</v>
      </c>
      <c r="AE137" s="19">
        <v>192340</v>
      </c>
      <c r="AF137" s="19">
        <v>192708</v>
      </c>
      <c r="AG137" s="19">
        <v>193142</v>
      </c>
      <c r="AH137" s="19">
        <v>193629</v>
      </c>
      <c r="AI137" s="19">
        <v>194217</v>
      </c>
      <c r="AJ137" s="19">
        <v>194930</v>
      </c>
      <c r="AK137" s="19">
        <v>195793</v>
      </c>
      <c r="AL137" s="19">
        <v>196829</v>
      </c>
      <c r="AM137" s="19">
        <v>198027</v>
      </c>
      <c r="AN137" s="19">
        <v>199388</v>
      </c>
      <c r="AO137" s="19">
        <v>200893</v>
      </c>
      <c r="AP137" s="19">
        <v>202509</v>
      </c>
      <c r="AQ137" s="19">
        <v>204218</v>
      </c>
      <c r="AR137" s="19">
        <v>206002</v>
      </c>
      <c r="AS137" s="19">
        <v>207832</v>
      </c>
      <c r="AT137" s="19">
        <v>209675</v>
      </c>
      <c r="AU137" s="19">
        <v>211503</v>
      </c>
      <c r="AV137" s="19">
        <v>213305</v>
      </c>
      <c r="AW137" s="19">
        <v>215051</v>
      </c>
      <c r="AX137" s="19">
        <v>216729</v>
      </c>
      <c r="AY137" s="19">
        <v>218330</v>
      </c>
    </row>
    <row r="138" spans="2:51">
      <c r="B138" s="18">
        <v>14</v>
      </c>
      <c r="C138" s="13">
        <v>143781</v>
      </c>
      <c r="D138" s="19">
        <v>144900</v>
      </c>
      <c r="E138" s="19">
        <v>145844</v>
      </c>
      <c r="F138" s="19">
        <v>147269</v>
      </c>
      <c r="G138" s="19">
        <v>146349</v>
      </c>
      <c r="H138" s="19">
        <v>148074</v>
      </c>
      <c r="I138" s="19">
        <v>151419</v>
      </c>
      <c r="J138" s="19">
        <v>155370</v>
      </c>
      <c r="K138" s="19">
        <v>161185</v>
      </c>
      <c r="L138" s="19">
        <v>162922</v>
      </c>
      <c r="M138" s="19">
        <v>166239</v>
      </c>
      <c r="N138" s="19">
        <v>168648</v>
      </c>
      <c r="O138" s="19">
        <v>171508</v>
      </c>
      <c r="P138" s="19">
        <v>170297</v>
      </c>
      <c r="Q138" s="19">
        <v>173118</v>
      </c>
      <c r="R138" s="19">
        <v>175689</v>
      </c>
      <c r="S138" s="19">
        <v>177970</v>
      </c>
      <c r="T138" s="19">
        <v>180209</v>
      </c>
      <c r="U138" s="19">
        <v>182362</v>
      </c>
      <c r="V138" s="19">
        <v>184378</v>
      </c>
      <c r="W138" s="19">
        <v>186156</v>
      </c>
      <c r="X138" s="19">
        <v>187680</v>
      </c>
      <c r="Y138" s="19">
        <v>188999</v>
      </c>
      <c r="Z138" s="19">
        <v>190110</v>
      </c>
      <c r="AA138" s="19">
        <v>191015</v>
      </c>
      <c r="AB138" s="19">
        <v>191739</v>
      </c>
      <c r="AC138" s="19">
        <v>192331</v>
      </c>
      <c r="AD138" s="19">
        <v>192819</v>
      </c>
      <c r="AE138" s="19">
        <v>193231</v>
      </c>
      <c r="AF138" s="19">
        <v>193582</v>
      </c>
      <c r="AG138" s="19">
        <v>193951</v>
      </c>
      <c r="AH138" s="19">
        <v>194385</v>
      </c>
      <c r="AI138" s="19">
        <v>194872</v>
      </c>
      <c r="AJ138" s="19">
        <v>195460</v>
      </c>
      <c r="AK138" s="19">
        <v>196174</v>
      </c>
      <c r="AL138" s="19">
        <v>197037</v>
      </c>
      <c r="AM138" s="19">
        <v>198073</v>
      </c>
      <c r="AN138" s="19">
        <v>199271</v>
      </c>
      <c r="AO138" s="19">
        <v>200633</v>
      </c>
      <c r="AP138" s="19">
        <v>202138</v>
      </c>
      <c r="AQ138" s="19">
        <v>203754</v>
      </c>
      <c r="AR138" s="19">
        <v>205463</v>
      </c>
      <c r="AS138" s="19">
        <v>207247</v>
      </c>
      <c r="AT138" s="19">
        <v>209077</v>
      </c>
      <c r="AU138" s="19">
        <v>210920</v>
      </c>
      <c r="AV138" s="19">
        <v>212748</v>
      </c>
      <c r="AW138" s="19">
        <v>214550</v>
      </c>
      <c r="AX138" s="19">
        <v>216296</v>
      </c>
      <c r="AY138" s="19">
        <v>217974</v>
      </c>
    </row>
    <row r="139" spans="2:51">
      <c r="B139" s="18">
        <v>15</v>
      </c>
      <c r="C139" s="13">
        <v>145483</v>
      </c>
      <c r="D139" s="19">
        <v>145652</v>
      </c>
      <c r="E139" s="19">
        <v>146681</v>
      </c>
      <c r="F139" s="19">
        <v>147535</v>
      </c>
      <c r="G139" s="19">
        <v>148869</v>
      </c>
      <c r="H139" s="19">
        <v>147859</v>
      </c>
      <c r="I139" s="19">
        <v>149494</v>
      </c>
      <c r="J139" s="19">
        <v>152839</v>
      </c>
      <c r="K139" s="19">
        <v>156790</v>
      </c>
      <c r="L139" s="19">
        <v>162605</v>
      </c>
      <c r="M139" s="19">
        <v>164342</v>
      </c>
      <c r="N139" s="19">
        <v>167660</v>
      </c>
      <c r="O139" s="19">
        <v>170069</v>
      </c>
      <c r="P139" s="19">
        <v>172930</v>
      </c>
      <c r="Q139" s="19">
        <v>171719</v>
      </c>
      <c r="R139" s="19">
        <v>174541</v>
      </c>
      <c r="S139" s="19">
        <v>177112</v>
      </c>
      <c r="T139" s="19">
        <v>179394</v>
      </c>
      <c r="U139" s="19">
        <v>181633</v>
      </c>
      <c r="V139" s="19">
        <v>183786</v>
      </c>
      <c r="W139" s="19">
        <v>185803</v>
      </c>
      <c r="X139" s="19">
        <v>187581</v>
      </c>
      <c r="Y139" s="19">
        <v>189106</v>
      </c>
      <c r="Z139" s="19">
        <v>190425</v>
      </c>
      <c r="AA139" s="19">
        <v>191537</v>
      </c>
      <c r="AB139" s="19">
        <v>192442</v>
      </c>
      <c r="AC139" s="19">
        <v>193167</v>
      </c>
      <c r="AD139" s="19">
        <v>193759</v>
      </c>
      <c r="AE139" s="19">
        <v>194248</v>
      </c>
      <c r="AF139" s="19">
        <v>194660</v>
      </c>
      <c r="AG139" s="19">
        <v>195012</v>
      </c>
      <c r="AH139" s="19">
        <v>195381</v>
      </c>
      <c r="AI139" s="19">
        <v>195815</v>
      </c>
      <c r="AJ139" s="19">
        <v>196303</v>
      </c>
      <c r="AK139" s="19">
        <v>196891</v>
      </c>
      <c r="AL139" s="19">
        <v>197606</v>
      </c>
      <c r="AM139" s="19">
        <v>198469</v>
      </c>
      <c r="AN139" s="19">
        <v>199505</v>
      </c>
      <c r="AO139" s="19">
        <v>200704</v>
      </c>
      <c r="AP139" s="19">
        <v>202066</v>
      </c>
      <c r="AQ139" s="19">
        <v>203571</v>
      </c>
      <c r="AR139" s="19">
        <v>205188</v>
      </c>
      <c r="AS139" s="19">
        <v>206897</v>
      </c>
      <c r="AT139" s="19">
        <v>208681</v>
      </c>
      <c r="AU139" s="19">
        <v>210511</v>
      </c>
      <c r="AV139" s="19">
        <v>212354</v>
      </c>
      <c r="AW139" s="19">
        <v>214182</v>
      </c>
      <c r="AX139" s="19">
        <v>215984</v>
      </c>
      <c r="AY139" s="19">
        <v>217730</v>
      </c>
    </row>
    <row r="140" spans="2:51">
      <c r="B140" s="18">
        <v>16</v>
      </c>
      <c r="C140" s="13">
        <v>147039</v>
      </c>
      <c r="D140" s="19">
        <v>147873</v>
      </c>
      <c r="E140" s="19">
        <v>147927</v>
      </c>
      <c r="F140" s="19">
        <v>148840</v>
      </c>
      <c r="G140" s="19">
        <v>149579</v>
      </c>
      <c r="H140" s="19">
        <v>150797</v>
      </c>
      <c r="I140" s="19">
        <v>149672</v>
      </c>
      <c r="J140" s="19">
        <v>151308</v>
      </c>
      <c r="K140" s="19">
        <v>154653</v>
      </c>
      <c r="L140" s="19">
        <v>158604</v>
      </c>
      <c r="M140" s="19">
        <v>164419</v>
      </c>
      <c r="N140" s="19">
        <v>166157</v>
      </c>
      <c r="O140" s="19">
        <v>169475</v>
      </c>
      <c r="P140" s="19">
        <v>171885</v>
      </c>
      <c r="Q140" s="19">
        <v>174747</v>
      </c>
      <c r="R140" s="19">
        <v>173537</v>
      </c>
      <c r="S140" s="19">
        <v>176359</v>
      </c>
      <c r="T140" s="19">
        <v>178931</v>
      </c>
      <c r="U140" s="19">
        <v>181213</v>
      </c>
      <c r="V140" s="19">
        <v>183453</v>
      </c>
      <c r="W140" s="19">
        <v>185607</v>
      </c>
      <c r="X140" s="19">
        <v>187624</v>
      </c>
      <c r="Y140" s="19">
        <v>189403</v>
      </c>
      <c r="Z140" s="19">
        <v>190928</v>
      </c>
      <c r="AA140" s="19">
        <v>192248</v>
      </c>
      <c r="AB140" s="19">
        <v>193361</v>
      </c>
      <c r="AC140" s="19">
        <v>194266</v>
      </c>
      <c r="AD140" s="19">
        <v>194992</v>
      </c>
      <c r="AE140" s="19">
        <v>195585</v>
      </c>
      <c r="AF140" s="19">
        <v>196074</v>
      </c>
      <c r="AG140" s="19">
        <v>196487</v>
      </c>
      <c r="AH140" s="19">
        <v>196840</v>
      </c>
      <c r="AI140" s="19">
        <v>197209</v>
      </c>
      <c r="AJ140" s="19">
        <v>197644</v>
      </c>
      <c r="AK140" s="19">
        <v>198133</v>
      </c>
      <c r="AL140" s="19">
        <v>198721</v>
      </c>
      <c r="AM140" s="19">
        <v>199437</v>
      </c>
      <c r="AN140" s="19">
        <v>200300</v>
      </c>
      <c r="AO140" s="19">
        <v>201337</v>
      </c>
      <c r="AP140" s="19">
        <v>202536</v>
      </c>
      <c r="AQ140" s="19">
        <v>203899</v>
      </c>
      <c r="AR140" s="19">
        <v>205404</v>
      </c>
      <c r="AS140" s="19">
        <v>207021</v>
      </c>
      <c r="AT140" s="19">
        <v>208730</v>
      </c>
      <c r="AU140" s="19">
        <v>210514</v>
      </c>
      <c r="AV140" s="19">
        <v>212344</v>
      </c>
      <c r="AW140" s="19">
        <v>214187</v>
      </c>
      <c r="AX140" s="19">
        <v>216016</v>
      </c>
      <c r="AY140" s="19">
        <v>217818</v>
      </c>
    </row>
    <row r="141" spans="2:51">
      <c r="B141" s="18">
        <v>17</v>
      </c>
      <c r="C141" s="13">
        <v>151017</v>
      </c>
      <c r="D141" s="19">
        <v>150133</v>
      </c>
      <c r="E141" s="19">
        <v>150817</v>
      </c>
      <c r="F141" s="19">
        <v>150722</v>
      </c>
      <c r="G141" s="19">
        <v>151486</v>
      </c>
      <c r="H141" s="19">
        <v>152075</v>
      </c>
      <c r="I141" s="19">
        <v>153144</v>
      </c>
      <c r="J141" s="19">
        <v>152021</v>
      </c>
      <c r="K141" s="19">
        <v>153658</v>
      </c>
      <c r="L141" s="19">
        <v>157004</v>
      </c>
      <c r="M141" s="19">
        <v>160955</v>
      </c>
      <c r="N141" s="19">
        <v>166770</v>
      </c>
      <c r="O141" s="19">
        <v>168509</v>
      </c>
      <c r="P141" s="19">
        <v>171828</v>
      </c>
      <c r="Q141" s="19">
        <v>174239</v>
      </c>
      <c r="R141" s="19">
        <v>177101</v>
      </c>
      <c r="S141" s="19">
        <v>175893</v>
      </c>
      <c r="T141" s="19">
        <v>178716</v>
      </c>
      <c r="U141" s="19">
        <v>181289</v>
      </c>
      <c r="V141" s="19">
        <v>183572</v>
      </c>
      <c r="W141" s="19">
        <v>185812</v>
      </c>
      <c r="X141" s="19">
        <v>187967</v>
      </c>
      <c r="Y141" s="19">
        <v>189985</v>
      </c>
      <c r="Z141" s="19">
        <v>191765</v>
      </c>
      <c r="AA141" s="19">
        <v>193291</v>
      </c>
      <c r="AB141" s="19">
        <v>194612</v>
      </c>
      <c r="AC141" s="19">
        <v>195726</v>
      </c>
      <c r="AD141" s="19">
        <v>196632</v>
      </c>
      <c r="AE141" s="19">
        <v>197359</v>
      </c>
      <c r="AF141" s="19">
        <v>197953</v>
      </c>
      <c r="AG141" s="19">
        <v>198443</v>
      </c>
      <c r="AH141" s="19">
        <v>198857</v>
      </c>
      <c r="AI141" s="19">
        <v>199210</v>
      </c>
      <c r="AJ141" s="19">
        <v>199580</v>
      </c>
      <c r="AK141" s="19">
        <v>200016</v>
      </c>
      <c r="AL141" s="19">
        <v>200506</v>
      </c>
      <c r="AM141" s="19">
        <v>201095</v>
      </c>
      <c r="AN141" s="19">
        <v>201811</v>
      </c>
      <c r="AO141" s="19">
        <v>202675</v>
      </c>
      <c r="AP141" s="19">
        <v>203713</v>
      </c>
      <c r="AQ141" s="19">
        <v>204912</v>
      </c>
      <c r="AR141" s="19">
        <v>206276</v>
      </c>
      <c r="AS141" s="19">
        <v>207781</v>
      </c>
      <c r="AT141" s="19">
        <v>209398</v>
      </c>
      <c r="AU141" s="19">
        <v>211107</v>
      </c>
      <c r="AV141" s="19">
        <v>212891</v>
      </c>
      <c r="AW141" s="19">
        <v>214722</v>
      </c>
      <c r="AX141" s="19">
        <v>216565</v>
      </c>
      <c r="AY141" s="19">
        <v>218394</v>
      </c>
    </row>
    <row r="142" spans="2:51">
      <c r="B142" s="18">
        <v>18</v>
      </c>
      <c r="C142" s="13">
        <v>151627</v>
      </c>
      <c r="D142" s="19">
        <v>155051</v>
      </c>
      <c r="E142" s="19">
        <v>153973</v>
      </c>
      <c r="F142" s="19">
        <v>154463</v>
      </c>
      <c r="G142" s="19">
        <v>154173</v>
      </c>
      <c r="H142" s="19">
        <v>154743</v>
      </c>
      <c r="I142" s="19">
        <v>155137</v>
      </c>
      <c r="J142" s="19">
        <v>156208</v>
      </c>
      <c r="K142" s="19">
        <v>155087</v>
      </c>
      <c r="L142" s="19">
        <v>156726</v>
      </c>
      <c r="M142" s="19">
        <v>160072</v>
      </c>
      <c r="N142" s="19">
        <v>164024</v>
      </c>
      <c r="O142" s="19">
        <v>169839</v>
      </c>
      <c r="P142" s="19">
        <v>171579</v>
      </c>
      <c r="Q142" s="19">
        <v>174899</v>
      </c>
      <c r="R142" s="19">
        <v>177311</v>
      </c>
      <c r="S142" s="19">
        <v>180174</v>
      </c>
      <c r="T142" s="19">
        <v>178968</v>
      </c>
      <c r="U142" s="19">
        <v>181792</v>
      </c>
      <c r="V142" s="19">
        <v>184366</v>
      </c>
      <c r="W142" s="19">
        <v>186650</v>
      </c>
      <c r="X142" s="19">
        <v>188892</v>
      </c>
      <c r="Y142" s="19">
        <v>191048</v>
      </c>
      <c r="Z142" s="19">
        <v>193067</v>
      </c>
      <c r="AA142" s="19">
        <v>194848</v>
      </c>
      <c r="AB142" s="19">
        <v>196375</v>
      </c>
      <c r="AC142" s="19">
        <v>197697</v>
      </c>
      <c r="AD142" s="19">
        <v>198812</v>
      </c>
      <c r="AE142" s="19">
        <v>199719</v>
      </c>
      <c r="AF142" s="19">
        <v>200447</v>
      </c>
      <c r="AG142" s="19">
        <v>201042</v>
      </c>
      <c r="AH142" s="19">
        <v>201533</v>
      </c>
      <c r="AI142" s="19">
        <v>201949</v>
      </c>
      <c r="AJ142" s="19">
        <v>202303</v>
      </c>
      <c r="AK142" s="19">
        <v>202674</v>
      </c>
      <c r="AL142" s="19">
        <v>203111</v>
      </c>
      <c r="AM142" s="19">
        <v>203601</v>
      </c>
      <c r="AN142" s="19">
        <v>204191</v>
      </c>
      <c r="AO142" s="19">
        <v>204908</v>
      </c>
      <c r="AP142" s="19">
        <v>205773</v>
      </c>
      <c r="AQ142" s="19">
        <v>206812</v>
      </c>
      <c r="AR142" s="19">
        <v>208011</v>
      </c>
      <c r="AS142" s="19">
        <v>209376</v>
      </c>
      <c r="AT142" s="19">
        <v>210881</v>
      </c>
      <c r="AU142" s="19">
        <v>212498</v>
      </c>
      <c r="AV142" s="19">
        <v>214207</v>
      </c>
      <c r="AW142" s="19">
        <v>215991</v>
      </c>
      <c r="AX142" s="19">
        <v>217822</v>
      </c>
      <c r="AY142" s="19">
        <v>219665</v>
      </c>
    </row>
    <row r="143" spans="2:51">
      <c r="B143" s="18">
        <v>19</v>
      </c>
      <c r="C143" s="13">
        <v>154133</v>
      </c>
      <c r="D143" s="19">
        <v>156483</v>
      </c>
      <c r="E143" s="19">
        <v>159671</v>
      </c>
      <c r="F143" s="19">
        <v>158360</v>
      </c>
      <c r="G143" s="19">
        <v>158616</v>
      </c>
      <c r="H143" s="19">
        <v>158093</v>
      </c>
      <c r="I143" s="19">
        <v>158428</v>
      </c>
      <c r="J143" s="19">
        <v>158825</v>
      </c>
      <c r="K143" s="19">
        <v>159898</v>
      </c>
      <c r="L143" s="19">
        <v>158779</v>
      </c>
      <c r="M143" s="19">
        <v>160420</v>
      </c>
      <c r="N143" s="19">
        <v>163767</v>
      </c>
      <c r="O143" s="19">
        <v>167720</v>
      </c>
      <c r="P143" s="19">
        <v>173535</v>
      </c>
      <c r="Q143" s="19">
        <v>175276</v>
      </c>
      <c r="R143" s="19">
        <v>178597</v>
      </c>
      <c r="S143" s="19">
        <v>181011</v>
      </c>
      <c r="T143" s="19">
        <v>183875</v>
      </c>
      <c r="U143" s="19">
        <v>182671</v>
      </c>
      <c r="V143" s="19">
        <v>185496</v>
      </c>
      <c r="W143" s="19">
        <v>188071</v>
      </c>
      <c r="X143" s="19">
        <v>190357</v>
      </c>
      <c r="Y143" s="19">
        <v>192600</v>
      </c>
      <c r="Z143" s="19">
        <v>194757</v>
      </c>
      <c r="AA143" s="19">
        <v>196777</v>
      </c>
      <c r="AB143" s="19">
        <v>198560</v>
      </c>
      <c r="AC143" s="19">
        <v>200088</v>
      </c>
      <c r="AD143" s="19">
        <v>201411</v>
      </c>
      <c r="AE143" s="19">
        <v>202527</v>
      </c>
      <c r="AF143" s="19">
        <v>203436</v>
      </c>
      <c r="AG143" s="19">
        <v>204165</v>
      </c>
      <c r="AH143" s="19">
        <v>204761</v>
      </c>
      <c r="AI143" s="19">
        <v>205253</v>
      </c>
      <c r="AJ143" s="19">
        <v>205671</v>
      </c>
      <c r="AK143" s="19">
        <v>206026</v>
      </c>
      <c r="AL143" s="19">
        <v>206398</v>
      </c>
      <c r="AM143" s="19">
        <v>206836</v>
      </c>
      <c r="AN143" s="19">
        <v>207327</v>
      </c>
      <c r="AO143" s="19">
        <v>207918</v>
      </c>
      <c r="AP143" s="19">
        <v>208636</v>
      </c>
      <c r="AQ143" s="19">
        <v>209502</v>
      </c>
      <c r="AR143" s="19">
        <v>210542</v>
      </c>
      <c r="AS143" s="19">
        <v>211741</v>
      </c>
      <c r="AT143" s="19">
        <v>213106</v>
      </c>
      <c r="AU143" s="19">
        <v>214611</v>
      </c>
      <c r="AV143" s="19">
        <v>216229</v>
      </c>
      <c r="AW143" s="19">
        <v>217938</v>
      </c>
      <c r="AX143" s="19">
        <v>219722</v>
      </c>
      <c r="AY143" s="19">
        <v>221553</v>
      </c>
    </row>
    <row r="144" spans="2:51">
      <c r="B144" s="18">
        <v>20</v>
      </c>
      <c r="C144" s="13">
        <v>156900</v>
      </c>
      <c r="D144" s="19">
        <v>159110</v>
      </c>
      <c r="E144" s="19">
        <v>161219</v>
      </c>
      <c r="F144" s="19">
        <v>164166</v>
      </c>
      <c r="G144" s="19">
        <v>162616</v>
      </c>
      <c r="H144" s="19">
        <v>162632</v>
      </c>
      <c r="I144" s="19">
        <v>161869</v>
      </c>
      <c r="J144" s="19">
        <v>162207</v>
      </c>
      <c r="K144" s="19">
        <v>162606</v>
      </c>
      <c r="L144" s="19">
        <v>163681</v>
      </c>
      <c r="M144" s="19">
        <v>162565</v>
      </c>
      <c r="N144" s="19">
        <v>164208</v>
      </c>
      <c r="O144" s="19">
        <v>167556</v>
      </c>
      <c r="P144" s="19">
        <v>171509</v>
      </c>
      <c r="Q144" s="19">
        <v>177324</v>
      </c>
      <c r="R144" s="19">
        <v>179067</v>
      </c>
      <c r="S144" s="19">
        <v>182389</v>
      </c>
      <c r="T144" s="19">
        <v>184804</v>
      </c>
      <c r="U144" s="19">
        <v>187670</v>
      </c>
      <c r="V144" s="19">
        <v>186468</v>
      </c>
      <c r="W144" s="19">
        <v>189294</v>
      </c>
      <c r="X144" s="19">
        <v>191870</v>
      </c>
      <c r="Y144" s="19">
        <v>194158</v>
      </c>
      <c r="Z144" s="19">
        <v>196402</v>
      </c>
      <c r="AA144" s="19">
        <v>198560</v>
      </c>
      <c r="AB144" s="19">
        <v>200581</v>
      </c>
      <c r="AC144" s="19">
        <v>202366</v>
      </c>
      <c r="AD144" s="19">
        <v>203895</v>
      </c>
      <c r="AE144" s="19">
        <v>205219</v>
      </c>
      <c r="AF144" s="19">
        <v>206336</v>
      </c>
      <c r="AG144" s="19">
        <v>207247</v>
      </c>
      <c r="AH144" s="19">
        <v>207977</v>
      </c>
      <c r="AI144" s="19">
        <v>208574</v>
      </c>
      <c r="AJ144" s="19">
        <v>209068</v>
      </c>
      <c r="AK144" s="19">
        <v>209487</v>
      </c>
      <c r="AL144" s="19">
        <v>209843</v>
      </c>
      <c r="AM144" s="19">
        <v>210216</v>
      </c>
      <c r="AN144" s="19">
        <v>210656</v>
      </c>
      <c r="AO144" s="19">
        <v>211148</v>
      </c>
      <c r="AP144" s="19">
        <v>211740</v>
      </c>
      <c r="AQ144" s="19">
        <v>212459</v>
      </c>
      <c r="AR144" s="19">
        <v>213326</v>
      </c>
      <c r="AS144" s="19">
        <v>214366</v>
      </c>
      <c r="AT144" s="19">
        <v>215565</v>
      </c>
      <c r="AU144" s="19">
        <v>216930</v>
      </c>
      <c r="AV144" s="19">
        <v>218436</v>
      </c>
      <c r="AW144" s="19">
        <v>220054</v>
      </c>
      <c r="AX144" s="19">
        <v>221763</v>
      </c>
      <c r="AY144" s="19">
        <v>223547</v>
      </c>
    </row>
    <row r="145" spans="2:51">
      <c r="B145" s="18">
        <v>21</v>
      </c>
      <c r="C145" s="13">
        <v>162513</v>
      </c>
      <c r="D145" s="19">
        <v>161455</v>
      </c>
      <c r="E145" s="19">
        <v>163444</v>
      </c>
      <c r="F145" s="19">
        <v>165332</v>
      </c>
      <c r="G145" s="19">
        <v>168058</v>
      </c>
      <c r="H145" s="19">
        <v>166289</v>
      </c>
      <c r="I145" s="19">
        <v>166085</v>
      </c>
      <c r="J145" s="19">
        <v>165325</v>
      </c>
      <c r="K145" s="19">
        <v>165666</v>
      </c>
      <c r="L145" s="19">
        <v>166067</v>
      </c>
      <c r="M145" s="19">
        <v>167144</v>
      </c>
      <c r="N145" s="19">
        <v>166031</v>
      </c>
      <c r="O145" s="19">
        <v>167676</v>
      </c>
      <c r="P145" s="19">
        <v>171025</v>
      </c>
      <c r="Q145" s="19">
        <v>174978</v>
      </c>
      <c r="R145" s="19">
        <v>180793</v>
      </c>
      <c r="S145" s="19">
        <v>182538</v>
      </c>
      <c r="T145" s="19">
        <v>185861</v>
      </c>
      <c r="U145" s="19">
        <v>188277</v>
      </c>
      <c r="V145" s="19">
        <v>191144</v>
      </c>
      <c r="W145" s="19">
        <v>189945</v>
      </c>
      <c r="X145" s="19">
        <v>192772</v>
      </c>
      <c r="Y145" s="19">
        <v>195349</v>
      </c>
      <c r="Z145" s="19">
        <v>197638</v>
      </c>
      <c r="AA145" s="19">
        <v>199883</v>
      </c>
      <c r="AB145" s="19">
        <v>202043</v>
      </c>
      <c r="AC145" s="19">
        <v>204065</v>
      </c>
      <c r="AD145" s="19">
        <v>205851</v>
      </c>
      <c r="AE145" s="19">
        <v>207381</v>
      </c>
      <c r="AF145" s="19">
        <v>208707</v>
      </c>
      <c r="AG145" s="19">
        <v>209825</v>
      </c>
      <c r="AH145" s="19">
        <v>210737</v>
      </c>
      <c r="AI145" s="19">
        <v>211469</v>
      </c>
      <c r="AJ145" s="19">
        <v>212067</v>
      </c>
      <c r="AK145" s="19">
        <v>212562</v>
      </c>
      <c r="AL145" s="19">
        <v>212983</v>
      </c>
      <c r="AM145" s="19">
        <v>213340</v>
      </c>
      <c r="AN145" s="19">
        <v>213714</v>
      </c>
      <c r="AO145" s="19">
        <v>214155</v>
      </c>
      <c r="AP145" s="19">
        <v>214648</v>
      </c>
      <c r="AQ145" s="19">
        <v>215241</v>
      </c>
      <c r="AR145" s="19">
        <v>215961</v>
      </c>
      <c r="AS145" s="19">
        <v>216829</v>
      </c>
      <c r="AT145" s="19">
        <v>217869</v>
      </c>
      <c r="AU145" s="19">
        <v>219068</v>
      </c>
      <c r="AV145" s="19">
        <v>220434</v>
      </c>
      <c r="AW145" s="19">
        <v>221940</v>
      </c>
      <c r="AX145" s="19">
        <v>223558</v>
      </c>
      <c r="AY145" s="19">
        <v>225267</v>
      </c>
    </row>
    <row r="146" spans="2:51">
      <c r="B146" s="18">
        <v>22</v>
      </c>
      <c r="C146" s="13">
        <v>169415</v>
      </c>
      <c r="D146" s="19">
        <v>166910</v>
      </c>
      <c r="E146" s="19">
        <v>165641</v>
      </c>
      <c r="F146" s="19">
        <v>167416</v>
      </c>
      <c r="G146" s="19">
        <v>169091</v>
      </c>
      <c r="H146" s="19">
        <v>171603</v>
      </c>
      <c r="I146" s="19">
        <v>169622</v>
      </c>
      <c r="J146" s="19">
        <v>169421</v>
      </c>
      <c r="K146" s="19">
        <v>168664</v>
      </c>
      <c r="L146" s="19">
        <v>169007</v>
      </c>
      <c r="M146" s="19">
        <v>169411</v>
      </c>
      <c r="N146" s="19">
        <v>170490</v>
      </c>
      <c r="O146" s="19">
        <v>169379</v>
      </c>
      <c r="P146" s="19">
        <v>171026</v>
      </c>
      <c r="Q146" s="19">
        <v>174376</v>
      </c>
      <c r="R146" s="19">
        <v>178329</v>
      </c>
      <c r="S146" s="19">
        <v>184144</v>
      </c>
      <c r="T146" s="19">
        <v>185891</v>
      </c>
      <c r="U146" s="19">
        <v>189215</v>
      </c>
      <c r="V146" s="19">
        <v>191632</v>
      </c>
      <c r="W146" s="19">
        <v>194500</v>
      </c>
      <c r="X146" s="19">
        <v>193303</v>
      </c>
      <c r="Y146" s="19">
        <v>196131</v>
      </c>
      <c r="Z146" s="19">
        <v>198709</v>
      </c>
      <c r="AA146" s="19">
        <v>200999</v>
      </c>
      <c r="AB146" s="19">
        <v>203246</v>
      </c>
      <c r="AC146" s="19">
        <v>205407</v>
      </c>
      <c r="AD146" s="19">
        <v>207430</v>
      </c>
      <c r="AE146" s="19">
        <v>209217</v>
      </c>
      <c r="AF146" s="19">
        <v>210748</v>
      </c>
      <c r="AG146" s="19">
        <v>212076</v>
      </c>
      <c r="AH146" s="19">
        <v>213195</v>
      </c>
      <c r="AI146" s="19">
        <v>214108</v>
      </c>
      <c r="AJ146" s="19">
        <v>214841</v>
      </c>
      <c r="AK146" s="19">
        <v>215441</v>
      </c>
      <c r="AL146" s="19">
        <v>215937</v>
      </c>
      <c r="AM146" s="19">
        <v>216359</v>
      </c>
      <c r="AN146" s="19">
        <v>216718</v>
      </c>
      <c r="AO146" s="19">
        <v>217093</v>
      </c>
      <c r="AP146" s="19">
        <v>217535</v>
      </c>
      <c r="AQ146" s="19">
        <v>218029</v>
      </c>
      <c r="AR146" s="19">
        <v>218623</v>
      </c>
      <c r="AS146" s="19">
        <v>219343</v>
      </c>
      <c r="AT146" s="19">
        <v>220212</v>
      </c>
      <c r="AU146" s="19">
        <v>221252</v>
      </c>
      <c r="AV146" s="19">
        <v>222451</v>
      </c>
      <c r="AW146" s="19">
        <v>223818</v>
      </c>
      <c r="AX146" s="19">
        <v>225324</v>
      </c>
      <c r="AY146" s="19">
        <v>226942</v>
      </c>
    </row>
    <row r="147" spans="2:51">
      <c r="B147" s="18">
        <v>23</v>
      </c>
      <c r="C147" s="13">
        <v>169495</v>
      </c>
      <c r="D147" s="19">
        <v>173747</v>
      </c>
      <c r="E147" s="19">
        <v>171034</v>
      </c>
      <c r="F147" s="19">
        <v>169556</v>
      </c>
      <c r="G147" s="19">
        <v>171121</v>
      </c>
      <c r="H147" s="19">
        <v>172586</v>
      </c>
      <c r="I147" s="19">
        <v>174887</v>
      </c>
      <c r="J147" s="19">
        <v>172909</v>
      </c>
      <c r="K147" s="19">
        <v>172711</v>
      </c>
      <c r="L147" s="19">
        <v>171957</v>
      </c>
      <c r="M147" s="19">
        <v>172302</v>
      </c>
      <c r="N147" s="19">
        <v>172708</v>
      </c>
      <c r="O147" s="19">
        <v>173789</v>
      </c>
      <c r="P147" s="19">
        <v>172680</v>
      </c>
      <c r="Q147" s="19">
        <v>174329</v>
      </c>
      <c r="R147" s="19">
        <v>177680</v>
      </c>
      <c r="S147" s="19">
        <v>181633</v>
      </c>
      <c r="T147" s="19">
        <v>187448</v>
      </c>
      <c r="U147" s="19">
        <v>189197</v>
      </c>
      <c r="V147" s="19">
        <v>192521</v>
      </c>
      <c r="W147" s="19">
        <v>194940</v>
      </c>
      <c r="X147" s="19">
        <v>197809</v>
      </c>
      <c r="Y147" s="19">
        <v>196614</v>
      </c>
      <c r="Z147" s="19">
        <v>199443</v>
      </c>
      <c r="AA147" s="19">
        <v>202022</v>
      </c>
      <c r="AB147" s="19">
        <v>204313</v>
      </c>
      <c r="AC147" s="19">
        <v>206561</v>
      </c>
      <c r="AD147" s="19">
        <v>208723</v>
      </c>
      <c r="AE147" s="19">
        <v>210747</v>
      </c>
      <c r="AF147" s="19">
        <v>212536</v>
      </c>
      <c r="AG147" s="19">
        <v>214068</v>
      </c>
      <c r="AH147" s="19">
        <v>215397</v>
      </c>
      <c r="AI147" s="19">
        <v>216517</v>
      </c>
      <c r="AJ147" s="19">
        <v>217432</v>
      </c>
      <c r="AK147" s="19">
        <v>218166</v>
      </c>
      <c r="AL147" s="19">
        <v>218767</v>
      </c>
      <c r="AM147" s="19">
        <v>219264</v>
      </c>
      <c r="AN147" s="19">
        <v>219688</v>
      </c>
      <c r="AO147" s="19">
        <v>220048</v>
      </c>
      <c r="AP147" s="19">
        <v>220424</v>
      </c>
      <c r="AQ147" s="19">
        <v>220867</v>
      </c>
      <c r="AR147" s="19">
        <v>221362</v>
      </c>
      <c r="AS147" s="19">
        <v>221957</v>
      </c>
      <c r="AT147" s="19">
        <v>222677</v>
      </c>
      <c r="AU147" s="19">
        <v>223547</v>
      </c>
      <c r="AV147" s="19">
        <v>224587</v>
      </c>
      <c r="AW147" s="19">
        <v>225786</v>
      </c>
      <c r="AX147" s="19">
        <v>227154</v>
      </c>
      <c r="AY147" s="19">
        <v>228660</v>
      </c>
    </row>
    <row r="148" spans="2:51">
      <c r="B148" s="18">
        <v>24</v>
      </c>
      <c r="C148" s="13">
        <v>169852</v>
      </c>
      <c r="D148" s="19">
        <v>172808</v>
      </c>
      <c r="E148" s="19">
        <v>176897</v>
      </c>
      <c r="F148" s="19">
        <v>174024</v>
      </c>
      <c r="G148" s="19">
        <v>172386</v>
      </c>
      <c r="H148" s="19">
        <v>173789</v>
      </c>
      <c r="I148" s="19">
        <v>175093</v>
      </c>
      <c r="J148" s="19">
        <v>177395</v>
      </c>
      <c r="K148" s="19">
        <v>175420</v>
      </c>
      <c r="L148" s="19">
        <v>175225</v>
      </c>
      <c r="M148" s="19">
        <v>174474</v>
      </c>
      <c r="N148" s="19">
        <v>174821</v>
      </c>
      <c r="O148" s="19">
        <v>175229</v>
      </c>
      <c r="P148" s="19">
        <v>176312</v>
      </c>
      <c r="Q148" s="19">
        <v>175205</v>
      </c>
      <c r="R148" s="19">
        <v>176856</v>
      </c>
      <c r="S148" s="19">
        <v>180207</v>
      </c>
      <c r="T148" s="19">
        <v>184161</v>
      </c>
      <c r="U148" s="19">
        <v>189975</v>
      </c>
      <c r="V148" s="19">
        <v>191726</v>
      </c>
      <c r="W148" s="19">
        <v>195051</v>
      </c>
      <c r="X148" s="19">
        <v>197471</v>
      </c>
      <c r="Y148" s="19">
        <v>200341</v>
      </c>
      <c r="Z148" s="19">
        <v>199148</v>
      </c>
      <c r="AA148" s="19">
        <v>201978</v>
      </c>
      <c r="AB148" s="19">
        <v>204558</v>
      </c>
      <c r="AC148" s="19">
        <v>206850</v>
      </c>
      <c r="AD148" s="19">
        <v>209099</v>
      </c>
      <c r="AE148" s="19">
        <v>211262</v>
      </c>
      <c r="AF148" s="19">
        <v>213287</v>
      </c>
      <c r="AG148" s="19">
        <v>215077</v>
      </c>
      <c r="AH148" s="19">
        <v>216610</v>
      </c>
      <c r="AI148" s="19">
        <v>217941</v>
      </c>
      <c r="AJ148" s="19">
        <v>219062</v>
      </c>
      <c r="AK148" s="19">
        <v>219978</v>
      </c>
      <c r="AL148" s="19">
        <v>220713</v>
      </c>
      <c r="AM148" s="19">
        <v>221316</v>
      </c>
      <c r="AN148" s="19">
        <v>221814</v>
      </c>
      <c r="AO148" s="19">
        <v>222239</v>
      </c>
      <c r="AP148" s="19">
        <v>222601</v>
      </c>
      <c r="AQ148" s="19">
        <v>222978</v>
      </c>
      <c r="AR148" s="19">
        <v>223422</v>
      </c>
      <c r="AS148" s="19">
        <v>223918</v>
      </c>
      <c r="AT148" s="19">
        <v>224513</v>
      </c>
      <c r="AU148" s="19">
        <v>225234</v>
      </c>
      <c r="AV148" s="19">
        <v>226104</v>
      </c>
      <c r="AW148" s="19">
        <v>227144</v>
      </c>
      <c r="AX148" s="19">
        <v>228344</v>
      </c>
      <c r="AY148" s="19">
        <v>229712</v>
      </c>
    </row>
    <row r="149" spans="2:51">
      <c r="B149" s="18">
        <v>25</v>
      </c>
      <c r="C149" s="13">
        <v>170197</v>
      </c>
      <c r="D149" s="19">
        <v>171811</v>
      </c>
      <c r="E149" s="19">
        <v>174669</v>
      </c>
      <c r="F149" s="19">
        <v>178659</v>
      </c>
      <c r="G149" s="19">
        <v>175692</v>
      </c>
      <c r="H149" s="19">
        <v>173958</v>
      </c>
      <c r="I149" s="19">
        <v>175264</v>
      </c>
      <c r="J149" s="19">
        <v>176570</v>
      </c>
      <c r="K149" s="19">
        <v>178873</v>
      </c>
      <c r="L149" s="19">
        <v>176901</v>
      </c>
      <c r="M149" s="19">
        <v>176709</v>
      </c>
      <c r="N149" s="19">
        <v>175960</v>
      </c>
      <c r="O149" s="19">
        <v>176309</v>
      </c>
      <c r="P149" s="19">
        <v>176719</v>
      </c>
      <c r="Q149" s="19">
        <v>177804</v>
      </c>
      <c r="R149" s="19">
        <v>176699</v>
      </c>
      <c r="S149" s="19">
        <v>178351</v>
      </c>
      <c r="T149" s="19">
        <v>181703</v>
      </c>
      <c r="U149" s="19">
        <v>185657</v>
      </c>
      <c r="V149" s="19">
        <v>191471</v>
      </c>
      <c r="W149" s="19">
        <v>193223</v>
      </c>
      <c r="X149" s="19">
        <v>196549</v>
      </c>
      <c r="Y149" s="19">
        <v>198970</v>
      </c>
      <c r="Z149" s="19">
        <v>201841</v>
      </c>
      <c r="AA149" s="19">
        <v>200650</v>
      </c>
      <c r="AB149" s="19">
        <v>203481</v>
      </c>
      <c r="AC149" s="19">
        <v>206062</v>
      </c>
      <c r="AD149" s="19">
        <v>208355</v>
      </c>
      <c r="AE149" s="19">
        <v>210605</v>
      </c>
      <c r="AF149" s="19">
        <v>212769</v>
      </c>
      <c r="AG149" s="19">
        <v>214795</v>
      </c>
      <c r="AH149" s="19">
        <v>216586</v>
      </c>
      <c r="AI149" s="19">
        <v>218120</v>
      </c>
      <c r="AJ149" s="19">
        <v>219452</v>
      </c>
      <c r="AK149" s="19">
        <v>220574</v>
      </c>
      <c r="AL149" s="19">
        <v>221492</v>
      </c>
      <c r="AM149" s="19">
        <v>222228</v>
      </c>
      <c r="AN149" s="19">
        <v>222832</v>
      </c>
      <c r="AO149" s="19">
        <v>223331</v>
      </c>
      <c r="AP149" s="19">
        <v>223758</v>
      </c>
      <c r="AQ149" s="19">
        <v>224121</v>
      </c>
      <c r="AR149" s="19">
        <v>224499</v>
      </c>
      <c r="AS149" s="19">
        <v>224944</v>
      </c>
      <c r="AT149" s="19">
        <v>225440</v>
      </c>
      <c r="AU149" s="19">
        <v>226036</v>
      </c>
      <c r="AV149" s="19">
        <v>226758</v>
      </c>
      <c r="AW149" s="19">
        <v>227628</v>
      </c>
      <c r="AX149" s="19">
        <v>228668</v>
      </c>
      <c r="AY149" s="19">
        <v>229869</v>
      </c>
    </row>
    <row r="150" spans="2:51">
      <c r="B150" s="18">
        <v>26</v>
      </c>
      <c r="C150" s="13">
        <v>171861</v>
      </c>
      <c r="D150" s="19">
        <v>171737</v>
      </c>
      <c r="E150" s="19">
        <v>173273</v>
      </c>
      <c r="F150" s="19">
        <v>176053</v>
      </c>
      <c r="G150" s="19">
        <v>179964</v>
      </c>
      <c r="H150" s="19">
        <v>176922</v>
      </c>
      <c r="I150" s="19">
        <v>175112</v>
      </c>
      <c r="J150" s="19">
        <v>176420</v>
      </c>
      <c r="K150" s="19">
        <v>177728</v>
      </c>
      <c r="L150" s="19">
        <v>180032</v>
      </c>
      <c r="M150" s="19">
        <v>178063</v>
      </c>
      <c r="N150" s="19">
        <v>177873</v>
      </c>
      <c r="O150" s="19">
        <v>177127</v>
      </c>
      <c r="P150" s="19">
        <v>177478</v>
      </c>
      <c r="Q150" s="19">
        <v>177889</v>
      </c>
      <c r="R150" s="19">
        <v>178976</v>
      </c>
      <c r="S150" s="19">
        <v>177873</v>
      </c>
      <c r="T150" s="19">
        <v>179526</v>
      </c>
      <c r="U150" s="19">
        <v>182879</v>
      </c>
      <c r="V150" s="19">
        <v>186833</v>
      </c>
      <c r="W150" s="19">
        <v>192646</v>
      </c>
      <c r="X150" s="19">
        <v>194399</v>
      </c>
      <c r="Y150" s="19">
        <v>197726</v>
      </c>
      <c r="Z150" s="19">
        <v>200148</v>
      </c>
      <c r="AA150" s="19">
        <v>203020</v>
      </c>
      <c r="AB150" s="19">
        <v>201831</v>
      </c>
      <c r="AC150" s="19">
        <v>204662</v>
      </c>
      <c r="AD150" s="19">
        <v>207244</v>
      </c>
      <c r="AE150" s="19">
        <v>209538</v>
      </c>
      <c r="AF150" s="19">
        <v>211789</v>
      </c>
      <c r="AG150" s="19">
        <v>213954</v>
      </c>
      <c r="AH150" s="19">
        <v>215981</v>
      </c>
      <c r="AI150" s="19">
        <v>217773</v>
      </c>
      <c r="AJ150" s="19">
        <v>219308</v>
      </c>
      <c r="AK150" s="19">
        <v>220641</v>
      </c>
      <c r="AL150" s="19">
        <v>221764</v>
      </c>
      <c r="AM150" s="19">
        <v>222684</v>
      </c>
      <c r="AN150" s="19">
        <v>223421</v>
      </c>
      <c r="AO150" s="19">
        <v>224026</v>
      </c>
      <c r="AP150" s="19">
        <v>224527</v>
      </c>
      <c r="AQ150" s="19">
        <v>224955</v>
      </c>
      <c r="AR150" s="19">
        <v>225319</v>
      </c>
      <c r="AS150" s="19">
        <v>225698</v>
      </c>
      <c r="AT150" s="19">
        <v>226144</v>
      </c>
      <c r="AU150" s="19">
        <v>226640</v>
      </c>
      <c r="AV150" s="19">
        <v>227237</v>
      </c>
      <c r="AW150" s="19">
        <v>227959</v>
      </c>
      <c r="AX150" s="19">
        <v>228830</v>
      </c>
      <c r="AY150" s="19">
        <v>229871</v>
      </c>
    </row>
    <row r="151" spans="2:51">
      <c r="B151" s="18">
        <v>27</v>
      </c>
      <c r="C151" s="13">
        <v>172182</v>
      </c>
      <c r="D151" s="19">
        <v>173689</v>
      </c>
      <c r="E151" s="19">
        <v>173475</v>
      </c>
      <c r="F151" s="19">
        <v>174919</v>
      </c>
      <c r="G151" s="19">
        <v>177606</v>
      </c>
      <c r="H151" s="19">
        <v>181424</v>
      </c>
      <c r="I151" s="19">
        <v>178293</v>
      </c>
      <c r="J151" s="19">
        <v>176486</v>
      </c>
      <c r="K151" s="19">
        <v>177795</v>
      </c>
      <c r="L151" s="19">
        <v>179105</v>
      </c>
      <c r="M151" s="19">
        <v>181410</v>
      </c>
      <c r="N151" s="19">
        <v>179444</v>
      </c>
      <c r="O151" s="19">
        <v>179256</v>
      </c>
      <c r="P151" s="19">
        <v>178513</v>
      </c>
      <c r="Q151" s="19">
        <v>178865</v>
      </c>
      <c r="R151" s="19">
        <v>179278</v>
      </c>
      <c r="S151" s="19">
        <v>180366</v>
      </c>
      <c r="T151" s="19">
        <v>179266</v>
      </c>
      <c r="U151" s="19">
        <v>180920</v>
      </c>
      <c r="V151" s="19">
        <v>184273</v>
      </c>
      <c r="W151" s="19">
        <v>188227</v>
      </c>
      <c r="X151" s="19">
        <v>194039</v>
      </c>
      <c r="Y151" s="19">
        <v>195793</v>
      </c>
      <c r="Z151" s="19">
        <v>199121</v>
      </c>
      <c r="AA151" s="19">
        <v>201543</v>
      </c>
      <c r="AB151" s="19">
        <v>204416</v>
      </c>
      <c r="AC151" s="19">
        <v>203229</v>
      </c>
      <c r="AD151" s="19">
        <v>206061</v>
      </c>
      <c r="AE151" s="19">
        <v>208643</v>
      </c>
      <c r="AF151" s="19">
        <v>210938</v>
      </c>
      <c r="AG151" s="19">
        <v>213190</v>
      </c>
      <c r="AH151" s="19">
        <v>215356</v>
      </c>
      <c r="AI151" s="19">
        <v>217384</v>
      </c>
      <c r="AJ151" s="19">
        <v>219177</v>
      </c>
      <c r="AK151" s="19">
        <v>220713</v>
      </c>
      <c r="AL151" s="19">
        <v>222047</v>
      </c>
      <c r="AM151" s="19">
        <v>223171</v>
      </c>
      <c r="AN151" s="19">
        <v>224092</v>
      </c>
      <c r="AO151" s="19">
        <v>224831</v>
      </c>
      <c r="AP151" s="19">
        <v>225437</v>
      </c>
      <c r="AQ151" s="19">
        <v>225939</v>
      </c>
      <c r="AR151" s="19">
        <v>226369</v>
      </c>
      <c r="AS151" s="19">
        <v>226734</v>
      </c>
      <c r="AT151" s="19">
        <v>227113</v>
      </c>
      <c r="AU151" s="19">
        <v>227560</v>
      </c>
      <c r="AV151" s="19">
        <v>228057</v>
      </c>
      <c r="AW151" s="19">
        <v>228655</v>
      </c>
      <c r="AX151" s="19">
        <v>229378</v>
      </c>
      <c r="AY151" s="19">
        <v>230249</v>
      </c>
    </row>
    <row r="152" spans="2:51">
      <c r="B152" s="18">
        <v>28</v>
      </c>
      <c r="C152" s="13">
        <v>170913</v>
      </c>
      <c r="D152" s="19">
        <v>174356</v>
      </c>
      <c r="E152" s="19">
        <v>175754</v>
      </c>
      <c r="F152" s="19">
        <v>175433</v>
      </c>
      <c r="G152" s="19">
        <v>176768</v>
      </c>
      <c r="H152" s="19">
        <v>179345</v>
      </c>
      <c r="I152" s="19">
        <v>183052</v>
      </c>
      <c r="J152" s="19">
        <v>179926</v>
      </c>
      <c r="K152" s="19">
        <v>178122</v>
      </c>
      <c r="L152" s="19">
        <v>179432</v>
      </c>
      <c r="M152" s="19">
        <v>180744</v>
      </c>
      <c r="N152" s="19">
        <v>183049</v>
      </c>
      <c r="O152" s="19">
        <v>181087</v>
      </c>
      <c r="P152" s="19">
        <v>180901</v>
      </c>
      <c r="Q152" s="19">
        <v>180160</v>
      </c>
      <c r="R152" s="19">
        <v>180514</v>
      </c>
      <c r="S152" s="19">
        <v>180928</v>
      </c>
      <c r="T152" s="19">
        <v>182018</v>
      </c>
      <c r="U152" s="19">
        <v>180920</v>
      </c>
      <c r="V152" s="19">
        <v>182575</v>
      </c>
      <c r="W152" s="19">
        <v>185928</v>
      </c>
      <c r="X152" s="19">
        <v>189882</v>
      </c>
      <c r="Y152" s="19">
        <v>195693</v>
      </c>
      <c r="Z152" s="19">
        <v>197448</v>
      </c>
      <c r="AA152" s="19">
        <v>200776</v>
      </c>
      <c r="AB152" s="19">
        <v>203199</v>
      </c>
      <c r="AC152" s="19">
        <v>206072</v>
      </c>
      <c r="AD152" s="19">
        <v>204887</v>
      </c>
      <c r="AE152" s="19">
        <v>207720</v>
      </c>
      <c r="AF152" s="19">
        <v>210302</v>
      </c>
      <c r="AG152" s="19">
        <v>212598</v>
      </c>
      <c r="AH152" s="19">
        <v>214851</v>
      </c>
      <c r="AI152" s="19">
        <v>217018</v>
      </c>
      <c r="AJ152" s="19">
        <v>219046</v>
      </c>
      <c r="AK152" s="19">
        <v>220840</v>
      </c>
      <c r="AL152" s="19">
        <v>222377</v>
      </c>
      <c r="AM152" s="19">
        <v>223712</v>
      </c>
      <c r="AN152" s="19">
        <v>224838</v>
      </c>
      <c r="AO152" s="19">
        <v>225760</v>
      </c>
      <c r="AP152" s="19">
        <v>226500</v>
      </c>
      <c r="AQ152" s="19">
        <v>227107</v>
      </c>
      <c r="AR152" s="19">
        <v>227611</v>
      </c>
      <c r="AS152" s="19">
        <v>228042</v>
      </c>
      <c r="AT152" s="19">
        <v>228408</v>
      </c>
      <c r="AU152" s="19">
        <v>228788</v>
      </c>
      <c r="AV152" s="19">
        <v>229236</v>
      </c>
      <c r="AW152" s="19">
        <v>229734</v>
      </c>
      <c r="AX152" s="19">
        <v>230332</v>
      </c>
      <c r="AY152" s="19">
        <v>231056</v>
      </c>
    </row>
    <row r="153" spans="2:51">
      <c r="B153" s="18">
        <v>29</v>
      </c>
      <c r="C153" s="13">
        <v>171791</v>
      </c>
      <c r="D153" s="19">
        <v>173613</v>
      </c>
      <c r="E153" s="19">
        <v>176920</v>
      </c>
      <c r="F153" s="19">
        <v>178183</v>
      </c>
      <c r="G153" s="19">
        <v>177729</v>
      </c>
      <c r="H153" s="19">
        <v>178930</v>
      </c>
      <c r="I153" s="19">
        <v>181371</v>
      </c>
      <c r="J153" s="19">
        <v>185078</v>
      </c>
      <c r="K153" s="19">
        <v>181956</v>
      </c>
      <c r="L153" s="19">
        <v>180155</v>
      </c>
      <c r="M153" s="19">
        <v>181466</v>
      </c>
      <c r="N153" s="19">
        <v>182779</v>
      </c>
      <c r="O153" s="19">
        <v>185085</v>
      </c>
      <c r="P153" s="19">
        <v>183126</v>
      </c>
      <c r="Q153" s="19">
        <v>182942</v>
      </c>
      <c r="R153" s="19">
        <v>182203</v>
      </c>
      <c r="S153" s="19">
        <v>182559</v>
      </c>
      <c r="T153" s="19">
        <v>182974</v>
      </c>
      <c r="U153" s="19">
        <v>184065</v>
      </c>
      <c r="V153" s="19">
        <v>182970</v>
      </c>
      <c r="W153" s="19">
        <v>184625</v>
      </c>
      <c r="X153" s="19">
        <v>187978</v>
      </c>
      <c r="Y153" s="19">
        <v>191932</v>
      </c>
      <c r="Z153" s="19">
        <v>197741</v>
      </c>
      <c r="AA153" s="19">
        <v>199497</v>
      </c>
      <c r="AB153" s="19">
        <v>202825</v>
      </c>
      <c r="AC153" s="19">
        <v>205248</v>
      </c>
      <c r="AD153" s="19">
        <v>208122</v>
      </c>
      <c r="AE153" s="19">
        <v>206939</v>
      </c>
      <c r="AF153" s="19">
        <v>209772</v>
      </c>
      <c r="AG153" s="19">
        <v>212355</v>
      </c>
      <c r="AH153" s="19">
        <v>214651</v>
      </c>
      <c r="AI153" s="19">
        <v>216905</v>
      </c>
      <c r="AJ153" s="19">
        <v>219072</v>
      </c>
      <c r="AK153" s="19">
        <v>221101</v>
      </c>
      <c r="AL153" s="19">
        <v>222896</v>
      </c>
      <c r="AM153" s="19">
        <v>224434</v>
      </c>
      <c r="AN153" s="19">
        <v>225770</v>
      </c>
      <c r="AO153" s="19">
        <v>226897</v>
      </c>
      <c r="AP153" s="19">
        <v>227820</v>
      </c>
      <c r="AQ153" s="19">
        <v>228561</v>
      </c>
      <c r="AR153" s="19">
        <v>229169</v>
      </c>
      <c r="AS153" s="19">
        <v>229675</v>
      </c>
      <c r="AT153" s="19">
        <v>230107</v>
      </c>
      <c r="AU153" s="19">
        <v>230474</v>
      </c>
      <c r="AV153" s="19">
        <v>230855</v>
      </c>
      <c r="AW153" s="19">
        <v>231304</v>
      </c>
      <c r="AX153" s="19">
        <v>231803</v>
      </c>
      <c r="AY153" s="19">
        <v>232402</v>
      </c>
    </row>
    <row r="154" spans="2:51">
      <c r="B154" s="18">
        <v>30</v>
      </c>
      <c r="C154" s="13">
        <v>167753</v>
      </c>
      <c r="D154" s="19">
        <v>174908</v>
      </c>
      <c r="E154" s="19">
        <v>176575</v>
      </c>
      <c r="F154" s="19">
        <v>179725</v>
      </c>
      <c r="G154" s="19">
        <v>180833</v>
      </c>
      <c r="H154" s="19">
        <v>180225</v>
      </c>
      <c r="I154" s="19">
        <v>181271</v>
      </c>
      <c r="J154" s="19">
        <v>183712</v>
      </c>
      <c r="K154" s="19">
        <v>187419</v>
      </c>
      <c r="L154" s="19">
        <v>184301</v>
      </c>
      <c r="M154" s="19">
        <v>182503</v>
      </c>
      <c r="N154" s="19">
        <v>183815</v>
      </c>
      <c r="O154" s="19">
        <v>185129</v>
      </c>
      <c r="P154" s="19">
        <v>187435</v>
      </c>
      <c r="Q154" s="19">
        <v>185479</v>
      </c>
      <c r="R154" s="19">
        <v>185297</v>
      </c>
      <c r="S154" s="19">
        <v>184560</v>
      </c>
      <c r="T154" s="19">
        <v>184917</v>
      </c>
      <c r="U154" s="19">
        <v>185334</v>
      </c>
      <c r="V154" s="19">
        <v>186426</v>
      </c>
      <c r="W154" s="19">
        <v>185333</v>
      </c>
      <c r="X154" s="19">
        <v>186989</v>
      </c>
      <c r="Y154" s="19">
        <v>190341</v>
      </c>
      <c r="Z154" s="19">
        <v>194294</v>
      </c>
      <c r="AA154" s="19">
        <v>200102</v>
      </c>
      <c r="AB154" s="19">
        <v>201858</v>
      </c>
      <c r="AC154" s="19">
        <v>205186</v>
      </c>
      <c r="AD154" s="19">
        <v>207609</v>
      </c>
      <c r="AE154" s="19">
        <v>210483</v>
      </c>
      <c r="AF154" s="19">
        <v>209302</v>
      </c>
      <c r="AG154" s="19">
        <v>212136</v>
      </c>
      <c r="AH154" s="19">
        <v>214719</v>
      </c>
      <c r="AI154" s="19">
        <v>217015</v>
      </c>
      <c r="AJ154" s="19">
        <v>219270</v>
      </c>
      <c r="AK154" s="19">
        <v>221437</v>
      </c>
      <c r="AL154" s="19">
        <v>223467</v>
      </c>
      <c r="AM154" s="19">
        <v>225262</v>
      </c>
      <c r="AN154" s="19">
        <v>226801</v>
      </c>
      <c r="AO154" s="19">
        <v>228138</v>
      </c>
      <c r="AP154" s="19">
        <v>229266</v>
      </c>
      <c r="AQ154" s="19">
        <v>230190</v>
      </c>
      <c r="AR154" s="19">
        <v>230932</v>
      </c>
      <c r="AS154" s="19">
        <v>231541</v>
      </c>
      <c r="AT154" s="19">
        <v>232049</v>
      </c>
      <c r="AU154" s="19">
        <v>232482</v>
      </c>
      <c r="AV154" s="19">
        <v>232850</v>
      </c>
      <c r="AW154" s="19">
        <v>233233</v>
      </c>
      <c r="AX154" s="19">
        <v>233683</v>
      </c>
      <c r="AY154" s="19">
        <v>234183</v>
      </c>
    </row>
    <row r="155" spans="2:51">
      <c r="B155" s="18">
        <v>31</v>
      </c>
      <c r="C155" s="13">
        <v>164738</v>
      </c>
      <c r="D155" s="19">
        <v>170766</v>
      </c>
      <c r="E155" s="19">
        <v>177766</v>
      </c>
      <c r="F155" s="19">
        <v>179282</v>
      </c>
      <c r="G155" s="19">
        <v>182280</v>
      </c>
      <c r="H155" s="19">
        <v>183237</v>
      </c>
      <c r="I155" s="19">
        <v>182481</v>
      </c>
      <c r="J155" s="19">
        <v>183527</v>
      </c>
      <c r="K155" s="19">
        <v>185968</v>
      </c>
      <c r="L155" s="19">
        <v>189674</v>
      </c>
      <c r="M155" s="19">
        <v>186560</v>
      </c>
      <c r="N155" s="19">
        <v>184765</v>
      </c>
      <c r="O155" s="19">
        <v>186078</v>
      </c>
      <c r="P155" s="19">
        <v>187393</v>
      </c>
      <c r="Q155" s="19">
        <v>189699</v>
      </c>
      <c r="R155" s="19">
        <v>187746</v>
      </c>
      <c r="S155" s="19">
        <v>187566</v>
      </c>
      <c r="T155" s="19">
        <v>186831</v>
      </c>
      <c r="U155" s="19">
        <v>187189</v>
      </c>
      <c r="V155" s="19">
        <v>187608</v>
      </c>
      <c r="W155" s="19">
        <v>188700</v>
      </c>
      <c r="X155" s="19">
        <v>187610</v>
      </c>
      <c r="Y155" s="19">
        <v>189266</v>
      </c>
      <c r="Z155" s="19">
        <v>192617</v>
      </c>
      <c r="AA155" s="19">
        <v>196569</v>
      </c>
      <c r="AB155" s="19">
        <v>202375</v>
      </c>
      <c r="AC155" s="19">
        <v>204132</v>
      </c>
      <c r="AD155" s="19">
        <v>207459</v>
      </c>
      <c r="AE155" s="19">
        <v>209882</v>
      </c>
      <c r="AF155" s="19">
        <v>212756</v>
      </c>
      <c r="AG155" s="19">
        <v>211577</v>
      </c>
      <c r="AH155" s="19">
        <v>214411</v>
      </c>
      <c r="AI155" s="19">
        <v>216994</v>
      </c>
      <c r="AJ155" s="19">
        <v>219290</v>
      </c>
      <c r="AK155" s="19">
        <v>221546</v>
      </c>
      <c r="AL155" s="19">
        <v>223713</v>
      </c>
      <c r="AM155" s="19">
        <v>225743</v>
      </c>
      <c r="AN155" s="19">
        <v>227539</v>
      </c>
      <c r="AO155" s="19">
        <v>229079</v>
      </c>
      <c r="AP155" s="19">
        <v>230416</v>
      </c>
      <c r="AQ155" s="19">
        <v>231545</v>
      </c>
      <c r="AR155" s="19">
        <v>232470</v>
      </c>
      <c r="AS155" s="19">
        <v>233214</v>
      </c>
      <c r="AT155" s="19">
        <v>233824</v>
      </c>
      <c r="AU155" s="19">
        <v>234334</v>
      </c>
      <c r="AV155" s="19">
        <v>234768</v>
      </c>
      <c r="AW155" s="19">
        <v>235138</v>
      </c>
      <c r="AX155" s="19">
        <v>235522</v>
      </c>
      <c r="AY155" s="19">
        <v>235973</v>
      </c>
    </row>
    <row r="156" spans="2:51">
      <c r="B156" s="18">
        <v>32</v>
      </c>
      <c r="C156" s="13">
        <v>158199</v>
      </c>
      <c r="D156" s="19">
        <v>167420</v>
      </c>
      <c r="E156" s="19">
        <v>173308</v>
      </c>
      <c r="F156" s="19">
        <v>180168</v>
      </c>
      <c r="G156" s="19">
        <v>181549</v>
      </c>
      <c r="H156" s="19">
        <v>184411</v>
      </c>
      <c r="I156" s="19">
        <v>185233</v>
      </c>
      <c r="J156" s="19">
        <v>184479</v>
      </c>
      <c r="K156" s="19">
        <v>185526</v>
      </c>
      <c r="L156" s="19">
        <v>187966</v>
      </c>
      <c r="M156" s="19">
        <v>191671</v>
      </c>
      <c r="N156" s="19">
        <v>188561</v>
      </c>
      <c r="O156" s="19">
        <v>186769</v>
      </c>
      <c r="P156" s="19">
        <v>188083</v>
      </c>
      <c r="Q156" s="19">
        <v>189398</v>
      </c>
      <c r="R156" s="19">
        <v>191704</v>
      </c>
      <c r="S156" s="19">
        <v>189754</v>
      </c>
      <c r="T156" s="19">
        <v>189576</v>
      </c>
      <c r="U156" s="19">
        <v>188843</v>
      </c>
      <c r="V156" s="19">
        <v>189202</v>
      </c>
      <c r="W156" s="19">
        <v>189622</v>
      </c>
      <c r="X156" s="19">
        <v>190715</v>
      </c>
      <c r="Y156" s="19">
        <v>189627</v>
      </c>
      <c r="Z156" s="19">
        <v>191283</v>
      </c>
      <c r="AA156" s="19">
        <v>194633</v>
      </c>
      <c r="AB156" s="19">
        <v>198584</v>
      </c>
      <c r="AC156" s="19">
        <v>204388</v>
      </c>
      <c r="AD156" s="19">
        <v>206145</v>
      </c>
      <c r="AE156" s="19">
        <v>209471</v>
      </c>
      <c r="AF156" s="19">
        <v>211894</v>
      </c>
      <c r="AG156" s="19">
        <v>214768</v>
      </c>
      <c r="AH156" s="19">
        <v>213591</v>
      </c>
      <c r="AI156" s="19">
        <v>216424</v>
      </c>
      <c r="AJ156" s="19">
        <v>219007</v>
      </c>
      <c r="AK156" s="19">
        <v>221303</v>
      </c>
      <c r="AL156" s="19">
        <v>223559</v>
      </c>
      <c r="AM156" s="19">
        <v>225726</v>
      </c>
      <c r="AN156" s="19">
        <v>227757</v>
      </c>
      <c r="AO156" s="19">
        <v>229553</v>
      </c>
      <c r="AP156" s="19">
        <v>231094</v>
      </c>
      <c r="AQ156" s="19">
        <v>232431</v>
      </c>
      <c r="AR156" s="19">
        <v>233561</v>
      </c>
      <c r="AS156" s="19">
        <v>234487</v>
      </c>
      <c r="AT156" s="19">
        <v>235233</v>
      </c>
      <c r="AU156" s="19">
        <v>235845</v>
      </c>
      <c r="AV156" s="19">
        <v>236356</v>
      </c>
      <c r="AW156" s="19">
        <v>236792</v>
      </c>
      <c r="AX156" s="19">
        <v>237164</v>
      </c>
      <c r="AY156" s="19">
        <v>237549</v>
      </c>
    </row>
    <row r="157" spans="2:51">
      <c r="B157" s="18">
        <v>33</v>
      </c>
      <c r="C157" s="13">
        <v>154978</v>
      </c>
      <c r="D157" s="19">
        <v>160631</v>
      </c>
      <c r="E157" s="19">
        <v>169721</v>
      </c>
      <c r="F157" s="19">
        <v>175481</v>
      </c>
      <c r="G157" s="19">
        <v>182213</v>
      </c>
      <c r="H157" s="19">
        <v>183471</v>
      </c>
      <c r="I157" s="19">
        <v>186208</v>
      </c>
      <c r="J157" s="19">
        <v>187031</v>
      </c>
      <c r="K157" s="19">
        <v>186279</v>
      </c>
      <c r="L157" s="19">
        <v>187327</v>
      </c>
      <c r="M157" s="19">
        <v>189766</v>
      </c>
      <c r="N157" s="19">
        <v>193470</v>
      </c>
      <c r="O157" s="19">
        <v>190364</v>
      </c>
      <c r="P157" s="19">
        <v>188575</v>
      </c>
      <c r="Q157" s="19">
        <v>189889</v>
      </c>
      <c r="R157" s="19">
        <v>191205</v>
      </c>
      <c r="S157" s="19">
        <v>193510</v>
      </c>
      <c r="T157" s="19">
        <v>191563</v>
      </c>
      <c r="U157" s="19">
        <v>191387</v>
      </c>
      <c r="V157" s="19">
        <v>190656</v>
      </c>
      <c r="W157" s="19">
        <v>191016</v>
      </c>
      <c r="X157" s="19">
        <v>191437</v>
      </c>
      <c r="Y157" s="19">
        <v>192531</v>
      </c>
      <c r="Z157" s="19">
        <v>191445</v>
      </c>
      <c r="AA157" s="19">
        <v>193101</v>
      </c>
      <c r="AB157" s="19">
        <v>196450</v>
      </c>
      <c r="AC157" s="19">
        <v>200399</v>
      </c>
      <c r="AD157" s="19">
        <v>206200</v>
      </c>
      <c r="AE157" s="19">
        <v>207958</v>
      </c>
      <c r="AF157" s="19">
        <v>211283</v>
      </c>
      <c r="AG157" s="19">
        <v>213705</v>
      </c>
      <c r="AH157" s="19">
        <v>216579</v>
      </c>
      <c r="AI157" s="19">
        <v>215404</v>
      </c>
      <c r="AJ157" s="19">
        <v>218236</v>
      </c>
      <c r="AK157" s="19">
        <v>220819</v>
      </c>
      <c r="AL157" s="19">
        <v>223115</v>
      </c>
      <c r="AM157" s="19">
        <v>225371</v>
      </c>
      <c r="AN157" s="19">
        <v>227538</v>
      </c>
      <c r="AO157" s="19">
        <v>229569</v>
      </c>
      <c r="AP157" s="19">
        <v>231365</v>
      </c>
      <c r="AQ157" s="19">
        <v>232907</v>
      </c>
      <c r="AR157" s="19">
        <v>234244</v>
      </c>
      <c r="AS157" s="19">
        <v>235376</v>
      </c>
      <c r="AT157" s="19">
        <v>236303</v>
      </c>
      <c r="AU157" s="19">
        <v>237051</v>
      </c>
      <c r="AV157" s="19">
        <v>237665</v>
      </c>
      <c r="AW157" s="19">
        <v>238178</v>
      </c>
      <c r="AX157" s="19">
        <v>238615</v>
      </c>
      <c r="AY157" s="19">
        <v>238989</v>
      </c>
    </row>
    <row r="158" spans="2:51">
      <c r="B158" s="18">
        <v>34</v>
      </c>
      <c r="C158" s="13">
        <v>151598</v>
      </c>
      <c r="D158" s="19">
        <v>157244</v>
      </c>
      <c r="E158" s="19">
        <v>162777</v>
      </c>
      <c r="F158" s="19">
        <v>171744</v>
      </c>
      <c r="G158" s="19">
        <v>177384</v>
      </c>
      <c r="H158" s="19">
        <v>183995</v>
      </c>
      <c r="I158" s="19">
        <v>185137</v>
      </c>
      <c r="J158" s="19">
        <v>187873</v>
      </c>
      <c r="K158" s="19">
        <v>188697</v>
      </c>
      <c r="L158" s="19">
        <v>187947</v>
      </c>
      <c r="M158" s="19">
        <v>188996</v>
      </c>
      <c r="N158" s="19">
        <v>191434</v>
      </c>
      <c r="O158" s="19">
        <v>195136</v>
      </c>
      <c r="P158" s="19">
        <v>192034</v>
      </c>
      <c r="Q158" s="19">
        <v>190249</v>
      </c>
      <c r="R158" s="19">
        <v>191563</v>
      </c>
      <c r="S158" s="19">
        <v>192879</v>
      </c>
      <c r="T158" s="19">
        <v>195184</v>
      </c>
      <c r="U158" s="19">
        <v>193240</v>
      </c>
      <c r="V158" s="19">
        <v>193065</v>
      </c>
      <c r="W158" s="19">
        <v>192336</v>
      </c>
      <c r="X158" s="19">
        <v>192698</v>
      </c>
      <c r="Y158" s="19">
        <v>193120</v>
      </c>
      <c r="Z158" s="19">
        <v>194214</v>
      </c>
      <c r="AA158" s="19">
        <v>193130</v>
      </c>
      <c r="AB158" s="19">
        <v>194786</v>
      </c>
      <c r="AC158" s="19">
        <v>198134</v>
      </c>
      <c r="AD158" s="19">
        <v>202081</v>
      </c>
      <c r="AE158" s="19">
        <v>207879</v>
      </c>
      <c r="AF158" s="19">
        <v>209637</v>
      </c>
      <c r="AG158" s="19">
        <v>212961</v>
      </c>
      <c r="AH158" s="19">
        <v>215383</v>
      </c>
      <c r="AI158" s="19">
        <v>218256</v>
      </c>
      <c r="AJ158" s="19">
        <v>217083</v>
      </c>
      <c r="AK158" s="19">
        <v>219915</v>
      </c>
      <c r="AL158" s="19">
        <v>222497</v>
      </c>
      <c r="AM158" s="19">
        <v>224793</v>
      </c>
      <c r="AN158" s="19">
        <v>227049</v>
      </c>
      <c r="AO158" s="19">
        <v>229216</v>
      </c>
      <c r="AP158" s="19">
        <v>231247</v>
      </c>
      <c r="AQ158" s="19">
        <v>233043</v>
      </c>
      <c r="AR158" s="19">
        <v>234585</v>
      </c>
      <c r="AS158" s="19">
        <v>235924</v>
      </c>
      <c r="AT158" s="19">
        <v>237057</v>
      </c>
      <c r="AU158" s="19">
        <v>237986</v>
      </c>
      <c r="AV158" s="19">
        <v>238736</v>
      </c>
      <c r="AW158" s="19">
        <v>239352</v>
      </c>
      <c r="AX158" s="19">
        <v>239867</v>
      </c>
      <c r="AY158" s="19">
        <v>240305</v>
      </c>
    </row>
    <row r="159" spans="2:51">
      <c r="B159" s="18">
        <v>35</v>
      </c>
      <c r="C159" s="13">
        <v>151016</v>
      </c>
      <c r="D159" s="19">
        <v>153866</v>
      </c>
      <c r="E159" s="19">
        <v>159391</v>
      </c>
      <c r="F159" s="19">
        <v>164804</v>
      </c>
      <c r="G159" s="19">
        <v>173647</v>
      </c>
      <c r="H159" s="19">
        <v>179166</v>
      </c>
      <c r="I159" s="19">
        <v>185656</v>
      </c>
      <c r="J159" s="19">
        <v>186798</v>
      </c>
      <c r="K159" s="19">
        <v>189533</v>
      </c>
      <c r="L159" s="19">
        <v>190358</v>
      </c>
      <c r="M159" s="19">
        <v>189610</v>
      </c>
      <c r="N159" s="19">
        <v>190660</v>
      </c>
      <c r="O159" s="19">
        <v>193097</v>
      </c>
      <c r="P159" s="19">
        <v>196797</v>
      </c>
      <c r="Q159" s="19">
        <v>193700</v>
      </c>
      <c r="R159" s="19">
        <v>191918</v>
      </c>
      <c r="S159" s="19">
        <v>193232</v>
      </c>
      <c r="T159" s="19">
        <v>194548</v>
      </c>
      <c r="U159" s="19">
        <v>196853</v>
      </c>
      <c r="V159" s="19">
        <v>194912</v>
      </c>
      <c r="W159" s="19">
        <v>194739</v>
      </c>
      <c r="X159" s="19">
        <v>194012</v>
      </c>
      <c r="Y159" s="19">
        <v>194375</v>
      </c>
      <c r="Z159" s="19">
        <v>194798</v>
      </c>
      <c r="AA159" s="19">
        <v>195892</v>
      </c>
      <c r="AB159" s="19">
        <v>194811</v>
      </c>
      <c r="AC159" s="19">
        <v>196467</v>
      </c>
      <c r="AD159" s="19">
        <v>199813</v>
      </c>
      <c r="AE159" s="19">
        <v>203759</v>
      </c>
      <c r="AF159" s="19">
        <v>209553</v>
      </c>
      <c r="AG159" s="19">
        <v>211311</v>
      </c>
      <c r="AH159" s="19">
        <v>214634</v>
      </c>
      <c r="AI159" s="19">
        <v>217056</v>
      </c>
      <c r="AJ159" s="19">
        <v>219928</v>
      </c>
      <c r="AK159" s="19">
        <v>218757</v>
      </c>
      <c r="AL159" s="19">
        <v>221588</v>
      </c>
      <c r="AM159" s="19">
        <v>224170</v>
      </c>
      <c r="AN159" s="19">
        <v>226466</v>
      </c>
      <c r="AO159" s="19">
        <v>228721</v>
      </c>
      <c r="AP159" s="19">
        <v>230888</v>
      </c>
      <c r="AQ159" s="19">
        <v>232919</v>
      </c>
      <c r="AR159" s="19">
        <v>234715</v>
      </c>
      <c r="AS159" s="19">
        <v>236259</v>
      </c>
      <c r="AT159" s="19">
        <v>237599</v>
      </c>
      <c r="AU159" s="19">
        <v>238734</v>
      </c>
      <c r="AV159" s="19">
        <v>239665</v>
      </c>
      <c r="AW159" s="19">
        <v>240417</v>
      </c>
      <c r="AX159" s="19">
        <v>241035</v>
      </c>
      <c r="AY159" s="19">
        <v>241552</v>
      </c>
    </row>
    <row r="160" spans="2:51">
      <c r="B160" s="18">
        <v>36</v>
      </c>
      <c r="C160" s="13">
        <v>151425</v>
      </c>
      <c r="D160" s="19">
        <v>153239</v>
      </c>
      <c r="E160" s="19">
        <v>155973</v>
      </c>
      <c r="F160" s="19">
        <v>161380</v>
      </c>
      <c r="G160" s="19">
        <v>166674</v>
      </c>
      <c r="H160" s="19">
        <v>175395</v>
      </c>
      <c r="I160" s="19">
        <v>180796</v>
      </c>
      <c r="J160" s="19">
        <v>187281</v>
      </c>
      <c r="K160" s="19">
        <v>188423</v>
      </c>
      <c r="L160" s="19">
        <v>191157</v>
      </c>
      <c r="M160" s="19">
        <v>191983</v>
      </c>
      <c r="N160" s="19">
        <v>191238</v>
      </c>
      <c r="O160" s="19">
        <v>192288</v>
      </c>
      <c r="P160" s="19">
        <v>194725</v>
      </c>
      <c r="Q160" s="19">
        <v>198423</v>
      </c>
      <c r="R160" s="19">
        <v>195330</v>
      </c>
      <c r="S160" s="19">
        <v>193552</v>
      </c>
      <c r="T160" s="19">
        <v>194866</v>
      </c>
      <c r="U160" s="19">
        <v>196183</v>
      </c>
      <c r="V160" s="19">
        <v>198487</v>
      </c>
      <c r="W160" s="19">
        <v>196550</v>
      </c>
      <c r="X160" s="19">
        <v>196378</v>
      </c>
      <c r="Y160" s="19">
        <v>195654</v>
      </c>
      <c r="Z160" s="19">
        <v>196018</v>
      </c>
      <c r="AA160" s="19">
        <v>196442</v>
      </c>
      <c r="AB160" s="19">
        <v>197537</v>
      </c>
      <c r="AC160" s="19">
        <v>196458</v>
      </c>
      <c r="AD160" s="19">
        <v>198114</v>
      </c>
      <c r="AE160" s="19">
        <v>201459</v>
      </c>
      <c r="AF160" s="19">
        <v>205403</v>
      </c>
      <c r="AG160" s="19">
        <v>211194</v>
      </c>
      <c r="AH160" s="19">
        <v>212952</v>
      </c>
      <c r="AI160" s="19">
        <v>216274</v>
      </c>
      <c r="AJ160" s="19">
        <v>218696</v>
      </c>
      <c r="AK160" s="19">
        <v>221567</v>
      </c>
      <c r="AL160" s="19">
        <v>220398</v>
      </c>
      <c r="AM160" s="19">
        <v>223229</v>
      </c>
      <c r="AN160" s="19">
        <v>225810</v>
      </c>
      <c r="AO160" s="19">
        <v>228106</v>
      </c>
      <c r="AP160" s="19">
        <v>230361</v>
      </c>
      <c r="AQ160" s="19">
        <v>232528</v>
      </c>
      <c r="AR160" s="19">
        <v>234559</v>
      </c>
      <c r="AS160" s="19">
        <v>236356</v>
      </c>
      <c r="AT160" s="19">
        <v>237902</v>
      </c>
      <c r="AU160" s="19">
        <v>239243</v>
      </c>
      <c r="AV160" s="19">
        <v>240380</v>
      </c>
      <c r="AW160" s="19">
        <v>241313</v>
      </c>
      <c r="AX160" s="19">
        <v>242067</v>
      </c>
      <c r="AY160" s="19">
        <v>242687</v>
      </c>
    </row>
    <row r="161" spans="2:51">
      <c r="B161" s="18">
        <v>37</v>
      </c>
      <c r="C161" s="13">
        <v>153808</v>
      </c>
      <c r="D161" s="19">
        <v>153400</v>
      </c>
      <c r="E161" s="19">
        <v>155110</v>
      </c>
      <c r="F161" s="19">
        <v>157740</v>
      </c>
      <c r="G161" s="19">
        <v>163040</v>
      </c>
      <c r="H161" s="19">
        <v>168227</v>
      </c>
      <c r="I161" s="19">
        <v>176837</v>
      </c>
      <c r="J161" s="19">
        <v>182234</v>
      </c>
      <c r="K161" s="19">
        <v>188714</v>
      </c>
      <c r="L161" s="19">
        <v>189857</v>
      </c>
      <c r="M161" s="19">
        <v>192590</v>
      </c>
      <c r="N161" s="19">
        <v>193417</v>
      </c>
      <c r="O161" s="19">
        <v>192675</v>
      </c>
      <c r="P161" s="19">
        <v>193726</v>
      </c>
      <c r="Q161" s="19">
        <v>196162</v>
      </c>
      <c r="R161" s="19">
        <v>199859</v>
      </c>
      <c r="S161" s="19">
        <v>196771</v>
      </c>
      <c r="T161" s="19">
        <v>194996</v>
      </c>
      <c r="U161" s="19">
        <v>196311</v>
      </c>
      <c r="V161" s="19">
        <v>197628</v>
      </c>
      <c r="W161" s="19">
        <v>199932</v>
      </c>
      <c r="X161" s="19">
        <v>197999</v>
      </c>
      <c r="Y161" s="19">
        <v>197829</v>
      </c>
      <c r="Z161" s="19">
        <v>197107</v>
      </c>
      <c r="AA161" s="19">
        <v>197473</v>
      </c>
      <c r="AB161" s="19">
        <v>197898</v>
      </c>
      <c r="AC161" s="19">
        <v>198994</v>
      </c>
      <c r="AD161" s="19">
        <v>197917</v>
      </c>
      <c r="AE161" s="19">
        <v>199574</v>
      </c>
      <c r="AF161" s="19">
        <v>202917</v>
      </c>
      <c r="AG161" s="19">
        <v>206860</v>
      </c>
      <c r="AH161" s="19">
        <v>212648</v>
      </c>
      <c r="AI161" s="19">
        <v>214406</v>
      </c>
      <c r="AJ161" s="19">
        <v>217727</v>
      </c>
      <c r="AK161" s="19">
        <v>220149</v>
      </c>
      <c r="AL161" s="19">
        <v>223019</v>
      </c>
      <c r="AM161" s="19">
        <v>221853</v>
      </c>
      <c r="AN161" s="19">
        <v>224683</v>
      </c>
      <c r="AO161" s="19">
        <v>227264</v>
      </c>
      <c r="AP161" s="19">
        <v>229560</v>
      </c>
      <c r="AQ161" s="19">
        <v>231815</v>
      </c>
      <c r="AR161" s="19">
        <v>233982</v>
      </c>
      <c r="AS161" s="19">
        <v>236014</v>
      </c>
      <c r="AT161" s="19">
        <v>237812</v>
      </c>
      <c r="AU161" s="19">
        <v>239360</v>
      </c>
      <c r="AV161" s="19">
        <v>240702</v>
      </c>
      <c r="AW161" s="19">
        <v>241841</v>
      </c>
      <c r="AX161" s="19">
        <v>242776</v>
      </c>
      <c r="AY161" s="19">
        <v>243532</v>
      </c>
    </row>
    <row r="162" spans="2:51">
      <c r="B162" s="18">
        <v>38</v>
      </c>
      <c r="C162" s="13">
        <v>156850</v>
      </c>
      <c r="D162" s="19">
        <v>155604</v>
      </c>
      <c r="E162" s="19">
        <v>155103</v>
      </c>
      <c r="F162" s="19">
        <v>156718</v>
      </c>
      <c r="G162" s="19">
        <v>159252</v>
      </c>
      <c r="H162" s="19">
        <v>164453</v>
      </c>
      <c r="I162" s="19">
        <v>169541</v>
      </c>
      <c r="J162" s="19">
        <v>178143</v>
      </c>
      <c r="K162" s="19">
        <v>183536</v>
      </c>
      <c r="L162" s="19">
        <v>190011</v>
      </c>
      <c r="M162" s="19">
        <v>191155</v>
      </c>
      <c r="N162" s="19">
        <v>193887</v>
      </c>
      <c r="O162" s="19">
        <v>194715</v>
      </c>
      <c r="P162" s="19">
        <v>193976</v>
      </c>
      <c r="Q162" s="19">
        <v>195028</v>
      </c>
      <c r="R162" s="19">
        <v>197464</v>
      </c>
      <c r="S162" s="19">
        <v>201159</v>
      </c>
      <c r="T162" s="19">
        <v>198076</v>
      </c>
      <c r="U162" s="19">
        <v>196305</v>
      </c>
      <c r="V162" s="19">
        <v>197621</v>
      </c>
      <c r="W162" s="19">
        <v>198938</v>
      </c>
      <c r="X162" s="19">
        <v>201242</v>
      </c>
      <c r="Y162" s="19">
        <v>199313</v>
      </c>
      <c r="Z162" s="19">
        <v>199145</v>
      </c>
      <c r="AA162" s="19">
        <v>198426</v>
      </c>
      <c r="AB162" s="19">
        <v>198793</v>
      </c>
      <c r="AC162" s="19">
        <v>199220</v>
      </c>
      <c r="AD162" s="19">
        <v>200317</v>
      </c>
      <c r="AE162" s="19">
        <v>199242</v>
      </c>
      <c r="AF162" s="19">
        <v>200900</v>
      </c>
      <c r="AG162" s="19">
        <v>204242</v>
      </c>
      <c r="AH162" s="19">
        <v>208183</v>
      </c>
      <c r="AI162" s="19">
        <v>213968</v>
      </c>
      <c r="AJ162" s="19">
        <v>215726</v>
      </c>
      <c r="AK162" s="19">
        <v>219046</v>
      </c>
      <c r="AL162" s="19">
        <v>221468</v>
      </c>
      <c r="AM162" s="19">
        <v>224338</v>
      </c>
      <c r="AN162" s="19">
        <v>223174</v>
      </c>
      <c r="AO162" s="19">
        <v>226004</v>
      </c>
      <c r="AP162" s="19">
        <v>228585</v>
      </c>
      <c r="AQ162" s="19">
        <v>230881</v>
      </c>
      <c r="AR162" s="19">
        <v>233136</v>
      </c>
      <c r="AS162" s="19">
        <v>235304</v>
      </c>
      <c r="AT162" s="19">
        <v>237337</v>
      </c>
      <c r="AU162" s="19">
        <v>239136</v>
      </c>
      <c r="AV162" s="19">
        <v>240686</v>
      </c>
      <c r="AW162" s="19">
        <v>242029</v>
      </c>
      <c r="AX162" s="19">
        <v>243170</v>
      </c>
      <c r="AY162" s="19">
        <v>244107</v>
      </c>
    </row>
    <row r="163" spans="2:51">
      <c r="B163" s="18">
        <v>39</v>
      </c>
      <c r="C163" s="13">
        <v>160788</v>
      </c>
      <c r="D163" s="19">
        <v>158602</v>
      </c>
      <c r="E163" s="19">
        <v>157266</v>
      </c>
      <c r="F163" s="19">
        <v>156675</v>
      </c>
      <c r="G163" s="19">
        <v>158197</v>
      </c>
      <c r="H163" s="19">
        <v>160636</v>
      </c>
      <c r="I163" s="19">
        <v>165740</v>
      </c>
      <c r="J163" s="19">
        <v>170824</v>
      </c>
      <c r="K163" s="19">
        <v>179418</v>
      </c>
      <c r="L163" s="19">
        <v>184808</v>
      </c>
      <c r="M163" s="19">
        <v>191278</v>
      </c>
      <c r="N163" s="19">
        <v>192423</v>
      </c>
      <c r="O163" s="19">
        <v>195154</v>
      </c>
      <c r="P163" s="19">
        <v>195984</v>
      </c>
      <c r="Q163" s="19">
        <v>195248</v>
      </c>
      <c r="R163" s="19">
        <v>196301</v>
      </c>
      <c r="S163" s="19">
        <v>198737</v>
      </c>
      <c r="T163" s="19">
        <v>202431</v>
      </c>
      <c r="U163" s="19">
        <v>199353</v>
      </c>
      <c r="V163" s="19">
        <v>197587</v>
      </c>
      <c r="W163" s="19">
        <v>198904</v>
      </c>
      <c r="X163" s="19">
        <v>200222</v>
      </c>
      <c r="Y163" s="19">
        <v>202526</v>
      </c>
      <c r="Z163" s="19">
        <v>200601</v>
      </c>
      <c r="AA163" s="19">
        <v>200435</v>
      </c>
      <c r="AB163" s="19">
        <v>199719</v>
      </c>
      <c r="AC163" s="19">
        <v>200088</v>
      </c>
      <c r="AD163" s="19">
        <v>200517</v>
      </c>
      <c r="AE163" s="19">
        <v>201615</v>
      </c>
      <c r="AF163" s="19">
        <v>200543</v>
      </c>
      <c r="AG163" s="19">
        <v>202201</v>
      </c>
      <c r="AH163" s="19">
        <v>205543</v>
      </c>
      <c r="AI163" s="19">
        <v>209482</v>
      </c>
      <c r="AJ163" s="19">
        <v>215264</v>
      </c>
      <c r="AK163" s="19">
        <v>217023</v>
      </c>
      <c r="AL163" s="19">
        <v>220342</v>
      </c>
      <c r="AM163" s="19">
        <v>222764</v>
      </c>
      <c r="AN163" s="19">
        <v>225634</v>
      </c>
      <c r="AO163" s="19">
        <v>224473</v>
      </c>
      <c r="AP163" s="19">
        <v>227303</v>
      </c>
      <c r="AQ163" s="19">
        <v>229884</v>
      </c>
      <c r="AR163" s="19">
        <v>232180</v>
      </c>
      <c r="AS163" s="19">
        <v>234436</v>
      </c>
      <c r="AT163" s="19">
        <v>236605</v>
      </c>
      <c r="AU163" s="19">
        <v>238639</v>
      </c>
      <c r="AV163" s="19">
        <v>240440</v>
      </c>
      <c r="AW163" s="19">
        <v>241991</v>
      </c>
      <c r="AX163" s="19">
        <v>243336</v>
      </c>
      <c r="AY163" s="19">
        <v>244478</v>
      </c>
    </row>
    <row r="164" spans="2:51">
      <c r="B164" s="18">
        <v>40</v>
      </c>
      <c r="C164" s="13">
        <v>167479</v>
      </c>
      <c r="D164" s="19">
        <v>162412</v>
      </c>
      <c r="E164" s="19">
        <v>160144</v>
      </c>
      <c r="F164" s="19">
        <v>158724</v>
      </c>
      <c r="G164" s="19">
        <v>158048</v>
      </c>
      <c r="H164" s="19">
        <v>159483</v>
      </c>
      <c r="I164" s="19">
        <v>161833</v>
      </c>
      <c r="J164" s="19">
        <v>166933</v>
      </c>
      <c r="K164" s="19">
        <v>172013</v>
      </c>
      <c r="L164" s="19">
        <v>180600</v>
      </c>
      <c r="M164" s="19">
        <v>185986</v>
      </c>
      <c r="N164" s="19">
        <v>192451</v>
      </c>
      <c r="O164" s="19">
        <v>193597</v>
      </c>
      <c r="P164" s="19">
        <v>196328</v>
      </c>
      <c r="Q164" s="19">
        <v>197160</v>
      </c>
      <c r="R164" s="19">
        <v>196427</v>
      </c>
      <c r="S164" s="19">
        <v>197482</v>
      </c>
      <c r="T164" s="19">
        <v>199918</v>
      </c>
      <c r="U164" s="19">
        <v>203611</v>
      </c>
      <c r="V164" s="19">
        <v>200539</v>
      </c>
      <c r="W164" s="19">
        <v>198777</v>
      </c>
      <c r="X164" s="19">
        <v>200095</v>
      </c>
      <c r="Y164" s="19">
        <v>201415</v>
      </c>
      <c r="Z164" s="19">
        <v>203719</v>
      </c>
      <c r="AA164" s="19">
        <v>201798</v>
      </c>
      <c r="AB164" s="19">
        <v>201635</v>
      </c>
      <c r="AC164" s="19">
        <v>200922</v>
      </c>
      <c r="AD164" s="19">
        <v>201293</v>
      </c>
      <c r="AE164" s="19">
        <v>201724</v>
      </c>
      <c r="AF164" s="19">
        <v>202823</v>
      </c>
      <c r="AG164" s="19">
        <v>201755</v>
      </c>
      <c r="AH164" s="19">
        <v>203414</v>
      </c>
      <c r="AI164" s="19">
        <v>206755</v>
      </c>
      <c r="AJ164" s="19">
        <v>210693</v>
      </c>
      <c r="AK164" s="19">
        <v>216472</v>
      </c>
      <c r="AL164" s="19">
        <v>218232</v>
      </c>
      <c r="AM164" s="19">
        <v>221550</v>
      </c>
      <c r="AN164" s="19">
        <v>223972</v>
      </c>
      <c r="AO164" s="19">
        <v>226842</v>
      </c>
      <c r="AP164" s="19">
        <v>225685</v>
      </c>
      <c r="AQ164" s="19">
        <v>228515</v>
      </c>
      <c r="AR164" s="19">
        <v>231096</v>
      </c>
      <c r="AS164" s="19">
        <v>233393</v>
      </c>
      <c r="AT164" s="19">
        <v>235650</v>
      </c>
      <c r="AU164" s="19">
        <v>237820</v>
      </c>
      <c r="AV164" s="19">
        <v>239855</v>
      </c>
      <c r="AW164" s="19">
        <v>241657</v>
      </c>
      <c r="AX164" s="19">
        <v>243210</v>
      </c>
      <c r="AY164" s="19">
        <v>244556</v>
      </c>
    </row>
    <row r="165" spans="2:51">
      <c r="B165" s="18">
        <v>41</v>
      </c>
      <c r="C165" s="13">
        <v>169785</v>
      </c>
      <c r="D165" s="19">
        <v>168793</v>
      </c>
      <c r="E165" s="19">
        <v>163662</v>
      </c>
      <c r="F165" s="19">
        <v>161326</v>
      </c>
      <c r="G165" s="19">
        <v>159836</v>
      </c>
      <c r="H165" s="19">
        <v>159090</v>
      </c>
      <c r="I165" s="19">
        <v>160452</v>
      </c>
      <c r="J165" s="19">
        <v>162801</v>
      </c>
      <c r="K165" s="19">
        <v>167898</v>
      </c>
      <c r="L165" s="19">
        <v>172974</v>
      </c>
      <c r="M165" s="19">
        <v>181553</v>
      </c>
      <c r="N165" s="19">
        <v>186936</v>
      </c>
      <c r="O165" s="19">
        <v>193396</v>
      </c>
      <c r="P165" s="19">
        <v>194544</v>
      </c>
      <c r="Q165" s="19">
        <v>197275</v>
      </c>
      <c r="R165" s="19">
        <v>198109</v>
      </c>
      <c r="S165" s="19">
        <v>197380</v>
      </c>
      <c r="T165" s="19">
        <v>198436</v>
      </c>
      <c r="U165" s="19">
        <v>200873</v>
      </c>
      <c r="V165" s="19">
        <v>204565</v>
      </c>
      <c r="W165" s="19">
        <v>201499</v>
      </c>
      <c r="X165" s="19">
        <v>199742</v>
      </c>
      <c r="Y165" s="19">
        <v>201061</v>
      </c>
      <c r="Z165" s="19">
        <v>202383</v>
      </c>
      <c r="AA165" s="19">
        <v>204687</v>
      </c>
      <c r="AB165" s="19">
        <v>202771</v>
      </c>
      <c r="AC165" s="19">
        <v>202611</v>
      </c>
      <c r="AD165" s="19">
        <v>201901</v>
      </c>
      <c r="AE165" s="19">
        <v>202275</v>
      </c>
      <c r="AF165" s="19">
        <v>202708</v>
      </c>
      <c r="AG165" s="19">
        <v>203808</v>
      </c>
      <c r="AH165" s="19">
        <v>202744</v>
      </c>
      <c r="AI165" s="19">
        <v>204404</v>
      </c>
      <c r="AJ165" s="19">
        <v>207745</v>
      </c>
      <c r="AK165" s="19">
        <v>211682</v>
      </c>
      <c r="AL165" s="19">
        <v>217458</v>
      </c>
      <c r="AM165" s="19">
        <v>219219</v>
      </c>
      <c r="AN165" s="19">
        <v>222537</v>
      </c>
      <c r="AO165" s="19">
        <v>224959</v>
      </c>
      <c r="AP165" s="19">
        <v>227829</v>
      </c>
      <c r="AQ165" s="19">
        <v>226676</v>
      </c>
      <c r="AR165" s="19">
        <v>229506</v>
      </c>
      <c r="AS165" s="19">
        <v>232088</v>
      </c>
      <c r="AT165" s="19">
        <v>234386</v>
      </c>
      <c r="AU165" s="19">
        <v>236644</v>
      </c>
      <c r="AV165" s="19">
        <v>238815</v>
      </c>
      <c r="AW165" s="19">
        <v>240851</v>
      </c>
      <c r="AX165" s="19">
        <v>242654</v>
      </c>
      <c r="AY165" s="19">
        <v>244209</v>
      </c>
    </row>
    <row r="166" spans="2:51">
      <c r="B166" s="18">
        <v>42</v>
      </c>
      <c r="C166" s="13">
        <v>161494</v>
      </c>
      <c r="D166" s="19">
        <v>170983</v>
      </c>
      <c r="E166" s="19">
        <v>169926</v>
      </c>
      <c r="F166" s="19">
        <v>164737</v>
      </c>
      <c r="G166" s="19">
        <v>162338</v>
      </c>
      <c r="H166" s="19">
        <v>160784</v>
      </c>
      <c r="I166" s="19">
        <v>159973</v>
      </c>
      <c r="J166" s="19">
        <v>161336</v>
      </c>
      <c r="K166" s="19">
        <v>163685</v>
      </c>
      <c r="L166" s="19">
        <v>168779</v>
      </c>
      <c r="M166" s="19">
        <v>173851</v>
      </c>
      <c r="N166" s="19">
        <v>182423</v>
      </c>
      <c r="O166" s="19">
        <v>187802</v>
      </c>
      <c r="P166" s="19">
        <v>194258</v>
      </c>
      <c r="Q166" s="19">
        <v>195408</v>
      </c>
      <c r="R166" s="19">
        <v>198139</v>
      </c>
      <c r="S166" s="19">
        <v>198975</v>
      </c>
      <c r="T166" s="19">
        <v>198251</v>
      </c>
      <c r="U166" s="19">
        <v>199309</v>
      </c>
      <c r="V166" s="19">
        <v>201746</v>
      </c>
      <c r="W166" s="19">
        <v>205437</v>
      </c>
      <c r="X166" s="19">
        <v>202378</v>
      </c>
      <c r="Y166" s="19">
        <v>200626</v>
      </c>
      <c r="Z166" s="19">
        <v>201947</v>
      </c>
      <c r="AA166" s="19">
        <v>203271</v>
      </c>
      <c r="AB166" s="19">
        <v>205576</v>
      </c>
      <c r="AC166" s="19">
        <v>203665</v>
      </c>
      <c r="AD166" s="19">
        <v>203508</v>
      </c>
      <c r="AE166" s="19">
        <v>202802</v>
      </c>
      <c r="AF166" s="19">
        <v>203178</v>
      </c>
      <c r="AG166" s="19">
        <v>203614</v>
      </c>
      <c r="AH166" s="19">
        <v>204716</v>
      </c>
      <c r="AI166" s="19">
        <v>203655</v>
      </c>
      <c r="AJ166" s="19">
        <v>205317</v>
      </c>
      <c r="AK166" s="19">
        <v>208657</v>
      </c>
      <c r="AL166" s="19">
        <v>212594</v>
      </c>
      <c r="AM166" s="19">
        <v>218367</v>
      </c>
      <c r="AN166" s="19">
        <v>220129</v>
      </c>
      <c r="AO166" s="19">
        <v>223447</v>
      </c>
      <c r="AP166" s="19">
        <v>225870</v>
      </c>
      <c r="AQ166" s="19">
        <v>228740</v>
      </c>
      <c r="AR166" s="19">
        <v>227591</v>
      </c>
      <c r="AS166" s="19">
        <v>230422</v>
      </c>
      <c r="AT166" s="19">
        <v>233004</v>
      </c>
      <c r="AU166" s="19">
        <v>235303</v>
      </c>
      <c r="AV166" s="19">
        <v>237562</v>
      </c>
      <c r="AW166" s="19">
        <v>239734</v>
      </c>
      <c r="AX166" s="19">
        <v>241771</v>
      </c>
      <c r="AY166" s="19">
        <v>243576</v>
      </c>
    </row>
    <row r="167" spans="2:51">
      <c r="B167" s="18">
        <v>43</v>
      </c>
      <c r="C167" s="13">
        <v>158940</v>
      </c>
      <c r="D167" s="19">
        <v>162665</v>
      </c>
      <c r="E167" s="19">
        <v>172075</v>
      </c>
      <c r="F167" s="19">
        <v>170955</v>
      </c>
      <c r="G167" s="19">
        <v>165710</v>
      </c>
      <c r="H167" s="19">
        <v>163250</v>
      </c>
      <c r="I167" s="19">
        <v>161633</v>
      </c>
      <c r="J167" s="19">
        <v>160827</v>
      </c>
      <c r="K167" s="19">
        <v>162192</v>
      </c>
      <c r="L167" s="19">
        <v>164541</v>
      </c>
      <c r="M167" s="19">
        <v>169632</v>
      </c>
      <c r="N167" s="19">
        <v>174700</v>
      </c>
      <c r="O167" s="19">
        <v>183265</v>
      </c>
      <c r="P167" s="19">
        <v>188640</v>
      </c>
      <c r="Q167" s="19">
        <v>195092</v>
      </c>
      <c r="R167" s="19">
        <v>196244</v>
      </c>
      <c r="S167" s="19">
        <v>198976</v>
      </c>
      <c r="T167" s="19">
        <v>199814</v>
      </c>
      <c r="U167" s="19">
        <v>199095</v>
      </c>
      <c r="V167" s="19">
        <v>200156</v>
      </c>
      <c r="W167" s="19">
        <v>202593</v>
      </c>
      <c r="X167" s="19">
        <v>206284</v>
      </c>
      <c r="Y167" s="19">
        <v>203232</v>
      </c>
      <c r="Z167" s="19">
        <v>201486</v>
      </c>
      <c r="AA167" s="19">
        <v>202809</v>
      </c>
      <c r="AB167" s="19">
        <v>204135</v>
      </c>
      <c r="AC167" s="19">
        <v>206441</v>
      </c>
      <c r="AD167" s="19">
        <v>204535</v>
      </c>
      <c r="AE167" s="19">
        <v>204382</v>
      </c>
      <c r="AF167" s="19">
        <v>203680</v>
      </c>
      <c r="AG167" s="19">
        <v>204059</v>
      </c>
      <c r="AH167" s="19">
        <v>204497</v>
      </c>
      <c r="AI167" s="19">
        <v>205601</v>
      </c>
      <c r="AJ167" s="19">
        <v>204545</v>
      </c>
      <c r="AK167" s="19">
        <v>206208</v>
      </c>
      <c r="AL167" s="19">
        <v>209548</v>
      </c>
      <c r="AM167" s="19">
        <v>213484</v>
      </c>
      <c r="AN167" s="19">
        <v>219255</v>
      </c>
      <c r="AO167" s="19">
        <v>221019</v>
      </c>
      <c r="AP167" s="19">
        <v>224337</v>
      </c>
      <c r="AQ167" s="19">
        <v>226761</v>
      </c>
      <c r="AR167" s="19">
        <v>229631</v>
      </c>
      <c r="AS167" s="19">
        <v>228486</v>
      </c>
      <c r="AT167" s="19">
        <v>231318</v>
      </c>
      <c r="AU167" s="19">
        <v>233900</v>
      </c>
      <c r="AV167" s="19">
        <v>236200</v>
      </c>
      <c r="AW167" s="19">
        <v>238460</v>
      </c>
      <c r="AX167" s="19">
        <v>240633</v>
      </c>
      <c r="AY167" s="19">
        <v>242672</v>
      </c>
    </row>
    <row r="168" spans="2:51">
      <c r="B168" s="18">
        <v>44</v>
      </c>
      <c r="C168" s="13">
        <v>153233</v>
      </c>
      <c r="D168" s="19">
        <v>159932</v>
      </c>
      <c r="E168" s="19">
        <v>163594</v>
      </c>
      <c r="F168" s="19">
        <v>172933</v>
      </c>
      <c r="G168" s="19">
        <v>171759</v>
      </c>
      <c r="H168" s="19">
        <v>166467</v>
      </c>
      <c r="I168" s="19">
        <v>163954</v>
      </c>
      <c r="J168" s="19">
        <v>162344</v>
      </c>
      <c r="K168" s="19">
        <v>161544</v>
      </c>
      <c r="L168" s="19">
        <v>162911</v>
      </c>
      <c r="M168" s="19">
        <v>165260</v>
      </c>
      <c r="N168" s="19">
        <v>170348</v>
      </c>
      <c r="O168" s="19">
        <v>175413</v>
      </c>
      <c r="P168" s="19">
        <v>183970</v>
      </c>
      <c r="Q168" s="19">
        <v>189342</v>
      </c>
      <c r="R168" s="19">
        <v>195790</v>
      </c>
      <c r="S168" s="19">
        <v>196944</v>
      </c>
      <c r="T168" s="19">
        <v>199677</v>
      </c>
      <c r="U168" s="19">
        <v>200518</v>
      </c>
      <c r="V168" s="19">
        <v>199805</v>
      </c>
      <c r="W168" s="19">
        <v>200868</v>
      </c>
      <c r="X168" s="19">
        <v>203307</v>
      </c>
      <c r="Y168" s="19">
        <v>206997</v>
      </c>
      <c r="Z168" s="19">
        <v>203953</v>
      </c>
      <c r="AA168" s="19">
        <v>202213</v>
      </c>
      <c r="AB168" s="19">
        <v>203538</v>
      </c>
      <c r="AC168" s="19">
        <v>204867</v>
      </c>
      <c r="AD168" s="19">
        <v>207174</v>
      </c>
      <c r="AE168" s="19">
        <v>205274</v>
      </c>
      <c r="AF168" s="19">
        <v>205125</v>
      </c>
      <c r="AG168" s="19">
        <v>204427</v>
      </c>
      <c r="AH168" s="19">
        <v>204809</v>
      </c>
      <c r="AI168" s="19">
        <v>205250</v>
      </c>
      <c r="AJ168" s="19">
        <v>206357</v>
      </c>
      <c r="AK168" s="19">
        <v>205305</v>
      </c>
      <c r="AL168" s="19">
        <v>206970</v>
      </c>
      <c r="AM168" s="19">
        <v>210310</v>
      </c>
      <c r="AN168" s="19">
        <v>214246</v>
      </c>
      <c r="AO168" s="19">
        <v>220015</v>
      </c>
      <c r="AP168" s="19">
        <v>221780</v>
      </c>
      <c r="AQ168" s="19">
        <v>225099</v>
      </c>
      <c r="AR168" s="19">
        <v>227524</v>
      </c>
      <c r="AS168" s="19">
        <v>230394</v>
      </c>
      <c r="AT168" s="19">
        <v>229253</v>
      </c>
      <c r="AU168" s="19">
        <v>232086</v>
      </c>
      <c r="AV168" s="19">
        <v>234668</v>
      </c>
      <c r="AW168" s="19">
        <v>236969</v>
      </c>
      <c r="AX168" s="19">
        <v>239230</v>
      </c>
      <c r="AY168" s="19">
        <v>241404</v>
      </c>
    </row>
    <row r="169" spans="2:51">
      <c r="B169" s="18">
        <v>45</v>
      </c>
      <c r="C169" s="13">
        <v>149376</v>
      </c>
      <c r="D169" s="19">
        <v>154113</v>
      </c>
      <c r="E169" s="19">
        <v>160750</v>
      </c>
      <c r="F169" s="19">
        <v>164355</v>
      </c>
      <c r="G169" s="19">
        <v>173627</v>
      </c>
      <c r="H169" s="19">
        <v>172405</v>
      </c>
      <c r="I169" s="19">
        <v>167071</v>
      </c>
      <c r="J169" s="19">
        <v>164567</v>
      </c>
      <c r="K169" s="19">
        <v>162965</v>
      </c>
      <c r="L169" s="19">
        <v>162171</v>
      </c>
      <c r="M169" s="19">
        <v>163540</v>
      </c>
      <c r="N169" s="19">
        <v>165890</v>
      </c>
      <c r="O169" s="19">
        <v>170975</v>
      </c>
      <c r="P169" s="19">
        <v>176037</v>
      </c>
      <c r="Q169" s="19">
        <v>184586</v>
      </c>
      <c r="R169" s="19">
        <v>189955</v>
      </c>
      <c r="S169" s="19">
        <v>196399</v>
      </c>
      <c r="T169" s="19">
        <v>197556</v>
      </c>
      <c r="U169" s="19">
        <v>200290</v>
      </c>
      <c r="V169" s="19">
        <v>201135</v>
      </c>
      <c r="W169" s="19">
        <v>200428</v>
      </c>
      <c r="X169" s="19">
        <v>201494</v>
      </c>
      <c r="Y169" s="19">
        <v>203935</v>
      </c>
      <c r="Z169" s="19">
        <v>207625</v>
      </c>
      <c r="AA169" s="19">
        <v>204589</v>
      </c>
      <c r="AB169" s="19">
        <v>202855</v>
      </c>
      <c r="AC169" s="19">
        <v>204183</v>
      </c>
      <c r="AD169" s="19">
        <v>205515</v>
      </c>
      <c r="AE169" s="19">
        <v>207823</v>
      </c>
      <c r="AF169" s="19">
        <v>205930</v>
      </c>
      <c r="AG169" s="19">
        <v>205785</v>
      </c>
      <c r="AH169" s="19">
        <v>205092</v>
      </c>
      <c r="AI169" s="19">
        <v>205477</v>
      </c>
      <c r="AJ169" s="19">
        <v>205922</v>
      </c>
      <c r="AK169" s="19">
        <v>207031</v>
      </c>
      <c r="AL169" s="19">
        <v>205984</v>
      </c>
      <c r="AM169" s="19">
        <v>207651</v>
      </c>
      <c r="AN169" s="19">
        <v>210992</v>
      </c>
      <c r="AO169" s="19">
        <v>214927</v>
      </c>
      <c r="AP169" s="19">
        <v>220695</v>
      </c>
      <c r="AQ169" s="19">
        <v>222462</v>
      </c>
      <c r="AR169" s="19">
        <v>225781</v>
      </c>
      <c r="AS169" s="19">
        <v>228207</v>
      </c>
      <c r="AT169" s="19">
        <v>231078</v>
      </c>
      <c r="AU169" s="19">
        <v>229941</v>
      </c>
      <c r="AV169" s="19">
        <v>232774</v>
      </c>
      <c r="AW169" s="19">
        <v>235357</v>
      </c>
      <c r="AX169" s="19">
        <v>237659</v>
      </c>
      <c r="AY169" s="19">
        <v>239921</v>
      </c>
    </row>
    <row r="170" spans="2:51">
      <c r="B170" s="18">
        <v>46</v>
      </c>
      <c r="C170" s="13">
        <v>148813</v>
      </c>
      <c r="D170" s="19">
        <v>150168</v>
      </c>
      <c r="E170" s="19">
        <v>154850</v>
      </c>
      <c r="F170" s="19">
        <v>161428</v>
      </c>
      <c r="G170" s="19">
        <v>164980</v>
      </c>
      <c r="H170" s="19">
        <v>174188</v>
      </c>
      <c r="I170" s="19">
        <v>172922</v>
      </c>
      <c r="J170" s="19">
        <v>167604</v>
      </c>
      <c r="K170" s="19">
        <v>165110</v>
      </c>
      <c r="L170" s="19">
        <v>163516</v>
      </c>
      <c r="M170" s="19">
        <v>162728</v>
      </c>
      <c r="N170" s="19">
        <v>164100</v>
      </c>
      <c r="O170" s="19">
        <v>166452</v>
      </c>
      <c r="P170" s="19">
        <v>171534</v>
      </c>
      <c r="Q170" s="19">
        <v>176593</v>
      </c>
      <c r="R170" s="19">
        <v>185134</v>
      </c>
      <c r="S170" s="19">
        <v>190500</v>
      </c>
      <c r="T170" s="19">
        <v>196940</v>
      </c>
      <c r="U170" s="19">
        <v>198101</v>
      </c>
      <c r="V170" s="19">
        <v>200837</v>
      </c>
      <c r="W170" s="19">
        <v>201686</v>
      </c>
      <c r="X170" s="19">
        <v>200985</v>
      </c>
      <c r="Y170" s="19">
        <v>202055</v>
      </c>
      <c r="Z170" s="19">
        <v>204498</v>
      </c>
      <c r="AA170" s="19">
        <v>208188</v>
      </c>
      <c r="AB170" s="19">
        <v>205161</v>
      </c>
      <c r="AC170" s="19">
        <v>203434</v>
      </c>
      <c r="AD170" s="19">
        <v>204765</v>
      </c>
      <c r="AE170" s="19">
        <v>206100</v>
      </c>
      <c r="AF170" s="19">
        <v>208410</v>
      </c>
      <c r="AG170" s="19">
        <v>206524</v>
      </c>
      <c r="AH170" s="19">
        <v>206383</v>
      </c>
      <c r="AI170" s="19">
        <v>205695</v>
      </c>
      <c r="AJ170" s="19">
        <v>206084</v>
      </c>
      <c r="AK170" s="19">
        <v>206533</v>
      </c>
      <c r="AL170" s="19">
        <v>207645</v>
      </c>
      <c r="AM170" s="19">
        <v>206603</v>
      </c>
      <c r="AN170" s="19">
        <v>208272</v>
      </c>
      <c r="AO170" s="19">
        <v>211614</v>
      </c>
      <c r="AP170" s="19">
        <v>215549</v>
      </c>
      <c r="AQ170" s="19">
        <v>221315</v>
      </c>
      <c r="AR170" s="19">
        <v>223085</v>
      </c>
      <c r="AS170" s="19">
        <v>226404</v>
      </c>
      <c r="AT170" s="19">
        <v>228831</v>
      </c>
      <c r="AU170" s="19">
        <v>231702</v>
      </c>
      <c r="AV170" s="19">
        <v>230569</v>
      </c>
      <c r="AW170" s="19">
        <v>233403</v>
      </c>
      <c r="AX170" s="19">
        <v>235986</v>
      </c>
      <c r="AY170" s="19">
        <v>238289</v>
      </c>
    </row>
    <row r="171" spans="2:51">
      <c r="B171" s="18">
        <v>47</v>
      </c>
      <c r="C171" s="13">
        <v>150125</v>
      </c>
      <c r="D171" s="19">
        <v>149493</v>
      </c>
      <c r="E171" s="19">
        <v>150804</v>
      </c>
      <c r="F171" s="19">
        <v>155435</v>
      </c>
      <c r="G171" s="19">
        <v>161958</v>
      </c>
      <c r="H171" s="19">
        <v>165462</v>
      </c>
      <c r="I171" s="19">
        <v>174612</v>
      </c>
      <c r="J171" s="19">
        <v>173355</v>
      </c>
      <c r="K171" s="19">
        <v>168053</v>
      </c>
      <c r="L171" s="19">
        <v>165570</v>
      </c>
      <c r="M171" s="19">
        <v>163985</v>
      </c>
      <c r="N171" s="19">
        <v>163204</v>
      </c>
      <c r="O171" s="19">
        <v>164580</v>
      </c>
      <c r="P171" s="19">
        <v>166934</v>
      </c>
      <c r="Q171" s="19">
        <v>172013</v>
      </c>
      <c r="R171" s="19">
        <v>177070</v>
      </c>
      <c r="S171" s="19">
        <v>185603</v>
      </c>
      <c r="T171" s="19">
        <v>190967</v>
      </c>
      <c r="U171" s="19">
        <v>197403</v>
      </c>
      <c r="V171" s="19">
        <v>198568</v>
      </c>
      <c r="W171" s="19">
        <v>201307</v>
      </c>
      <c r="X171" s="19">
        <v>202160</v>
      </c>
      <c r="Y171" s="19">
        <v>201466</v>
      </c>
      <c r="Z171" s="19">
        <v>202540</v>
      </c>
      <c r="AA171" s="19">
        <v>204986</v>
      </c>
      <c r="AB171" s="19">
        <v>208676</v>
      </c>
      <c r="AC171" s="19">
        <v>205659</v>
      </c>
      <c r="AD171" s="19">
        <v>203939</v>
      </c>
      <c r="AE171" s="19">
        <v>205274</v>
      </c>
      <c r="AF171" s="19">
        <v>206612</v>
      </c>
      <c r="AG171" s="19">
        <v>208925</v>
      </c>
      <c r="AH171" s="19">
        <v>207046</v>
      </c>
      <c r="AI171" s="19">
        <v>206910</v>
      </c>
      <c r="AJ171" s="19">
        <v>206227</v>
      </c>
      <c r="AK171" s="19">
        <v>206620</v>
      </c>
      <c r="AL171" s="19">
        <v>207073</v>
      </c>
      <c r="AM171" s="19">
        <v>208189</v>
      </c>
      <c r="AN171" s="19">
        <v>207152</v>
      </c>
      <c r="AO171" s="19">
        <v>208824</v>
      </c>
      <c r="AP171" s="19">
        <v>212167</v>
      </c>
      <c r="AQ171" s="19">
        <v>216102</v>
      </c>
      <c r="AR171" s="19">
        <v>221867</v>
      </c>
      <c r="AS171" s="19">
        <v>223638</v>
      </c>
      <c r="AT171" s="19">
        <v>226957</v>
      </c>
      <c r="AU171" s="19">
        <v>229385</v>
      </c>
      <c r="AV171" s="19">
        <v>232257</v>
      </c>
      <c r="AW171" s="19">
        <v>231128</v>
      </c>
      <c r="AX171" s="19">
        <v>233962</v>
      </c>
      <c r="AY171" s="19">
        <v>236546</v>
      </c>
    </row>
    <row r="172" spans="2:51">
      <c r="B172" s="18">
        <v>48</v>
      </c>
      <c r="C172" s="13">
        <v>154526</v>
      </c>
      <c r="D172" s="19">
        <v>150673</v>
      </c>
      <c r="E172" s="19">
        <v>150007</v>
      </c>
      <c r="F172" s="19">
        <v>151280</v>
      </c>
      <c r="G172" s="19">
        <v>155865</v>
      </c>
      <c r="H172" s="19">
        <v>162339</v>
      </c>
      <c r="I172" s="19">
        <v>165800</v>
      </c>
      <c r="J172" s="19">
        <v>174939</v>
      </c>
      <c r="K172" s="19">
        <v>173692</v>
      </c>
      <c r="L172" s="19">
        <v>168408</v>
      </c>
      <c r="M172" s="19">
        <v>165937</v>
      </c>
      <c r="N172" s="19">
        <v>164362</v>
      </c>
      <c r="O172" s="19">
        <v>163589</v>
      </c>
      <c r="P172" s="19">
        <v>164969</v>
      </c>
      <c r="Q172" s="19">
        <v>167325</v>
      </c>
      <c r="R172" s="19">
        <v>172402</v>
      </c>
      <c r="S172" s="19">
        <v>177457</v>
      </c>
      <c r="T172" s="19">
        <v>185982</v>
      </c>
      <c r="U172" s="19">
        <v>191344</v>
      </c>
      <c r="V172" s="19">
        <v>197777</v>
      </c>
      <c r="W172" s="19">
        <v>198947</v>
      </c>
      <c r="X172" s="19">
        <v>201688</v>
      </c>
      <c r="Y172" s="19">
        <v>202547</v>
      </c>
      <c r="Z172" s="19">
        <v>201860</v>
      </c>
      <c r="AA172" s="19">
        <v>202939</v>
      </c>
      <c r="AB172" s="19">
        <v>205388</v>
      </c>
      <c r="AC172" s="19">
        <v>209079</v>
      </c>
      <c r="AD172" s="19">
        <v>206072</v>
      </c>
      <c r="AE172" s="19">
        <v>204360</v>
      </c>
      <c r="AF172" s="19">
        <v>205699</v>
      </c>
      <c r="AG172" s="19">
        <v>207041</v>
      </c>
      <c r="AH172" s="19">
        <v>209356</v>
      </c>
      <c r="AI172" s="19">
        <v>207485</v>
      </c>
      <c r="AJ172" s="19">
        <v>207355</v>
      </c>
      <c r="AK172" s="19">
        <v>206677</v>
      </c>
      <c r="AL172" s="19">
        <v>207075</v>
      </c>
      <c r="AM172" s="19">
        <v>207532</v>
      </c>
      <c r="AN172" s="19">
        <v>208652</v>
      </c>
      <c r="AO172" s="19">
        <v>207621</v>
      </c>
      <c r="AP172" s="19">
        <v>209296</v>
      </c>
      <c r="AQ172" s="19">
        <v>212640</v>
      </c>
      <c r="AR172" s="19">
        <v>216576</v>
      </c>
      <c r="AS172" s="19">
        <v>222339</v>
      </c>
      <c r="AT172" s="19">
        <v>224111</v>
      </c>
      <c r="AU172" s="19">
        <v>227430</v>
      </c>
      <c r="AV172" s="19">
        <v>229859</v>
      </c>
      <c r="AW172" s="19">
        <v>232731</v>
      </c>
      <c r="AX172" s="19">
        <v>231606</v>
      </c>
      <c r="AY172" s="19">
        <v>234441</v>
      </c>
    </row>
    <row r="173" spans="2:51">
      <c r="B173" s="18">
        <v>49</v>
      </c>
      <c r="C173" s="13">
        <v>155923</v>
      </c>
      <c r="D173" s="19">
        <v>154809</v>
      </c>
      <c r="E173" s="19">
        <v>150942</v>
      </c>
      <c r="F173" s="19">
        <v>150254</v>
      </c>
      <c r="G173" s="19">
        <v>151500</v>
      </c>
      <c r="H173" s="19">
        <v>156051</v>
      </c>
      <c r="I173" s="19">
        <v>162486</v>
      </c>
      <c r="J173" s="19">
        <v>165948</v>
      </c>
      <c r="K173" s="19">
        <v>175076</v>
      </c>
      <c r="L173" s="19">
        <v>173840</v>
      </c>
      <c r="M173" s="19">
        <v>168575</v>
      </c>
      <c r="N173" s="19">
        <v>166117</v>
      </c>
      <c r="O173" s="19">
        <v>164553</v>
      </c>
      <c r="P173" s="19">
        <v>163789</v>
      </c>
      <c r="Q173" s="19">
        <v>165173</v>
      </c>
      <c r="R173" s="19">
        <v>167532</v>
      </c>
      <c r="S173" s="19">
        <v>172607</v>
      </c>
      <c r="T173" s="19">
        <v>177660</v>
      </c>
      <c r="U173" s="19">
        <v>186178</v>
      </c>
      <c r="V173" s="19">
        <v>191538</v>
      </c>
      <c r="W173" s="19">
        <v>197968</v>
      </c>
      <c r="X173" s="19">
        <v>199144</v>
      </c>
      <c r="Y173" s="19">
        <v>201888</v>
      </c>
      <c r="Z173" s="19">
        <v>202753</v>
      </c>
      <c r="AA173" s="19">
        <v>202074</v>
      </c>
      <c r="AB173" s="19">
        <v>203158</v>
      </c>
      <c r="AC173" s="19">
        <v>205610</v>
      </c>
      <c r="AD173" s="19">
        <v>209303</v>
      </c>
      <c r="AE173" s="19">
        <v>206306</v>
      </c>
      <c r="AF173" s="19">
        <v>204603</v>
      </c>
      <c r="AG173" s="19">
        <v>205947</v>
      </c>
      <c r="AH173" s="19">
        <v>207293</v>
      </c>
      <c r="AI173" s="19">
        <v>209611</v>
      </c>
      <c r="AJ173" s="19">
        <v>207748</v>
      </c>
      <c r="AK173" s="19">
        <v>207624</v>
      </c>
      <c r="AL173" s="19">
        <v>206952</v>
      </c>
      <c r="AM173" s="19">
        <v>207355</v>
      </c>
      <c r="AN173" s="19">
        <v>207817</v>
      </c>
      <c r="AO173" s="19">
        <v>208941</v>
      </c>
      <c r="AP173" s="19">
        <v>207916</v>
      </c>
      <c r="AQ173" s="19">
        <v>209595</v>
      </c>
      <c r="AR173" s="19">
        <v>212940</v>
      </c>
      <c r="AS173" s="19">
        <v>216875</v>
      </c>
      <c r="AT173" s="19">
        <v>222636</v>
      </c>
      <c r="AU173" s="19">
        <v>224409</v>
      </c>
      <c r="AV173" s="19">
        <v>227728</v>
      </c>
      <c r="AW173" s="19">
        <v>230158</v>
      </c>
      <c r="AX173" s="19">
        <v>233031</v>
      </c>
      <c r="AY173" s="19">
        <v>231910</v>
      </c>
    </row>
    <row r="174" spans="2:51">
      <c r="B174" s="18">
        <v>50</v>
      </c>
      <c r="C174" s="13">
        <v>156452</v>
      </c>
      <c r="D174" s="19">
        <v>156045</v>
      </c>
      <c r="E174" s="19">
        <v>154918</v>
      </c>
      <c r="F174" s="19">
        <v>151045</v>
      </c>
      <c r="G174" s="19">
        <v>150342</v>
      </c>
      <c r="H174" s="19">
        <v>151568</v>
      </c>
      <c r="I174" s="19">
        <v>156091</v>
      </c>
      <c r="J174" s="19">
        <v>162520</v>
      </c>
      <c r="K174" s="19">
        <v>165983</v>
      </c>
      <c r="L174" s="19">
        <v>175100</v>
      </c>
      <c r="M174" s="19">
        <v>173877</v>
      </c>
      <c r="N174" s="19">
        <v>168632</v>
      </c>
      <c r="O174" s="19">
        <v>166188</v>
      </c>
      <c r="P174" s="19">
        <v>164636</v>
      </c>
      <c r="Q174" s="19">
        <v>163881</v>
      </c>
      <c r="R174" s="19">
        <v>165271</v>
      </c>
      <c r="S174" s="19">
        <v>167633</v>
      </c>
      <c r="T174" s="19">
        <v>172706</v>
      </c>
      <c r="U174" s="19">
        <v>177758</v>
      </c>
      <c r="V174" s="19">
        <v>186269</v>
      </c>
      <c r="W174" s="19">
        <v>191628</v>
      </c>
      <c r="X174" s="19">
        <v>198055</v>
      </c>
      <c r="Y174" s="19">
        <v>199237</v>
      </c>
      <c r="Z174" s="19">
        <v>201985</v>
      </c>
      <c r="AA174" s="19">
        <v>202856</v>
      </c>
      <c r="AB174" s="19">
        <v>202186</v>
      </c>
      <c r="AC174" s="19">
        <v>203276</v>
      </c>
      <c r="AD174" s="19">
        <v>205732</v>
      </c>
      <c r="AE174" s="19">
        <v>209427</v>
      </c>
      <c r="AF174" s="19">
        <v>206441</v>
      </c>
      <c r="AG174" s="19">
        <v>204747</v>
      </c>
      <c r="AH174" s="19">
        <v>206096</v>
      </c>
      <c r="AI174" s="19">
        <v>207447</v>
      </c>
      <c r="AJ174" s="19">
        <v>209768</v>
      </c>
      <c r="AK174" s="19">
        <v>207914</v>
      </c>
      <c r="AL174" s="19">
        <v>207796</v>
      </c>
      <c r="AM174" s="19">
        <v>207131</v>
      </c>
      <c r="AN174" s="19">
        <v>207539</v>
      </c>
      <c r="AO174" s="19">
        <v>208007</v>
      </c>
      <c r="AP174" s="19">
        <v>209135</v>
      </c>
      <c r="AQ174" s="19">
        <v>208116</v>
      </c>
      <c r="AR174" s="19">
        <v>209799</v>
      </c>
      <c r="AS174" s="19">
        <v>213144</v>
      </c>
      <c r="AT174" s="19">
        <v>217078</v>
      </c>
      <c r="AU174" s="19">
        <v>222837</v>
      </c>
      <c r="AV174" s="19">
        <v>224611</v>
      </c>
      <c r="AW174" s="19">
        <v>227930</v>
      </c>
      <c r="AX174" s="19">
        <v>230361</v>
      </c>
      <c r="AY174" s="19">
        <v>233234</v>
      </c>
    </row>
    <row r="175" spans="2:51">
      <c r="B175" s="18">
        <v>51</v>
      </c>
      <c r="C175" s="13">
        <v>155472</v>
      </c>
      <c r="D175" s="19">
        <v>156534</v>
      </c>
      <c r="E175" s="19">
        <v>156114</v>
      </c>
      <c r="F175" s="19">
        <v>154976</v>
      </c>
      <c r="G175" s="19">
        <v>151098</v>
      </c>
      <c r="H175" s="19">
        <v>150382</v>
      </c>
      <c r="I175" s="19">
        <v>151589</v>
      </c>
      <c r="J175" s="19">
        <v>156111</v>
      </c>
      <c r="K175" s="19">
        <v>162534</v>
      </c>
      <c r="L175" s="19">
        <v>165999</v>
      </c>
      <c r="M175" s="19">
        <v>175105</v>
      </c>
      <c r="N175" s="19">
        <v>173895</v>
      </c>
      <c r="O175" s="19">
        <v>168672</v>
      </c>
      <c r="P175" s="19">
        <v>166243</v>
      </c>
      <c r="Q175" s="19">
        <v>164704</v>
      </c>
      <c r="R175" s="19">
        <v>163959</v>
      </c>
      <c r="S175" s="19">
        <v>165355</v>
      </c>
      <c r="T175" s="19">
        <v>167721</v>
      </c>
      <c r="U175" s="19">
        <v>172793</v>
      </c>
      <c r="V175" s="19">
        <v>177844</v>
      </c>
      <c r="W175" s="19">
        <v>186348</v>
      </c>
      <c r="X175" s="19">
        <v>191706</v>
      </c>
      <c r="Y175" s="19">
        <v>198131</v>
      </c>
      <c r="Z175" s="19">
        <v>199320</v>
      </c>
      <c r="AA175" s="19">
        <v>202072</v>
      </c>
      <c r="AB175" s="19">
        <v>202950</v>
      </c>
      <c r="AC175" s="19">
        <v>202289</v>
      </c>
      <c r="AD175" s="19">
        <v>203385</v>
      </c>
      <c r="AE175" s="19">
        <v>205846</v>
      </c>
      <c r="AF175" s="19">
        <v>209543</v>
      </c>
      <c r="AG175" s="19">
        <v>206569</v>
      </c>
      <c r="AH175" s="19">
        <v>204885</v>
      </c>
      <c r="AI175" s="19">
        <v>206239</v>
      </c>
      <c r="AJ175" s="19">
        <v>207595</v>
      </c>
      <c r="AK175" s="19">
        <v>209920</v>
      </c>
      <c r="AL175" s="19">
        <v>208075</v>
      </c>
      <c r="AM175" s="19">
        <v>207964</v>
      </c>
      <c r="AN175" s="19">
        <v>207306</v>
      </c>
      <c r="AO175" s="19">
        <v>207720</v>
      </c>
      <c r="AP175" s="19">
        <v>208193</v>
      </c>
      <c r="AQ175" s="19">
        <v>209326</v>
      </c>
      <c r="AR175" s="19">
        <v>208314</v>
      </c>
      <c r="AS175" s="19">
        <v>209998</v>
      </c>
      <c r="AT175" s="19">
        <v>213343</v>
      </c>
      <c r="AU175" s="19">
        <v>217276</v>
      </c>
      <c r="AV175" s="19">
        <v>223033</v>
      </c>
      <c r="AW175" s="19">
        <v>224808</v>
      </c>
      <c r="AX175" s="19">
        <v>228127</v>
      </c>
      <c r="AY175" s="19">
        <v>230559</v>
      </c>
    </row>
    <row r="176" spans="2:51">
      <c r="B176" s="18">
        <v>52</v>
      </c>
      <c r="C176" s="13">
        <v>150090</v>
      </c>
      <c r="D176" s="19">
        <v>155499</v>
      </c>
      <c r="E176" s="19">
        <v>156546</v>
      </c>
      <c r="F176" s="19">
        <v>156115</v>
      </c>
      <c r="G176" s="19">
        <v>154968</v>
      </c>
      <c r="H176" s="19">
        <v>151088</v>
      </c>
      <c r="I176" s="19">
        <v>150361</v>
      </c>
      <c r="J176" s="19">
        <v>151576</v>
      </c>
      <c r="K176" s="19">
        <v>156097</v>
      </c>
      <c r="L176" s="19">
        <v>162515</v>
      </c>
      <c r="M176" s="19">
        <v>165982</v>
      </c>
      <c r="N176" s="19">
        <v>175077</v>
      </c>
      <c r="O176" s="19">
        <v>173882</v>
      </c>
      <c r="P176" s="19">
        <v>168682</v>
      </c>
      <c r="Q176" s="19">
        <v>166269</v>
      </c>
      <c r="R176" s="19">
        <v>164743</v>
      </c>
      <c r="S176" s="19">
        <v>164010</v>
      </c>
      <c r="T176" s="19">
        <v>165412</v>
      </c>
      <c r="U176" s="19">
        <v>167783</v>
      </c>
      <c r="V176" s="19">
        <v>172854</v>
      </c>
      <c r="W176" s="19">
        <v>177904</v>
      </c>
      <c r="X176" s="19">
        <v>186402</v>
      </c>
      <c r="Y176" s="19">
        <v>191759</v>
      </c>
      <c r="Z176" s="19">
        <v>198183</v>
      </c>
      <c r="AA176" s="19">
        <v>199379</v>
      </c>
      <c r="AB176" s="19">
        <v>202136</v>
      </c>
      <c r="AC176" s="19">
        <v>203021</v>
      </c>
      <c r="AD176" s="19">
        <v>202370</v>
      </c>
      <c r="AE176" s="19">
        <v>203473</v>
      </c>
      <c r="AF176" s="19">
        <v>205939</v>
      </c>
      <c r="AG176" s="19">
        <v>209639</v>
      </c>
      <c r="AH176" s="19">
        <v>206677</v>
      </c>
      <c r="AI176" s="19">
        <v>205003</v>
      </c>
      <c r="AJ176" s="19">
        <v>206363</v>
      </c>
      <c r="AK176" s="19">
        <v>207725</v>
      </c>
      <c r="AL176" s="19">
        <v>210054</v>
      </c>
      <c r="AM176" s="19">
        <v>208219</v>
      </c>
      <c r="AN176" s="19">
        <v>208115</v>
      </c>
      <c r="AO176" s="19">
        <v>207464</v>
      </c>
      <c r="AP176" s="19">
        <v>207884</v>
      </c>
      <c r="AQ176" s="19">
        <v>208363</v>
      </c>
      <c r="AR176" s="19">
        <v>209501</v>
      </c>
      <c r="AS176" s="19">
        <v>208494</v>
      </c>
      <c r="AT176" s="19">
        <v>210179</v>
      </c>
      <c r="AU176" s="19">
        <v>213524</v>
      </c>
      <c r="AV176" s="19">
        <v>217456</v>
      </c>
      <c r="AW176" s="19">
        <v>223211</v>
      </c>
      <c r="AX176" s="19">
        <v>224987</v>
      </c>
      <c r="AY176" s="19">
        <v>228306</v>
      </c>
    </row>
    <row r="177" spans="2:51">
      <c r="B177" s="18">
        <v>53</v>
      </c>
      <c r="C177" s="13">
        <v>148186</v>
      </c>
      <c r="D177" s="19">
        <v>150043</v>
      </c>
      <c r="E177" s="19">
        <v>155425</v>
      </c>
      <c r="F177" s="19">
        <v>156461</v>
      </c>
      <c r="G177" s="19">
        <v>156023</v>
      </c>
      <c r="H177" s="19">
        <v>154871</v>
      </c>
      <c r="I177" s="19">
        <v>150993</v>
      </c>
      <c r="J177" s="19">
        <v>150281</v>
      </c>
      <c r="K177" s="19">
        <v>151505</v>
      </c>
      <c r="L177" s="19">
        <v>156026</v>
      </c>
      <c r="M177" s="19">
        <v>162439</v>
      </c>
      <c r="N177" s="19">
        <v>165909</v>
      </c>
      <c r="O177" s="19">
        <v>174993</v>
      </c>
      <c r="P177" s="19">
        <v>173814</v>
      </c>
      <c r="Q177" s="19">
        <v>168638</v>
      </c>
      <c r="R177" s="19">
        <v>166242</v>
      </c>
      <c r="S177" s="19">
        <v>164731</v>
      </c>
      <c r="T177" s="19">
        <v>164010</v>
      </c>
      <c r="U177" s="19">
        <v>165419</v>
      </c>
      <c r="V177" s="19">
        <v>167795</v>
      </c>
      <c r="W177" s="19">
        <v>172866</v>
      </c>
      <c r="X177" s="19">
        <v>177915</v>
      </c>
      <c r="Y177" s="19">
        <v>186407</v>
      </c>
      <c r="Z177" s="19">
        <v>191764</v>
      </c>
      <c r="AA177" s="19">
        <v>198187</v>
      </c>
      <c r="AB177" s="19">
        <v>199390</v>
      </c>
      <c r="AC177" s="19">
        <v>202153</v>
      </c>
      <c r="AD177" s="19">
        <v>203046</v>
      </c>
      <c r="AE177" s="19">
        <v>202405</v>
      </c>
      <c r="AF177" s="19">
        <v>203516</v>
      </c>
      <c r="AG177" s="19">
        <v>205987</v>
      </c>
      <c r="AH177" s="19">
        <v>209690</v>
      </c>
      <c r="AI177" s="19">
        <v>206741</v>
      </c>
      <c r="AJ177" s="19">
        <v>205078</v>
      </c>
      <c r="AK177" s="19">
        <v>206444</v>
      </c>
      <c r="AL177" s="19">
        <v>207812</v>
      </c>
      <c r="AM177" s="19">
        <v>210146</v>
      </c>
      <c r="AN177" s="19">
        <v>208321</v>
      </c>
      <c r="AO177" s="19">
        <v>208224</v>
      </c>
      <c r="AP177" s="19">
        <v>207581</v>
      </c>
      <c r="AQ177" s="19">
        <v>208008</v>
      </c>
      <c r="AR177" s="19">
        <v>208493</v>
      </c>
      <c r="AS177" s="19">
        <v>209633</v>
      </c>
      <c r="AT177" s="19">
        <v>208630</v>
      </c>
      <c r="AU177" s="19">
        <v>210317</v>
      </c>
      <c r="AV177" s="19">
        <v>213662</v>
      </c>
      <c r="AW177" s="19">
        <v>217593</v>
      </c>
      <c r="AX177" s="19">
        <v>223345</v>
      </c>
      <c r="AY177" s="19">
        <v>225123</v>
      </c>
    </row>
    <row r="178" spans="2:51">
      <c r="B178" s="18">
        <v>54</v>
      </c>
      <c r="C178" s="13">
        <v>144374</v>
      </c>
      <c r="D178" s="19">
        <v>148019</v>
      </c>
      <c r="E178" s="19">
        <v>149867</v>
      </c>
      <c r="F178" s="19">
        <v>155227</v>
      </c>
      <c r="G178" s="19">
        <v>156257</v>
      </c>
      <c r="H178" s="19">
        <v>155817</v>
      </c>
      <c r="I178" s="19">
        <v>154665</v>
      </c>
      <c r="J178" s="19">
        <v>150814</v>
      </c>
      <c r="K178" s="19">
        <v>150118</v>
      </c>
      <c r="L178" s="19">
        <v>151352</v>
      </c>
      <c r="M178" s="19">
        <v>155873</v>
      </c>
      <c r="N178" s="19">
        <v>162281</v>
      </c>
      <c r="O178" s="19">
        <v>165755</v>
      </c>
      <c r="P178" s="19">
        <v>174828</v>
      </c>
      <c r="Q178" s="19">
        <v>173666</v>
      </c>
      <c r="R178" s="19">
        <v>168515</v>
      </c>
      <c r="S178" s="19">
        <v>166137</v>
      </c>
      <c r="T178" s="19">
        <v>164642</v>
      </c>
      <c r="U178" s="19">
        <v>163934</v>
      </c>
      <c r="V178" s="19">
        <v>165350</v>
      </c>
      <c r="W178" s="19">
        <v>167732</v>
      </c>
      <c r="X178" s="19">
        <v>172803</v>
      </c>
      <c r="Y178" s="19">
        <v>177852</v>
      </c>
      <c r="Z178" s="19">
        <v>186338</v>
      </c>
      <c r="AA178" s="19">
        <v>191695</v>
      </c>
      <c r="AB178" s="19">
        <v>198117</v>
      </c>
      <c r="AC178" s="19">
        <v>199329</v>
      </c>
      <c r="AD178" s="19">
        <v>202097</v>
      </c>
      <c r="AE178" s="19">
        <v>202999</v>
      </c>
      <c r="AF178" s="19">
        <v>202369</v>
      </c>
      <c r="AG178" s="19">
        <v>203488</v>
      </c>
      <c r="AH178" s="19">
        <v>205965</v>
      </c>
      <c r="AI178" s="19">
        <v>209671</v>
      </c>
      <c r="AJ178" s="19">
        <v>206736</v>
      </c>
      <c r="AK178" s="19">
        <v>205084</v>
      </c>
      <c r="AL178" s="19">
        <v>206457</v>
      </c>
      <c r="AM178" s="19">
        <v>207831</v>
      </c>
      <c r="AN178" s="19">
        <v>210170</v>
      </c>
      <c r="AO178" s="19">
        <v>208355</v>
      </c>
      <c r="AP178" s="19">
        <v>208266</v>
      </c>
      <c r="AQ178" s="19">
        <v>207631</v>
      </c>
      <c r="AR178" s="19">
        <v>208065</v>
      </c>
      <c r="AS178" s="19">
        <v>208553</v>
      </c>
      <c r="AT178" s="19">
        <v>209695</v>
      </c>
      <c r="AU178" s="19">
        <v>208697</v>
      </c>
      <c r="AV178" s="19">
        <v>210385</v>
      </c>
      <c r="AW178" s="19">
        <v>213730</v>
      </c>
      <c r="AX178" s="19">
        <v>217660</v>
      </c>
      <c r="AY178" s="19">
        <v>223410</v>
      </c>
    </row>
    <row r="179" spans="2:51">
      <c r="B179" s="18">
        <v>55</v>
      </c>
      <c r="C179" s="13">
        <v>141210</v>
      </c>
      <c r="D179" s="19">
        <v>144087</v>
      </c>
      <c r="E179" s="19">
        <v>147721</v>
      </c>
      <c r="F179" s="19">
        <v>149565</v>
      </c>
      <c r="G179" s="19">
        <v>154907</v>
      </c>
      <c r="H179" s="19">
        <v>155937</v>
      </c>
      <c r="I179" s="19">
        <v>155500</v>
      </c>
      <c r="J179" s="19">
        <v>154369</v>
      </c>
      <c r="K179" s="19">
        <v>150546</v>
      </c>
      <c r="L179" s="19">
        <v>149867</v>
      </c>
      <c r="M179" s="19">
        <v>151112</v>
      </c>
      <c r="N179" s="19">
        <v>155633</v>
      </c>
      <c r="O179" s="19">
        <v>162037</v>
      </c>
      <c r="P179" s="19">
        <v>165515</v>
      </c>
      <c r="Q179" s="19">
        <v>174577</v>
      </c>
      <c r="R179" s="19">
        <v>173433</v>
      </c>
      <c r="S179" s="19">
        <v>168309</v>
      </c>
      <c r="T179" s="19">
        <v>165950</v>
      </c>
      <c r="U179" s="19">
        <v>164471</v>
      </c>
      <c r="V179" s="19">
        <v>163777</v>
      </c>
      <c r="W179" s="19">
        <v>165201</v>
      </c>
      <c r="X179" s="19">
        <v>167589</v>
      </c>
      <c r="Y179" s="19">
        <v>172660</v>
      </c>
      <c r="Z179" s="19">
        <v>177710</v>
      </c>
      <c r="AA179" s="19">
        <v>186190</v>
      </c>
      <c r="AB179" s="19">
        <v>191547</v>
      </c>
      <c r="AC179" s="19">
        <v>197968</v>
      </c>
      <c r="AD179" s="19">
        <v>199190</v>
      </c>
      <c r="AE179" s="19">
        <v>201964</v>
      </c>
      <c r="AF179" s="19">
        <v>202875</v>
      </c>
      <c r="AG179" s="19">
        <v>202257</v>
      </c>
      <c r="AH179" s="19">
        <v>203384</v>
      </c>
      <c r="AI179" s="19">
        <v>205867</v>
      </c>
      <c r="AJ179" s="19">
        <v>209577</v>
      </c>
      <c r="AK179" s="19">
        <v>206656</v>
      </c>
      <c r="AL179" s="19">
        <v>205016</v>
      </c>
      <c r="AM179" s="19">
        <v>206396</v>
      </c>
      <c r="AN179" s="19">
        <v>207777</v>
      </c>
      <c r="AO179" s="19">
        <v>210121</v>
      </c>
      <c r="AP179" s="19">
        <v>208317</v>
      </c>
      <c r="AQ179" s="19">
        <v>208236</v>
      </c>
      <c r="AR179" s="19">
        <v>207610</v>
      </c>
      <c r="AS179" s="19">
        <v>208047</v>
      </c>
      <c r="AT179" s="19">
        <v>208538</v>
      </c>
      <c r="AU179" s="19">
        <v>209682</v>
      </c>
      <c r="AV179" s="19">
        <v>208689</v>
      </c>
      <c r="AW179" s="19">
        <v>210378</v>
      </c>
      <c r="AX179" s="19">
        <v>213723</v>
      </c>
      <c r="AY179" s="19">
        <v>217652</v>
      </c>
    </row>
    <row r="180" spans="2:51">
      <c r="B180" s="18">
        <v>56</v>
      </c>
      <c r="C180" s="13">
        <v>139731</v>
      </c>
      <c r="D180" s="19">
        <v>140841</v>
      </c>
      <c r="E180" s="19">
        <v>143712</v>
      </c>
      <c r="F180" s="19">
        <v>147338</v>
      </c>
      <c r="G180" s="19">
        <v>149181</v>
      </c>
      <c r="H180" s="19">
        <v>154509</v>
      </c>
      <c r="I180" s="19">
        <v>155541</v>
      </c>
      <c r="J180" s="19">
        <v>155124</v>
      </c>
      <c r="K180" s="19">
        <v>154014</v>
      </c>
      <c r="L180" s="19">
        <v>150221</v>
      </c>
      <c r="M180" s="19">
        <v>149560</v>
      </c>
      <c r="N180" s="19">
        <v>150817</v>
      </c>
      <c r="O180" s="19">
        <v>155339</v>
      </c>
      <c r="P180" s="19">
        <v>161738</v>
      </c>
      <c r="Q180" s="19">
        <v>165221</v>
      </c>
      <c r="R180" s="19">
        <v>174272</v>
      </c>
      <c r="S180" s="19">
        <v>173146</v>
      </c>
      <c r="T180" s="19">
        <v>168051</v>
      </c>
      <c r="U180" s="19">
        <v>165712</v>
      </c>
      <c r="V180" s="19">
        <v>164250</v>
      </c>
      <c r="W180" s="19">
        <v>163570</v>
      </c>
      <c r="X180" s="19">
        <v>165003</v>
      </c>
      <c r="Y180" s="19">
        <v>167397</v>
      </c>
      <c r="Z180" s="19">
        <v>172469</v>
      </c>
      <c r="AA180" s="19">
        <v>177520</v>
      </c>
      <c r="AB180" s="19">
        <v>185994</v>
      </c>
      <c r="AC180" s="19">
        <v>191352</v>
      </c>
      <c r="AD180" s="19">
        <v>197772</v>
      </c>
      <c r="AE180" s="19">
        <v>199004</v>
      </c>
      <c r="AF180" s="19">
        <v>201784</v>
      </c>
      <c r="AG180" s="19">
        <v>202705</v>
      </c>
      <c r="AH180" s="19">
        <v>202099</v>
      </c>
      <c r="AI180" s="19">
        <v>203235</v>
      </c>
      <c r="AJ180" s="19">
        <v>205725</v>
      </c>
      <c r="AK180" s="19">
        <v>209439</v>
      </c>
      <c r="AL180" s="19">
        <v>206533</v>
      </c>
      <c r="AM180" s="19">
        <v>204905</v>
      </c>
      <c r="AN180" s="19">
        <v>206292</v>
      </c>
      <c r="AO180" s="19">
        <v>207680</v>
      </c>
      <c r="AP180" s="19">
        <v>210030</v>
      </c>
      <c r="AQ180" s="19">
        <v>208237</v>
      </c>
      <c r="AR180" s="19">
        <v>208165</v>
      </c>
      <c r="AS180" s="19">
        <v>207543</v>
      </c>
      <c r="AT180" s="19">
        <v>207984</v>
      </c>
      <c r="AU180" s="19">
        <v>208478</v>
      </c>
      <c r="AV180" s="19">
        <v>209624</v>
      </c>
      <c r="AW180" s="19">
        <v>208636</v>
      </c>
      <c r="AX180" s="19">
        <v>210326</v>
      </c>
      <c r="AY180" s="19">
        <v>213671</v>
      </c>
    </row>
    <row r="181" spans="2:51">
      <c r="B181" s="18">
        <v>57</v>
      </c>
      <c r="C181" s="13">
        <v>134768</v>
      </c>
      <c r="D181" s="19">
        <v>139350</v>
      </c>
      <c r="E181" s="19">
        <v>140462</v>
      </c>
      <c r="F181" s="19">
        <v>143327</v>
      </c>
      <c r="G181" s="19">
        <v>146944</v>
      </c>
      <c r="H181" s="19">
        <v>148785</v>
      </c>
      <c r="I181" s="19">
        <v>154098</v>
      </c>
      <c r="J181" s="19">
        <v>155145</v>
      </c>
      <c r="K181" s="19">
        <v>154749</v>
      </c>
      <c r="L181" s="19">
        <v>153662</v>
      </c>
      <c r="M181" s="19">
        <v>149900</v>
      </c>
      <c r="N181" s="19">
        <v>149258</v>
      </c>
      <c r="O181" s="19">
        <v>150527</v>
      </c>
      <c r="P181" s="19">
        <v>155050</v>
      </c>
      <c r="Q181" s="19">
        <v>161445</v>
      </c>
      <c r="R181" s="19">
        <v>164933</v>
      </c>
      <c r="S181" s="19">
        <v>173973</v>
      </c>
      <c r="T181" s="19">
        <v>172866</v>
      </c>
      <c r="U181" s="19">
        <v>167801</v>
      </c>
      <c r="V181" s="19">
        <v>165483</v>
      </c>
      <c r="W181" s="19">
        <v>164039</v>
      </c>
      <c r="X181" s="19">
        <v>163374</v>
      </c>
      <c r="Y181" s="19">
        <v>164816</v>
      </c>
      <c r="Z181" s="19">
        <v>167217</v>
      </c>
      <c r="AA181" s="19">
        <v>172290</v>
      </c>
      <c r="AB181" s="19">
        <v>177342</v>
      </c>
      <c r="AC181" s="19">
        <v>185810</v>
      </c>
      <c r="AD181" s="19">
        <v>191170</v>
      </c>
      <c r="AE181" s="19">
        <v>197589</v>
      </c>
      <c r="AF181" s="19">
        <v>198831</v>
      </c>
      <c r="AG181" s="19">
        <v>201618</v>
      </c>
      <c r="AH181" s="19">
        <v>202549</v>
      </c>
      <c r="AI181" s="19">
        <v>201956</v>
      </c>
      <c r="AJ181" s="19">
        <v>203101</v>
      </c>
      <c r="AK181" s="19">
        <v>205598</v>
      </c>
      <c r="AL181" s="19">
        <v>209317</v>
      </c>
      <c r="AM181" s="19">
        <v>206426</v>
      </c>
      <c r="AN181" s="19">
        <v>204811</v>
      </c>
      <c r="AO181" s="19">
        <v>206205</v>
      </c>
      <c r="AP181" s="19">
        <v>207601</v>
      </c>
      <c r="AQ181" s="19">
        <v>209957</v>
      </c>
      <c r="AR181" s="19">
        <v>208175</v>
      </c>
      <c r="AS181" s="19">
        <v>208108</v>
      </c>
      <c r="AT181" s="19">
        <v>207490</v>
      </c>
      <c r="AU181" s="19">
        <v>207935</v>
      </c>
      <c r="AV181" s="19">
        <v>208432</v>
      </c>
      <c r="AW181" s="19">
        <v>209581</v>
      </c>
      <c r="AX181" s="19">
        <v>208598</v>
      </c>
      <c r="AY181" s="19">
        <v>210289</v>
      </c>
    </row>
    <row r="182" spans="2:51">
      <c r="B182" s="18">
        <v>58</v>
      </c>
      <c r="C182" s="13">
        <v>130519</v>
      </c>
      <c r="D182" s="19">
        <v>134363</v>
      </c>
      <c r="E182" s="19">
        <v>138930</v>
      </c>
      <c r="F182" s="19">
        <v>140045</v>
      </c>
      <c r="G182" s="19">
        <v>142904</v>
      </c>
      <c r="H182" s="19">
        <v>146512</v>
      </c>
      <c r="I182" s="19">
        <v>148352</v>
      </c>
      <c r="J182" s="19">
        <v>153663</v>
      </c>
      <c r="K182" s="19">
        <v>154727</v>
      </c>
      <c r="L182" s="19">
        <v>154353</v>
      </c>
      <c r="M182" s="19">
        <v>153289</v>
      </c>
      <c r="N182" s="19">
        <v>149560</v>
      </c>
      <c r="O182" s="19">
        <v>148938</v>
      </c>
      <c r="P182" s="19">
        <v>150220</v>
      </c>
      <c r="Q182" s="19">
        <v>154744</v>
      </c>
      <c r="R182" s="19">
        <v>161135</v>
      </c>
      <c r="S182" s="19">
        <v>164629</v>
      </c>
      <c r="T182" s="19">
        <v>173657</v>
      </c>
      <c r="U182" s="19">
        <v>172571</v>
      </c>
      <c r="V182" s="19">
        <v>167537</v>
      </c>
      <c r="W182" s="19">
        <v>165241</v>
      </c>
      <c r="X182" s="19">
        <v>163815</v>
      </c>
      <c r="Y182" s="19">
        <v>163166</v>
      </c>
      <c r="Z182" s="19">
        <v>164618</v>
      </c>
      <c r="AA182" s="19">
        <v>167026</v>
      </c>
      <c r="AB182" s="19">
        <v>172100</v>
      </c>
      <c r="AC182" s="19">
        <v>177154</v>
      </c>
      <c r="AD182" s="19">
        <v>185616</v>
      </c>
      <c r="AE182" s="19">
        <v>190977</v>
      </c>
      <c r="AF182" s="19">
        <v>197396</v>
      </c>
      <c r="AG182" s="19">
        <v>198649</v>
      </c>
      <c r="AH182" s="19">
        <v>201443</v>
      </c>
      <c r="AI182" s="19">
        <v>202385</v>
      </c>
      <c r="AJ182" s="19">
        <v>201805</v>
      </c>
      <c r="AK182" s="19">
        <v>202960</v>
      </c>
      <c r="AL182" s="19">
        <v>205464</v>
      </c>
      <c r="AM182" s="19">
        <v>209188</v>
      </c>
      <c r="AN182" s="19">
        <v>206313</v>
      </c>
      <c r="AO182" s="19">
        <v>204711</v>
      </c>
      <c r="AP182" s="19">
        <v>206113</v>
      </c>
      <c r="AQ182" s="19">
        <v>207517</v>
      </c>
      <c r="AR182" s="19">
        <v>209879</v>
      </c>
      <c r="AS182" s="19">
        <v>208104</v>
      </c>
      <c r="AT182" s="19">
        <v>208041</v>
      </c>
      <c r="AU182" s="19">
        <v>207428</v>
      </c>
      <c r="AV182" s="19">
        <v>207877</v>
      </c>
      <c r="AW182" s="19">
        <v>208377</v>
      </c>
      <c r="AX182" s="19">
        <v>209529</v>
      </c>
      <c r="AY182" s="19">
        <v>208551</v>
      </c>
    </row>
    <row r="183" spans="2:51">
      <c r="B183" s="18">
        <v>59</v>
      </c>
      <c r="C183" s="13">
        <v>129453</v>
      </c>
      <c r="D183" s="19">
        <v>130087</v>
      </c>
      <c r="E183" s="19">
        <v>133919</v>
      </c>
      <c r="F183" s="19">
        <v>138471</v>
      </c>
      <c r="G183" s="19">
        <v>139590</v>
      </c>
      <c r="H183" s="19">
        <v>142443</v>
      </c>
      <c r="I183" s="19">
        <v>146042</v>
      </c>
      <c r="J183" s="19">
        <v>147896</v>
      </c>
      <c r="K183" s="19">
        <v>153205</v>
      </c>
      <c r="L183" s="19">
        <v>154286</v>
      </c>
      <c r="M183" s="19">
        <v>153935</v>
      </c>
      <c r="N183" s="19">
        <v>152896</v>
      </c>
      <c r="O183" s="19">
        <v>149202</v>
      </c>
      <c r="P183" s="19">
        <v>148601</v>
      </c>
      <c r="Q183" s="19">
        <v>149896</v>
      </c>
      <c r="R183" s="19">
        <v>154422</v>
      </c>
      <c r="S183" s="19">
        <v>160809</v>
      </c>
      <c r="T183" s="19">
        <v>164309</v>
      </c>
      <c r="U183" s="19">
        <v>173325</v>
      </c>
      <c r="V183" s="19">
        <v>172261</v>
      </c>
      <c r="W183" s="19">
        <v>167259</v>
      </c>
      <c r="X183" s="19">
        <v>164986</v>
      </c>
      <c r="Y183" s="19">
        <v>163579</v>
      </c>
      <c r="Z183" s="19">
        <v>162947</v>
      </c>
      <c r="AA183" s="19">
        <v>164410</v>
      </c>
      <c r="AB183" s="19">
        <v>166825</v>
      </c>
      <c r="AC183" s="19">
        <v>171900</v>
      </c>
      <c r="AD183" s="19">
        <v>176956</v>
      </c>
      <c r="AE183" s="19">
        <v>185412</v>
      </c>
      <c r="AF183" s="19">
        <v>190775</v>
      </c>
      <c r="AG183" s="19">
        <v>197193</v>
      </c>
      <c r="AH183" s="19">
        <v>198458</v>
      </c>
      <c r="AI183" s="19">
        <v>201259</v>
      </c>
      <c r="AJ183" s="19">
        <v>202213</v>
      </c>
      <c r="AK183" s="19">
        <v>201647</v>
      </c>
      <c r="AL183" s="19">
        <v>202812</v>
      </c>
      <c r="AM183" s="19">
        <v>205323</v>
      </c>
      <c r="AN183" s="19">
        <v>209053</v>
      </c>
      <c r="AO183" s="19">
        <v>206194</v>
      </c>
      <c r="AP183" s="19">
        <v>204606</v>
      </c>
      <c r="AQ183" s="19">
        <v>206016</v>
      </c>
      <c r="AR183" s="19">
        <v>207429</v>
      </c>
      <c r="AS183" s="19">
        <v>209792</v>
      </c>
      <c r="AT183" s="19">
        <v>208024</v>
      </c>
      <c r="AU183" s="19">
        <v>207966</v>
      </c>
      <c r="AV183" s="19">
        <v>207358</v>
      </c>
      <c r="AW183" s="19">
        <v>207811</v>
      </c>
      <c r="AX183" s="19">
        <v>208314</v>
      </c>
      <c r="AY183" s="19">
        <v>209469</v>
      </c>
    </row>
    <row r="184" spans="2:51">
      <c r="B184" s="18">
        <v>60</v>
      </c>
      <c r="C184" s="13">
        <v>125405</v>
      </c>
      <c r="D184" s="19">
        <v>128956</v>
      </c>
      <c r="E184" s="19">
        <v>129598</v>
      </c>
      <c r="F184" s="19">
        <v>133419</v>
      </c>
      <c r="G184" s="19">
        <v>137956</v>
      </c>
      <c r="H184" s="19">
        <v>139080</v>
      </c>
      <c r="I184" s="19">
        <v>141928</v>
      </c>
      <c r="J184" s="19">
        <v>145533</v>
      </c>
      <c r="K184" s="19">
        <v>147402</v>
      </c>
      <c r="L184" s="19">
        <v>152709</v>
      </c>
      <c r="M184" s="19">
        <v>153808</v>
      </c>
      <c r="N184" s="19">
        <v>153481</v>
      </c>
      <c r="O184" s="19">
        <v>152469</v>
      </c>
      <c r="P184" s="19">
        <v>148811</v>
      </c>
      <c r="Q184" s="19">
        <v>148232</v>
      </c>
      <c r="R184" s="19">
        <v>149541</v>
      </c>
      <c r="S184" s="19">
        <v>154069</v>
      </c>
      <c r="T184" s="19">
        <v>160451</v>
      </c>
      <c r="U184" s="19">
        <v>163958</v>
      </c>
      <c r="V184" s="19">
        <v>172962</v>
      </c>
      <c r="W184" s="19">
        <v>171920</v>
      </c>
      <c r="X184" s="19">
        <v>166952</v>
      </c>
      <c r="Y184" s="19">
        <v>164703</v>
      </c>
      <c r="Z184" s="19">
        <v>163317</v>
      </c>
      <c r="AA184" s="19">
        <v>162702</v>
      </c>
      <c r="AB184" s="19">
        <v>164176</v>
      </c>
      <c r="AC184" s="19">
        <v>166599</v>
      </c>
      <c r="AD184" s="19">
        <v>171676</v>
      </c>
      <c r="AE184" s="19">
        <v>176733</v>
      </c>
      <c r="AF184" s="19">
        <v>185183</v>
      </c>
      <c r="AG184" s="19">
        <v>190548</v>
      </c>
      <c r="AH184" s="19">
        <v>196966</v>
      </c>
      <c r="AI184" s="19">
        <v>198243</v>
      </c>
      <c r="AJ184" s="19">
        <v>201052</v>
      </c>
      <c r="AK184" s="19">
        <v>202018</v>
      </c>
      <c r="AL184" s="19">
        <v>201466</v>
      </c>
      <c r="AM184" s="19">
        <v>202642</v>
      </c>
      <c r="AN184" s="19">
        <v>205161</v>
      </c>
      <c r="AO184" s="19">
        <v>208897</v>
      </c>
      <c r="AP184" s="19">
        <v>206055</v>
      </c>
      <c r="AQ184" s="19">
        <v>204481</v>
      </c>
      <c r="AR184" s="19">
        <v>205900</v>
      </c>
      <c r="AS184" s="19">
        <v>207316</v>
      </c>
      <c r="AT184" s="19">
        <v>209680</v>
      </c>
      <c r="AU184" s="19">
        <v>207920</v>
      </c>
      <c r="AV184" s="19">
        <v>207867</v>
      </c>
      <c r="AW184" s="19">
        <v>207264</v>
      </c>
      <c r="AX184" s="19">
        <v>207721</v>
      </c>
      <c r="AY184" s="19">
        <v>208228</v>
      </c>
    </row>
    <row r="185" spans="2:51">
      <c r="B185" s="18">
        <v>61</v>
      </c>
      <c r="C185" s="13">
        <v>123680</v>
      </c>
      <c r="D185" s="19">
        <v>124797</v>
      </c>
      <c r="E185" s="19">
        <v>128341</v>
      </c>
      <c r="F185" s="19">
        <v>128995</v>
      </c>
      <c r="G185" s="19">
        <v>132808</v>
      </c>
      <c r="H185" s="19">
        <v>137334</v>
      </c>
      <c r="I185" s="19">
        <v>138467</v>
      </c>
      <c r="J185" s="19">
        <v>141324</v>
      </c>
      <c r="K185" s="19">
        <v>144936</v>
      </c>
      <c r="L185" s="19">
        <v>146820</v>
      </c>
      <c r="M185" s="19">
        <v>152125</v>
      </c>
      <c r="N185" s="19">
        <v>153243</v>
      </c>
      <c r="O185" s="19">
        <v>152942</v>
      </c>
      <c r="P185" s="19">
        <v>151957</v>
      </c>
      <c r="Q185" s="19">
        <v>148337</v>
      </c>
      <c r="R185" s="19">
        <v>147782</v>
      </c>
      <c r="S185" s="19">
        <v>149106</v>
      </c>
      <c r="T185" s="19">
        <v>153635</v>
      </c>
      <c r="U185" s="19">
        <v>160013</v>
      </c>
      <c r="V185" s="19">
        <v>163527</v>
      </c>
      <c r="W185" s="19">
        <v>172518</v>
      </c>
      <c r="X185" s="19">
        <v>171500</v>
      </c>
      <c r="Y185" s="19">
        <v>166567</v>
      </c>
      <c r="Z185" s="19">
        <v>164344</v>
      </c>
      <c r="AA185" s="19">
        <v>162979</v>
      </c>
      <c r="AB185" s="19">
        <v>162383</v>
      </c>
      <c r="AC185" s="19">
        <v>163868</v>
      </c>
      <c r="AD185" s="19">
        <v>166300</v>
      </c>
      <c r="AE185" s="19">
        <v>171378</v>
      </c>
      <c r="AF185" s="19">
        <v>176437</v>
      </c>
      <c r="AG185" s="19">
        <v>184881</v>
      </c>
      <c r="AH185" s="19">
        <v>190248</v>
      </c>
      <c r="AI185" s="19">
        <v>196666</v>
      </c>
      <c r="AJ185" s="19">
        <v>197955</v>
      </c>
      <c r="AK185" s="19">
        <v>200773</v>
      </c>
      <c r="AL185" s="19">
        <v>201751</v>
      </c>
      <c r="AM185" s="19">
        <v>201215</v>
      </c>
      <c r="AN185" s="19">
        <v>202402</v>
      </c>
      <c r="AO185" s="19">
        <v>204929</v>
      </c>
      <c r="AP185" s="19">
        <v>208671</v>
      </c>
      <c r="AQ185" s="19">
        <v>205848</v>
      </c>
      <c r="AR185" s="19">
        <v>204289</v>
      </c>
      <c r="AS185" s="19">
        <v>205711</v>
      </c>
      <c r="AT185" s="19">
        <v>207129</v>
      </c>
      <c r="AU185" s="19">
        <v>209495</v>
      </c>
      <c r="AV185" s="19">
        <v>207743</v>
      </c>
      <c r="AW185" s="19">
        <v>207695</v>
      </c>
      <c r="AX185" s="19">
        <v>207098</v>
      </c>
      <c r="AY185" s="19">
        <v>207559</v>
      </c>
    </row>
    <row r="186" spans="2:51">
      <c r="B186" s="18">
        <v>62</v>
      </c>
      <c r="C186" s="13">
        <v>121321</v>
      </c>
      <c r="D186" s="19">
        <v>123001</v>
      </c>
      <c r="E186" s="19">
        <v>124129</v>
      </c>
      <c r="F186" s="19">
        <v>127666</v>
      </c>
      <c r="G186" s="19">
        <v>128334</v>
      </c>
      <c r="H186" s="19">
        <v>132139</v>
      </c>
      <c r="I186" s="19">
        <v>136654</v>
      </c>
      <c r="J186" s="19">
        <v>137808</v>
      </c>
      <c r="K186" s="19">
        <v>140675</v>
      </c>
      <c r="L186" s="19">
        <v>144294</v>
      </c>
      <c r="M186" s="19">
        <v>146194</v>
      </c>
      <c r="N186" s="19">
        <v>151497</v>
      </c>
      <c r="O186" s="19">
        <v>152635</v>
      </c>
      <c r="P186" s="19">
        <v>152360</v>
      </c>
      <c r="Q186" s="19">
        <v>151404</v>
      </c>
      <c r="R186" s="19">
        <v>147824</v>
      </c>
      <c r="S186" s="19">
        <v>147294</v>
      </c>
      <c r="T186" s="19">
        <v>148634</v>
      </c>
      <c r="U186" s="19">
        <v>153164</v>
      </c>
      <c r="V186" s="19">
        <v>159537</v>
      </c>
      <c r="W186" s="19">
        <v>163059</v>
      </c>
      <c r="X186" s="19">
        <v>172036</v>
      </c>
      <c r="Y186" s="19">
        <v>171043</v>
      </c>
      <c r="Z186" s="19">
        <v>166148</v>
      </c>
      <c r="AA186" s="19">
        <v>163952</v>
      </c>
      <c r="AB186" s="19">
        <v>162609</v>
      </c>
      <c r="AC186" s="19">
        <v>162033</v>
      </c>
      <c r="AD186" s="19">
        <v>163530</v>
      </c>
      <c r="AE186" s="19">
        <v>165971</v>
      </c>
      <c r="AF186" s="19">
        <v>171050</v>
      </c>
      <c r="AG186" s="19">
        <v>176111</v>
      </c>
      <c r="AH186" s="19">
        <v>184548</v>
      </c>
      <c r="AI186" s="19">
        <v>189918</v>
      </c>
      <c r="AJ186" s="19">
        <v>196335</v>
      </c>
      <c r="AK186" s="19">
        <v>197637</v>
      </c>
      <c r="AL186" s="19">
        <v>200464</v>
      </c>
      <c r="AM186" s="19">
        <v>201456</v>
      </c>
      <c r="AN186" s="19">
        <v>200936</v>
      </c>
      <c r="AO186" s="19">
        <v>202135</v>
      </c>
      <c r="AP186" s="19">
        <v>204671</v>
      </c>
      <c r="AQ186" s="19">
        <v>208419</v>
      </c>
      <c r="AR186" s="19">
        <v>205615</v>
      </c>
      <c r="AS186" s="19">
        <v>204065</v>
      </c>
      <c r="AT186" s="19">
        <v>205490</v>
      </c>
      <c r="AU186" s="19">
        <v>206911</v>
      </c>
      <c r="AV186" s="19">
        <v>209279</v>
      </c>
      <c r="AW186" s="19">
        <v>207535</v>
      </c>
      <c r="AX186" s="19">
        <v>207493</v>
      </c>
      <c r="AY186" s="19">
        <v>206902</v>
      </c>
    </row>
    <row r="187" spans="2:51">
      <c r="B187" s="18">
        <v>63</v>
      </c>
      <c r="C187" s="13">
        <v>118271</v>
      </c>
      <c r="D187" s="19">
        <v>120592</v>
      </c>
      <c r="E187" s="19">
        <v>122279</v>
      </c>
      <c r="F187" s="19">
        <v>123417</v>
      </c>
      <c r="G187" s="19">
        <v>126947</v>
      </c>
      <c r="H187" s="19">
        <v>127629</v>
      </c>
      <c r="I187" s="19">
        <v>131425</v>
      </c>
      <c r="J187" s="19">
        <v>135940</v>
      </c>
      <c r="K187" s="19">
        <v>137115</v>
      </c>
      <c r="L187" s="19">
        <v>139993</v>
      </c>
      <c r="M187" s="19">
        <v>143618</v>
      </c>
      <c r="N187" s="19">
        <v>145535</v>
      </c>
      <c r="O187" s="19">
        <v>150836</v>
      </c>
      <c r="P187" s="19">
        <v>151995</v>
      </c>
      <c r="Q187" s="19">
        <v>151748</v>
      </c>
      <c r="R187" s="19">
        <v>150822</v>
      </c>
      <c r="S187" s="19">
        <v>147285</v>
      </c>
      <c r="T187" s="19">
        <v>146781</v>
      </c>
      <c r="U187" s="19">
        <v>148137</v>
      </c>
      <c r="V187" s="19">
        <v>152669</v>
      </c>
      <c r="W187" s="19">
        <v>159036</v>
      </c>
      <c r="X187" s="19">
        <v>162566</v>
      </c>
      <c r="Y187" s="19">
        <v>171529</v>
      </c>
      <c r="Z187" s="19">
        <v>170562</v>
      </c>
      <c r="AA187" s="19">
        <v>165707</v>
      </c>
      <c r="AB187" s="19">
        <v>163539</v>
      </c>
      <c r="AC187" s="19">
        <v>162220</v>
      </c>
      <c r="AD187" s="19">
        <v>161665</v>
      </c>
      <c r="AE187" s="19">
        <v>163175</v>
      </c>
      <c r="AF187" s="19">
        <v>165625</v>
      </c>
      <c r="AG187" s="19">
        <v>170706</v>
      </c>
      <c r="AH187" s="19">
        <v>175769</v>
      </c>
      <c r="AI187" s="19">
        <v>184198</v>
      </c>
      <c r="AJ187" s="19">
        <v>189570</v>
      </c>
      <c r="AK187" s="19">
        <v>195987</v>
      </c>
      <c r="AL187" s="19">
        <v>197303</v>
      </c>
      <c r="AM187" s="19">
        <v>200139</v>
      </c>
      <c r="AN187" s="19">
        <v>201145</v>
      </c>
      <c r="AO187" s="19">
        <v>200643</v>
      </c>
      <c r="AP187" s="19">
        <v>201854</v>
      </c>
      <c r="AQ187" s="19">
        <v>204400</v>
      </c>
      <c r="AR187" s="19">
        <v>208154</v>
      </c>
      <c r="AS187" s="19">
        <v>205363</v>
      </c>
      <c r="AT187" s="19">
        <v>203823</v>
      </c>
      <c r="AU187" s="19">
        <v>205251</v>
      </c>
      <c r="AV187" s="19">
        <v>206675</v>
      </c>
      <c r="AW187" s="19">
        <v>209045</v>
      </c>
      <c r="AX187" s="19">
        <v>207310</v>
      </c>
      <c r="AY187" s="19">
        <v>207274</v>
      </c>
    </row>
    <row r="188" spans="2:51">
      <c r="B188" s="18">
        <v>64</v>
      </c>
      <c r="C188" s="13">
        <v>119829</v>
      </c>
      <c r="D188" s="19">
        <v>117400</v>
      </c>
      <c r="E188" s="19">
        <v>119726</v>
      </c>
      <c r="F188" s="19">
        <v>121424</v>
      </c>
      <c r="G188" s="19">
        <v>122577</v>
      </c>
      <c r="H188" s="19">
        <v>126104</v>
      </c>
      <c r="I188" s="19">
        <v>126804</v>
      </c>
      <c r="J188" s="19">
        <v>130603</v>
      </c>
      <c r="K188" s="19">
        <v>135117</v>
      </c>
      <c r="L188" s="19">
        <v>136315</v>
      </c>
      <c r="M188" s="19">
        <v>139204</v>
      </c>
      <c r="N188" s="19">
        <v>142835</v>
      </c>
      <c r="O188" s="19">
        <v>144770</v>
      </c>
      <c r="P188" s="19">
        <v>150068</v>
      </c>
      <c r="Q188" s="19">
        <v>151249</v>
      </c>
      <c r="R188" s="19">
        <v>151031</v>
      </c>
      <c r="S188" s="19">
        <v>150138</v>
      </c>
      <c r="T188" s="19">
        <v>146645</v>
      </c>
      <c r="U188" s="19">
        <v>146169</v>
      </c>
      <c r="V188" s="19">
        <v>147542</v>
      </c>
      <c r="W188" s="19">
        <v>152076</v>
      </c>
      <c r="X188" s="19">
        <v>158437</v>
      </c>
      <c r="Y188" s="19">
        <v>161974</v>
      </c>
      <c r="Z188" s="19">
        <v>170922</v>
      </c>
      <c r="AA188" s="19">
        <v>169983</v>
      </c>
      <c r="AB188" s="19">
        <v>165170</v>
      </c>
      <c r="AC188" s="19">
        <v>163032</v>
      </c>
      <c r="AD188" s="19">
        <v>161738</v>
      </c>
      <c r="AE188" s="19">
        <v>161205</v>
      </c>
      <c r="AF188" s="19">
        <v>162729</v>
      </c>
      <c r="AG188" s="19">
        <v>165189</v>
      </c>
      <c r="AH188" s="19">
        <v>170271</v>
      </c>
      <c r="AI188" s="19">
        <v>175336</v>
      </c>
      <c r="AJ188" s="19">
        <v>183757</v>
      </c>
      <c r="AK188" s="19">
        <v>189131</v>
      </c>
      <c r="AL188" s="19">
        <v>195548</v>
      </c>
      <c r="AM188" s="19">
        <v>196879</v>
      </c>
      <c r="AN188" s="19">
        <v>199725</v>
      </c>
      <c r="AO188" s="19">
        <v>200746</v>
      </c>
      <c r="AP188" s="19">
        <v>200262</v>
      </c>
      <c r="AQ188" s="19">
        <v>201486</v>
      </c>
      <c r="AR188" s="19">
        <v>204042</v>
      </c>
      <c r="AS188" s="19">
        <v>207795</v>
      </c>
      <c r="AT188" s="19">
        <v>205017</v>
      </c>
      <c r="AU188" s="19">
        <v>203488</v>
      </c>
      <c r="AV188" s="19">
        <v>204919</v>
      </c>
      <c r="AW188" s="19">
        <v>206347</v>
      </c>
      <c r="AX188" s="19">
        <v>208718</v>
      </c>
      <c r="AY188" s="19">
        <v>206994</v>
      </c>
    </row>
    <row r="189" spans="2:51">
      <c r="B189" s="18">
        <v>65</v>
      </c>
      <c r="C189" s="13">
        <v>124169</v>
      </c>
      <c r="D189" s="19">
        <v>118706</v>
      </c>
      <c r="E189" s="19">
        <v>116335</v>
      </c>
      <c r="F189" s="19">
        <v>118673</v>
      </c>
      <c r="G189" s="19">
        <v>120389</v>
      </c>
      <c r="H189" s="19">
        <v>121564</v>
      </c>
      <c r="I189" s="19">
        <v>125093</v>
      </c>
      <c r="J189" s="19">
        <v>125821</v>
      </c>
      <c r="K189" s="19">
        <v>129623</v>
      </c>
      <c r="L189" s="19">
        <v>134135</v>
      </c>
      <c r="M189" s="19">
        <v>135357</v>
      </c>
      <c r="N189" s="19">
        <v>138257</v>
      </c>
      <c r="O189" s="19">
        <v>141894</v>
      </c>
      <c r="P189" s="19">
        <v>143848</v>
      </c>
      <c r="Q189" s="19">
        <v>149142</v>
      </c>
      <c r="R189" s="19">
        <v>150346</v>
      </c>
      <c r="S189" s="19">
        <v>150159</v>
      </c>
      <c r="T189" s="19">
        <v>149300</v>
      </c>
      <c r="U189" s="19">
        <v>145855</v>
      </c>
      <c r="V189" s="19">
        <v>145408</v>
      </c>
      <c r="W189" s="19">
        <v>146799</v>
      </c>
      <c r="X189" s="19">
        <v>151334</v>
      </c>
      <c r="Y189" s="19">
        <v>157689</v>
      </c>
      <c r="Z189" s="19">
        <v>161234</v>
      </c>
      <c r="AA189" s="19">
        <v>170165</v>
      </c>
      <c r="AB189" s="19">
        <v>169255</v>
      </c>
      <c r="AC189" s="19">
        <v>164487</v>
      </c>
      <c r="AD189" s="19">
        <v>162381</v>
      </c>
      <c r="AE189" s="19">
        <v>161114</v>
      </c>
      <c r="AF189" s="19">
        <v>160604</v>
      </c>
      <c r="AG189" s="19">
        <v>162142</v>
      </c>
      <c r="AH189" s="19">
        <v>164613</v>
      </c>
      <c r="AI189" s="19">
        <v>169696</v>
      </c>
      <c r="AJ189" s="19">
        <v>174763</v>
      </c>
      <c r="AK189" s="19">
        <v>183175</v>
      </c>
      <c r="AL189" s="19">
        <v>188551</v>
      </c>
      <c r="AM189" s="19">
        <v>194968</v>
      </c>
      <c r="AN189" s="19">
        <v>196314</v>
      </c>
      <c r="AO189" s="19">
        <v>199171</v>
      </c>
      <c r="AP189" s="19">
        <v>200208</v>
      </c>
      <c r="AQ189" s="19">
        <v>199743</v>
      </c>
      <c r="AR189" s="19">
        <v>200982</v>
      </c>
      <c r="AS189" s="19">
        <v>203539</v>
      </c>
      <c r="AT189" s="19">
        <v>207290</v>
      </c>
      <c r="AU189" s="19">
        <v>204527</v>
      </c>
      <c r="AV189" s="19">
        <v>203009</v>
      </c>
      <c r="AW189" s="19">
        <v>204444</v>
      </c>
      <c r="AX189" s="19">
        <v>205876</v>
      </c>
      <c r="AY189" s="19">
        <v>208249</v>
      </c>
    </row>
    <row r="190" spans="2:51">
      <c r="B190" s="18">
        <v>66</v>
      </c>
      <c r="C190" s="13">
        <v>104880</v>
      </c>
      <c r="D190" s="19">
        <v>122873</v>
      </c>
      <c r="E190" s="19">
        <v>117507</v>
      </c>
      <c r="F190" s="19">
        <v>115197</v>
      </c>
      <c r="G190" s="19">
        <v>117547</v>
      </c>
      <c r="H190" s="19">
        <v>119282</v>
      </c>
      <c r="I190" s="19">
        <v>120480</v>
      </c>
      <c r="J190" s="19">
        <v>124013</v>
      </c>
      <c r="K190" s="19">
        <v>124770</v>
      </c>
      <c r="L190" s="19">
        <v>128574</v>
      </c>
      <c r="M190" s="19">
        <v>133084</v>
      </c>
      <c r="N190" s="19">
        <v>134331</v>
      </c>
      <c r="O190" s="19">
        <v>137242</v>
      </c>
      <c r="P190" s="19">
        <v>140885</v>
      </c>
      <c r="Q190" s="19">
        <v>142858</v>
      </c>
      <c r="R190" s="19">
        <v>148148</v>
      </c>
      <c r="S190" s="19">
        <v>149376</v>
      </c>
      <c r="T190" s="19">
        <v>149222</v>
      </c>
      <c r="U190" s="19">
        <v>148399</v>
      </c>
      <c r="V190" s="19">
        <v>145004</v>
      </c>
      <c r="W190" s="19">
        <v>144588</v>
      </c>
      <c r="X190" s="19">
        <v>145998</v>
      </c>
      <c r="Y190" s="19">
        <v>150534</v>
      </c>
      <c r="Z190" s="19">
        <v>156881</v>
      </c>
      <c r="AA190" s="19">
        <v>160435</v>
      </c>
      <c r="AB190" s="19">
        <v>169347</v>
      </c>
      <c r="AC190" s="19">
        <v>168468</v>
      </c>
      <c r="AD190" s="19">
        <v>163749</v>
      </c>
      <c r="AE190" s="19">
        <v>161676</v>
      </c>
      <c r="AF190" s="19">
        <v>160438</v>
      </c>
      <c r="AG190" s="19">
        <v>159952</v>
      </c>
      <c r="AH190" s="19">
        <v>161506</v>
      </c>
      <c r="AI190" s="19">
        <v>163988</v>
      </c>
      <c r="AJ190" s="19">
        <v>169072</v>
      </c>
      <c r="AK190" s="19">
        <v>174141</v>
      </c>
      <c r="AL190" s="19">
        <v>182543</v>
      </c>
      <c r="AM190" s="19">
        <v>187921</v>
      </c>
      <c r="AN190" s="19">
        <v>194337</v>
      </c>
      <c r="AO190" s="19">
        <v>195699</v>
      </c>
      <c r="AP190" s="19">
        <v>198568</v>
      </c>
      <c r="AQ190" s="19">
        <v>199622</v>
      </c>
      <c r="AR190" s="19">
        <v>199177</v>
      </c>
      <c r="AS190" s="19">
        <v>200421</v>
      </c>
      <c r="AT190" s="19">
        <v>202980</v>
      </c>
      <c r="AU190" s="19">
        <v>206729</v>
      </c>
      <c r="AV190" s="19">
        <v>203982</v>
      </c>
      <c r="AW190" s="19">
        <v>202477</v>
      </c>
      <c r="AX190" s="19">
        <v>203916</v>
      </c>
      <c r="AY190" s="19">
        <v>205352</v>
      </c>
    </row>
    <row r="191" spans="2:51">
      <c r="B191" s="18">
        <v>67</v>
      </c>
      <c r="C191" s="13">
        <v>99832</v>
      </c>
      <c r="D191" s="19">
        <v>103703</v>
      </c>
      <c r="E191" s="19">
        <v>121525</v>
      </c>
      <c r="F191" s="19">
        <v>116259</v>
      </c>
      <c r="G191" s="19">
        <v>114012</v>
      </c>
      <c r="H191" s="19">
        <v>116373</v>
      </c>
      <c r="I191" s="19">
        <v>118125</v>
      </c>
      <c r="J191" s="19">
        <v>119350</v>
      </c>
      <c r="K191" s="19">
        <v>122886</v>
      </c>
      <c r="L191" s="19">
        <v>123673</v>
      </c>
      <c r="M191" s="19">
        <v>127479</v>
      </c>
      <c r="N191" s="19">
        <v>131986</v>
      </c>
      <c r="O191" s="19">
        <v>133258</v>
      </c>
      <c r="P191" s="19">
        <v>136181</v>
      </c>
      <c r="Q191" s="19">
        <v>139830</v>
      </c>
      <c r="R191" s="19">
        <v>141823</v>
      </c>
      <c r="S191" s="19">
        <v>147108</v>
      </c>
      <c r="T191" s="19">
        <v>148361</v>
      </c>
      <c r="U191" s="19">
        <v>148242</v>
      </c>
      <c r="V191" s="19">
        <v>147457</v>
      </c>
      <c r="W191" s="19">
        <v>144115</v>
      </c>
      <c r="X191" s="19">
        <v>143731</v>
      </c>
      <c r="Y191" s="19">
        <v>145161</v>
      </c>
      <c r="Z191" s="19">
        <v>149698</v>
      </c>
      <c r="AA191" s="19">
        <v>156036</v>
      </c>
      <c r="AB191" s="19">
        <v>159599</v>
      </c>
      <c r="AC191" s="19">
        <v>168491</v>
      </c>
      <c r="AD191" s="19">
        <v>167645</v>
      </c>
      <c r="AE191" s="19">
        <v>162977</v>
      </c>
      <c r="AF191" s="19">
        <v>160940</v>
      </c>
      <c r="AG191" s="19">
        <v>159732</v>
      </c>
      <c r="AH191" s="19">
        <v>159272</v>
      </c>
      <c r="AI191" s="19">
        <v>160842</v>
      </c>
      <c r="AJ191" s="19">
        <v>163336</v>
      </c>
      <c r="AK191" s="19">
        <v>168421</v>
      </c>
      <c r="AL191" s="19">
        <v>173492</v>
      </c>
      <c r="AM191" s="19">
        <v>181883</v>
      </c>
      <c r="AN191" s="19">
        <v>187263</v>
      </c>
      <c r="AO191" s="19">
        <v>193677</v>
      </c>
      <c r="AP191" s="19">
        <v>195057</v>
      </c>
      <c r="AQ191" s="19">
        <v>197938</v>
      </c>
      <c r="AR191" s="19">
        <v>199010</v>
      </c>
      <c r="AS191" s="19">
        <v>198576</v>
      </c>
      <c r="AT191" s="19">
        <v>199825</v>
      </c>
      <c r="AU191" s="19">
        <v>202386</v>
      </c>
      <c r="AV191" s="19">
        <v>206132</v>
      </c>
      <c r="AW191" s="19">
        <v>203403</v>
      </c>
      <c r="AX191" s="19">
        <v>201912</v>
      </c>
      <c r="AY191" s="19">
        <v>203356</v>
      </c>
    </row>
    <row r="192" spans="2:51">
      <c r="B192" s="18">
        <v>68</v>
      </c>
      <c r="C192" s="13">
        <v>94825</v>
      </c>
      <c r="D192" s="19">
        <v>98570</v>
      </c>
      <c r="E192" s="19">
        <v>102430</v>
      </c>
      <c r="F192" s="19">
        <v>120071</v>
      </c>
      <c r="G192" s="19">
        <v>114912</v>
      </c>
      <c r="H192" s="19">
        <v>112731</v>
      </c>
      <c r="I192" s="19">
        <v>115104</v>
      </c>
      <c r="J192" s="19">
        <v>116878</v>
      </c>
      <c r="K192" s="19">
        <v>118130</v>
      </c>
      <c r="L192" s="19">
        <v>121669</v>
      </c>
      <c r="M192" s="19">
        <v>122487</v>
      </c>
      <c r="N192" s="19">
        <v>126294</v>
      </c>
      <c r="O192" s="19">
        <v>130798</v>
      </c>
      <c r="P192" s="19">
        <v>132096</v>
      </c>
      <c r="Q192" s="19">
        <v>135031</v>
      </c>
      <c r="R192" s="19">
        <v>138686</v>
      </c>
      <c r="S192" s="19">
        <v>140699</v>
      </c>
      <c r="T192" s="19">
        <v>145978</v>
      </c>
      <c r="U192" s="19">
        <v>147258</v>
      </c>
      <c r="V192" s="19">
        <v>147175</v>
      </c>
      <c r="W192" s="19">
        <v>146430</v>
      </c>
      <c r="X192" s="19">
        <v>143145</v>
      </c>
      <c r="Y192" s="19">
        <v>142795</v>
      </c>
      <c r="Z192" s="19">
        <v>144245</v>
      </c>
      <c r="AA192" s="19">
        <v>148783</v>
      </c>
      <c r="AB192" s="19">
        <v>155112</v>
      </c>
      <c r="AC192" s="19">
        <v>158683</v>
      </c>
      <c r="AD192" s="19">
        <v>167553</v>
      </c>
      <c r="AE192" s="19">
        <v>166742</v>
      </c>
      <c r="AF192" s="19">
        <v>162129</v>
      </c>
      <c r="AG192" s="19">
        <v>160130</v>
      </c>
      <c r="AH192" s="19">
        <v>158955</v>
      </c>
      <c r="AI192" s="19">
        <v>158522</v>
      </c>
      <c r="AJ192" s="19">
        <v>160109</v>
      </c>
      <c r="AK192" s="19">
        <v>162615</v>
      </c>
      <c r="AL192" s="19">
        <v>167701</v>
      </c>
      <c r="AM192" s="19">
        <v>172774</v>
      </c>
      <c r="AN192" s="19">
        <v>181153</v>
      </c>
      <c r="AO192" s="19">
        <v>186534</v>
      </c>
      <c r="AP192" s="19">
        <v>192947</v>
      </c>
      <c r="AQ192" s="19">
        <v>194345</v>
      </c>
      <c r="AR192" s="19">
        <v>197239</v>
      </c>
      <c r="AS192" s="19">
        <v>198318</v>
      </c>
      <c r="AT192" s="19">
        <v>197896</v>
      </c>
      <c r="AU192" s="19">
        <v>199151</v>
      </c>
      <c r="AV192" s="19">
        <v>201713</v>
      </c>
      <c r="AW192" s="19">
        <v>205457</v>
      </c>
      <c r="AX192" s="19">
        <v>202748</v>
      </c>
      <c r="AY192" s="19">
        <v>201272</v>
      </c>
    </row>
    <row r="193" spans="2:51">
      <c r="B193" s="18">
        <v>69</v>
      </c>
      <c r="C193" s="13">
        <v>85235</v>
      </c>
      <c r="D193" s="19">
        <v>93509</v>
      </c>
      <c r="E193" s="19">
        <v>97241</v>
      </c>
      <c r="F193" s="19">
        <v>101087</v>
      </c>
      <c r="G193" s="19">
        <v>118535</v>
      </c>
      <c r="H193" s="19">
        <v>113488</v>
      </c>
      <c r="I193" s="19">
        <v>111376</v>
      </c>
      <c r="J193" s="19">
        <v>113764</v>
      </c>
      <c r="K193" s="19">
        <v>115560</v>
      </c>
      <c r="L193" s="19">
        <v>116840</v>
      </c>
      <c r="M193" s="19">
        <v>120381</v>
      </c>
      <c r="N193" s="19">
        <v>121231</v>
      </c>
      <c r="O193" s="19">
        <v>125039</v>
      </c>
      <c r="P193" s="19">
        <v>129538</v>
      </c>
      <c r="Q193" s="19">
        <v>130864</v>
      </c>
      <c r="R193" s="19">
        <v>133811</v>
      </c>
      <c r="S193" s="19">
        <v>137471</v>
      </c>
      <c r="T193" s="19">
        <v>139505</v>
      </c>
      <c r="U193" s="19">
        <v>144778</v>
      </c>
      <c r="V193" s="19">
        <v>146085</v>
      </c>
      <c r="W193" s="19">
        <v>146041</v>
      </c>
      <c r="X193" s="19">
        <v>145338</v>
      </c>
      <c r="Y193" s="19">
        <v>142113</v>
      </c>
      <c r="Z193" s="19">
        <v>141798</v>
      </c>
      <c r="AA193" s="19">
        <v>143270</v>
      </c>
      <c r="AB193" s="19">
        <v>147809</v>
      </c>
      <c r="AC193" s="19">
        <v>154127</v>
      </c>
      <c r="AD193" s="19">
        <v>157707</v>
      </c>
      <c r="AE193" s="19">
        <v>166553</v>
      </c>
      <c r="AF193" s="19">
        <v>165779</v>
      </c>
      <c r="AG193" s="19">
        <v>161224</v>
      </c>
      <c r="AH193" s="19">
        <v>159266</v>
      </c>
      <c r="AI193" s="19">
        <v>158125</v>
      </c>
      <c r="AJ193" s="19">
        <v>157722</v>
      </c>
      <c r="AK193" s="19">
        <v>159327</v>
      </c>
      <c r="AL193" s="19">
        <v>161846</v>
      </c>
      <c r="AM193" s="19">
        <v>166932</v>
      </c>
      <c r="AN193" s="19">
        <v>172006</v>
      </c>
      <c r="AO193" s="19">
        <v>180372</v>
      </c>
      <c r="AP193" s="19">
        <v>185754</v>
      </c>
      <c r="AQ193" s="19">
        <v>192165</v>
      </c>
      <c r="AR193" s="19">
        <v>193583</v>
      </c>
      <c r="AS193" s="19">
        <v>196477</v>
      </c>
      <c r="AT193" s="19">
        <v>197564</v>
      </c>
      <c r="AU193" s="19">
        <v>197155</v>
      </c>
      <c r="AV193" s="19">
        <v>198417</v>
      </c>
      <c r="AW193" s="19">
        <v>200980</v>
      </c>
      <c r="AX193" s="19">
        <v>204721</v>
      </c>
      <c r="AY193" s="19">
        <v>202034</v>
      </c>
    </row>
    <row r="194" spans="2:51">
      <c r="B194" s="18">
        <v>70</v>
      </c>
      <c r="C194" s="13">
        <v>83754</v>
      </c>
      <c r="D194" s="19">
        <v>83904</v>
      </c>
      <c r="E194" s="19">
        <v>92088</v>
      </c>
      <c r="F194" s="19">
        <v>95806</v>
      </c>
      <c r="G194" s="19">
        <v>99639</v>
      </c>
      <c r="H194" s="19">
        <v>116882</v>
      </c>
      <c r="I194" s="19">
        <v>111954</v>
      </c>
      <c r="J194" s="19">
        <v>109917</v>
      </c>
      <c r="K194" s="19">
        <v>112320</v>
      </c>
      <c r="L194" s="19">
        <v>114138</v>
      </c>
      <c r="M194" s="19">
        <v>115447</v>
      </c>
      <c r="N194" s="19">
        <v>118989</v>
      </c>
      <c r="O194" s="19">
        <v>119873</v>
      </c>
      <c r="P194" s="19">
        <v>123681</v>
      </c>
      <c r="Q194" s="19">
        <v>128174</v>
      </c>
      <c r="R194" s="19">
        <v>129528</v>
      </c>
      <c r="S194" s="19">
        <v>132487</v>
      </c>
      <c r="T194" s="19">
        <v>136152</v>
      </c>
      <c r="U194" s="19">
        <v>138208</v>
      </c>
      <c r="V194" s="19">
        <v>143473</v>
      </c>
      <c r="W194" s="19">
        <v>144809</v>
      </c>
      <c r="X194" s="19">
        <v>144805</v>
      </c>
      <c r="Y194" s="19">
        <v>144147</v>
      </c>
      <c r="Z194" s="19">
        <v>140985</v>
      </c>
      <c r="AA194" s="19">
        <v>140708</v>
      </c>
      <c r="AB194" s="19">
        <v>142203</v>
      </c>
      <c r="AC194" s="19">
        <v>146741</v>
      </c>
      <c r="AD194" s="19">
        <v>153047</v>
      </c>
      <c r="AE194" s="19">
        <v>156636</v>
      </c>
      <c r="AF194" s="19">
        <v>165456</v>
      </c>
      <c r="AG194" s="19">
        <v>164721</v>
      </c>
      <c r="AH194" s="19">
        <v>160228</v>
      </c>
      <c r="AI194" s="19">
        <v>158314</v>
      </c>
      <c r="AJ194" s="19">
        <v>157209</v>
      </c>
      <c r="AK194" s="19">
        <v>156838</v>
      </c>
      <c r="AL194" s="19">
        <v>158461</v>
      </c>
      <c r="AM194" s="19">
        <v>160994</v>
      </c>
      <c r="AN194" s="19">
        <v>166080</v>
      </c>
      <c r="AO194" s="19">
        <v>171155</v>
      </c>
      <c r="AP194" s="19">
        <v>179506</v>
      </c>
      <c r="AQ194" s="19">
        <v>184889</v>
      </c>
      <c r="AR194" s="19">
        <v>191298</v>
      </c>
      <c r="AS194" s="19">
        <v>192722</v>
      </c>
      <c r="AT194" s="19">
        <v>195616</v>
      </c>
      <c r="AU194" s="19">
        <v>196712</v>
      </c>
      <c r="AV194" s="19">
        <v>196317</v>
      </c>
      <c r="AW194" s="19">
        <v>197586</v>
      </c>
      <c r="AX194" s="19">
        <v>200151</v>
      </c>
      <c r="AY194" s="19">
        <v>203889</v>
      </c>
    </row>
    <row r="195" spans="2:51">
      <c r="B195" s="18">
        <v>71</v>
      </c>
      <c r="C195" s="13">
        <v>77467</v>
      </c>
      <c r="D195" s="19">
        <v>82299</v>
      </c>
      <c r="E195" s="19">
        <v>82490</v>
      </c>
      <c r="F195" s="19">
        <v>90578</v>
      </c>
      <c r="G195" s="19">
        <v>94280</v>
      </c>
      <c r="H195" s="19">
        <v>98098</v>
      </c>
      <c r="I195" s="19">
        <v>115123</v>
      </c>
      <c r="J195" s="19">
        <v>110321</v>
      </c>
      <c r="K195" s="19">
        <v>108364</v>
      </c>
      <c r="L195" s="19">
        <v>110781</v>
      </c>
      <c r="M195" s="19">
        <v>112621</v>
      </c>
      <c r="N195" s="19">
        <v>113959</v>
      </c>
      <c r="O195" s="19">
        <v>117502</v>
      </c>
      <c r="P195" s="19">
        <v>118420</v>
      </c>
      <c r="Q195" s="19">
        <v>122227</v>
      </c>
      <c r="R195" s="19">
        <v>126712</v>
      </c>
      <c r="S195" s="19">
        <v>128096</v>
      </c>
      <c r="T195" s="19">
        <v>131066</v>
      </c>
      <c r="U195" s="19">
        <v>134736</v>
      </c>
      <c r="V195" s="19">
        <v>136814</v>
      </c>
      <c r="W195" s="19">
        <v>142069</v>
      </c>
      <c r="X195" s="19">
        <v>143436</v>
      </c>
      <c r="Y195" s="19">
        <v>143474</v>
      </c>
      <c r="Z195" s="19">
        <v>142863</v>
      </c>
      <c r="AA195" s="19">
        <v>139768</v>
      </c>
      <c r="AB195" s="19">
        <v>139531</v>
      </c>
      <c r="AC195" s="19">
        <v>141049</v>
      </c>
      <c r="AD195" s="19">
        <v>145586</v>
      </c>
      <c r="AE195" s="19">
        <v>151879</v>
      </c>
      <c r="AF195" s="19">
        <v>155476</v>
      </c>
      <c r="AG195" s="19">
        <v>164267</v>
      </c>
      <c r="AH195" s="19">
        <v>163574</v>
      </c>
      <c r="AI195" s="19">
        <v>159147</v>
      </c>
      <c r="AJ195" s="19">
        <v>157279</v>
      </c>
      <c r="AK195" s="19">
        <v>156214</v>
      </c>
      <c r="AL195" s="19">
        <v>155876</v>
      </c>
      <c r="AM195" s="19">
        <v>157518</v>
      </c>
      <c r="AN195" s="19">
        <v>160066</v>
      </c>
      <c r="AO195" s="19">
        <v>165151</v>
      </c>
      <c r="AP195" s="19">
        <v>170226</v>
      </c>
      <c r="AQ195" s="19">
        <v>178561</v>
      </c>
      <c r="AR195" s="19">
        <v>183945</v>
      </c>
      <c r="AS195" s="19">
        <v>190335</v>
      </c>
      <c r="AT195" s="19">
        <v>191766</v>
      </c>
      <c r="AU195" s="19">
        <v>194660</v>
      </c>
      <c r="AV195" s="19">
        <v>195765</v>
      </c>
      <c r="AW195" s="19">
        <v>195386</v>
      </c>
      <c r="AX195" s="19">
        <v>196663</v>
      </c>
      <c r="AY195" s="19">
        <v>199229</v>
      </c>
    </row>
    <row r="196" spans="2:51">
      <c r="B196" s="18">
        <v>72</v>
      </c>
      <c r="C196" s="13">
        <v>74274</v>
      </c>
      <c r="D196" s="19">
        <v>76026</v>
      </c>
      <c r="E196" s="19">
        <v>80807</v>
      </c>
      <c r="F196" s="19">
        <v>81037</v>
      </c>
      <c r="G196" s="19">
        <v>89020</v>
      </c>
      <c r="H196" s="19">
        <v>92702</v>
      </c>
      <c r="I196" s="19">
        <v>96500</v>
      </c>
      <c r="J196" s="19">
        <v>113294</v>
      </c>
      <c r="K196" s="19">
        <v>108624</v>
      </c>
      <c r="L196" s="19">
        <v>106750</v>
      </c>
      <c r="M196" s="19">
        <v>109180</v>
      </c>
      <c r="N196" s="19">
        <v>111042</v>
      </c>
      <c r="O196" s="19">
        <v>112410</v>
      </c>
      <c r="P196" s="19">
        <v>115952</v>
      </c>
      <c r="Q196" s="19">
        <v>116906</v>
      </c>
      <c r="R196" s="19">
        <v>120710</v>
      </c>
      <c r="S196" s="19">
        <v>125185</v>
      </c>
      <c r="T196" s="19">
        <v>126600</v>
      </c>
      <c r="U196" s="19">
        <v>129581</v>
      </c>
      <c r="V196" s="19">
        <v>133254</v>
      </c>
      <c r="W196" s="19">
        <v>135355</v>
      </c>
      <c r="X196" s="19">
        <v>140598</v>
      </c>
      <c r="Y196" s="19">
        <v>141996</v>
      </c>
      <c r="Z196" s="19">
        <v>142078</v>
      </c>
      <c r="AA196" s="19">
        <v>141516</v>
      </c>
      <c r="AB196" s="19">
        <v>138493</v>
      </c>
      <c r="AC196" s="19">
        <v>138298</v>
      </c>
      <c r="AD196" s="19">
        <v>139840</v>
      </c>
      <c r="AE196" s="19">
        <v>144375</v>
      </c>
      <c r="AF196" s="19">
        <v>150652</v>
      </c>
      <c r="AG196" s="19">
        <v>154258</v>
      </c>
      <c r="AH196" s="19">
        <v>163016</v>
      </c>
      <c r="AI196" s="19">
        <v>162368</v>
      </c>
      <c r="AJ196" s="19">
        <v>158012</v>
      </c>
      <c r="AK196" s="19">
        <v>156193</v>
      </c>
      <c r="AL196" s="19">
        <v>155169</v>
      </c>
      <c r="AM196" s="19">
        <v>154866</v>
      </c>
      <c r="AN196" s="19">
        <v>156529</v>
      </c>
      <c r="AO196" s="19">
        <v>159092</v>
      </c>
      <c r="AP196" s="19">
        <v>164175</v>
      </c>
      <c r="AQ196" s="19">
        <v>169250</v>
      </c>
      <c r="AR196" s="19">
        <v>177566</v>
      </c>
      <c r="AS196" s="19">
        <v>182935</v>
      </c>
      <c r="AT196" s="19">
        <v>189304</v>
      </c>
      <c r="AU196" s="19">
        <v>190742</v>
      </c>
      <c r="AV196" s="19">
        <v>193636</v>
      </c>
      <c r="AW196" s="19">
        <v>194751</v>
      </c>
      <c r="AX196" s="19">
        <v>194390</v>
      </c>
      <c r="AY196" s="19">
        <v>195675</v>
      </c>
    </row>
    <row r="197" spans="2:51">
      <c r="B197" s="18">
        <v>73</v>
      </c>
      <c r="C197" s="13">
        <v>70078</v>
      </c>
      <c r="D197" s="19">
        <v>72757</v>
      </c>
      <c r="E197" s="19">
        <v>74514</v>
      </c>
      <c r="F197" s="19">
        <v>79238</v>
      </c>
      <c r="G197" s="19">
        <v>79507</v>
      </c>
      <c r="H197" s="19">
        <v>87378</v>
      </c>
      <c r="I197" s="19">
        <v>91036</v>
      </c>
      <c r="J197" s="19">
        <v>94815</v>
      </c>
      <c r="K197" s="19">
        <v>111362</v>
      </c>
      <c r="L197" s="19">
        <v>106831</v>
      </c>
      <c r="M197" s="19">
        <v>105042</v>
      </c>
      <c r="N197" s="19">
        <v>107485</v>
      </c>
      <c r="O197" s="19">
        <v>109369</v>
      </c>
      <c r="P197" s="19">
        <v>110766</v>
      </c>
      <c r="Q197" s="19">
        <v>114306</v>
      </c>
      <c r="R197" s="19">
        <v>115296</v>
      </c>
      <c r="S197" s="19">
        <v>119095</v>
      </c>
      <c r="T197" s="19">
        <v>123558</v>
      </c>
      <c r="U197" s="19">
        <v>125004</v>
      </c>
      <c r="V197" s="19">
        <v>127995</v>
      </c>
      <c r="W197" s="19">
        <v>131671</v>
      </c>
      <c r="X197" s="19">
        <v>133794</v>
      </c>
      <c r="Y197" s="19">
        <v>139023</v>
      </c>
      <c r="Z197" s="19">
        <v>140453</v>
      </c>
      <c r="AA197" s="19">
        <v>140581</v>
      </c>
      <c r="AB197" s="19">
        <v>140071</v>
      </c>
      <c r="AC197" s="19">
        <v>137123</v>
      </c>
      <c r="AD197" s="19">
        <v>136972</v>
      </c>
      <c r="AE197" s="19">
        <v>138540</v>
      </c>
      <c r="AF197" s="19">
        <v>143071</v>
      </c>
      <c r="AG197" s="19">
        <v>149330</v>
      </c>
      <c r="AH197" s="19">
        <v>152944</v>
      </c>
      <c r="AI197" s="19">
        <v>161666</v>
      </c>
      <c r="AJ197" s="19">
        <v>161065</v>
      </c>
      <c r="AK197" s="19">
        <v>156784</v>
      </c>
      <c r="AL197" s="19">
        <v>155018</v>
      </c>
      <c r="AM197" s="19">
        <v>154038</v>
      </c>
      <c r="AN197" s="19">
        <v>153772</v>
      </c>
      <c r="AO197" s="19">
        <v>155457</v>
      </c>
      <c r="AP197" s="19">
        <v>158035</v>
      </c>
      <c r="AQ197" s="19">
        <v>163116</v>
      </c>
      <c r="AR197" s="19">
        <v>168190</v>
      </c>
      <c r="AS197" s="19">
        <v>176467</v>
      </c>
      <c r="AT197" s="19">
        <v>181818</v>
      </c>
      <c r="AU197" s="19">
        <v>188164</v>
      </c>
      <c r="AV197" s="19">
        <v>189611</v>
      </c>
      <c r="AW197" s="19">
        <v>192504</v>
      </c>
      <c r="AX197" s="19">
        <v>193630</v>
      </c>
      <c r="AY197" s="19">
        <v>193288</v>
      </c>
    </row>
    <row r="198" spans="2:51">
      <c r="B198" s="18">
        <v>74</v>
      </c>
      <c r="C198" s="13">
        <v>65664</v>
      </c>
      <c r="D198" s="19">
        <v>68444</v>
      </c>
      <c r="E198" s="19">
        <v>71105</v>
      </c>
      <c r="F198" s="19">
        <v>72868</v>
      </c>
      <c r="G198" s="19">
        <v>77533</v>
      </c>
      <c r="H198" s="19">
        <v>77843</v>
      </c>
      <c r="I198" s="19">
        <v>85595</v>
      </c>
      <c r="J198" s="19">
        <v>89231</v>
      </c>
      <c r="K198" s="19">
        <v>92987</v>
      </c>
      <c r="L198" s="19">
        <v>109270</v>
      </c>
      <c r="M198" s="19">
        <v>104884</v>
      </c>
      <c r="N198" s="19">
        <v>103184</v>
      </c>
      <c r="O198" s="19">
        <v>105637</v>
      </c>
      <c r="P198" s="19">
        <v>107543</v>
      </c>
      <c r="Q198" s="19">
        <v>108969</v>
      </c>
      <c r="R198" s="19">
        <v>112504</v>
      </c>
      <c r="S198" s="19">
        <v>113531</v>
      </c>
      <c r="T198" s="19">
        <v>117323</v>
      </c>
      <c r="U198" s="19">
        <v>121771</v>
      </c>
      <c r="V198" s="19">
        <v>123248</v>
      </c>
      <c r="W198" s="19">
        <v>126248</v>
      </c>
      <c r="X198" s="19">
        <v>129925</v>
      </c>
      <c r="Y198" s="19">
        <v>132071</v>
      </c>
      <c r="Z198" s="19">
        <v>137283</v>
      </c>
      <c r="AA198" s="19">
        <v>138745</v>
      </c>
      <c r="AB198" s="19">
        <v>138921</v>
      </c>
      <c r="AC198" s="19">
        <v>138465</v>
      </c>
      <c r="AD198" s="19">
        <v>135598</v>
      </c>
      <c r="AE198" s="19">
        <v>135493</v>
      </c>
      <c r="AF198" s="19">
        <v>137087</v>
      </c>
      <c r="AG198" s="19">
        <v>141613</v>
      </c>
      <c r="AH198" s="19">
        <v>147850</v>
      </c>
      <c r="AI198" s="19">
        <v>151472</v>
      </c>
      <c r="AJ198" s="19">
        <v>160152</v>
      </c>
      <c r="AK198" s="19">
        <v>159601</v>
      </c>
      <c r="AL198" s="19">
        <v>155402</v>
      </c>
      <c r="AM198" s="19">
        <v>153692</v>
      </c>
      <c r="AN198" s="19">
        <v>152759</v>
      </c>
      <c r="AO198" s="19">
        <v>152532</v>
      </c>
      <c r="AP198" s="19">
        <v>154240</v>
      </c>
      <c r="AQ198" s="19">
        <v>156833</v>
      </c>
      <c r="AR198" s="19">
        <v>161911</v>
      </c>
      <c r="AS198" s="19">
        <v>166965</v>
      </c>
      <c r="AT198" s="19">
        <v>175199</v>
      </c>
      <c r="AU198" s="19">
        <v>180530</v>
      </c>
      <c r="AV198" s="19">
        <v>186850</v>
      </c>
      <c r="AW198" s="19">
        <v>188306</v>
      </c>
      <c r="AX198" s="19">
        <v>191198</v>
      </c>
      <c r="AY198" s="19">
        <v>192336</v>
      </c>
    </row>
    <row r="199" spans="2:51">
      <c r="B199" s="18">
        <v>75</v>
      </c>
      <c r="C199" s="13">
        <v>62258</v>
      </c>
      <c r="D199" s="19">
        <v>63950</v>
      </c>
      <c r="E199" s="19">
        <v>66704</v>
      </c>
      <c r="F199" s="19">
        <v>69344</v>
      </c>
      <c r="G199" s="19">
        <v>71111</v>
      </c>
      <c r="H199" s="19">
        <v>75711</v>
      </c>
      <c r="I199" s="19">
        <v>76063</v>
      </c>
      <c r="J199" s="19">
        <v>83689</v>
      </c>
      <c r="K199" s="19">
        <v>87298</v>
      </c>
      <c r="L199" s="19">
        <v>91028</v>
      </c>
      <c r="M199" s="19">
        <v>107026</v>
      </c>
      <c r="N199" s="19">
        <v>102792</v>
      </c>
      <c r="O199" s="19">
        <v>101184</v>
      </c>
      <c r="P199" s="19">
        <v>103646</v>
      </c>
      <c r="Q199" s="19">
        <v>105572</v>
      </c>
      <c r="R199" s="19">
        <v>107027</v>
      </c>
      <c r="S199" s="19">
        <v>110554</v>
      </c>
      <c r="T199" s="19">
        <v>111618</v>
      </c>
      <c r="U199" s="19">
        <v>115401</v>
      </c>
      <c r="V199" s="19">
        <v>119830</v>
      </c>
      <c r="W199" s="19">
        <v>121338</v>
      </c>
      <c r="X199" s="19">
        <v>124346</v>
      </c>
      <c r="Y199" s="19">
        <v>128021</v>
      </c>
      <c r="Z199" s="19">
        <v>130190</v>
      </c>
      <c r="AA199" s="19">
        <v>135381</v>
      </c>
      <c r="AB199" s="19">
        <v>136876</v>
      </c>
      <c r="AC199" s="19">
        <v>137102</v>
      </c>
      <c r="AD199" s="19">
        <v>136703</v>
      </c>
      <c r="AE199" s="19">
        <v>133922</v>
      </c>
      <c r="AF199" s="19">
        <v>133865</v>
      </c>
      <c r="AG199" s="19">
        <v>135486</v>
      </c>
      <c r="AH199" s="19">
        <v>140004</v>
      </c>
      <c r="AI199" s="19">
        <v>146216</v>
      </c>
      <c r="AJ199" s="19">
        <v>149844</v>
      </c>
      <c r="AK199" s="19">
        <v>158477</v>
      </c>
      <c r="AL199" s="19">
        <v>157979</v>
      </c>
      <c r="AM199" s="19">
        <v>153868</v>
      </c>
      <c r="AN199" s="19">
        <v>152218</v>
      </c>
      <c r="AO199" s="19">
        <v>151336</v>
      </c>
      <c r="AP199" s="19">
        <v>151151</v>
      </c>
      <c r="AQ199" s="19">
        <v>152882</v>
      </c>
      <c r="AR199" s="19">
        <v>155491</v>
      </c>
      <c r="AS199" s="19">
        <v>160545</v>
      </c>
      <c r="AT199" s="19">
        <v>165577</v>
      </c>
      <c r="AU199" s="19">
        <v>173762</v>
      </c>
      <c r="AV199" s="19">
        <v>179071</v>
      </c>
      <c r="AW199" s="19">
        <v>185361</v>
      </c>
      <c r="AX199" s="19">
        <v>186827</v>
      </c>
      <c r="AY199" s="19">
        <v>189718</v>
      </c>
    </row>
    <row r="200" spans="2:51">
      <c r="B200" s="18">
        <v>76</v>
      </c>
      <c r="C200" s="13">
        <v>57435</v>
      </c>
      <c r="D200" s="19">
        <v>60434</v>
      </c>
      <c r="E200" s="19">
        <v>62124</v>
      </c>
      <c r="F200" s="19">
        <v>64848</v>
      </c>
      <c r="G200" s="19">
        <v>67464</v>
      </c>
      <c r="H200" s="19">
        <v>69232</v>
      </c>
      <c r="I200" s="19">
        <v>73761</v>
      </c>
      <c r="J200" s="19">
        <v>74157</v>
      </c>
      <c r="K200" s="19">
        <v>81646</v>
      </c>
      <c r="L200" s="19">
        <v>85223</v>
      </c>
      <c r="M200" s="19">
        <v>88921</v>
      </c>
      <c r="N200" s="19">
        <v>104611</v>
      </c>
      <c r="O200" s="19">
        <v>100536</v>
      </c>
      <c r="P200" s="19">
        <v>99024</v>
      </c>
      <c r="Q200" s="19">
        <v>101492</v>
      </c>
      <c r="R200" s="19">
        <v>103437</v>
      </c>
      <c r="S200" s="19">
        <v>104921</v>
      </c>
      <c r="T200" s="19">
        <v>108436</v>
      </c>
      <c r="U200" s="19">
        <v>109537</v>
      </c>
      <c r="V200" s="19">
        <v>113307</v>
      </c>
      <c r="W200" s="19">
        <v>117713</v>
      </c>
      <c r="X200" s="19">
        <v>119252</v>
      </c>
      <c r="Y200" s="19">
        <v>122265</v>
      </c>
      <c r="Z200" s="19">
        <v>125936</v>
      </c>
      <c r="AA200" s="19">
        <v>128126</v>
      </c>
      <c r="AB200" s="19">
        <v>133292</v>
      </c>
      <c r="AC200" s="19">
        <v>134820</v>
      </c>
      <c r="AD200" s="19">
        <v>135098</v>
      </c>
      <c r="AE200" s="19">
        <v>134759</v>
      </c>
      <c r="AF200" s="19">
        <v>132070</v>
      </c>
      <c r="AG200" s="19">
        <v>132064</v>
      </c>
      <c r="AH200" s="19">
        <v>133712</v>
      </c>
      <c r="AI200" s="19">
        <v>138220</v>
      </c>
      <c r="AJ200" s="19">
        <v>144402</v>
      </c>
      <c r="AK200" s="19">
        <v>148034</v>
      </c>
      <c r="AL200" s="19">
        <v>156613</v>
      </c>
      <c r="AM200" s="19">
        <v>156171</v>
      </c>
      <c r="AN200" s="19">
        <v>152156</v>
      </c>
      <c r="AO200" s="19">
        <v>150570</v>
      </c>
      <c r="AP200" s="19">
        <v>149742</v>
      </c>
      <c r="AQ200" s="19">
        <v>149603</v>
      </c>
      <c r="AR200" s="19">
        <v>151358</v>
      </c>
      <c r="AS200" s="19">
        <v>153964</v>
      </c>
      <c r="AT200" s="19">
        <v>158991</v>
      </c>
      <c r="AU200" s="19">
        <v>163997</v>
      </c>
      <c r="AV200" s="19">
        <v>172127</v>
      </c>
      <c r="AW200" s="19">
        <v>177410</v>
      </c>
      <c r="AX200" s="19">
        <v>183666</v>
      </c>
      <c r="AY200" s="19">
        <v>185144</v>
      </c>
    </row>
    <row r="201" spans="2:51">
      <c r="B201" s="18">
        <v>77</v>
      </c>
      <c r="C201" s="13">
        <v>52237</v>
      </c>
      <c r="D201" s="19">
        <v>55522</v>
      </c>
      <c r="E201" s="19">
        <v>58472</v>
      </c>
      <c r="F201" s="19">
        <v>60159</v>
      </c>
      <c r="G201" s="19">
        <v>62848</v>
      </c>
      <c r="H201" s="19">
        <v>65437</v>
      </c>
      <c r="I201" s="19">
        <v>67204</v>
      </c>
      <c r="J201" s="19">
        <v>71656</v>
      </c>
      <c r="K201" s="19">
        <v>72095</v>
      </c>
      <c r="L201" s="19">
        <v>79433</v>
      </c>
      <c r="M201" s="19">
        <v>82973</v>
      </c>
      <c r="N201" s="19">
        <v>86633</v>
      </c>
      <c r="O201" s="19">
        <v>101987</v>
      </c>
      <c r="P201" s="19">
        <v>98080</v>
      </c>
      <c r="Q201" s="19">
        <v>96667</v>
      </c>
      <c r="R201" s="19">
        <v>99139</v>
      </c>
      <c r="S201" s="19">
        <v>101100</v>
      </c>
      <c r="T201" s="19">
        <v>102612</v>
      </c>
      <c r="U201" s="19">
        <v>106110</v>
      </c>
      <c r="V201" s="19">
        <v>107248</v>
      </c>
      <c r="W201" s="19">
        <v>111000</v>
      </c>
      <c r="X201" s="19">
        <v>115378</v>
      </c>
      <c r="Y201" s="19">
        <v>116947</v>
      </c>
      <c r="Z201" s="19">
        <v>119963</v>
      </c>
      <c r="AA201" s="19">
        <v>123626</v>
      </c>
      <c r="AB201" s="19">
        <v>125836</v>
      </c>
      <c r="AC201" s="19">
        <v>130971</v>
      </c>
      <c r="AD201" s="19">
        <v>132532</v>
      </c>
      <c r="AE201" s="19">
        <v>132865</v>
      </c>
      <c r="AF201" s="19">
        <v>132589</v>
      </c>
      <c r="AG201" s="19">
        <v>129998</v>
      </c>
      <c r="AH201" s="19">
        <v>130046</v>
      </c>
      <c r="AI201" s="19">
        <v>131721</v>
      </c>
      <c r="AJ201" s="19">
        <v>136215</v>
      </c>
      <c r="AK201" s="19">
        <v>142361</v>
      </c>
      <c r="AL201" s="19">
        <v>145995</v>
      </c>
      <c r="AM201" s="19">
        <v>154511</v>
      </c>
      <c r="AN201" s="19">
        <v>154129</v>
      </c>
      <c r="AO201" s="19">
        <v>150218</v>
      </c>
      <c r="AP201" s="19">
        <v>148702</v>
      </c>
      <c r="AQ201" s="19">
        <v>147932</v>
      </c>
      <c r="AR201" s="19">
        <v>147842</v>
      </c>
      <c r="AS201" s="19">
        <v>149602</v>
      </c>
      <c r="AT201" s="19">
        <v>152204</v>
      </c>
      <c r="AU201" s="19">
        <v>157200</v>
      </c>
      <c r="AV201" s="19">
        <v>162177</v>
      </c>
      <c r="AW201" s="19">
        <v>170244</v>
      </c>
      <c r="AX201" s="19">
        <v>175497</v>
      </c>
      <c r="AY201" s="19">
        <v>181714</v>
      </c>
    </row>
    <row r="202" spans="2:51">
      <c r="B202" s="18">
        <v>78</v>
      </c>
      <c r="C202" s="13">
        <v>49015</v>
      </c>
      <c r="D202" s="19">
        <v>50282</v>
      </c>
      <c r="E202" s="19">
        <v>53494</v>
      </c>
      <c r="F202" s="19">
        <v>56389</v>
      </c>
      <c r="G202" s="19">
        <v>58068</v>
      </c>
      <c r="H202" s="19">
        <v>60717</v>
      </c>
      <c r="I202" s="19">
        <v>63272</v>
      </c>
      <c r="J202" s="19">
        <v>65036</v>
      </c>
      <c r="K202" s="19">
        <v>69401</v>
      </c>
      <c r="L202" s="19">
        <v>69882</v>
      </c>
      <c r="M202" s="19">
        <v>77054</v>
      </c>
      <c r="N202" s="19">
        <v>80550</v>
      </c>
      <c r="O202" s="19">
        <v>84165</v>
      </c>
      <c r="P202" s="19">
        <v>99152</v>
      </c>
      <c r="Q202" s="19">
        <v>95421</v>
      </c>
      <c r="R202" s="19">
        <v>94112</v>
      </c>
      <c r="S202" s="19">
        <v>96583</v>
      </c>
      <c r="T202" s="19">
        <v>98558</v>
      </c>
      <c r="U202" s="19">
        <v>100095</v>
      </c>
      <c r="V202" s="19">
        <v>103572</v>
      </c>
      <c r="W202" s="19">
        <v>104746</v>
      </c>
      <c r="X202" s="19">
        <v>108474</v>
      </c>
      <c r="Y202" s="19">
        <v>112817</v>
      </c>
      <c r="Z202" s="19">
        <v>114416</v>
      </c>
      <c r="AA202" s="19">
        <v>117430</v>
      </c>
      <c r="AB202" s="19">
        <v>121080</v>
      </c>
      <c r="AC202" s="19">
        <v>123309</v>
      </c>
      <c r="AD202" s="19">
        <v>128405</v>
      </c>
      <c r="AE202" s="19">
        <v>130000</v>
      </c>
      <c r="AF202" s="19">
        <v>130389</v>
      </c>
      <c r="AG202" s="19">
        <v>130180</v>
      </c>
      <c r="AH202" s="19">
        <v>127694</v>
      </c>
      <c r="AI202" s="19">
        <v>127798</v>
      </c>
      <c r="AJ202" s="19">
        <v>129501</v>
      </c>
      <c r="AK202" s="19">
        <v>133976</v>
      </c>
      <c r="AL202" s="19">
        <v>140078</v>
      </c>
      <c r="AM202" s="19">
        <v>143712</v>
      </c>
      <c r="AN202" s="19">
        <v>152154</v>
      </c>
      <c r="AO202" s="19">
        <v>151836</v>
      </c>
      <c r="AP202" s="19">
        <v>148038</v>
      </c>
      <c r="AQ202" s="19">
        <v>146598</v>
      </c>
      <c r="AR202" s="19">
        <v>145891</v>
      </c>
      <c r="AS202" s="19">
        <v>145832</v>
      </c>
      <c r="AT202" s="19">
        <v>147598</v>
      </c>
      <c r="AU202" s="19">
        <v>150195</v>
      </c>
      <c r="AV202" s="19">
        <v>155155</v>
      </c>
      <c r="AW202" s="19">
        <v>160098</v>
      </c>
      <c r="AX202" s="19">
        <v>168093</v>
      </c>
      <c r="AY202" s="19">
        <v>173312</v>
      </c>
    </row>
    <row r="203" spans="2:51">
      <c r="B203" s="18">
        <v>79</v>
      </c>
      <c r="C203" s="13">
        <v>45978</v>
      </c>
      <c r="D203" s="19">
        <v>46940</v>
      </c>
      <c r="E203" s="19">
        <v>48204</v>
      </c>
      <c r="F203" s="19">
        <v>51335</v>
      </c>
      <c r="G203" s="19">
        <v>54167</v>
      </c>
      <c r="H203" s="19">
        <v>55834</v>
      </c>
      <c r="I203" s="19">
        <v>58436</v>
      </c>
      <c r="J203" s="19">
        <v>60951</v>
      </c>
      <c r="K203" s="19">
        <v>62707</v>
      </c>
      <c r="L203" s="19">
        <v>66974</v>
      </c>
      <c r="M203" s="19">
        <v>67496</v>
      </c>
      <c r="N203" s="19">
        <v>74485</v>
      </c>
      <c r="O203" s="19">
        <v>77928</v>
      </c>
      <c r="P203" s="19">
        <v>81490</v>
      </c>
      <c r="Q203" s="19">
        <v>96075</v>
      </c>
      <c r="R203" s="19">
        <v>92530</v>
      </c>
      <c r="S203" s="19">
        <v>91328</v>
      </c>
      <c r="T203" s="19">
        <v>93793</v>
      </c>
      <c r="U203" s="19">
        <v>95778</v>
      </c>
      <c r="V203" s="19">
        <v>97338</v>
      </c>
      <c r="W203" s="19">
        <v>100787</v>
      </c>
      <c r="X203" s="19">
        <v>101996</v>
      </c>
      <c r="Y203" s="19">
        <v>105693</v>
      </c>
      <c r="Z203" s="19">
        <v>109993</v>
      </c>
      <c r="AA203" s="19">
        <v>111619</v>
      </c>
      <c r="AB203" s="19">
        <v>114627</v>
      </c>
      <c r="AC203" s="19">
        <v>118258</v>
      </c>
      <c r="AD203" s="19">
        <v>120503</v>
      </c>
      <c r="AE203" s="19">
        <v>125552</v>
      </c>
      <c r="AF203" s="19">
        <v>127180</v>
      </c>
      <c r="AG203" s="19">
        <v>127627</v>
      </c>
      <c r="AH203" s="19">
        <v>127488</v>
      </c>
      <c r="AI203" s="19">
        <v>125115</v>
      </c>
      <c r="AJ203" s="19">
        <v>125278</v>
      </c>
      <c r="AK203" s="19">
        <v>127008</v>
      </c>
      <c r="AL203" s="19">
        <v>131458</v>
      </c>
      <c r="AM203" s="19">
        <v>137507</v>
      </c>
      <c r="AN203" s="19">
        <v>141137</v>
      </c>
      <c r="AO203" s="19">
        <v>149492</v>
      </c>
      <c r="AP203" s="19">
        <v>149242</v>
      </c>
      <c r="AQ203" s="19">
        <v>145568</v>
      </c>
      <c r="AR203" s="19">
        <v>144210</v>
      </c>
      <c r="AS203" s="19">
        <v>143550</v>
      </c>
      <c r="AT203" s="19">
        <v>143526</v>
      </c>
      <c r="AU203" s="19">
        <v>145298</v>
      </c>
      <c r="AV203" s="19">
        <v>147889</v>
      </c>
      <c r="AW203" s="19">
        <v>152807</v>
      </c>
      <c r="AX203" s="19">
        <v>157711</v>
      </c>
      <c r="AY203" s="19">
        <v>165623</v>
      </c>
    </row>
    <row r="204" spans="2:51">
      <c r="B204" s="18">
        <v>80</v>
      </c>
      <c r="C204" s="13">
        <v>43250</v>
      </c>
      <c r="D204" s="19">
        <v>43783</v>
      </c>
      <c r="E204" s="19">
        <v>44749</v>
      </c>
      <c r="F204" s="19">
        <v>46005</v>
      </c>
      <c r="G204" s="19">
        <v>49046</v>
      </c>
      <c r="H204" s="19">
        <v>51806</v>
      </c>
      <c r="I204" s="19">
        <v>53455</v>
      </c>
      <c r="J204" s="19">
        <v>56002</v>
      </c>
      <c r="K204" s="19">
        <v>58470</v>
      </c>
      <c r="L204" s="19">
        <v>60212</v>
      </c>
      <c r="M204" s="19">
        <v>64369</v>
      </c>
      <c r="N204" s="19">
        <v>64930</v>
      </c>
      <c r="O204" s="19">
        <v>71717</v>
      </c>
      <c r="P204" s="19">
        <v>75097</v>
      </c>
      <c r="Q204" s="19">
        <v>78596</v>
      </c>
      <c r="R204" s="19">
        <v>92740</v>
      </c>
      <c r="S204" s="19">
        <v>89391</v>
      </c>
      <c r="T204" s="19">
        <v>88299</v>
      </c>
      <c r="U204" s="19">
        <v>90752</v>
      </c>
      <c r="V204" s="19">
        <v>92743</v>
      </c>
      <c r="W204" s="19">
        <v>94323</v>
      </c>
      <c r="X204" s="19">
        <v>97735</v>
      </c>
      <c r="Y204" s="19">
        <v>98977</v>
      </c>
      <c r="Z204" s="19">
        <v>102635</v>
      </c>
      <c r="AA204" s="19">
        <v>106882</v>
      </c>
      <c r="AB204" s="19">
        <v>108533</v>
      </c>
      <c r="AC204" s="19">
        <v>111529</v>
      </c>
      <c r="AD204" s="19">
        <v>115134</v>
      </c>
      <c r="AE204" s="19">
        <v>117391</v>
      </c>
      <c r="AF204" s="19">
        <v>122383</v>
      </c>
      <c r="AG204" s="19">
        <v>124042</v>
      </c>
      <c r="AH204" s="19">
        <v>124549</v>
      </c>
      <c r="AI204" s="19">
        <v>124482</v>
      </c>
      <c r="AJ204" s="19">
        <v>122232</v>
      </c>
      <c r="AK204" s="19">
        <v>122456</v>
      </c>
      <c r="AL204" s="19">
        <v>124211</v>
      </c>
      <c r="AM204" s="19">
        <v>128628</v>
      </c>
      <c r="AN204" s="19">
        <v>134614</v>
      </c>
      <c r="AO204" s="19">
        <v>138234</v>
      </c>
      <c r="AP204" s="19">
        <v>146487</v>
      </c>
      <c r="AQ204" s="19">
        <v>146309</v>
      </c>
      <c r="AR204" s="19">
        <v>142772</v>
      </c>
      <c r="AS204" s="19">
        <v>141480</v>
      </c>
      <c r="AT204" s="19">
        <v>140873</v>
      </c>
      <c r="AU204" s="19">
        <v>140888</v>
      </c>
      <c r="AV204" s="19">
        <v>142667</v>
      </c>
      <c r="AW204" s="19">
        <v>145250</v>
      </c>
      <c r="AX204" s="19">
        <v>150120</v>
      </c>
      <c r="AY204" s="19">
        <v>154978</v>
      </c>
    </row>
    <row r="205" spans="2:51">
      <c r="B205" s="18">
        <v>81</v>
      </c>
      <c r="C205" s="13">
        <v>42122</v>
      </c>
      <c r="D205" s="19">
        <v>40933</v>
      </c>
      <c r="E205" s="19">
        <v>41488</v>
      </c>
      <c r="F205" s="19">
        <v>42453</v>
      </c>
      <c r="G205" s="19">
        <v>43694</v>
      </c>
      <c r="H205" s="19">
        <v>46634</v>
      </c>
      <c r="I205" s="19">
        <v>49312</v>
      </c>
      <c r="J205" s="19">
        <v>50937</v>
      </c>
      <c r="K205" s="19">
        <v>53420</v>
      </c>
      <c r="L205" s="19">
        <v>55832</v>
      </c>
      <c r="M205" s="19">
        <v>57553</v>
      </c>
      <c r="N205" s="19">
        <v>61587</v>
      </c>
      <c r="O205" s="19">
        <v>62184</v>
      </c>
      <c r="P205" s="19">
        <v>68748</v>
      </c>
      <c r="Q205" s="19">
        <v>72054</v>
      </c>
      <c r="R205" s="19">
        <v>75479</v>
      </c>
      <c r="S205" s="19">
        <v>89140</v>
      </c>
      <c r="T205" s="19">
        <v>85995</v>
      </c>
      <c r="U205" s="19">
        <v>85017</v>
      </c>
      <c r="V205" s="19">
        <v>87451</v>
      </c>
      <c r="W205" s="19">
        <v>89441</v>
      </c>
      <c r="X205" s="19">
        <v>91037</v>
      </c>
      <c r="Y205" s="19">
        <v>94403</v>
      </c>
      <c r="Z205" s="19">
        <v>95674</v>
      </c>
      <c r="AA205" s="19">
        <v>99283</v>
      </c>
      <c r="AB205" s="19">
        <v>103466</v>
      </c>
      <c r="AC205" s="19">
        <v>105139</v>
      </c>
      <c r="AD205" s="19">
        <v>108115</v>
      </c>
      <c r="AE205" s="19">
        <v>111685</v>
      </c>
      <c r="AF205" s="19">
        <v>113950</v>
      </c>
      <c r="AG205" s="19">
        <v>118872</v>
      </c>
      <c r="AH205" s="19">
        <v>120560</v>
      </c>
      <c r="AI205" s="19">
        <v>121127</v>
      </c>
      <c r="AJ205" s="19">
        <v>121135</v>
      </c>
      <c r="AK205" s="19">
        <v>119016</v>
      </c>
      <c r="AL205" s="19">
        <v>119304</v>
      </c>
      <c r="AM205" s="19">
        <v>121082</v>
      </c>
      <c r="AN205" s="19">
        <v>125457</v>
      </c>
      <c r="AO205" s="19">
        <v>131366</v>
      </c>
      <c r="AP205" s="19">
        <v>134970</v>
      </c>
      <c r="AQ205" s="19">
        <v>143101</v>
      </c>
      <c r="AR205" s="19">
        <v>143000</v>
      </c>
      <c r="AS205" s="19">
        <v>139591</v>
      </c>
      <c r="AT205" s="19">
        <v>138374</v>
      </c>
      <c r="AU205" s="19">
        <v>137826</v>
      </c>
      <c r="AV205" s="19">
        <v>137885</v>
      </c>
      <c r="AW205" s="19">
        <v>139670</v>
      </c>
      <c r="AX205" s="19">
        <v>142243</v>
      </c>
      <c r="AY205" s="19">
        <v>147057</v>
      </c>
    </row>
    <row r="206" spans="2:51">
      <c r="B206" s="18">
        <v>82</v>
      </c>
      <c r="C206" s="13">
        <v>39323</v>
      </c>
      <c r="D206" s="19">
        <v>39587</v>
      </c>
      <c r="E206" s="19">
        <v>38519</v>
      </c>
      <c r="F206" s="19">
        <v>39090</v>
      </c>
      <c r="G206" s="19">
        <v>40048</v>
      </c>
      <c r="H206" s="19">
        <v>41267</v>
      </c>
      <c r="I206" s="19">
        <v>44094</v>
      </c>
      <c r="J206" s="19">
        <v>46680</v>
      </c>
      <c r="K206" s="19">
        <v>48273</v>
      </c>
      <c r="L206" s="19">
        <v>50682</v>
      </c>
      <c r="M206" s="19">
        <v>53027</v>
      </c>
      <c r="N206" s="19">
        <v>54720</v>
      </c>
      <c r="O206" s="19">
        <v>58616</v>
      </c>
      <c r="P206" s="19">
        <v>59244</v>
      </c>
      <c r="Q206" s="19">
        <v>65562</v>
      </c>
      <c r="R206" s="19">
        <v>68782</v>
      </c>
      <c r="S206" s="19">
        <v>72120</v>
      </c>
      <c r="T206" s="19">
        <v>85250</v>
      </c>
      <c r="U206" s="19">
        <v>82319</v>
      </c>
      <c r="V206" s="19">
        <v>81457</v>
      </c>
      <c r="W206" s="19">
        <v>83862</v>
      </c>
      <c r="X206" s="19">
        <v>85845</v>
      </c>
      <c r="Y206" s="19">
        <v>87450</v>
      </c>
      <c r="Z206" s="19">
        <v>90759</v>
      </c>
      <c r="AA206" s="19">
        <v>92055</v>
      </c>
      <c r="AB206" s="19">
        <v>95603</v>
      </c>
      <c r="AC206" s="19">
        <v>99708</v>
      </c>
      <c r="AD206" s="19">
        <v>101397</v>
      </c>
      <c r="AE206" s="19">
        <v>104345</v>
      </c>
      <c r="AF206" s="19">
        <v>107868</v>
      </c>
      <c r="AG206" s="19">
        <v>110135</v>
      </c>
      <c r="AH206" s="19">
        <v>114972</v>
      </c>
      <c r="AI206" s="19">
        <v>116684</v>
      </c>
      <c r="AJ206" s="19">
        <v>117312</v>
      </c>
      <c r="AK206" s="19">
        <v>117397</v>
      </c>
      <c r="AL206" s="19">
        <v>115418</v>
      </c>
      <c r="AM206" s="19">
        <v>115770</v>
      </c>
      <c r="AN206" s="19">
        <v>117568</v>
      </c>
      <c r="AO206" s="19">
        <v>121889</v>
      </c>
      <c r="AP206" s="19">
        <v>127705</v>
      </c>
      <c r="AQ206" s="19">
        <v>131284</v>
      </c>
      <c r="AR206" s="19">
        <v>139271</v>
      </c>
      <c r="AS206" s="19">
        <v>139229</v>
      </c>
      <c r="AT206" s="19">
        <v>135965</v>
      </c>
      <c r="AU206" s="19">
        <v>134832</v>
      </c>
      <c r="AV206" s="19">
        <v>134350</v>
      </c>
      <c r="AW206" s="19">
        <v>134459</v>
      </c>
      <c r="AX206" s="19">
        <v>136250</v>
      </c>
      <c r="AY206" s="19">
        <v>138810</v>
      </c>
    </row>
    <row r="207" spans="2:51">
      <c r="B207" s="18">
        <v>83</v>
      </c>
      <c r="C207" s="13">
        <v>35390</v>
      </c>
      <c r="D207" s="19">
        <v>36647</v>
      </c>
      <c r="E207" s="19">
        <v>36943</v>
      </c>
      <c r="F207" s="19">
        <v>35995</v>
      </c>
      <c r="G207" s="19">
        <v>36577</v>
      </c>
      <c r="H207" s="19">
        <v>37521</v>
      </c>
      <c r="I207" s="19">
        <v>38712</v>
      </c>
      <c r="J207" s="19">
        <v>41415</v>
      </c>
      <c r="K207" s="19">
        <v>43897</v>
      </c>
      <c r="L207" s="19">
        <v>45450</v>
      </c>
      <c r="M207" s="19">
        <v>47773</v>
      </c>
      <c r="N207" s="19">
        <v>50041</v>
      </c>
      <c r="O207" s="19">
        <v>51697</v>
      </c>
      <c r="P207" s="19">
        <v>55439</v>
      </c>
      <c r="Q207" s="19">
        <v>56093</v>
      </c>
      <c r="R207" s="19">
        <v>62141</v>
      </c>
      <c r="S207" s="19">
        <v>65260</v>
      </c>
      <c r="T207" s="19">
        <v>68497</v>
      </c>
      <c r="U207" s="19">
        <v>81047</v>
      </c>
      <c r="V207" s="19">
        <v>78338</v>
      </c>
      <c r="W207" s="19">
        <v>77592</v>
      </c>
      <c r="X207" s="19">
        <v>79958</v>
      </c>
      <c r="Y207" s="19">
        <v>81925</v>
      </c>
      <c r="Z207" s="19">
        <v>83532</v>
      </c>
      <c r="AA207" s="19">
        <v>86769</v>
      </c>
      <c r="AB207" s="19">
        <v>88085</v>
      </c>
      <c r="AC207" s="19">
        <v>91558</v>
      </c>
      <c r="AD207" s="19">
        <v>95569</v>
      </c>
      <c r="AE207" s="19">
        <v>97267</v>
      </c>
      <c r="AF207" s="19">
        <v>100176</v>
      </c>
      <c r="AG207" s="19">
        <v>103639</v>
      </c>
      <c r="AH207" s="19">
        <v>105899</v>
      </c>
      <c r="AI207" s="19">
        <v>110634</v>
      </c>
      <c r="AJ207" s="19">
        <v>112364</v>
      </c>
      <c r="AK207" s="19">
        <v>113051</v>
      </c>
      <c r="AL207" s="19">
        <v>113214</v>
      </c>
      <c r="AM207" s="19">
        <v>111384</v>
      </c>
      <c r="AN207" s="19">
        <v>111800</v>
      </c>
      <c r="AO207" s="19">
        <v>113613</v>
      </c>
      <c r="AP207" s="19">
        <v>117866</v>
      </c>
      <c r="AQ207" s="19">
        <v>123570</v>
      </c>
      <c r="AR207" s="19">
        <v>127113</v>
      </c>
      <c r="AS207" s="19">
        <v>134911</v>
      </c>
      <c r="AT207" s="19">
        <v>134934</v>
      </c>
      <c r="AU207" s="19">
        <v>131833</v>
      </c>
      <c r="AV207" s="19">
        <v>130794</v>
      </c>
      <c r="AW207" s="19">
        <v>130386</v>
      </c>
      <c r="AX207" s="19">
        <v>130549</v>
      </c>
      <c r="AY207" s="19">
        <v>132345</v>
      </c>
    </row>
    <row r="208" spans="2:51">
      <c r="B208" s="18">
        <v>84</v>
      </c>
      <c r="C208" s="13">
        <v>32068</v>
      </c>
      <c r="D208" s="19">
        <v>32673</v>
      </c>
      <c r="E208" s="19">
        <v>33883</v>
      </c>
      <c r="F208" s="19">
        <v>34205</v>
      </c>
      <c r="G208" s="19">
        <v>33374</v>
      </c>
      <c r="H208" s="19">
        <v>33961</v>
      </c>
      <c r="I208" s="19">
        <v>34884</v>
      </c>
      <c r="J208" s="19">
        <v>36039</v>
      </c>
      <c r="K208" s="19">
        <v>38606</v>
      </c>
      <c r="L208" s="19">
        <v>40972</v>
      </c>
      <c r="M208" s="19">
        <v>42475</v>
      </c>
      <c r="N208" s="19">
        <v>44701</v>
      </c>
      <c r="O208" s="19">
        <v>46880</v>
      </c>
      <c r="P208" s="19">
        <v>48489</v>
      </c>
      <c r="Q208" s="19">
        <v>52059</v>
      </c>
      <c r="R208" s="19">
        <v>52734</v>
      </c>
      <c r="S208" s="19">
        <v>58484</v>
      </c>
      <c r="T208" s="19">
        <v>61488</v>
      </c>
      <c r="U208" s="19">
        <v>64607</v>
      </c>
      <c r="V208" s="19">
        <v>76525</v>
      </c>
      <c r="W208" s="19">
        <v>74044</v>
      </c>
      <c r="X208" s="19">
        <v>73415</v>
      </c>
      <c r="Y208" s="19">
        <v>75729</v>
      </c>
      <c r="Z208" s="19">
        <v>77669</v>
      </c>
      <c r="AA208" s="19">
        <v>79269</v>
      </c>
      <c r="AB208" s="19">
        <v>82419</v>
      </c>
      <c r="AC208" s="19">
        <v>83747</v>
      </c>
      <c r="AD208" s="19">
        <v>87129</v>
      </c>
      <c r="AE208" s="19">
        <v>91027</v>
      </c>
      <c r="AF208" s="19">
        <v>92726</v>
      </c>
      <c r="AG208" s="19">
        <v>95582</v>
      </c>
      <c r="AH208" s="19">
        <v>98970</v>
      </c>
      <c r="AI208" s="19">
        <v>101212</v>
      </c>
      <c r="AJ208" s="19">
        <v>105824</v>
      </c>
      <c r="AK208" s="19">
        <v>107565</v>
      </c>
      <c r="AL208" s="19">
        <v>108308</v>
      </c>
      <c r="AM208" s="19">
        <v>108549</v>
      </c>
      <c r="AN208" s="19">
        <v>106876</v>
      </c>
      <c r="AO208" s="19">
        <v>107355</v>
      </c>
      <c r="AP208" s="19">
        <v>109176</v>
      </c>
      <c r="AQ208" s="19">
        <v>113344</v>
      </c>
      <c r="AR208" s="19">
        <v>118912</v>
      </c>
      <c r="AS208" s="19">
        <v>122392</v>
      </c>
      <c r="AT208" s="19">
        <v>129974</v>
      </c>
      <c r="AU208" s="19">
        <v>130068</v>
      </c>
      <c r="AV208" s="19">
        <v>127149</v>
      </c>
      <c r="AW208" s="19">
        <v>126215</v>
      </c>
      <c r="AX208" s="19">
        <v>125887</v>
      </c>
      <c r="AY208" s="19">
        <v>126110</v>
      </c>
    </row>
    <row r="209" spans="2:51">
      <c r="B209" s="18">
        <v>85</v>
      </c>
      <c r="C209" s="13">
        <v>28348</v>
      </c>
      <c r="D209" s="19">
        <v>29310</v>
      </c>
      <c r="E209" s="19">
        <v>29908</v>
      </c>
      <c r="F209" s="19">
        <v>31062</v>
      </c>
      <c r="G209" s="19">
        <v>31404</v>
      </c>
      <c r="H209" s="19">
        <v>30686</v>
      </c>
      <c r="I209" s="19">
        <v>31270</v>
      </c>
      <c r="J209" s="19">
        <v>32165</v>
      </c>
      <c r="K209" s="19">
        <v>33276</v>
      </c>
      <c r="L209" s="19">
        <v>35695</v>
      </c>
      <c r="M209" s="19">
        <v>37933</v>
      </c>
      <c r="N209" s="19">
        <v>39376</v>
      </c>
      <c r="O209" s="19">
        <v>41493</v>
      </c>
      <c r="P209" s="19">
        <v>43571</v>
      </c>
      <c r="Q209" s="19">
        <v>45123</v>
      </c>
      <c r="R209" s="19">
        <v>48504</v>
      </c>
      <c r="S209" s="19">
        <v>49192</v>
      </c>
      <c r="T209" s="19">
        <v>54620</v>
      </c>
      <c r="U209" s="19">
        <v>57492</v>
      </c>
      <c r="V209" s="19">
        <v>60477</v>
      </c>
      <c r="W209" s="19">
        <v>71712</v>
      </c>
      <c r="X209" s="19">
        <v>69465</v>
      </c>
      <c r="Y209" s="19">
        <v>68950</v>
      </c>
      <c r="Z209" s="19">
        <v>71199</v>
      </c>
      <c r="AA209" s="19">
        <v>73100</v>
      </c>
      <c r="AB209" s="19">
        <v>74683</v>
      </c>
      <c r="AC209" s="19">
        <v>77729</v>
      </c>
      <c r="AD209" s="19">
        <v>79060</v>
      </c>
      <c r="AE209" s="19">
        <v>82333</v>
      </c>
      <c r="AF209" s="19">
        <v>86099</v>
      </c>
      <c r="AG209" s="19">
        <v>87789</v>
      </c>
      <c r="AH209" s="19">
        <v>90577</v>
      </c>
      <c r="AI209" s="19">
        <v>93873</v>
      </c>
      <c r="AJ209" s="19">
        <v>96085</v>
      </c>
      <c r="AK209" s="19">
        <v>100552</v>
      </c>
      <c r="AL209" s="19">
        <v>102294</v>
      </c>
      <c r="AM209" s="19">
        <v>103089</v>
      </c>
      <c r="AN209" s="19">
        <v>103405</v>
      </c>
      <c r="AO209" s="19">
        <v>101895</v>
      </c>
      <c r="AP209" s="19">
        <v>102435</v>
      </c>
      <c r="AQ209" s="19">
        <v>104255</v>
      </c>
      <c r="AR209" s="19">
        <v>108319</v>
      </c>
      <c r="AS209" s="19">
        <v>113717</v>
      </c>
      <c r="AT209" s="19">
        <v>117124</v>
      </c>
      <c r="AU209" s="19">
        <v>124460</v>
      </c>
      <c r="AV209" s="19">
        <v>124631</v>
      </c>
      <c r="AW209" s="19">
        <v>121912</v>
      </c>
      <c r="AX209" s="19">
        <v>121092</v>
      </c>
      <c r="AY209" s="19">
        <v>120852</v>
      </c>
    </row>
    <row r="210" spans="2:51">
      <c r="B210" s="18">
        <v>86</v>
      </c>
      <c r="C210" s="13">
        <v>24912</v>
      </c>
      <c r="D210" s="19">
        <v>25615</v>
      </c>
      <c r="E210" s="19">
        <v>26527</v>
      </c>
      <c r="F210" s="19">
        <v>27111</v>
      </c>
      <c r="G210" s="19">
        <v>28201</v>
      </c>
      <c r="H210" s="19">
        <v>28555</v>
      </c>
      <c r="I210" s="19">
        <v>27945</v>
      </c>
      <c r="J210" s="19">
        <v>28519</v>
      </c>
      <c r="K210" s="19">
        <v>29379</v>
      </c>
      <c r="L210" s="19">
        <v>30438</v>
      </c>
      <c r="M210" s="19">
        <v>32696</v>
      </c>
      <c r="N210" s="19">
        <v>34795</v>
      </c>
      <c r="O210" s="19">
        <v>36168</v>
      </c>
      <c r="P210" s="19">
        <v>38164</v>
      </c>
      <c r="Q210" s="19">
        <v>40129</v>
      </c>
      <c r="R210" s="19">
        <v>41613</v>
      </c>
      <c r="S210" s="19">
        <v>44788</v>
      </c>
      <c r="T210" s="19">
        <v>45481</v>
      </c>
      <c r="U210" s="19">
        <v>50562</v>
      </c>
      <c r="V210" s="19">
        <v>53286</v>
      </c>
      <c r="W210" s="19">
        <v>56120</v>
      </c>
      <c r="X210" s="19">
        <v>66623</v>
      </c>
      <c r="Y210" s="19">
        <v>64612</v>
      </c>
      <c r="Z210" s="19">
        <v>64207</v>
      </c>
      <c r="AA210" s="19">
        <v>66376</v>
      </c>
      <c r="AB210" s="19">
        <v>68224</v>
      </c>
      <c r="AC210" s="19">
        <v>69778</v>
      </c>
      <c r="AD210" s="19">
        <v>72702</v>
      </c>
      <c r="AE210" s="19">
        <v>74026</v>
      </c>
      <c r="AF210" s="19">
        <v>77171</v>
      </c>
      <c r="AG210" s="19">
        <v>80783</v>
      </c>
      <c r="AH210" s="19">
        <v>82452</v>
      </c>
      <c r="AI210" s="19">
        <v>85155</v>
      </c>
      <c r="AJ210" s="19">
        <v>88340</v>
      </c>
      <c r="AK210" s="19">
        <v>90508</v>
      </c>
      <c r="AL210" s="19">
        <v>94805</v>
      </c>
      <c r="AM210" s="19">
        <v>96537</v>
      </c>
      <c r="AN210" s="19">
        <v>97377</v>
      </c>
      <c r="AO210" s="19">
        <v>97763</v>
      </c>
      <c r="AP210" s="19">
        <v>96421</v>
      </c>
      <c r="AQ210" s="19">
        <v>97017</v>
      </c>
      <c r="AR210" s="19">
        <v>98825</v>
      </c>
      <c r="AS210" s="19">
        <v>102761</v>
      </c>
      <c r="AT210" s="19">
        <v>107967</v>
      </c>
      <c r="AU210" s="19">
        <v>111288</v>
      </c>
      <c r="AV210" s="19">
        <v>118348</v>
      </c>
      <c r="AW210" s="19">
        <v>118600</v>
      </c>
      <c r="AX210" s="19">
        <v>116099</v>
      </c>
      <c r="AY210" s="19">
        <v>115402</v>
      </c>
    </row>
    <row r="211" spans="2:51">
      <c r="B211" s="18">
        <v>87</v>
      </c>
      <c r="C211" s="13">
        <v>21000</v>
      </c>
      <c r="D211" s="19">
        <v>22233</v>
      </c>
      <c r="E211" s="19">
        <v>22899</v>
      </c>
      <c r="F211" s="19">
        <v>23753</v>
      </c>
      <c r="G211" s="19">
        <v>24316</v>
      </c>
      <c r="H211" s="19">
        <v>25334</v>
      </c>
      <c r="I211" s="19">
        <v>25692</v>
      </c>
      <c r="J211" s="19">
        <v>25184</v>
      </c>
      <c r="K211" s="19">
        <v>25741</v>
      </c>
      <c r="L211" s="19">
        <v>26558</v>
      </c>
      <c r="M211" s="19">
        <v>27556</v>
      </c>
      <c r="N211" s="19">
        <v>29644</v>
      </c>
      <c r="O211" s="19">
        <v>31593</v>
      </c>
      <c r="P211" s="19">
        <v>32886</v>
      </c>
      <c r="Q211" s="19">
        <v>34750</v>
      </c>
      <c r="R211" s="19">
        <v>36590</v>
      </c>
      <c r="S211" s="19">
        <v>37995</v>
      </c>
      <c r="T211" s="19">
        <v>40948</v>
      </c>
      <c r="U211" s="19">
        <v>41637</v>
      </c>
      <c r="V211" s="19">
        <v>46349</v>
      </c>
      <c r="W211" s="19">
        <v>48908</v>
      </c>
      <c r="X211" s="19">
        <v>51575</v>
      </c>
      <c r="Y211" s="19">
        <v>61302</v>
      </c>
      <c r="Z211" s="19">
        <v>59525</v>
      </c>
      <c r="AA211" s="19">
        <v>59224</v>
      </c>
      <c r="AB211" s="19">
        <v>61298</v>
      </c>
      <c r="AC211" s="19">
        <v>63079</v>
      </c>
      <c r="AD211" s="19">
        <v>64590</v>
      </c>
      <c r="AE211" s="19">
        <v>67373</v>
      </c>
      <c r="AF211" s="19">
        <v>68677</v>
      </c>
      <c r="AG211" s="19">
        <v>71674</v>
      </c>
      <c r="AH211" s="19">
        <v>75110</v>
      </c>
      <c r="AI211" s="19">
        <v>76744</v>
      </c>
      <c r="AJ211" s="19">
        <v>79344</v>
      </c>
      <c r="AK211" s="19">
        <v>82397</v>
      </c>
      <c r="AL211" s="19">
        <v>84505</v>
      </c>
      <c r="AM211" s="19">
        <v>88606</v>
      </c>
      <c r="AN211" s="19">
        <v>90315</v>
      </c>
      <c r="AO211" s="19">
        <v>91190</v>
      </c>
      <c r="AP211" s="19">
        <v>91640</v>
      </c>
      <c r="AQ211" s="19">
        <v>90468</v>
      </c>
      <c r="AR211" s="19">
        <v>91112</v>
      </c>
      <c r="AS211" s="19">
        <v>92898</v>
      </c>
      <c r="AT211" s="19">
        <v>96689</v>
      </c>
      <c r="AU211" s="19">
        <v>101680</v>
      </c>
      <c r="AV211" s="19">
        <v>104902</v>
      </c>
      <c r="AW211" s="19">
        <v>111655</v>
      </c>
      <c r="AX211" s="19">
        <v>111990</v>
      </c>
      <c r="AY211" s="19">
        <v>109723</v>
      </c>
    </row>
    <row r="212" spans="2:51">
      <c r="B212" s="18">
        <v>88</v>
      </c>
      <c r="C212" s="13">
        <v>17424</v>
      </c>
      <c r="D212" s="19">
        <v>18487</v>
      </c>
      <c r="E212" s="19">
        <v>19607</v>
      </c>
      <c r="F212" s="19">
        <v>20229</v>
      </c>
      <c r="G212" s="19">
        <v>21019</v>
      </c>
      <c r="H212" s="19">
        <v>21554</v>
      </c>
      <c r="I212" s="19">
        <v>22493</v>
      </c>
      <c r="J212" s="19">
        <v>22849</v>
      </c>
      <c r="K212" s="19">
        <v>22433</v>
      </c>
      <c r="L212" s="19">
        <v>22966</v>
      </c>
      <c r="M212" s="19">
        <v>23732</v>
      </c>
      <c r="N212" s="19">
        <v>24662</v>
      </c>
      <c r="O212" s="19">
        <v>26570</v>
      </c>
      <c r="P212" s="19">
        <v>28360</v>
      </c>
      <c r="Q212" s="19">
        <v>29564</v>
      </c>
      <c r="R212" s="19">
        <v>31285</v>
      </c>
      <c r="S212" s="19">
        <v>32989</v>
      </c>
      <c r="T212" s="19">
        <v>34304</v>
      </c>
      <c r="U212" s="19">
        <v>37022</v>
      </c>
      <c r="V212" s="19">
        <v>37697</v>
      </c>
      <c r="W212" s="19">
        <v>42020</v>
      </c>
      <c r="X212" s="19">
        <v>44399</v>
      </c>
      <c r="Y212" s="19">
        <v>46882</v>
      </c>
      <c r="Z212" s="19">
        <v>55795</v>
      </c>
      <c r="AA212" s="19">
        <v>54248</v>
      </c>
      <c r="AB212" s="19">
        <v>54041</v>
      </c>
      <c r="AC212" s="19">
        <v>56004</v>
      </c>
      <c r="AD212" s="19">
        <v>57701</v>
      </c>
      <c r="AE212" s="19">
        <v>59155</v>
      </c>
      <c r="AF212" s="19">
        <v>61778</v>
      </c>
      <c r="AG212" s="19">
        <v>63047</v>
      </c>
      <c r="AH212" s="19">
        <v>65875</v>
      </c>
      <c r="AI212" s="19">
        <v>69112</v>
      </c>
      <c r="AJ212" s="19">
        <v>70695</v>
      </c>
      <c r="AK212" s="19">
        <v>73171</v>
      </c>
      <c r="AL212" s="19">
        <v>76070</v>
      </c>
      <c r="AM212" s="19">
        <v>78100</v>
      </c>
      <c r="AN212" s="19">
        <v>81977</v>
      </c>
      <c r="AO212" s="19">
        <v>83646</v>
      </c>
      <c r="AP212" s="19">
        <v>84544</v>
      </c>
      <c r="AQ212" s="19">
        <v>85048</v>
      </c>
      <c r="AR212" s="19">
        <v>84045</v>
      </c>
      <c r="AS212" s="19">
        <v>84738</v>
      </c>
      <c r="AT212" s="19">
        <v>86495</v>
      </c>
      <c r="AU212" s="19">
        <v>90122</v>
      </c>
      <c r="AV212" s="19">
        <v>94875</v>
      </c>
      <c r="AW212" s="19">
        <v>97983</v>
      </c>
      <c r="AX212" s="19">
        <v>104397</v>
      </c>
      <c r="AY212" s="19">
        <v>104816</v>
      </c>
    </row>
    <row r="213" spans="2:51">
      <c r="B213" s="18">
        <v>89</v>
      </c>
      <c r="C213" s="13">
        <v>14271</v>
      </c>
      <c r="D213" s="19">
        <v>15117</v>
      </c>
      <c r="E213" s="19">
        <v>16068</v>
      </c>
      <c r="F213" s="19">
        <v>17072</v>
      </c>
      <c r="G213" s="19">
        <v>17644</v>
      </c>
      <c r="H213" s="19">
        <v>18365</v>
      </c>
      <c r="I213" s="19">
        <v>18864</v>
      </c>
      <c r="J213" s="19">
        <v>19719</v>
      </c>
      <c r="K213" s="19">
        <v>20063</v>
      </c>
      <c r="L213" s="19">
        <v>19730</v>
      </c>
      <c r="M213" s="19">
        <v>20231</v>
      </c>
      <c r="N213" s="19">
        <v>20938</v>
      </c>
      <c r="O213" s="19">
        <v>21793</v>
      </c>
      <c r="P213" s="19">
        <v>23515</v>
      </c>
      <c r="Q213" s="19">
        <v>25137</v>
      </c>
      <c r="R213" s="19">
        <v>26243</v>
      </c>
      <c r="S213" s="19">
        <v>27812</v>
      </c>
      <c r="T213" s="19">
        <v>29370</v>
      </c>
      <c r="U213" s="19">
        <v>30584</v>
      </c>
      <c r="V213" s="19">
        <v>33054</v>
      </c>
      <c r="W213" s="19">
        <v>33704</v>
      </c>
      <c r="X213" s="19">
        <v>37621</v>
      </c>
      <c r="Y213" s="19">
        <v>39805</v>
      </c>
      <c r="Z213" s="19">
        <v>42087</v>
      </c>
      <c r="AA213" s="19">
        <v>50156</v>
      </c>
      <c r="AB213" s="19">
        <v>48829</v>
      </c>
      <c r="AC213" s="19">
        <v>48705</v>
      </c>
      <c r="AD213" s="19">
        <v>50539</v>
      </c>
      <c r="AE213" s="19">
        <v>52135</v>
      </c>
      <c r="AF213" s="19">
        <v>53515</v>
      </c>
      <c r="AG213" s="19">
        <v>55957</v>
      </c>
      <c r="AH213" s="19">
        <v>57175</v>
      </c>
      <c r="AI213" s="19">
        <v>59811</v>
      </c>
      <c r="AJ213" s="19">
        <v>62824</v>
      </c>
      <c r="AK213" s="19">
        <v>64338</v>
      </c>
      <c r="AL213" s="19">
        <v>66668</v>
      </c>
      <c r="AM213" s="19">
        <v>69388</v>
      </c>
      <c r="AN213" s="19">
        <v>71319</v>
      </c>
      <c r="AO213" s="19">
        <v>74942</v>
      </c>
      <c r="AP213" s="19">
        <v>76552</v>
      </c>
      <c r="AQ213" s="19">
        <v>77457</v>
      </c>
      <c r="AR213" s="19">
        <v>78001</v>
      </c>
      <c r="AS213" s="19">
        <v>77184</v>
      </c>
      <c r="AT213" s="19">
        <v>77921</v>
      </c>
      <c r="AU213" s="19">
        <v>79639</v>
      </c>
      <c r="AV213" s="19">
        <v>83083</v>
      </c>
      <c r="AW213" s="19">
        <v>87573</v>
      </c>
      <c r="AX213" s="19">
        <v>90551</v>
      </c>
      <c r="AY213" s="19">
        <v>96593</v>
      </c>
    </row>
    <row r="214" spans="2:51">
      <c r="B214" s="18">
        <v>90</v>
      </c>
      <c r="C214" s="13">
        <v>12115</v>
      </c>
      <c r="D214" s="19">
        <v>12198</v>
      </c>
      <c r="E214" s="19">
        <v>12943</v>
      </c>
      <c r="F214" s="19">
        <v>13781</v>
      </c>
      <c r="G214" s="19">
        <v>14667</v>
      </c>
      <c r="H214" s="19">
        <v>15184</v>
      </c>
      <c r="I214" s="19">
        <v>15831</v>
      </c>
      <c r="J214" s="19">
        <v>16287</v>
      </c>
      <c r="K214" s="19">
        <v>17053</v>
      </c>
      <c r="L214" s="19">
        <v>17377</v>
      </c>
      <c r="M214" s="19">
        <v>17115</v>
      </c>
      <c r="N214" s="19">
        <v>17577</v>
      </c>
      <c r="O214" s="19">
        <v>18219</v>
      </c>
      <c r="P214" s="19">
        <v>18992</v>
      </c>
      <c r="Q214" s="19">
        <v>20523</v>
      </c>
      <c r="R214" s="19">
        <v>21971</v>
      </c>
      <c r="S214" s="19">
        <v>22971</v>
      </c>
      <c r="T214" s="19">
        <v>24380</v>
      </c>
      <c r="U214" s="19">
        <v>25782</v>
      </c>
      <c r="V214" s="19">
        <v>26886</v>
      </c>
      <c r="W214" s="19">
        <v>29098</v>
      </c>
      <c r="X214" s="19">
        <v>29710</v>
      </c>
      <c r="Y214" s="19">
        <v>33209</v>
      </c>
      <c r="Z214" s="19">
        <v>35184</v>
      </c>
      <c r="AA214" s="19">
        <v>37250</v>
      </c>
      <c r="AB214" s="19">
        <v>44450</v>
      </c>
      <c r="AC214" s="19">
        <v>43330</v>
      </c>
      <c r="AD214" s="19">
        <v>43275</v>
      </c>
      <c r="AE214" s="19">
        <v>44962</v>
      </c>
      <c r="AF214" s="19">
        <v>46440</v>
      </c>
      <c r="AG214" s="19">
        <v>47728</v>
      </c>
      <c r="AH214" s="19">
        <v>49967</v>
      </c>
      <c r="AI214" s="19">
        <v>51117</v>
      </c>
      <c r="AJ214" s="19">
        <v>53537</v>
      </c>
      <c r="AK214" s="19">
        <v>56301</v>
      </c>
      <c r="AL214" s="19">
        <v>57725</v>
      </c>
      <c r="AM214" s="19">
        <v>59885</v>
      </c>
      <c r="AN214" s="19">
        <v>62399</v>
      </c>
      <c r="AO214" s="19">
        <v>64208</v>
      </c>
      <c r="AP214" s="19">
        <v>67545</v>
      </c>
      <c r="AQ214" s="19">
        <v>69073</v>
      </c>
      <c r="AR214" s="19">
        <v>69966</v>
      </c>
      <c r="AS214" s="19">
        <v>70568</v>
      </c>
      <c r="AT214" s="19">
        <v>69936</v>
      </c>
      <c r="AU214" s="19">
        <v>70711</v>
      </c>
      <c r="AV214" s="19">
        <v>72378</v>
      </c>
      <c r="AW214" s="19">
        <v>75618</v>
      </c>
      <c r="AX214" s="19">
        <v>79819</v>
      </c>
      <c r="AY214" s="19">
        <v>82649</v>
      </c>
    </row>
    <row r="215" spans="2:51">
      <c r="B215" s="18">
        <v>91</v>
      </c>
      <c r="C215" s="13">
        <v>9471</v>
      </c>
      <c r="D215" s="19">
        <v>10187</v>
      </c>
      <c r="E215" s="19">
        <v>10273</v>
      </c>
      <c r="F215" s="19">
        <v>10918</v>
      </c>
      <c r="G215" s="19">
        <v>11643</v>
      </c>
      <c r="H215" s="19">
        <v>12411</v>
      </c>
      <c r="I215" s="19">
        <v>12869</v>
      </c>
      <c r="J215" s="19">
        <v>13438</v>
      </c>
      <c r="K215" s="19">
        <v>13846</v>
      </c>
      <c r="L215" s="19">
        <v>14519</v>
      </c>
      <c r="M215" s="19">
        <v>14816</v>
      </c>
      <c r="N215" s="19">
        <v>14614</v>
      </c>
      <c r="O215" s="19">
        <v>15031</v>
      </c>
      <c r="P215" s="19">
        <v>15602</v>
      </c>
      <c r="Q215" s="19">
        <v>16287</v>
      </c>
      <c r="R215" s="19">
        <v>17625</v>
      </c>
      <c r="S215" s="19">
        <v>18895</v>
      </c>
      <c r="T215" s="19">
        <v>19783</v>
      </c>
      <c r="U215" s="19">
        <v>21025</v>
      </c>
      <c r="V215" s="19">
        <v>22264</v>
      </c>
      <c r="W215" s="19">
        <v>23249</v>
      </c>
      <c r="X215" s="19">
        <v>25195</v>
      </c>
      <c r="Y215" s="19">
        <v>25759</v>
      </c>
      <c r="Z215" s="19">
        <v>28830</v>
      </c>
      <c r="AA215" s="19">
        <v>30584</v>
      </c>
      <c r="AB215" s="19">
        <v>32422</v>
      </c>
      <c r="AC215" s="19">
        <v>38738</v>
      </c>
      <c r="AD215" s="19">
        <v>37809</v>
      </c>
      <c r="AE215" s="19">
        <v>37808</v>
      </c>
      <c r="AF215" s="19">
        <v>39330</v>
      </c>
      <c r="AG215" s="19">
        <v>40672</v>
      </c>
      <c r="AH215" s="19">
        <v>41850</v>
      </c>
      <c r="AI215" s="19">
        <v>43866</v>
      </c>
      <c r="AJ215" s="19">
        <v>44929</v>
      </c>
      <c r="AK215" s="19">
        <v>47111</v>
      </c>
      <c r="AL215" s="19">
        <v>49600</v>
      </c>
      <c r="AM215" s="19">
        <v>50913</v>
      </c>
      <c r="AN215" s="19">
        <v>52879</v>
      </c>
      <c r="AO215" s="19">
        <v>55160</v>
      </c>
      <c r="AP215" s="19">
        <v>56823</v>
      </c>
      <c r="AQ215" s="19">
        <v>59842</v>
      </c>
      <c r="AR215" s="19">
        <v>61263</v>
      </c>
      <c r="AS215" s="19">
        <v>62171</v>
      </c>
      <c r="AT215" s="19">
        <v>62821</v>
      </c>
      <c r="AU215" s="19">
        <v>62371</v>
      </c>
      <c r="AV215" s="19">
        <v>63174</v>
      </c>
      <c r="AW215" s="19">
        <v>64776</v>
      </c>
      <c r="AX215" s="19">
        <v>67790</v>
      </c>
      <c r="AY215" s="19">
        <v>71676</v>
      </c>
    </row>
    <row r="216" spans="2:51">
      <c r="B216" s="18">
        <v>92</v>
      </c>
      <c r="C216" s="13">
        <v>6997</v>
      </c>
      <c r="D216" s="19">
        <v>7838</v>
      </c>
      <c r="E216" s="19">
        <v>8444</v>
      </c>
      <c r="F216" s="19">
        <v>8528</v>
      </c>
      <c r="G216" s="19">
        <v>9076</v>
      </c>
      <c r="H216" s="19">
        <v>9693</v>
      </c>
      <c r="I216" s="19">
        <v>10347</v>
      </c>
      <c r="J216" s="19">
        <v>10745</v>
      </c>
      <c r="K216" s="19">
        <v>11236</v>
      </c>
      <c r="L216" s="19">
        <v>11593</v>
      </c>
      <c r="M216" s="19">
        <v>12174</v>
      </c>
      <c r="N216" s="19">
        <v>12440</v>
      </c>
      <c r="O216" s="19">
        <v>12288</v>
      </c>
      <c r="P216" s="19">
        <v>12656</v>
      </c>
      <c r="Q216" s="19">
        <v>13154</v>
      </c>
      <c r="R216" s="19">
        <v>13750</v>
      </c>
      <c r="S216" s="19">
        <v>14900</v>
      </c>
      <c r="T216" s="19">
        <v>15995</v>
      </c>
      <c r="U216" s="19">
        <v>16768</v>
      </c>
      <c r="V216" s="19">
        <v>17844</v>
      </c>
      <c r="W216" s="19">
        <v>18920</v>
      </c>
      <c r="X216" s="19">
        <v>19782</v>
      </c>
      <c r="Y216" s="19">
        <v>21465</v>
      </c>
      <c r="Z216" s="19">
        <v>21973</v>
      </c>
      <c r="AA216" s="19">
        <v>24624</v>
      </c>
      <c r="AB216" s="19">
        <v>26154</v>
      </c>
      <c r="AC216" s="19">
        <v>27760</v>
      </c>
      <c r="AD216" s="19">
        <v>33208</v>
      </c>
      <c r="AE216" s="19">
        <v>32451</v>
      </c>
      <c r="AF216" s="19">
        <v>32489</v>
      </c>
      <c r="AG216" s="19">
        <v>33837</v>
      </c>
      <c r="AH216" s="19">
        <v>35032</v>
      </c>
      <c r="AI216" s="19">
        <v>36089</v>
      </c>
      <c r="AJ216" s="19">
        <v>37871</v>
      </c>
      <c r="AK216" s="19">
        <v>38833</v>
      </c>
      <c r="AL216" s="19">
        <v>40766</v>
      </c>
      <c r="AM216" s="19">
        <v>42968</v>
      </c>
      <c r="AN216" s="19">
        <v>44154</v>
      </c>
      <c r="AO216" s="19">
        <v>45910</v>
      </c>
      <c r="AP216" s="19">
        <v>47943</v>
      </c>
      <c r="AQ216" s="19">
        <v>49443</v>
      </c>
      <c r="AR216" s="19">
        <v>52126</v>
      </c>
      <c r="AS216" s="19">
        <v>53480</v>
      </c>
      <c r="AT216" s="19">
        <v>54388</v>
      </c>
      <c r="AU216" s="19">
        <v>55072</v>
      </c>
      <c r="AV216" s="19">
        <v>54790</v>
      </c>
      <c r="AW216" s="19">
        <v>55607</v>
      </c>
      <c r="AX216" s="19">
        <v>57130</v>
      </c>
      <c r="AY216" s="19">
        <v>59903</v>
      </c>
    </row>
    <row r="217" spans="2:51">
      <c r="B217" s="18">
        <v>93</v>
      </c>
      <c r="C217" s="13">
        <v>4296</v>
      </c>
      <c r="D217" s="19">
        <v>5689</v>
      </c>
      <c r="E217" s="19">
        <v>6381</v>
      </c>
      <c r="F217" s="19">
        <v>6884</v>
      </c>
      <c r="G217" s="19">
        <v>6962</v>
      </c>
      <c r="H217" s="19">
        <v>7419</v>
      </c>
      <c r="I217" s="19">
        <v>7934</v>
      </c>
      <c r="J217" s="19">
        <v>8481</v>
      </c>
      <c r="K217" s="19">
        <v>8819</v>
      </c>
      <c r="L217" s="19">
        <v>9235</v>
      </c>
      <c r="M217" s="19">
        <v>9541</v>
      </c>
      <c r="N217" s="19">
        <v>10032</v>
      </c>
      <c r="O217" s="19">
        <v>10265</v>
      </c>
      <c r="P217" s="19">
        <v>10153</v>
      </c>
      <c r="Q217" s="19">
        <v>10470</v>
      </c>
      <c r="R217" s="19">
        <v>10896</v>
      </c>
      <c r="S217" s="19">
        <v>11404</v>
      </c>
      <c r="T217" s="19">
        <v>12373</v>
      </c>
      <c r="U217" s="19">
        <v>13299</v>
      </c>
      <c r="V217" s="19">
        <v>13959</v>
      </c>
      <c r="W217" s="19">
        <v>14874</v>
      </c>
      <c r="X217" s="19">
        <v>15790</v>
      </c>
      <c r="Y217" s="19">
        <v>16529</v>
      </c>
      <c r="Z217" s="19">
        <v>17957</v>
      </c>
      <c r="AA217" s="19">
        <v>18404</v>
      </c>
      <c r="AB217" s="19">
        <v>20649</v>
      </c>
      <c r="AC217" s="19">
        <v>21958</v>
      </c>
      <c r="AD217" s="19">
        <v>23334</v>
      </c>
      <c r="AE217" s="19">
        <v>27945</v>
      </c>
      <c r="AF217" s="19">
        <v>27340</v>
      </c>
      <c r="AG217" s="19">
        <v>27403</v>
      </c>
      <c r="AH217" s="19">
        <v>28573</v>
      </c>
      <c r="AI217" s="19">
        <v>29615</v>
      </c>
      <c r="AJ217" s="19">
        <v>30543</v>
      </c>
      <c r="AK217" s="19">
        <v>32087</v>
      </c>
      <c r="AL217" s="19">
        <v>32939</v>
      </c>
      <c r="AM217" s="19">
        <v>34616</v>
      </c>
      <c r="AN217" s="19">
        <v>36526</v>
      </c>
      <c r="AO217" s="19">
        <v>37575</v>
      </c>
      <c r="AP217" s="19">
        <v>39111</v>
      </c>
      <c r="AQ217" s="19">
        <v>40887</v>
      </c>
      <c r="AR217" s="19">
        <v>42211</v>
      </c>
      <c r="AS217" s="19">
        <v>44614</v>
      </c>
      <c r="AT217" s="19">
        <v>45885</v>
      </c>
      <c r="AU217" s="19">
        <v>46778</v>
      </c>
      <c r="AV217" s="19">
        <v>47478</v>
      </c>
      <c r="AW217" s="19">
        <v>47345</v>
      </c>
      <c r="AX217" s="19">
        <v>48161</v>
      </c>
      <c r="AY217" s="19">
        <v>49590</v>
      </c>
    </row>
    <row r="218" spans="2:51">
      <c r="B218" s="18">
        <v>94</v>
      </c>
      <c r="C218" s="13">
        <v>3127</v>
      </c>
      <c r="D218" s="19">
        <v>3416</v>
      </c>
      <c r="E218" s="19">
        <v>4530</v>
      </c>
      <c r="F218" s="19">
        <v>5087</v>
      </c>
      <c r="G218" s="19">
        <v>5495</v>
      </c>
      <c r="H218" s="19">
        <v>5565</v>
      </c>
      <c r="I218" s="19">
        <v>5937</v>
      </c>
      <c r="J218" s="19">
        <v>6358</v>
      </c>
      <c r="K218" s="19">
        <v>6805</v>
      </c>
      <c r="L218" s="19">
        <v>7085</v>
      </c>
      <c r="M218" s="19">
        <v>7428</v>
      </c>
      <c r="N218" s="19">
        <v>7684</v>
      </c>
      <c r="O218" s="19">
        <v>8089</v>
      </c>
      <c r="P218" s="19">
        <v>8287</v>
      </c>
      <c r="Q218" s="19">
        <v>8207</v>
      </c>
      <c r="R218" s="19">
        <v>8473</v>
      </c>
      <c r="S218" s="19">
        <v>8829</v>
      </c>
      <c r="T218" s="19">
        <v>9251</v>
      </c>
      <c r="U218" s="19">
        <v>10049</v>
      </c>
      <c r="V218" s="19">
        <v>10814</v>
      </c>
      <c r="W218" s="19">
        <v>11364</v>
      </c>
      <c r="X218" s="19">
        <v>12123</v>
      </c>
      <c r="Y218" s="19">
        <v>12884</v>
      </c>
      <c r="Z218" s="19">
        <v>13503</v>
      </c>
      <c r="AA218" s="19">
        <v>14686</v>
      </c>
      <c r="AB218" s="19">
        <v>15069</v>
      </c>
      <c r="AC218" s="19">
        <v>16926</v>
      </c>
      <c r="AD218" s="19">
        <v>18020</v>
      </c>
      <c r="AE218" s="19">
        <v>19170</v>
      </c>
      <c r="AF218" s="19">
        <v>22984</v>
      </c>
      <c r="AG218" s="19">
        <v>22511</v>
      </c>
      <c r="AH218" s="19">
        <v>22588</v>
      </c>
      <c r="AI218" s="19">
        <v>23578</v>
      </c>
      <c r="AJ218" s="19">
        <v>24464</v>
      </c>
      <c r="AK218" s="19">
        <v>25258</v>
      </c>
      <c r="AL218" s="19">
        <v>26563</v>
      </c>
      <c r="AM218" s="19">
        <v>27297</v>
      </c>
      <c r="AN218" s="19">
        <v>28717</v>
      </c>
      <c r="AO218" s="19">
        <v>30334</v>
      </c>
      <c r="AP218" s="19">
        <v>31237</v>
      </c>
      <c r="AQ218" s="19">
        <v>32548</v>
      </c>
      <c r="AR218" s="19">
        <v>34061</v>
      </c>
      <c r="AS218" s="19">
        <v>35268</v>
      </c>
      <c r="AT218" s="19">
        <v>37383</v>
      </c>
      <c r="AU218" s="19">
        <v>38557</v>
      </c>
      <c r="AV218" s="19">
        <v>39416</v>
      </c>
      <c r="AW218" s="19">
        <v>40115</v>
      </c>
      <c r="AX218" s="19">
        <v>40109</v>
      </c>
      <c r="AY218" s="19">
        <v>40907</v>
      </c>
    </row>
    <row r="219" spans="2:51">
      <c r="B219" s="18">
        <v>95</v>
      </c>
      <c r="C219" s="13">
        <v>2351</v>
      </c>
      <c r="D219" s="19">
        <v>2435</v>
      </c>
      <c r="E219" s="19">
        <v>2663</v>
      </c>
      <c r="F219" s="19">
        <v>3535</v>
      </c>
      <c r="G219" s="19">
        <v>3974</v>
      </c>
      <c r="H219" s="19">
        <v>4298</v>
      </c>
      <c r="I219" s="19">
        <v>4358</v>
      </c>
      <c r="J219" s="19">
        <v>4655</v>
      </c>
      <c r="K219" s="19">
        <v>4991</v>
      </c>
      <c r="L219" s="19">
        <v>5348</v>
      </c>
      <c r="M219" s="19">
        <v>5575</v>
      </c>
      <c r="N219" s="19">
        <v>5851</v>
      </c>
      <c r="O219" s="19">
        <v>6060</v>
      </c>
      <c r="P219" s="19">
        <v>6387</v>
      </c>
      <c r="Q219" s="19">
        <v>6551</v>
      </c>
      <c r="R219" s="19">
        <v>6495</v>
      </c>
      <c r="S219" s="19">
        <v>6714</v>
      </c>
      <c r="T219" s="19">
        <v>7004</v>
      </c>
      <c r="U219" s="19">
        <v>7347</v>
      </c>
      <c r="V219" s="19">
        <v>7989</v>
      </c>
      <c r="W219" s="19">
        <v>8607</v>
      </c>
      <c r="X219" s="19">
        <v>9055</v>
      </c>
      <c r="Y219" s="19">
        <v>9671</v>
      </c>
      <c r="Z219" s="19">
        <v>10289</v>
      </c>
      <c r="AA219" s="19">
        <v>10795</v>
      </c>
      <c r="AB219" s="19">
        <v>11754</v>
      </c>
      <c r="AC219" s="19">
        <v>12074</v>
      </c>
      <c r="AD219" s="19">
        <v>13576</v>
      </c>
      <c r="AE219" s="19">
        <v>14469</v>
      </c>
      <c r="AF219" s="19">
        <v>15409</v>
      </c>
      <c r="AG219" s="19">
        <v>18495</v>
      </c>
      <c r="AH219" s="19">
        <v>18133</v>
      </c>
      <c r="AI219" s="19">
        <v>18215</v>
      </c>
      <c r="AJ219" s="19">
        <v>19033</v>
      </c>
      <c r="AK219" s="19">
        <v>19769</v>
      </c>
      <c r="AL219" s="19">
        <v>20432</v>
      </c>
      <c r="AM219" s="19">
        <v>21510</v>
      </c>
      <c r="AN219" s="19">
        <v>22127</v>
      </c>
      <c r="AO219" s="19">
        <v>23302</v>
      </c>
      <c r="AP219" s="19">
        <v>24639</v>
      </c>
      <c r="AQ219" s="19">
        <v>25398</v>
      </c>
      <c r="AR219" s="19">
        <v>26491</v>
      </c>
      <c r="AS219" s="19">
        <v>27815</v>
      </c>
      <c r="AT219" s="19">
        <v>28896</v>
      </c>
      <c r="AU219" s="19">
        <v>30727</v>
      </c>
      <c r="AV219" s="19">
        <v>31793</v>
      </c>
      <c r="AW219" s="19">
        <v>32602</v>
      </c>
      <c r="AX219" s="19">
        <v>33280</v>
      </c>
      <c r="AY219" s="19">
        <v>33374</v>
      </c>
    </row>
    <row r="220" spans="2:51">
      <c r="B220" s="18">
        <v>96</v>
      </c>
      <c r="C220" s="13">
        <v>1723</v>
      </c>
      <c r="D220" s="19">
        <v>1794</v>
      </c>
      <c r="E220" s="19">
        <v>1860</v>
      </c>
      <c r="F220" s="19">
        <v>2037</v>
      </c>
      <c r="G220" s="19">
        <v>2708</v>
      </c>
      <c r="H220" s="19">
        <v>3048</v>
      </c>
      <c r="I220" s="19">
        <v>3300</v>
      </c>
      <c r="J220" s="19">
        <v>3350</v>
      </c>
      <c r="K220" s="19">
        <v>3583</v>
      </c>
      <c r="L220" s="19">
        <v>3846</v>
      </c>
      <c r="M220" s="19">
        <v>4126</v>
      </c>
      <c r="N220" s="19">
        <v>4306</v>
      </c>
      <c r="O220" s="19">
        <v>4524</v>
      </c>
      <c r="P220" s="19">
        <v>4692</v>
      </c>
      <c r="Q220" s="19">
        <v>4950</v>
      </c>
      <c r="R220" s="19">
        <v>5083</v>
      </c>
      <c r="S220" s="19">
        <v>5046</v>
      </c>
      <c r="T220" s="19">
        <v>5222</v>
      </c>
      <c r="U220" s="19">
        <v>5454</v>
      </c>
      <c r="V220" s="19">
        <v>5727</v>
      </c>
      <c r="W220" s="19">
        <v>6235</v>
      </c>
      <c r="X220" s="19">
        <v>6724</v>
      </c>
      <c r="Y220" s="19">
        <v>7082</v>
      </c>
      <c r="Z220" s="19">
        <v>7573</v>
      </c>
      <c r="AA220" s="19">
        <v>8065</v>
      </c>
      <c r="AB220" s="19">
        <v>8471</v>
      </c>
      <c r="AC220" s="19">
        <v>9234</v>
      </c>
      <c r="AD220" s="19">
        <v>9496</v>
      </c>
      <c r="AE220" s="19">
        <v>10688</v>
      </c>
      <c r="AF220" s="19">
        <v>11404</v>
      </c>
      <c r="AG220" s="19">
        <v>12158</v>
      </c>
      <c r="AH220" s="19">
        <v>14608</v>
      </c>
      <c r="AI220" s="19">
        <v>14337</v>
      </c>
      <c r="AJ220" s="19">
        <v>14417</v>
      </c>
      <c r="AK220" s="19">
        <v>15080</v>
      </c>
      <c r="AL220" s="19">
        <v>15680</v>
      </c>
      <c r="AM220" s="19">
        <v>16223</v>
      </c>
      <c r="AN220" s="19">
        <v>17096</v>
      </c>
      <c r="AO220" s="19">
        <v>17605</v>
      </c>
      <c r="AP220" s="19">
        <v>18559</v>
      </c>
      <c r="AQ220" s="19">
        <v>19643</v>
      </c>
      <c r="AR220" s="19">
        <v>20269</v>
      </c>
      <c r="AS220" s="19">
        <v>21220</v>
      </c>
      <c r="AT220" s="19">
        <v>22362</v>
      </c>
      <c r="AU220" s="19">
        <v>23314</v>
      </c>
      <c r="AV220" s="19">
        <v>24878</v>
      </c>
      <c r="AW220" s="19">
        <v>25829</v>
      </c>
      <c r="AX220" s="19">
        <v>26575</v>
      </c>
      <c r="AY220" s="19">
        <v>27216</v>
      </c>
    </row>
    <row r="221" spans="2:51">
      <c r="B221" s="18">
        <v>97</v>
      </c>
      <c r="C221" s="13">
        <v>1146</v>
      </c>
      <c r="D221" s="19">
        <v>1295</v>
      </c>
      <c r="E221" s="19">
        <v>1350</v>
      </c>
      <c r="F221" s="19">
        <v>1401</v>
      </c>
      <c r="G221" s="19">
        <v>1536</v>
      </c>
      <c r="H221" s="19">
        <v>2045</v>
      </c>
      <c r="I221" s="19">
        <v>2305</v>
      </c>
      <c r="J221" s="19">
        <v>2499</v>
      </c>
      <c r="K221" s="19">
        <v>2540</v>
      </c>
      <c r="L221" s="19">
        <v>2720</v>
      </c>
      <c r="M221" s="19">
        <v>2923</v>
      </c>
      <c r="N221" s="19">
        <v>3139</v>
      </c>
      <c r="O221" s="19">
        <v>3280</v>
      </c>
      <c r="P221" s="19">
        <v>3450</v>
      </c>
      <c r="Q221" s="19">
        <v>3583</v>
      </c>
      <c r="R221" s="19">
        <v>3784</v>
      </c>
      <c r="S221" s="19">
        <v>3891</v>
      </c>
      <c r="T221" s="19">
        <v>3867</v>
      </c>
      <c r="U221" s="19">
        <v>4006</v>
      </c>
      <c r="V221" s="19">
        <v>4189</v>
      </c>
      <c r="W221" s="19">
        <v>4404</v>
      </c>
      <c r="X221" s="19">
        <v>4800</v>
      </c>
      <c r="Y221" s="19">
        <v>5183</v>
      </c>
      <c r="Z221" s="19">
        <v>5465</v>
      </c>
      <c r="AA221" s="19">
        <v>5850</v>
      </c>
      <c r="AB221" s="19">
        <v>6237</v>
      </c>
      <c r="AC221" s="19">
        <v>6559</v>
      </c>
      <c r="AD221" s="19">
        <v>7157</v>
      </c>
      <c r="AE221" s="19">
        <v>7369</v>
      </c>
      <c r="AF221" s="19">
        <v>8303</v>
      </c>
      <c r="AG221" s="19">
        <v>8869</v>
      </c>
      <c r="AH221" s="19">
        <v>9466</v>
      </c>
      <c r="AI221" s="19">
        <v>11385</v>
      </c>
      <c r="AJ221" s="19">
        <v>11186</v>
      </c>
      <c r="AK221" s="19">
        <v>11261</v>
      </c>
      <c r="AL221" s="19">
        <v>11791</v>
      </c>
      <c r="AM221" s="19">
        <v>12273</v>
      </c>
      <c r="AN221" s="19">
        <v>12712</v>
      </c>
      <c r="AO221" s="19">
        <v>13410</v>
      </c>
      <c r="AP221" s="19">
        <v>13824</v>
      </c>
      <c r="AQ221" s="19">
        <v>14588</v>
      </c>
      <c r="AR221" s="19">
        <v>15456</v>
      </c>
      <c r="AS221" s="19">
        <v>16012</v>
      </c>
      <c r="AT221" s="19">
        <v>16829</v>
      </c>
      <c r="AU221" s="19">
        <v>17803</v>
      </c>
      <c r="AV221" s="19">
        <v>18630</v>
      </c>
      <c r="AW221" s="19">
        <v>19952</v>
      </c>
      <c r="AX221" s="19">
        <v>20789</v>
      </c>
      <c r="AY221" s="19">
        <v>21465</v>
      </c>
    </row>
    <row r="222" spans="2:51">
      <c r="B222" s="18">
        <v>98</v>
      </c>
      <c r="C222" s="13">
        <v>740</v>
      </c>
      <c r="D222" s="19">
        <v>848</v>
      </c>
      <c r="E222" s="19">
        <v>959</v>
      </c>
      <c r="F222" s="19">
        <v>1001</v>
      </c>
      <c r="G222" s="19">
        <v>1040</v>
      </c>
      <c r="H222" s="19">
        <v>1142</v>
      </c>
      <c r="I222" s="19">
        <v>1522</v>
      </c>
      <c r="J222" s="19">
        <v>1718</v>
      </c>
      <c r="K222" s="19">
        <v>1865</v>
      </c>
      <c r="L222" s="19">
        <v>1898</v>
      </c>
      <c r="M222" s="19">
        <v>2034</v>
      </c>
      <c r="N222" s="19">
        <v>2189</v>
      </c>
      <c r="O222" s="19">
        <v>2353</v>
      </c>
      <c r="P222" s="19">
        <v>2462</v>
      </c>
      <c r="Q222" s="19">
        <v>2593</v>
      </c>
      <c r="R222" s="19">
        <v>2696</v>
      </c>
      <c r="S222" s="19">
        <v>2850</v>
      </c>
      <c r="T222" s="19">
        <v>2934</v>
      </c>
      <c r="U222" s="19">
        <v>2919</v>
      </c>
      <c r="V222" s="19">
        <v>3028</v>
      </c>
      <c r="W222" s="19">
        <v>3170</v>
      </c>
      <c r="X222" s="19">
        <v>3336</v>
      </c>
      <c r="Y222" s="19">
        <v>3640</v>
      </c>
      <c r="Z222" s="19">
        <v>3935</v>
      </c>
      <c r="AA222" s="19">
        <v>4154</v>
      </c>
      <c r="AB222" s="19">
        <v>4451</v>
      </c>
      <c r="AC222" s="19">
        <v>4751</v>
      </c>
      <c r="AD222" s="19">
        <v>5002</v>
      </c>
      <c r="AE222" s="19">
        <v>5464</v>
      </c>
      <c r="AF222" s="19">
        <v>5632</v>
      </c>
      <c r="AG222" s="19">
        <v>6352</v>
      </c>
      <c r="AH222" s="19">
        <v>6793</v>
      </c>
      <c r="AI222" s="19">
        <v>7258</v>
      </c>
      <c r="AJ222" s="19">
        <v>8738</v>
      </c>
      <c r="AK222" s="19">
        <v>8594</v>
      </c>
      <c r="AL222" s="19">
        <v>8661</v>
      </c>
      <c r="AM222" s="19">
        <v>9078</v>
      </c>
      <c r="AN222" s="19">
        <v>9459</v>
      </c>
      <c r="AO222" s="19">
        <v>9808</v>
      </c>
      <c r="AP222" s="19">
        <v>10357</v>
      </c>
      <c r="AQ222" s="19">
        <v>10688</v>
      </c>
      <c r="AR222" s="19">
        <v>11290</v>
      </c>
      <c r="AS222" s="19">
        <v>12013</v>
      </c>
      <c r="AT222" s="19">
        <v>12498</v>
      </c>
      <c r="AU222" s="19">
        <v>13189</v>
      </c>
      <c r="AV222" s="19">
        <v>14009</v>
      </c>
      <c r="AW222" s="19">
        <v>14718</v>
      </c>
      <c r="AX222" s="19">
        <v>15823</v>
      </c>
      <c r="AY222" s="19">
        <v>16549</v>
      </c>
    </row>
    <row r="223" spans="2:51">
      <c r="B223" s="18">
        <v>99</v>
      </c>
      <c r="C223" s="13">
        <v>495</v>
      </c>
      <c r="D223" s="19">
        <v>539</v>
      </c>
      <c r="E223" s="19">
        <v>619</v>
      </c>
      <c r="F223" s="19">
        <v>701</v>
      </c>
      <c r="G223" s="19">
        <v>732</v>
      </c>
      <c r="H223" s="19">
        <v>762</v>
      </c>
      <c r="I223" s="19">
        <v>837</v>
      </c>
      <c r="J223" s="19">
        <v>1117</v>
      </c>
      <c r="K223" s="19">
        <v>1263</v>
      </c>
      <c r="L223" s="19">
        <v>1373</v>
      </c>
      <c r="M223" s="19">
        <v>1398</v>
      </c>
      <c r="N223" s="19">
        <v>1500</v>
      </c>
      <c r="O223" s="19">
        <v>1617</v>
      </c>
      <c r="P223" s="19">
        <v>1740</v>
      </c>
      <c r="Q223" s="19">
        <v>1823</v>
      </c>
      <c r="R223" s="19">
        <v>1922</v>
      </c>
      <c r="S223" s="19">
        <v>2000</v>
      </c>
      <c r="T223" s="19">
        <v>2117</v>
      </c>
      <c r="U223" s="19">
        <v>2182</v>
      </c>
      <c r="V223" s="19">
        <v>2173</v>
      </c>
      <c r="W223" s="19">
        <v>2257</v>
      </c>
      <c r="X223" s="19">
        <v>2365</v>
      </c>
      <c r="Y223" s="19">
        <v>2492</v>
      </c>
      <c r="Z223" s="19">
        <v>2722</v>
      </c>
      <c r="AA223" s="19">
        <v>2946</v>
      </c>
      <c r="AB223" s="19">
        <v>3113</v>
      </c>
      <c r="AC223" s="19">
        <v>3339</v>
      </c>
      <c r="AD223" s="19">
        <v>3568</v>
      </c>
      <c r="AE223" s="19">
        <v>3761</v>
      </c>
      <c r="AF223" s="19">
        <v>4113</v>
      </c>
      <c r="AG223" s="19">
        <v>4244</v>
      </c>
      <c r="AH223" s="19">
        <v>4791</v>
      </c>
      <c r="AI223" s="19">
        <v>5129</v>
      </c>
      <c r="AJ223" s="19">
        <v>5486</v>
      </c>
      <c r="AK223" s="19">
        <v>6612</v>
      </c>
      <c r="AL223" s="19">
        <v>6510</v>
      </c>
      <c r="AM223" s="19">
        <v>6567</v>
      </c>
      <c r="AN223" s="19">
        <v>6891</v>
      </c>
      <c r="AO223" s="19">
        <v>7187</v>
      </c>
      <c r="AP223" s="19">
        <v>7460</v>
      </c>
      <c r="AQ223" s="19">
        <v>7886</v>
      </c>
      <c r="AR223" s="19">
        <v>8146</v>
      </c>
      <c r="AS223" s="19">
        <v>8644</v>
      </c>
      <c r="AT223" s="19">
        <v>9239</v>
      </c>
      <c r="AU223" s="19">
        <v>9655</v>
      </c>
      <c r="AV223" s="19">
        <v>10232</v>
      </c>
      <c r="AW223" s="19">
        <v>10914</v>
      </c>
      <c r="AX223" s="19">
        <v>11514</v>
      </c>
      <c r="AY223" s="19">
        <v>12428</v>
      </c>
    </row>
    <row r="224" spans="2:51">
      <c r="B224" s="18" t="s">
        <v>76</v>
      </c>
      <c r="C224" s="13">
        <v>670</v>
      </c>
      <c r="D224" s="19">
        <v>815</v>
      </c>
      <c r="E224" s="19">
        <v>948</v>
      </c>
      <c r="F224" s="19">
        <v>1100</v>
      </c>
      <c r="G224" s="19">
        <v>1267</v>
      </c>
      <c r="H224" s="19">
        <v>1409</v>
      </c>
      <c r="I224" s="19">
        <v>1533</v>
      </c>
      <c r="J224" s="19">
        <v>1678</v>
      </c>
      <c r="K224" s="19">
        <v>1987</v>
      </c>
      <c r="L224" s="19">
        <v>2315</v>
      </c>
      <c r="M224" s="19">
        <v>2631</v>
      </c>
      <c r="N224" s="19">
        <v>2879</v>
      </c>
      <c r="O224" s="19">
        <v>3137</v>
      </c>
      <c r="P224" s="19">
        <v>3413</v>
      </c>
      <c r="Q224" s="19">
        <v>3708</v>
      </c>
      <c r="R224" s="19">
        <v>3988</v>
      </c>
      <c r="S224" s="19">
        <v>4271</v>
      </c>
      <c r="T224" s="19">
        <v>4541</v>
      </c>
      <c r="U224" s="19">
        <v>4832</v>
      </c>
      <c r="V224" s="19">
        <v>5101</v>
      </c>
      <c r="W224" s="19">
        <v>5301</v>
      </c>
      <c r="X224" s="19">
        <v>5520</v>
      </c>
      <c r="Y224" s="19">
        <v>5772</v>
      </c>
      <c r="Z224" s="19">
        <v>6063</v>
      </c>
      <c r="AA224" s="19">
        <v>6459</v>
      </c>
      <c r="AB224" s="19">
        <v>6929</v>
      </c>
      <c r="AC224" s="19">
        <v>7414</v>
      </c>
      <c r="AD224" s="19">
        <v>7956</v>
      </c>
      <c r="AE224" s="19">
        <v>8544</v>
      </c>
      <c r="AF224" s="19">
        <v>9141</v>
      </c>
      <c r="AG224" s="19">
        <v>9866</v>
      </c>
      <c r="AH224" s="19">
        <v>10525</v>
      </c>
      <c r="AI224" s="19">
        <v>11447</v>
      </c>
      <c r="AJ224" s="19">
        <v>12413</v>
      </c>
      <c r="AK224" s="19">
        <v>13431</v>
      </c>
      <c r="AL224" s="19">
        <v>15065</v>
      </c>
      <c r="AM224" s="19">
        <v>16253</v>
      </c>
      <c r="AN224" s="19">
        <v>17226</v>
      </c>
      <c r="AO224" s="19">
        <v>18241</v>
      </c>
      <c r="AP224" s="19">
        <v>19270</v>
      </c>
      <c r="AQ224" s="19">
        <v>20296</v>
      </c>
      <c r="AR224" s="19">
        <v>21439</v>
      </c>
      <c r="AS224" s="19">
        <v>22612</v>
      </c>
      <c r="AT224" s="19">
        <v>23997</v>
      </c>
      <c r="AU224" s="19">
        <v>25629</v>
      </c>
      <c r="AV224" s="19">
        <v>27328</v>
      </c>
      <c r="AW224" s="19">
        <v>29215</v>
      </c>
      <c r="AX224" s="19">
        <v>31343</v>
      </c>
      <c r="AY224" s="19">
        <v>33611</v>
      </c>
    </row>
    <row r="225" spans="2:51">
      <c r="B225" s="18"/>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row>
    <row r="226" spans="2:51">
      <c r="B226" s="16" t="s">
        <v>95</v>
      </c>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row>
    <row r="227" spans="2:51">
      <c r="B227" s="14"/>
      <c r="C227" s="14">
        <v>2012</v>
      </c>
      <c r="D227" s="14">
        <v>2013</v>
      </c>
      <c r="E227" s="14">
        <v>2014</v>
      </c>
      <c r="F227" s="14">
        <v>2015</v>
      </c>
      <c r="G227" s="14">
        <v>2016</v>
      </c>
      <c r="H227" s="14">
        <v>2017</v>
      </c>
      <c r="I227" s="14">
        <v>2018</v>
      </c>
      <c r="J227" s="14">
        <v>2019</v>
      </c>
      <c r="K227" s="14">
        <v>2020</v>
      </c>
      <c r="L227" s="14">
        <v>2021</v>
      </c>
      <c r="M227" s="14">
        <v>2022</v>
      </c>
      <c r="N227" s="14">
        <v>2023</v>
      </c>
      <c r="O227" s="14">
        <v>2024</v>
      </c>
      <c r="P227" s="14">
        <v>2025</v>
      </c>
      <c r="Q227" s="14">
        <v>2026</v>
      </c>
      <c r="R227" s="14">
        <v>2027</v>
      </c>
      <c r="S227" s="14">
        <v>2028</v>
      </c>
      <c r="T227" s="14">
        <v>2029</v>
      </c>
      <c r="U227" s="14">
        <v>2030</v>
      </c>
      <c r="V227" s="14">
        <v>2031</v>
      </c>
      <c r="W227" s="14">
        <v>2032</v>
      </c>
      <c r="X227" s="14">
        <v>2033</v>
      </c>
      <c r="Y227" s="14">
        <v>2034</v>
      </c>
      <c r="Z227" s="14">
        <v>2035</v>
      </c>
      <c r="AA227" s="14">
        <v>2036</v>
      </c>
      <c r="AB227" s="14">
        <v>2037</v>
      </c>
      <c r="AC227" s="14">
        <v>2038</v>
      </c>
      <c r="AD227" s="14">
        <v>2039</v>
      </c>
      <c r="AE227" s="14">
        <v>2040</v>
      </c>
      <c r="AF227" s="14">
        <v>2041</v>
      </c>
      <c r="AG227" s="14">
        <v>2042</v>
      </c>
      <c r="AH227" s="14">
        <v>2043</v>
      </c>
      <c r="AI227" s="14">
        <v>2044</v>
      </c>
      <c r="AJ227" s="14">
        <v>2045</v>
      </c>
      <c r="AK227" s="14">
        <v>2046</v>
      </c>
      <c r="AL227" s="14">
        <v>2047</v>
      </c>
      <c r="AM227" s="14">
        <v>2048</v>
      </c>
      <c r="AN227" s="14">
        <v>2049</v>
      </c>
      <c r="AO227" s="14">
        <v>2050</v>
      </c>
      <c r="AP227" s="14">
        <v>2051</v>
      </c>
      <c r="AQ227" s="14">
        <v>2052</v>
      </c>
      <c r="AR227" s="14">
        <v>2053</v>
      </c>
      <c r="AS227" s="14">
        <v>2054</v>
      </c>
      <c r="AT227" s="14">
        <v>2055</v>
      </c>
      <c r="AU227" s="14">
        <v>2056</v>
      </c>
      <c r="AV227" s="14">
        <v>2057</v>
      </c>
      <c r="AW227" s="14">
        <v>2058</v>
      </c>
      <c r="AX227" s="14">
        <v>2059</v>
      </c>
      <c r="AY227" s="14">
        <v>2060</v>
      </c>
    </row>
    <row r="228" spans="2:51">
      <c r="B228" s="18">
        <v>0</v>
      </c>
      <c r="C228" s="13">
        <v>144605</v>
      </c>
      <c r="D228" s="19">
        <v>147650</v>
      </c>
      <c r="E228" s="19">
        <v>150164</v>
      </c>
      <c r="F228" s="19">
        <v>152533</v>
      </c>
      <c r="G228" s="19">
        <v>154711</v>
      </c>
      <c r="H228" s="19">
        <v>156662</v>
      </c>
      <c r="I228" s="19">
        <v>158336</v>
      </c>
      <c r="J228" s="19">
        <v>159769</v>
      </c>
      <c r="K228" s="19">
        <v>161008</v>
      </c>
      <c r="L228" s="19">
        <v>162048</v>
      </c>
      <c r="M228" s="19">
        <v>162894</v>
      </c>
      <c r="N228" s="19">
        <v>163570</v>
      </c>
      <c r="O228" s="19">
        <v>164116</v>
      </c>
      <c r="P228" s="19">
        <v>164569</v>
      </c>
      <c r="Q228" s="19">
        <v>164950</v>
      </c>
      <c r="R228" s="19">
        <v>165271</v>
      </c>
      <c r="S228" s="19">
        <v>165609</v>
      </c>
      <c r="T228" s="19">
        <v>166010</v>
      </c>
      <c r="U228" s="19">
        <v>166467</v>
      </c>
      <c r="V228" s="19">
        <v>167013</v>
      </c>
      <c r="W228" s="19">
        <v>167677</v>
      </c>
      <c r="X228" s="19">
        <v>168490</v>
      </c>
      <c r="Y228" s="19">
        <v>169463</v>
      </c>
      <c r="Z228" s="19">
        <v>170594</v>
      </c>
      <c r="AA228" s="19">
        <v>171874</v>
      </c>
      <c r="AB228" s="19">
        <v>173293</v>
      </c>
      <c r="AC228" s="19">
        <v>174819</v>
      </c>
      <c r="AD228" s="19">
        <v>176433</v>
      </c>
      <c r="AE228" s="19">
        <v>178118</v>
      </c>
      <c r="AF228" s="19">
        <v>179845</v>
      </c>
      <c r="AG228" s="19">
        <v>181585</v>
      </c>
      <c r="AH228" s="19">
        <v>183313</v>
      </c>
      <c r="AI228" s="19">
        <v>185014</v>
      </c>
      <c r="AJ228" s="19">
        <v>186665</v>
      </c>
      <c r="AK228" s="19">
        <v>188252</v>
      </c>
      <c r="AL228" s="19">
        <v>189764</v>
      </c>
      <c r="AM228" s="19">
        <v>191203</v>
      </c>
      <c r="AN228" s="19">
        <v>192569</v>
      </c>
      <c r="AO228" s="19">
        <v>193854</v>
      </c>
      <c r="AP228" s="19">
        <v>195063</v>
      </c>
      <c r="AQ228" s="19">
        <v>196190</v>
      </c>
      <c r="AR228" s="19">
        <v>197238</v>
      </c>
      <c r="AS228" s="19">
        <v>198205</v>
      </c>
      <c r="AT228" s="19">
        <v>199098</v>
      </c>
      <c r="AU228" s="19">
        <v>199927</v>
      </c>
      <c r="AV228" s="19">
        <v>200699</v>
      </c>
      <c r="AW228" s="19">
        <v>201431</v>
      </c>
      <c r="AX228" s="19">
        <v>202138</v>
      </c>
      <c r="AY228" s="19">
        <v>202837</v>
      </c>
    </row>
    <row r="229" spans="2:51">
      <c r="B229" s="18">
        <v>1</v>
      </c>
      <c r="C229" s="13">
        <v>142641</v>
      </c>
      <c r="D229" s="19">
        <v>145384</v>
      </c>
      <c r="E229" s="19">
        <v>148389</v>
      </c>
      <c r="F229" s="19">
        <v>150864</v>
      </c>
      <c r="G229" s="19">
        <v>153194</v>
      </c>
      <c r="H229" s="19">
        <v>155332</v>
      </c>
      <c r="I229" s="19">
        <v>157244</v>
      </c>
      <c r="J229" s="19">
        <v>158920</v>
      </c>
      <c r="K229" s="19">
        <v>160355</v>
      </c>
      <c r="L229" s="19">
        <v>161596</v>
      </c>
      <c r="M229" s="19">
        <v>162637</v>
      </c>
      <c r="N229" s="19">
        <v>163485</v>
      </c>
      <c r="O229" s="19">
        <v>164163</v>
      </c>
      <c r="P229" s="19">
        <v>164711</v>
      </c>
      <c r="Q229" s="19">
        <v>165166</v>
      </c>
      <c r="R229" s="19">
        <v>165549</v>
      </c>
      <c r="S229" s="19">
        <v>165872</v>
      </c>
      <c r="T229" s="19">
        <v>166211</v>
      </c>
      <c r="U229" s="19">
        <v>166614</v>
      </c>
      <c r="V229" s="19">
        <v>167072</v>
      </c>
      <c r="W229" s="19">
        <v>167620</v>
      </c>
      <c r="X229" s="19">
        <v>168285</v>
      </c>
      <c r="Y229" s="19">
        <v>169099</v>
      </c>
      <c r="Z229" s="19">
        <v>170074</v>
      </c>
      <c r="AA229" s="19">
        <v>171206</v>
      </c>
      <c r="AB229" s="19">
        <v>172487</v>
      </c>
      <c r="AC229" s="19">
        <v>173907</v>
      </c>
      <c r="AD229" s="19">
        <v>175434</v>
      </c>
      <c r="AE229" s="19">
        <v>177049</v>
      </c>
      <c r="AF229" s="19">
        <v>178735</v>
      </c>
      <c r="AG229" s="19">
        <v>180463</v>
      </c>
      <c r="AH229" s="19">
        <v>182204</v>
      </c>
      <c r="AI229" s="19">
        <v>183932</v>
      </c>
      <c r="AJ229" s="19">
        <v>185634</v>
      </c>
      <c r="AK229" s="19">
        <v>187286</v>
      </c>
      <c r="AL229" s="19">
        <v>188874</v>
      </c>
      <c r="AM229" s="19">
        <v>190387</v>
      </c>
      <c r="AN229" s="19">
        <v>191826</v>
      </c>
      <c r="AO229" s="19">
        <v>193193</v>
      </c>
      <c r="AP229" s="19">
        <v>194479</v>
      </c>
      <c r="AQ229" s="19">
        <v>195689</v>
      </c>
      <c r="AR229" s="19">
        <v>196816</v>
      </c>
      <c r="AS229" s="19">
        <v>197865</v>
      </c>
      <c r="AT229" s="19">
        <v>198832</v>
      </c>
      <c r="AU229" s="19">
        <v>199725</v>
      </c>
      <c r="AV229" s="19">
        <v>200554</v>
      </c>
      <c r="AW229" s="19">
        <v>201326</v>
      </c>
      <c r="AX229" s="19">
        <v>202059</v>
      </c>
      <c r="AY229" s="19">
        <v>202766</v>
      </c>
    </row>
    <row r="230" spans="2:51">
      <c r="B230" s="18">
        <v>2</v>
      </c>
      <c r="C230" s="13">
        <v>145066</v>
      </c>
      <c r="D230" s="19">
        <v>144390</v>
      </c>
      <c r="E230" s="19">
        <v>147048</v>
      </c>
      <c r="F230" s="19">
        <v>149968</v>
      </c>
      <c r="G230" s="19">
        <v>152359</v>
      </c>
      <c r="H230" s="19">
        <v>154604</v>
      </c>
      <c r="I230" s="19">
        <v>156657</v>
      </c>
      <c r="J230" s="19">
        <v>158570</v>
      </c>
      <c r="K230" s="19">
        <v>160247</v>
      </c>
      <c r="L230" s="19">
        <v>161682</v>
      </c>
      <c r="M230" s="19">
        <v>162924</v>
      </c>
      <c r="N230" s="19">
        <v>163966</v>
      </c>
      <c r="O230" s="19">
        <v>164815</v>
      </c>
      <c r="P230" s="19">
        <v>165493</v>
      </c>
      <c r="Q230" s="19">
        <v>166042</v>
      </c>
      <c r="R230" s="19">
        <v>166498</v>
      </c>
      <c r="S230" s="19">
        <v>166881</v>
      </c>
      <c r="T230" s="19">
        <v>167205</v>
      </c>
      <c r="U230" s="19">
        <v>167545</v>
      </c>
      <c r="V230" s="19">
        <v>167948</v>
      </c>
      <c r="W230" s="19">
        <v>168407</v>
      </c>
      <c r="X230" s="19">
        <v>168956</v>
      </c>
      <c r="Y230" s="19">
        <v>169621</v>
      </c>
      <c r="Z230" s="19">
        <v>170436</v>
      </c>
      <c r="AA230" s="19">
        <v>171411</v>
      </c>
      <c r="AB230" s="19">
        <v>172544</v>
      </c>
      <c r="AC230" s="19">
        <v>173825</v>
      </c>
      <c r="AD230" s="19">
        <v>175245</v>
      </c>
      <c r="AE230" s="19">
        <v>176773</v>
      </c>
      <c r="AF230" s="19">
        <v>178388</v>
      </c>
      <c r="AG230" s="19">
        <v>180074</v>
      </c>
      <c r="AH230" s="19">
        <v>181803</v>
      </c>
      <c r="AI230" s="19">
        <v>183544</v>
      </c>
      <c r="AJ230" s="19">
        <v>185272</v>
      </c>
      <c r="AK230" s="19">
        <v>186975</v>
      </c>
      <c r="AL230" s="19">
        <v>188627</v>
      </c>
      <c r="AM230" s="19">
        <v>190215</v>
      </c>
      <c r="AN230" s="19">
        <v>191729</v>
      </c>
      <c r="AO230" s="19">
        <v>193168</v>
      </c>
      <c r="AP230" s="19">
        <v>194535</v>
      </c>
      <c r="AQ230" s="19">
        <v>195822</v>
      </c>
      <c r="AR230" s="19">
        <v>197032</v>
      </c>
      <c r="AS230" s="19">
        <v>198159</v>
      </c>
      <c r="AT230" s="19">
        <v>199208</v>
      </c>
      <c r="AU230" s="19">
        <v>200175</v>
      </c>
      <c r="AV230" s="19">
        <v>201068</v>
      </c>
      <c r="AW230" s="19">
        <v>201897</v>
      </c>
      <c r="AX230" s="19">
        <v>202669</v>
      </c>
      <c r="AY230" s="19">
        <v>203402</v>
      </c>
    </row>
    <row r="231" spans="2:51">
      <c r="B231" s="18">
        <v>3</v>
      </c>
      <c r="C231" s="13">
        <v>144328</v>
      </c>
      <c r="D231" s="19">
        <v>146924</v>
      </c>
      <c r="E231" s="19">
        <v>146159</v>
      </c>
      <c r="F231" s="19">
        <v>148727</v>
      </c>
      <c r="G231" s="19">
        <v>151557</v>
      </c>
      <c r="H231" s="19">
        <v>153859</v>
      </c>
      <c r="I231" s="19">
        <v>156014</v>
      </c>
      <c r="J231" s="19">
        <v>158068</v>
      </c>
      <c r="K231" s="19">
        <v>159981</v>
      </c>
      <c r="L231" s="19">
        <v>161659</v>
      </c>
      <c r="M231" s="19">
        <v>163094</v>
      </c>
      <c r="N231" s="19">
        <v>164337</v>
      </c>
      <c r="O231" s="19">
        <v>165379</v>
      </c>
      <c r="P231" s="19">
        <v>166229</v>
      </c>
      <c r="Q231" s="19">
        <v>166907</v>
      </c>
      <c r="R231" s="19">
        <v>167456</v>
      </c>
      <c r="S231" s="19">
        <v>167913</v>
      </c>
      <c r="T231" s="19">
        <v>168296</v>
      </c>
      <c r="U231" s="19">
        <v>168621</v>
      </c>
      <c r="V231" s="19">
        <v>168961</v>
      </c>
      <c r="W231" s="19">
        <v>169365</v>
      </c>
      <c r="X231" s="19">
        <v>169824</v>
      </c>
      <c r="Y231" s="19">
        <v>170373</v>
      </c>
      <c r="Z231" s="19">
        <v>171039</v>
      </c>
      <c r="AA231" s="19">
        <v>171854</v>
      </c>
      <c r="AB231" s="19">
        <v>172829</v>
      </c>
      <c r="AC231" s="19">
        <v>173963</v>
      </c>
      <c r="AD231" s="19">
        <v>175244</v>
      </c>
      <c r="AE231" s="19">
        <v>176664</v>
      </c>
      <c r="AF231" s="19">
        <v>178192</v>
      </c>
      <c r="AG231" s="19">
        <v>179808</v>
      </c>
      <c r="AH231" s="19">
        <v>181494</v>
      </c>
      <c r="AI231" s="19">
        <v>183223</v>
      </c>
      <c r="AJ231" s="19">
        <v>184964</v>
      </c>
      <c r="AK231" s="19">
        <v>186692</v>
      </c>
      <c r="AL231" s="19">
        <v>188396</v>
      </c>
      <c r="AM231" s="19">
        <v>190048</v>
      </c>
      <c r="AN231" s="19">
        <v>191636</v>
      </c>
      <c r="AO231" s="19">
        <v>193150</v>
      </c>
      <c r="AP231" s="19">
        <v>194589</v>
      </c>
      <c r="AQ231" s="19">
        <v>195957</v>
      </c>
      <c r="AR231" s="19">
        <v>197244</v>
      </c>
      <c r="AS231" s="19">
        <v>198454</v>
      </c>
      <c r="AT231" s="19">
        <v>199581</v>
      </c>
      <c r="AU231" s="19">
        <v>200630</v>
      </c>
      <c r="AV231" s="19">
        <v>201597</v>
      </c>
      <c r="AW231" s="19">
        <v>202490</v>
      </c>
      <c r="AX231" s="19">
        <v>203319</v>
      </c>
      <c r="AY231" s="19">
        <v>204091</v>
      </c>
    </row>
    <row r="232" spans="2:51">
      <c r="B232" s="18">
        <v>4</v>
      </c>
      <c r="C232" s="13">
        <v>144010</v>
      </c>
      <c r="D232" s="19">
        <v>146186</v>
      </c>
      <c r="E232" s="19">
        <v>148693</v>
      </c>
      <c r="F232" s="19">
        <v>147839</v>
      </c>
      <c r="G232" s="19">
        <v>150317</v>
      </c>
      <c r="H232" s="19">
        <v>153058</v>
      </c>
      <c r="I232" s="19">
        <v>155270</v>
      </c>
      <c r="J232" s="19">
        <v>157426</v>
      </c>
      <c r="K232" s="19">
        <v>159480</v>
      </c>
      <c r="L232" s="19">
        <v>161393</v>
      </c>
      <c r="M232" s="19">
        <v>163072</v>
      </c>
      <c r="N232" s="19">
        <v>164507</v>
      </c>
      <c r="O232" s="19">
        <v>165751</v>
      </c>
      <c r="P232" s="19">
        <v>166793</v>
      </c>
      <c r="Q232" s="19">
        <v>167643</v>
      </c>
      <c r="R232" s="19">
        <v>168322</v>
      </c>
      <c r="S232" s="19">
        <v>168871</v>
      </c>
      <c r="T232" s="19">
        <v>169329</v>
      </c>
      <c r="U232" s="19">
        <v>169712</v>
      </c>
      <c r="V232" s="19">
        <v>170037</v>
      </c>
      <c r="W232" s="19">
        <v>170378</v>
      </c>
      <c r="X232" s="19">
        <v>170782</v>
      </c>
      <c r="Y232" s="19">
        <v>171241</v>
      </c>
      <c r="Z232" s="19">
        <v>171791</v>
      </c>
      <c r="AA232" s="19">
        <v>172457</v>
      </c>
      <c r="AB232" s="19">
        <v>173272</v>
      </c>
      <c r="AC232" s="19">
        <v>174247</v>
      </c>
      <c r="AD232" s="19">
        <v>175382</v>
      </c>
      <c r="AE232" s="19">
        <v>176663</v>
      </c>
      <c r="AF232" s="19">
        <v>178083</v>
      </c>
      <c r="AG232" s="19">
        <v>179611</v>
      </c>
      <c r="AH232" s="19">
        <v>181227</v>
      </c>
      <c r="AI232" s="19">
        <v>182914</v>
      </c>
      <c r="AJ232" s="19">
        <v>184643</v>
      </c>
      <c r="AK232" s="19">
        <v>186384</v>
      </c>
      <c r="AL232" s="19">
        <v>188112</v>
      </c>
      <c r="AM232" s="19">
        <v>189816</v>
      </c>
      <c r="AN232" s="19">
        <v>191469</v>
      </c>
      <c r="AO232" s="19">
        <v>193057</v>
      </c>
      <c r="AP232" s="19">
        <v>194571</v>
      </c>
      <c r="AQ232" s="19">
        <v>196010</v>
      </c>
      <c r="AR232" s="19">
        <v>197378</v>
      </c>
      <c r="AS232" s="19">
        <v>198665</v>
      </c>
      <c r="AT232" s="19">
        <v>199875</v>
      </c>
      <c r="AU232" s="19">
        <v>201002</v>
      </c>
      <c r="AV232" s="19">
        <v>202051</v>
      </c>
      <c r="AW232" s="19">
        <v>203018</v>
      </c>
      <c r="AX232" s="19">
        <v>203911</v>
      </c>
      <c r="AY232" s="19">
        <v>204740</v>
      </c>
    </row>
    <row r="233" spans="2:51">
      <c r="B233" s="18">
        <v>5</v>
      </c>
      <c r="C233" s="13">
        <v>141793</v>
      </c>
      <c r="D233" s="19">
        <v>145731</v>
      </c>
      <c r="E233" s="19">
        <v>147824</v>
      </c>
      <c r="F233" s="19">
        <v>150249</v>
      </c>
      <c r="G233" s="19">
        <v>149312</v>
      </c>
      <c r="H233" s="19">
        <v>151707</v>
      </c>
      <c r="I233" s="19">
        <v>154365</v>
      </c>
      <c r="J233" s="19">
        <v>156578</v>
      </c>
      <c r="K233" s="19">
        <v>158734</v>
      </c>
      <c r="L233" s="19">
        <v>160788</v>
      </c>
      <c r="M233" s="19">
        <v>162701</v>
      </c>
      <c r="N233" s="19">
        <v>164381</v>
      </c>
      <c r="O233" s="19">
        <v>165816</v>
      </c>
      <c r="P233" s="19">
        <v>167060</v>
      </c>
      <c r="Q233" s="19">
        <v>168103</v>
      </c>
      <c r="R233" s="19">
        <v>168953</v>
      </c>
      <c r="S233" s="19">
        <v>169632</v>
      </c>
      <c r="T233" s="19">
        <v>170182</v>
      </c>
      <c r="U233" s="19">
        <v>170640</v>
      </c>
      <c r="V233" s="19">
        <v>171023</v>
      </c>
      <c r="W233" s="19">
        <v>171349</v>
      </c>
      <c r="X233" s="19">
        <v>171690</v>
      </c>
      <c r="Y233" s="19">
        <v>172094</v>
      </c>
      <c r="Z233" s="19">
        <v>172553</v>
      </c>
      <c r="AA233" s="19">
        <v>173104</v>
      </c>
      <c r="AB233" s="19">
        <v>173770</v>
      </c>
      <c r="AC233" s="19">
        <v>174585</v>
      </c>
      <c r="AD233" s="19">
        <v>175560</v>
      </c>
      <c r="AE233" s="19">
        <v>176695</v>
      </c>
      <c r="AF233" s="19">
        <v>177977</v>
      </c>
      <c r="AG233" s="19">
        <v>179397</v>
      </c>
      <c r="AH233" s="19">
        <v>180925</v>
      </c>
      <c r="AI233" s="19">
        <v>182541</v>
      </c>
      <c r="AJ233" s="19">
        <v>184228</v>
      </c>
      <c r="AK233" s="19">
        <v>185957</v>
      </c>
      <c r="AL233" s="19">
        <v>187698</v>
      </c>
      <c r="AM233" s="19">
        <v>189427</v>
      </c>
      <c r="AN233" s="19">
        <v>191131</v>
      </c>
      <c r="AO233" s="19">
        <v>192784</v>
      </c>
      <c r="AP233" s="19">
        <v>194372</v>
      </c>
      <c r="AQ233" s="19">
        <v>195886</v>
      </c>
      <c r="AR233" s="19">
        <v>197325</v>
      </c>
      <c r="AS233" s="19">
        <v>198693</v>
      </c>
      <c r="AT233" s="19">
        <v>199980</v>
      </c>
      <c r="AU233" s="19">
        <v>201190</v>
      </c>
      <c r="AV233" s="19">
        <v>202317</v>
      </c>
      <c r="AW233" s="19">
        <v>203366</v>
      </c>
      <c r="AX233" s="19">
        <v>204333</v>
      </c>
      <c r="AY233" s="19">
        <v>205227</v>
      </c>
    </row>
    <row r="234" spans="2:51">
      <c r="B234" s="18">
        <v>6</v>
      </c>
      <c r="C234" s="13">
        <v>141973</v>
      </c>
      <c r="D234" s="19">
        <v>143354</v>
      </c>
      <c r="E234" s="19">
        <v>147217</v>
      </c>
      <c r="F234" s="19">
        <v>149235</v>
      </c>
      <c r="G234" s="19">
        <v>151585</v>
      </c>
      <c r="H234" s="19">
        <v>150573</v>
      </c>
      <c r="I234" s="19">
        <v>152893</v>
      </c>
      <c r="J234" s="19">
        <v>155551</v>
      </c>
      <c r="K234" s="19">
        <v>157764</v>
      </c>
      <c r="L234" s="19">
        <v>159920</v>
      </c>
      <c r="M234" s="19">
        <v>161975</v>
      </c>
      <c r="N234" s="19">
        <v>163888</v>
      </c>
      <c r="O234" s="19">
        <v>165568</v>
      </c>
      <c r="P234" s="19">
        <v>167003</v>
      </c>
      <c r="Q234" s="19">
        <v>168247</v>
      </c>
      <c r="R234" s="19">
        <v>169291</v>
      </c>
      <c r="S234" s="19">
        <v>170141</v>
      </c>
      <c r="T234" s="19">
        <v>170820</v>
      </c>
      <c r="U234" s="19">
        <v>171370</v>
      </c>
      <c r="V234" s="19">
        <v>171829</v>
      </c>
      <c r="W234" s="19">
        <v>172212</v>
      </c>
      <c r="X234" s="19">
        <v>172538</v>
      </c>
      <c r="Y234" s="19">
        <v>172879</v>
      </c>
      <c r="Z234" s="19">
        <v>173283</v>
      </c>
      <c r="AA234" s="19">
        <v>173743</v>
      </c>
      <c r="AB234" s="19">
        <v>174294</v>
      </c>
      <c r="AC234" s="19">
        <v>174960</v>
      </c>
      <c r="AD234" s="19">
        <v>175775</v>
      </c>
      <c r="AE234" s="19">
        <v>176750</v>
      </c>
      <c r="AF234" s="19">
        <v>177885</v>
      </c>
      <c r="AG234" s="19">
        <v>179168</v>
      </c>
      <c r="AH234" s="19">
        <v>180588</v>
      </c>
      <c r="AI234" s="19">
        <v>182116</v>
      </c>
      <c r="AJ234" s="19">
        <v>183732</v>
      </c>
      <c r="AK234" s="19">
        <v>185419</v>
      </c>
      <c r="AL234" s="19">
        <v>187148</v>
      </c>
      <c r="AM234" s="19">
        <v>188889</v>
      </c>
      <c r="AN234" s="19">
        <v>190618</v>
      </c>
      <c r="AO234" s="19">
        <v>192322</v>
      </c>
      <c r="AP234" s="19">
        <v>193976</v>
      </c>
      <c r="AQ234" s="19">
        <v>195564</v>
      </c>
      <c r="AR234" s="19">
        <v>197078</v>
      </c>
      <c r="AS234" s="19">
        <v>198517</v>
      </c>
      <c r="AT234" s="19">
        <v>199885</v>
      </c>
      <c r="AU234" s="19">
        <v>201172</v>
      </c>
      <c r="AV234" s="19">
        <v>202382</v>
      </c>
      <c r="AW234" s="19">
        <v>203509</v>
      </c>
      <c r="AX234" s="19">
        <v>204558</v>
      </c>
      <c r="AY234" s="19">
        <v>205525</v>
      </c>
    </row>
    <row r="235" spans="2:51">
      <c r="B235" s="18">
        <v>7</v>
      </c>
      <c r="C235" s="13">
        <v>137194</v>
      </c>
      <c r="D235" s="19">
        <v>143412</v>
      </c>
      <c r="E235" s="19">
        <v>144724</v>
      </c>
      <c r="F235" s="19">
        <v>148518</v>
      </c>
      <c r="G235" s="19">
        <v>150467</v>
      </c>
      <c r="H235" s="19">
        <v>152747</v>
      </c>
      <c r="I235" s="19">
        <v>151666</v>
      </c>
      <c r="J235" s="19">
        <v>153986</v>
      </c>
      <c r="K235" s="19">
        <v>156645</v>
      </c>
      <c r="L235" s="19">
        <v>158858</v>
      </c>
      <c r="M235" s="19">
        <v>161014</v>
      </c>
      <c r="N235" s="19">
        <v>163069</v>
      </c>
      <c r="O235" s="19">
        <v>164982</v>
      </c>
      <c r="P235" s="19">
        <v>166663</v>
      </c>
      <c r="Q235" s="19">
        <v>168098</v>
      </c>
      <c r="R235" s="19">
        <v>169342</v>
      </c>
      <c r="S235" s="19">
        <v>170386</v>
      </c>
      <c r="T235" s="19">
        <v>171237</v>
      </c>
      <c r="U235" s="19">
        <v>171916</v>
      </c>
      <c r="V235" s="19">
        <v>172466</v>
      </c>
      <c r="W235" s="19">
        <v>172925</v>
      </c>
      <c r="X235" s="19">
        <v>173308</v>
      </c>
      <c r="Y235" s="19">
        <v>173635</v>
      </c>
      <c r="Z235" s="19">
        <v>173976</v>
      </c>
      <c r="AA235" s="19">
        <v>174380</v>
      </c>
      <c r="AB235" s="19">
        <v>174840</v>
      </c>
      <c r="AC235" s="19">
        <v>175391</v>
      </c>
      <c r="AD235" s="19">
        <v>176058</v>
      </c>
      <c r="AE235" s="19">
        <v>176873</v>
      </c>
      <c r="AF235" s="19">
        <v>177848</v>
      </c>
      <c r="AG235" s="19">
        <v>178983</v>
      </c>
      <c r="AH235" s="19">
        <v>180266</v>
      </c>
      <c r="AI235" s="19">
        <v>181686</v>
      </c>
      <c r="AJ235" s="19">
        <v>183214</v>
      </c>
      <c r="AK235" s="19">
        <v>184831</v>
      </c>
      <c r="AL235" s="19">
        <v>186518</v>
      </c>
      <c r="AM235" s="19">
        <v>188247</v>
      </c>
      <c r="AN235" s="19">
        <v>189988</v>
      </c>
      <c r="AO235" s="19">
        <v>191717</v>
      </c>
      <c r="AP235" s="19">
        <v>193421</v>
      </c>
      <c r="AQ235" s="19">
        <v>195075</v>
      </c>
      <c r="AR235" s="19">
        <v>196663</v>
      </c>
      <c r="AS235" s="19">
        <v>198177</v>
      </c>
      <c r="AT235" s="19">
        <v>199616</v>
      </c>
      <c r="AU235" s="19">
        <v>200984</v>
      </c>
      <c r="AV235" s="19">
        <v>202271</v>
      </c>
      <c r="AW235" s="19">
        <v>203481</v>
      </c>
      <c r="AX235" s="19">
        <v>204608</v>
      </c>
      <c r="AY235" s="19">
        <v>205657</v>
      </c>
    </row>
    <row r="236" spans="2:51">
      <c r="B236" s="18">
        <v>8</v>
      </c>
      <c r="C236" s="13">
        <v>135075</v>
      </c>
      <c r="D236" s="19">
        <v>138570</v>
      </c>
      <c r="E236" s="19">
        <v>144721</v>
      </c>
      <c r="F236" s="19">
        <v>145967</v>
      </c>
      <c r="G236" s="19">
        <v>149695</v>
      </c>
      <c r="H236" s="19">
        <v>151578</v>
      </c>
      <c r="I236" s="19">
        <v>153792</v>
      </c>
      <c r="J236" s="19">
        <v>152711</v>
      </c>
      <c r="K236" s="19">
        <v>155031</v>
      </c>
      <c r="L236" s="19">
        <v>157690</v>
      </c>
      <c r="M236" s="19">
        <v>159903</v>
      </c>
      <c r="N236" s="19">
        <v>162060</v>
      </c>
      <c r="O236" s="19">
        <v>164115</v>
      </c>
      <c r="P236" s="19">
        <v>166028</v>
      </c>
      <c r="Q236" s="19">
        <v>167709</v>
      </c>
      <c r="R236" s="19">
        <v>169144</v>
      </c>
      <c r="S236" s="19">
        <v>170388</v>
      </c>
      <c r="T236" s="19">
        <v>171433</v>
      </c>
      <c r="U236" s="19">
        <v>172284</v>
      </c>
      <c r="V236" s="19">
        <v>172963</v>
      </c>
      <c r="W236" s="19">
        <v>173513</v>
      </c>
      <c r="X236" s="19">
        <v>173972</v>
      </c>
      <c r="Y236" s="19">
        <v>174356</v>
      </c>
      <c r="Z236" s="19">
        <v>174683</v>
      </c>
      <c r="AA236" s="19">
        <v>175024</v>
      </c>
      <c r="AB236" s="19">
        <v>175428</v>
      </c>
      <c r="AC236" s="19">
        <v>175888</v>
      </c>
      <c r="AD236" s="19">
        <v>176439</v>
      </c>
      <c r="AE236" s="19">
        <v>177107</v>
      </c>
      <c r="AF236" s="19">
        <v>177922</v>
      </c>
      <c r="AG236" s="19">
        <v>178897</v>
      </c>
      <c r="AH236" s="19">
        <v>180032</v>
      </c>
      <c r="AI236" s="19">
        <v>181315</v>
      </c>
      <c r="AJ236" s="19">
        <v>182735</v>
      </c>
      <c r="AK236" s="19">
        <v>184263</v>
      </c>
      <c r="AL236" s="19">
        <v>185880</v>
      </c>
      <c r="AM236" s="19">
        <v>187567</v>
      </c>
      <c r="AN236" s="19">
        <v>189297</v>
      </c>
      <c r="AO236" s="19">
        <v>191038</v>
      </c>
      <c r="AP236" s="19">
        <v>192767</v>
      </c>
      <c r="AQ236" s="19">
        <v>194471</v>
      </c>
      <c r="AR236" s="19">
        <v>196125</v>
      </c>
      <c r="AS236" s="19">
        <v>197713</v>
      </c>
      <c r="AT236" s="19">
        <v>199227</v>
      </c>
      <c r="AU236" s="19">
        <v>200666</v>
      </c>
      <c r="AV236" s="19">
        <v>202034</v>
      </c>
      <c r="AW236" s="19">
        <v>203321</v>
      </c>
      <c r="AX236" s="19">
        <v>204531</v>
      </c>
      <c r="AY236" s="19">
        <v>205658</v>
      </c>
    </row>
    <row r="237" spans="2:51">
      <c r="B237" s="18">
        <v>9</v>
      </c>
      <c r="C237" s="13">
        <v>134150</v>
      </c>
      <c r="D237" s="19">
        <v>136405</v>
      </c>
      <c r="E237" s="19">
        <v>139836</v>
      </c>
      <c r="F237" s="19">
        <v>145923</v>
      </c>
      <c r="G237" s="19">
        <v>147105</v>
      </c>
      <c r="H237" s="19">
        <v>150769</v>
      </c>
      <c r="I237" s="19">
        <v>152588</v>
      </c>
      <c r="J237" s="19">
        <v>154802</v>
      </c>
      <c r="K237" s="19">
        <v>153721</v>
      </c>
      <c r="L237" s="19">
        <v>156042</v>
      </c>
      <c r="M237" s="19">
        <v>158701</v>
      </c>
      <c r="N237" s="19">
        <v>160914</v>
      </c>
      <c r="O237" s="19">
        <v>163071</v>
      </c>
      <c r="P237" s="19">
        <v>165126</v>
      </c>
      <c r="Q237" s="19">
        <v>167039</v>
      </c>
      <c r="R237" s="19">
        <v>168721</v>
      </c>
      <c r="S237" s="19">
        <v>170156</v>
      </c>
      <c r="T237" s="19">
        <v>171400</v>
      </c>
      <c r="U237" s="19">
        <v>172445</v>
      </c>
      <c r="V237" s="19">
        <v>173296</v>
      </c>
      <c r="W237" s="19">
        <v>173975</v>
      </c>
      <c r="X237" s="19">
        <v>174526</v>
      </c>
      <c r="Y237" s="19">
        <v>174985</v>
      </c>
      <c r="Z237" s="19">
        <v>175369</v>
      </c>
      <c r="AA237" s="19">
        <v>175696</v>
      </c>
      <c r="AB237" s="19">
        <v>176037</v>
      </c>
      <c r="AC237" s="19">
        <v>176441</v>
      </c>
      <c r="AD237" s="19">
        <v>176901</v>
      </c>
      <c r="AE237" s="19">
        <v>177453</v>
      </c>
      <c r="AF237" s="19">
        <v>178121</v>
      </c>
      <c r="AG237" s="19">
        <v>178936</v>
      </c>
      <c r="AH237" s="19">
        <v>179911</v>
      </c>
      <c r="AI237" s="19">
        <v>181046</v>
      </c>
      <c r="AJ237" s="19">
        <v>182329</v>
      </c>
      <c r="AK237" s="19">
        <v>183749</v>
      </c>
      <c r="AL237" s="19">
        <v>185277</v>
      </c>
      <c r="AM237" s="19">
        <v>186894</v>
      </c>
      <c r="AN237" s="19">
        <v>188581</v>
      </c>
      <c r="AO237" s="19">
        <v>190312</v>
      </c>
      <c r="AP237" s="19">
        <v>192053</v>
      </c>
      <c r="AQ237" s="19">
        <v>193782</v>
      </c>
      <c r="AR237" s="19">
        <v>195486</v>
      </c>
      <c r="AS237" s="19">
        <v>197140</v>
      </c>
      <c r="AT237" s="19">
        <v>198728</v>
      </c>
      <c r="AU237" s="19">
        <v>200242</v>
      </c>
      <c r="AV237" s="19">
        <v>201681</v>
      </c>
      <c r="AW237" s="19">
        <v>203049</v>
      </c>
      <c r="AX237" s="19">
        <v>204336</v>
      </c>
      <c r="AY237" s="19">
        <v>205546</v>
      </c>
    </row>
    <row r="238" spans="2:51">
      <c r="B238" s="18">
        <v>10</v>
      </c>
      <c r="C238" s="13">
        <v>133863</v>
      </c>
      <c r="D238" s="19">
        <v>135439</v>
      </c>
      <c r="E238" s="19">
        <v>137632</v>
      </c>
      <c r="F238" s="19">
        <v>141001</v>
      </c>
      <c r="G238" s="19">
        <v>147026</v>
      </c>
      <c r="H238" s="19">
        <v>148146</v>
      </c>
      <c r="I238" s="19">
        <v>151748</v>
      </c>
      <c r="J238" s="19">
        <v>153567</v>
      </c>
      <c r="K238" s="19">
        <v>155781</v>
      </c>
      <c r="L238" s="19">
        <v>154700</v>
      </c>
      <c r="M238" s="19">
        <v>157021</v>
      </c>
      <c r="N238" s="19">
        <v>159681</v>
      </c>
      <c r="O238" s="19">
        <v>161894</v>
      </c>
      <c r="P238" s="19">
        <v>164051</v>
      </c>
      <c r="Q238" s="19">
        <v>166106</v>
      </c>
      <c r="R238" s="19">
        <v>168019</v>
      </c>
      <c r="S238" s="19">
        <v>169701</v>
      </c>
      <c r="T238" s="19">
        <v>171137</v>
      </c>
      <c r="U238" s="19">
        <v>172381</v>
      </c>
      <c r="V238" s="19">
        <v>173426</v>
      </c>
      <c r="W238" s="19">
        <v>174277</v>
      </c>
      <c r="X238" s="19">
        <v>174956</v>
      </c>
      <c r="Y238" s="19">
        <v>175508</v>
      </c>
      <c r="Z238" s="19">
        <v>175967</v>
      </c>
      <c r="AA238" s="19">
        <v>176351</v>
      </c>
      <c r="AB238" s="19">
        <v>176678</v>
      </c>
      <c r="AC238" s="19">
        <v>177019</v>
      </c>
      <c r="AD238" s="19">
        <v>177423</v>
      </c>
      <c r="AE238" s="19">
        <v>177883</v>
      </c>
      <c r="AF238" s="19">
        <v>178436</v>
      </c>
      <c r="AG238" s="19">
        <v>179104</v>
      </c>
      <c r="AH238" s="19">
        <v>179919</v>
      </c>
      <c r="AI238" s="19">
        <v>180894</v>
      </c>
      <c r="AJ238" s="19">
        <v>182029</v>
      </c>
      <c r="AK238" s="19">
        <v>183312</v>
      </c>
      <c r="AL238" s="19">
        <v>184732</v>
      </c>
      <c r="AM238" s="19">
        <v>186260</v>
      </c>
      <c r="AN238" s="19">
        <v>187878</v>
      </c>
      <c r="AO238" s="19">
        <v>189565</v>
      </c>
      <c r="AP238" s="19">
        <v>191296</v>
      </c>
      <c r="AQ238" s="19">
        <v>193037</v>
      </c>
      <c r="AR238" s="19">
        <v>194766</v>
      </c>
      <c r="AS238" s="19">
        <v>196470</v>
      </c>
      <c r="AT238" s="19">
        <v>198124</v>
      </c>
      <c r="AU238" s="19">
        <v>199712</v>
      </c>
      <c r="AV238" s="19">
        <v>201226</v>
      </c>
      <c r="AW238" s="19">
        <v>202665</v>
      </c>
      <c r="AX238" s="19">
        <v>204033</v>
      </c>
      <c r="AY238" s="19">
        <v>205320</v>
      </c>
    </row>
    <row r="239" spans="2:51">
      <c r="B239" s="18">
        <v>11</v>
      </c>
      <c r="C239" s="13">
        <v>135479</v>
      </c>
      <c r="D239" s="19">
        <v>135130</v>
      </c>
      <c r="E239" s="19">
        <v>136645</v>
      </c>
      <c r="F239" s="19">
        <v>138777</v>
      </c>
      <c r="G239" s="19">
        <v>142085</v>
      </c>
      <c r="H239" s="19">
        <v>148049</v>
      </c>
      <c r="I239" s="19">
        <v>149108</v>
      </c>
      <c r="J239" s="19">
        <v>152710</v>
      </c>
      <c r="K239" s="19">
        <v>154529</v>
      </c>
      <c r="L239" s="19">
        <v>156743</v>
      </c>
      <c r="M239" s="19">
        <v>155663</v>
      </c>
      <c r="N239" s="19">
        <v>157984</v>
      </c>
      <c r="O239" s="19">
        <v>160644</v>
      </c>
      <c r="P239" s="19">
        <v>162857</v>
      </c>
      <c r="Q239" s="19">
        <v>165014</v>
      </c>
      <c r="R239" s="19">
        <v>167069</v>
      </c>
      <c r="S239" s="19">
        <v>168983</v>
      </c>
      <c r="T239" s="19">
        <v>170665</v>
      </c>
      <c r="U239" s="19">
        <v>172101</v>
      </c>
      <c r="V239" s="19">
        <v>173345</v>
      </c>
      <c r="W239" s="19">
        <v>174390</v>
      </c>
      <c r="X239" s="19">
        <v>175241</v>
      </c>
      <c r="Y239" s="19">
        <v>175921</v>
      </c>
      <c r="Z239" s="19">
        <v>176473</v>
      </c>
      <c r="AA239" s="19">
        <v>176932</v>
      </c>
      <c r="AB239" s="19">
        <v>177316</v>
      </c>
      <c r="AC239" s="19">
        <v>177643</v>
      </c>
      <c r="AD239" s="19">
        <v>177984</v>
      </c>
      <c r="AE239" s="19">
        <v>178389</v>
      </c>
      <c r="AF239" s="19">
        <v>178849</v>
      </c>
      <c r="AG239" s="19">
        <v>179402</v>
      </c>
      <c r="AH239" s="19">
        <v>180070</v>
      </c>
      <c r="AI239" s="19">
        <v>180885</v>
      </c>
      <c r="AJ239" s="19">
        <v>181860</v>
      </c>
      <c r="AK239" s="19">
        <v>182995</v>
      </c>
      <c r="AL239" s="19">
        <v>184278</v>
      </c>
      <c r="AM239" s="19">
        <v>185699</v>
      </c>
      <c r="AN239" s="19">
        <v>187227</v>
      </c>
      <c r="AO239" s="19">
        <v>188845</v>
      </c>
      <c r="AP239" s="19">
        <v>190532</v>
      </c>
      <c r="AQ239" s="19">
        <v>192263</v>
      </c>
      <c r="AR239" s="19">
        <v>194004</v>
      </c>
      <c r="AS239" s="19">
        <v>195733</v>
      </c>
      <c r="AT239" s="19">
        <v>197437</v>
      </c>
      <c r="AU239" s="19">
        <v>199091</v>
      </c>
      <c r="AV239" s="19">
        <v>200679</v>
      </c>
      <c r="AW239" s="19">
        <v>202193</v>
      </c>
      <c r="AX239" s="19">
        <v>203632</v>
      </c>
      <c r="AY239" s="19">
        <v>205000</v>
      </c>
    </row>
    <row r="240" spans="2:51">
      <c r="B240" s="18">
        <v>12</v>
      </c>
      <c r="C240" s="13">
        <v>136304</v>
      </c>
      <c r="D240" s="19">
        <v>136735</v>
      </c>
      <c r="E240" s="19">
        <v>136326</v>
      </c>
      <c r="F240" s="19">
        <v>137780</v>
      </c>
      <c r="G240" s="19">
        <v>139852</v>
      </c>
      <c r="H240" s="19">
        <v>143099</v>
      </c>
      <c r="I240" s="19">
        <v>149003</v>
      </c>
      <c r="J240" s="19">
        <v>150062</v>
      </c>
      <c r="K240" s="19">
        <v>153664</v>
      </c>
      <c r="L240" s="19">
        <v>155483</v>
      </c>
      <c r="M240" s="19">
        <v>157697</v>
      </c>
      <c r="N240" s="19">
        <v>156617</v>
      </c>
      <c r="O240" s="19">
        <v>158939</v>
      </c>
      <c r="P240" s="19">
        <v>161599</v>
      </c>
      <c r="Q240" s="19">
        <v>163812</v>
      </c>
      <c r="R240" s="19">
        <v>165969</v>
      </c>
      <c r="S240" s="19">
        <v>168024</v>
      </c>
      <c r="T240" s="19">
        <v>169938</v>
      </c>
      <c r="U240" s="19">
        <v>171620</v>
      </c>
      <c r="V240" s="19">
        <v>173057</v>
      </c>
      <c r="W240" s="19">
        <v>174301</v>
      </c>
      <c r="X240" s="19">
        <v>175346</v>
      </c>
      <c r="Y240" s="19">
        <v>176197</v>
      </c>
      <c r="Z240" s="19">
        <v>176877</v>
      </c>
      <c r="AA240" s="19">
        <v>177429</v>
      </c>
      <c r="AB240" s="19">
        <v>177889</v>
      </c>
      <c r="AC240" s="19">
        <v>178273</v>
      </c>
      <c r="AD240" s="19">
        <v>178600</v>
      </c>
      <c r="AE240" s="19">
        <v>178941</v>
      </c>
      <c r="AF240" s="19">
        <v>179346</v>
      </c>
      <c r="AG240" s="19">
        <v>179806</v>
      </c>
      <c r="AH240" s="19">
        <v>180359</v>
      </c>
      <c r="AI240" s="19">
        <v>181028</v>
      </c>
      <c r="AJ240" s="19">
        <v>181843</v>
      </c>
      <c r="AK240" s="19">
        <v>182818</v>
      </c>
      <c r="AL240" s="19">
        <v>183953</v>
      </c>
      <c r="AM240" s="19">
        <v>185236</v>
      </c>
      <c r="AN240" s="19">
        <v>186657</v>
      </c>
      <c r="AO240" s="19">
        <v>188185</v>
      </c>
      <c r="AP240" s="19">
        <v>189803</v>
      </c>
      <c r="AQ240" s="19">
        <v>191490</v>
      </c>
      <c r="AR240" s="19">
        <v>193221</v>
      </c>
      <c r="AS240" s="19">
        <v>194962</v>
      </c>
      <c r="AT240" s="19">
        <v>196691</v>
      </c>
      <c r="AU240" s="19">
        <v>198395</v>
      </c>
      <c r="AV240" s="19">
        <v>200050</v>
      </c>
      <c r="AW240" s="19">
        <v>201638</v>
      </c>
      <c r="AX240" s="19">
        <v>203152</v>
      </c>
      <c r="AY240" s="19">
        <v>204591</v>
      </c>
    </row>
    <row r="241" spans="2:51">
      <c r="B241" s="18">
        <v>13</v>
      </c>
      <c r="C241" s="13">
        <v>136551</v>
      </c>
      <c r="D241" s="19">
        <v>137562</v>
      </c>
      <c r="E241" s="19">
        <v>137932</v>
      </c>
      <c r="F241" s="19">
        <v>137463</v>
      </c>
      <c r="G241" s="19">
        <v>138856</v>
      </c>
      <c r="H241" s="19">
        <v>140868</v>
      </c>
      <c r="I241" s="19">
        <v>144054</v>
      </c>
      <c r="J241" s="19">
        <v>149958</v>
      </c>
      <c r="K241" s="19">
        <v>151017</v>
      </c>
      <c r="L241" s="19">
        <v>154619</v>
      </c>
      <c r="M241" s="19">
        <v>156439</v>
      </c>
      <c r="N241" s="19">
        <v>158653</v>
      </c>
      <c r="O241" s="19">
        <v>157573</v>
      </c>
      <c r="P241" s="19">
        <v>159895</v>
      </c>
      <c r="Q241" s="19">
        <v>162555</v>
      </c>
      <c r="R241" s="19">
        <v>164769</v>
      </c>
      <c r="S241" s="19">
        <v>166926</v>
      </c>
      <c r="T241" s="19">
        <v>168981</v>
      </c>
      <c r="U241" s="19">
        <v>170895</v>
      </c>
      <c r="V241" s="19">
        <v>172577</v>
      </c>
      <c r="W241" s="19">
        <v>174014</v>
      </c>
      <c r="X241" s="19">
        <v>175259</v>
      </c>
      <c r="Y241" s="19">
        <v>176304</v>
      </c>
      <c r="Z241" s="19">
        <v>177155</v>
      </c>
      <c r="AA241" s="19">
        <v>177835</v>
      </c>
      <c r="AB241" s="19">
        <v>178387</v>
      </c>
      <c r="AC241" s="19">
        <v>178848</v>
      </c>
      <c r="AD241" s="19">
        <v>179232</v>
      </c>
      <c r="AE241" s="19">
        <v>179559</v>
      </c>
      <c r="AF241" s="19">
        <v>179900</v>
      </c>
      <c r="AG241" s="19">
        <v>180305</v>
      </c>
      <c r="AH241" s="19">
        <v>180765</v>
      </c>
      <c r="AI241" s="19">
        <v>181319</v>
      </c>
      <c r="AJ241" s="19">
        <v>181988</v>
      </c>
      <c r="AK241" s="19">
        <v>182803</v>
      </c>
      <c r="AL241" s="19">
        <v>183778</v>
      </c>
      <c r="AM241" s="19">
        <v>184913</v>
      </c>
      <c r="AN241" s="19">
        <v>186196</v>
      </c>
      <c r="AO241" s="19">
        <v>187617</v>
      </c>
      <c r="AP241" s="19">
        <v>189145</v>
      </c>
      <c r="AQ241" s="19">
        <v>190764</v>
      </c>
      <c r="AR241" s="19">
        <v>192451</v>
      </c>
      <c r="AS241" s="19">
        <v>194182</v>
      </c>
      <c r="AT241" s="19">
        <v>195923</v>
      </c>
      <c r="AU241" s="19">
        <v>197652</v>
      </c>
      <c r="AV241" s="19">
        <v>199356</v>
      </c>
      <c r="AW241" s="19">
        <v>201011</v>
      </c>
      <c r="AX241" s="19">
        <v>202599</v>
      </c>
      <c r="AY241" s="19">
        <v>204113</v>
      </c>
    </row>
    <row r="242" spans="2:51">
      <c r="B242" s="18">
        <v>14</v>
      </c>
      <c r="C242" s="13">
        <v>136036</v>
      </c>
      <c r="D242" s="19">
        <v>137835</v>
      </c>
      <c r="E242" s="19">
        <v>138784</v>
      </c>
      <c r="F242" s="19">
        <v>139092</v>
      </c>
      <c r="G242" s="19">
        <v>138561</v>
      </c>
      <c r="H242" s="19">
        <v>139893</v>
      </c>
      <c r="I242" s="19">
        <v>141843</v>
      </c>
      <c r="J242" s="19">
        <v>145029</v>
      </c>
      <c r="K242" s="19">
        <v>150932</v>
      </c>
      <c r="L242" s="19">
        <v>151992</v>
      </c>
      <c r="M242" s="19">
        <v>155594</v>
      </c>
      <c r="N242" s="19">
        <v>157414</v>
      </c>
      <c r="O242" s="19">
        <v>159628</v>
      </c>
      <c r="P242" s="19">
        <v>158548</v>
      </c>
      <c r="Q242" s="19">
        <v>160871</v>
      </c>
      <c r="R242" s="19">
        <v>163531</v>
      </c>
      <c r="S242" s="19">
        <v>165745</v>
      </c>
      <c r="T242" s="19">
        <v>167902</v>
      </c>
      <c r="U242" s="19">
        <v>169957</v>
      </c>
      <c r="V242" s="19">
        <v>171871</v>
      </c>
      <c r="W242" s="19">
        <v>173553</v>
      </c>
      <c r="X242" s="19">
        <v>174991</v>
      </c>
      <c r="Y242" s="19">
        <v>176236</v>
      </c>
      <c r="Z242" s="19">
        <v>177281</v>
      </c>
      <c r="AA242" s="19">
        <v>178132</v>
      </c>
      <c r="AB242" s="19">
        <v>178812</v>
      </c>
      <c r="AC242" s="19">
        <v>179365</v>
      </c>
      <c r="AD242" s="19">
        <v>179826</v>
      </c>
      <c r="AE242" s="19">
        <v>180210</v>
      </c>
      <c r="AF242" s="19">
        <v>180537</v>
      </c>
      <c r="AG242" s="19">
        <v>180878</v>
      </c>
      <c r="AH242" s="19">
        <v>181284</v>
      </c>
      <c r="AI242" s="19">
        <v>181744</v>
      </c>
      <c r="AJ242" s="19">
        <v>182298</v>
      </c>
      <c r="AK242" s="19">
        <v>182967</v>
      </c>
      <c r="AL242" s="19">
        <v>183782</v>
      </c>
      <c r="AM242" s="19">
        <v>184758</v>
      </c>
      <c r="AN242" s="19">
        <v>185893</v>
      </c>
      <c r="AO242" s="19">
        <v>187176</v>
      </c>
      <c r="AP242" s="19">
        <v>188597</v>
      </c>
      <c r="AQ242" s="19">
        <v>190125</v>
      </c>
      <c r="AR242" s="19">
        <v>191744</v>
      </c>
      <c r="AS242" s="19">
        <v>193431</v>
      </c>
      <c r="AT242" s="19">
        <v>195162</v>
      </c>
      <c r="AU242" s="19">
        <v>196903</v>
      </c>
      <c r="AV242" s="19">
        <v>198632</v>
      </c>
      <c r="AW242" s="19">
        <v>200336</v>
      </c>
      <c r="AX242" s="19">
        <v>201991</v>
      </c>
      <c r="AY242" s="19">
        <v>203579</v>
      </c>
    </row>
    <row r="243" spans="2:51">
      <c r="B243" s="18">
        <v>15</v>
      </c>
      <c r="C243" s="13">
        <v>138209</v>
      </c>
      <c r="D243" s="19">
        <v>137550</v>
      </c>
      <c r="E243" s="19">
        <v>139275</v>
      </c>
      <c r="F243" s="19">
        <v>140151</v>
      </c>
      <c r="G243" s="19">
        <v>140386</v>
      </c>
      <c r="H243" s="19">
        <v>139782</v>
      </c>
      <c r="I243" s="19">
        <v>141041</v>
      </c>
      <c r="J243" s="19">
        <v>142991</v>
      </c>
      <c r="K243" s="19">
        <v>146177</v>
      </c>
      <c r="L243" s="19">
        <v>152080</v>
      </c>
      <c r="M243" s="19">
        <v>153140</v>
      </c>
      <c r="N243" s="19">
        <v>156742</v>
      </c>
      <c r="O243" s="19">
        <v>158562</v>
      </c>
      <c r="P243" s="19">
        <v>160776</v>
      </c>
      <c r="Q243" s="19">
        <v>159697</v>
      </c>
      <c r="R243" s="19">
        <v>162020</v>
      </c>
      <c r="S243" s="19">
        <v>164680</v>
      </c>
      <c r="T243" s="19">
        <v>166894</v>
      </c>
      <c r="U243" s="19">
        <v>169051</v>
      </c>
      <c r="V243" s="19">
        <v>171107</v>
      </c>
      <c r="W243" s="19">
        <v>173021</v>
      </c>
      <c r="X243" s="19">
        <v>174703</v>
      </c>
      <c r="Y243" s="19">
        <v>176141</v>
      </c>
      <c r="Z243" s="19">
        <v>177386</v>
      </c>
      <c r="AA243" s="19">
        <v>178432</v>
      </c>
      <c r="AB243" s="19">
        <v>179283</v>
      </c>
      <c r="AC243" s="19">
        <v>179963</v>
      </c>
      <c r="AD243" s="19">
        <v>180516</v>
      </c>
      <c r="AE243" s="19">
        <v>180978</v>
      </c>
      <c r="AF243" s="19">
        <v>181362</v>
      </c>
      <c r="AG243" s="19">
        <v>181689</v>
      </c>
      <c r="AH243" s="19">
        <v>182030</v>
      </c>
      <c r="AI243" s="19">
        <v>182437</v>
      </c>
      <c r="AJ243" s="19">
        <v>182897</v>
      </c>
      <c r="AK243" s="19">
        <v>183451</v>
      </c>
      <c r="AL243" s="19">
        <v>184120</v>
      </c>
      <c r="AM243" s="19">
        <v>184936</v>
      </c>
      <c r="AN243" s="19">
        <v>185912</v>
      </c>
      <c r="AO243" s="19">
        <v>187047</v>
      </c>
      <c r="AP243" s="19">
        <v>188330</v>
      </c>
      <c r="AQ243" s="19">
        <v>189751</v>
      </c>
      <c r="AR243" s="19">
        <v>191279</v>
      </c>
      <c r="AS243" s="19">
        <v>192899</v>
      </c>
      <c r="AT243" s="19">
        <v>194586</v>
      </c>
      <c r="AU243" s="19">
        <v>196317</v>
      </c>
      <c r="AV243" s="19">
        <v>198058</v>
      </c>
      <c r="AW243" s="19">
        <v>199787</v>
      </c>
      <c r="AX243" s="19">
        <v>201491</v>
      </c>
      <c r="AY243" s="19">
        <v>203146</v>
      </c>
    </row>
    <row r="244" spans="2:51">
      <c r="B244" s="18">
        <v>16</v>
      </c>
      <c r="C244" s="13">
        <v>138988</v>
      </c>
      <c r="D244" s="19">
        <v>140124</v>
      </c>
      <c r="E244" s="19">
        <v>139373</v>
      </c>
      <c r="F244" s="19">
        <v>141006</v>
      </c>
      <c r="G244" s="19">
        <v>141789</v>
      </c>
      <c r="H244" s="19">
        <v>141932</v>
      </c>
      <c r="I244" s="19">
        <v>141235</v>
      </c>
      <c r="J244" s="19">
        <v>142495</v>
      </c>
      <c r="K244" s="19">
        <v>144445</v>
      </c>
      <c r="L244" s="19">
        <v>147631</v>
      </c>
      <c r="M244" s="19">
        <v>153533</v>
      </c>
      <c r="N244" s="19">
        <v>154594</v>
      </c>
      <c r="O244" s="19">
        <v>158196</v>
      </c>
      <c r="P244" s="19">
        <v>160016</v>
      </c>
      <c r="Q244" s="19">
        <v>162230</v>
      </c>
      <c r="R244" s="19">
        <v>161152</v>
      </c>
      <c r="S244" s="19">
        <v>163475</v>
      </c>
      <c r="T244" s="19">
        <v>166135</v>
      </c>
      <c r="U244" s="19">
        <v>168349</v>
      </c>
      <c r="V244" s="19">
        <v>170506</v>
      </c>
      <c r="W244" s="19">
        <v>172562</v>
      </c>
      <c r="X244" s="19">
        <v>174477</v>
      </c>
      <c r="Y244" s="19">
        <v>176159</v>
      </c>
      <c r="Z244" s="19">
        <v>177597</v>
      </c>
      <c r="AA244" s="19">
        <v>178842</v>
      </c>
      <c r="AB244" s="19">
        <v>179889</v>
      </c>
      <c r="AC244" s="19">
        <v>180740</v>
      </c>
      <c r="AD244" s="19">
        <v>181420</v>
      </c>
      <c r="AE244" s="19">
        <v>181974</v>
      </c>
      <c r="AF244" s="19">
        <v>182436</v>
      </c>
      <c r="AG244" s="19">
        <v>182820</v>
      </c>
      <c r="AH244" s="19">
        <v>183147</v>
      </c>
      <c r="AI244" s="19">
        <v>183489</v>
      </c>
      <c r="AJ244" s="19">
        <v>183896</v>
      </c>
      <c r="AK244" s="19">
        <v>184356</v>
      </c>
      <c r="AL244" s="19">
        <v>184911</v>
      </c>
      <c r="AM244" s="19">
        <v>185580</v>
      </c>
      <c r="AN244" s="19">
        <v>186396</v>
      </c>
      <c r="AO244" s="19">
        <v>187372</v>
      </c>
      <c r="AP244" s="19">
        <v>188508</v>
      </c>
      <c r="AQ244" s="19">
        <v>189791</v>
      </c>
      <c r="AR244" s="19">
        <v>191212</v>
      </c>
      <c r="AS244" s="19">
        <v>192740</v>
      </c>
      <c r="AT244" s="19">
        <v>194360</v>
      </c>
      <c r="AU244" s="19">
        <v>196047</v>
      </c>
      <c r="AV244" s="19">
        <v>197778</v>
      </c>
      <c r="AW244" s="19">
        <v>199519</v>
      </c>
      <c r="AX244" s="19">
        <v>201248</v>
      </c>
      <c r="AY244" s="19">
        <v>202953</v>
      </c>
    </row>
    <row r="245" spans="2:51">
      <c r="B245" s="18">
        <v>17</v>
      </c>
      <c r="C245" s="13">
        <v>142505</v>
      </c>
      <c r="D245" s="19">
        <v>141348</v>
      </c>
      <c r="E245" s="19">
        <v>142370</v>
      </c>
      <c r="F245" s="19">
        <v>141506</v>
      </c>
      <c r="G245" s="19">
        <v>143024</v>
      </c>
      <c r="H245" s="19">
        <v>143694</v>
      </c>
      <c r="I245" s="19">
        <v>143723</v>
      </c>
      <c r="J245" s="19">
        <v>143026</v>
      </c>
      <c r="K245" s="19">
        <v>144287</v>
      </c>
      <c r="L245" s="19">
        <v>146237</v>
      </c>
      <c r="M245" s="19">
        <v>149423</v>
      </c>
      <c r="N245" s="19">
        <v>155325</v>
      </c>
      <c r="O245" s="19">
        <v>156386</v>
      </c>
      <c r="P245" s="19">
        <v>159988</v>
      </c>
      <c r="Q245" s="19">
        <v>161808</v>
      </c>
      <c r="R245" s="19">
        <v>164022</v>
      </c>
      <c r="S245" s="19">
        <v>162945</v>
      </c>
      <c r="T245" s="19">
        <v>165268</v>
      </c>
      <c r="U245" s="19">
        <v>167928</v>
      </c>
      <c r="V245" s="19">
        <v>170143</v>
      </c>
      <c r="W245" s="19">
        <v>172300</v>
      </c>
      <c r="X245" s="19">
        <v>174356</v>
      </c>
      <c r="Y245" s="19">
        <v>176271</v>
      </c>
      <c r="Z245" s="19">
        <v>177954</v>
      </c>
      <c r="AA245" s="19">
        <v>179392</v>
      </c>
      <c r="AB245" s="19">
        <v>180637</v>
      </c>
      <c r="AC245" s="19">
        <v>181685</v>
      </c>
      <c r="AD245" s="19">
        <v>182536</v>
      </c>
      <c r="AE245" s="19">
        <v>183216</v>
      </c>
      <c r="AF245" s="19">
        <v>183771</v>
      </c>
      <c r="AG245" s="19">
        <v>184233</v>
      </c>
      <c r="AH245" s="19">
        <v>184617</v>
      </c>
      <c r="AI245" s="19">
        <v>184945</v>
      </c>
      <c r="AJ245" s="19">
        <v>185287</v>
      </c>
      <c r="AK245" s="19">
        <v>185694</v>
      </c>
      <c r="AL245" s="19">
        <v>186155</v>
      </c>
      <c r="AM245" s="19">
        <v>186710</v>
      </c>
      <c r="AN245" s="19">
        <v>187379</v>
      </c>
      <c r="AO245" s="19">
        <v>188196</v>
      </c>
      <c r="AP245" s="19">
        <v>189172</v>
      </c>
      <c r="AQ245" s="19">
        <v>190308</v>
      </c>
      <c r="AR245" s="19">
        <v>191591</v>
      </c>
      <c r="AS245" s="19">
        <v>193013</v>
      </c>
      <c r="AT245" s="19">
        <v>194541</v>
      </c>
      <c r="AU245" s="19">
        <v>196161</v>
      </c>
      <c r="AV245" s="19">
        <v>197848</v>
      </c>
      <c r="AW245" s="19">
        <v>199579</v>
      </c>
      <c r="AX245" s="19">
        <v>201320</v>
      </c>
      <c r="AY245" s="19">
        <v>203049</v>
      </c>
    </row>
    <row r="246" spans="2:51">
      <c r="B246" s="18">
        <v>18</v>
      </c>
      <c r="C246" s="13">
        <v>143097</v>
      </c>
      <c r="D246" s="19">
        <v>145774</v>
      </c>
      <c r="E246" s="19">
        <v>144460</v>
      </c>
      <c r="F246" s="19">
        <v>145324</v>
      </c>
      <c r="G246" s="19">
        <v>144303</v>
      </c>
      <c r="H246" s="19">
        <v>145663</v>
      </c>
      <c r="I246" s="19">
        <v>146176</v>
      </c>
      <c r="J246" s="19">
        <v>146205</v>
      </c>
      <c r="K246" s="19">
        <v>145509</v>
      </c>
      <c r="L246" s="19">
        <v>146770</v>
      </c>
      <c r="M246" s="19">
        <v>148721</v>
      </c>
      <c r="N246" s="19">
        <v>151907</v>
      </c>
      <c r="O246" s="19">
        <v>157809</v>
      </c>
      <c r="P246" s="19">
        <v>158870</v>
      </c>
      <c r="Q246" s="19">
        <v>162472</v>
      </c>
      <c r="R246" s="19">
        <v>164292</v>
      </c>
      <c r="S246" s="19">
        <v>166507</v>
      </c>
      <c r="T246" s="19">
        <v>165430</v>
      </c>
      <c r="U246" s="19">
        <v>167754</v>
      </c>
      <c r="V246" s="19">
        <v>170414</v>
      </c>
      <c r="W246" s="19">
        <v>172629</v>
      </c>
      <c r="X246" s="19">
        <v>174787</v>
      </c>
      <c r="Y246" s="19">
        <v>176843</v>
      </c>
      <c r="Z246" s="19">
        <v>178758</v>
      </c>
      <c r="AA246" s="19">
        <v>180442</v>
      </c>
      <c r="AB246" s="19">
        <v>181880</v>
      </c>
      <c r="AC246" s="19">
        <v>183125</v>
      </c>
      <c r="AD246" s="19">
        <v>184174</v>
      </c>
      <c r="AE246" s="19">
        <v>185025</v>
      </c>
      <c r="AF246" s="19">
        <v>185706</v>
      </c>
      <c r="AG246" s="19">
        <v>186261</v>
      </c>
      <c r="AH246" s="19">
        <v>186724</v>
      </c>
      <c r="AI246" s="19">
        <v>187108</v>
      </c>
      <c r="AJ246" s="19">
        <v>187436</v>
      </c>
      <c r="AK246" s="19">
        <v>187779</v>
      </c>
      <c r="AL246" s="19">
        <v>188186</v>
      </c>
      <c r="AM246" s="19">
        <v>188648</v>
      </c>
      <c r="AN246" s="19">
        <v>189203</v>
      </c>
      <c r="AO246" s="19">
        <v>189872</v>
      </c>
      <c r="AP246" s="19">
        <v>190690</v>
      </c>
      <c r="AQ246" s="19">
        <v>191666</v>
      </c>
      <c r="AR246" s="19">
        <v>192802</v>
      </c>
      <c r="AS246" s="19">
        <v>194086</v>
      </c>
      <c r="AT246" s="19">
        <v>195508</v>
      </c>
      <c r="AU246" s="19">
        <v>197036</v>
      </c>
      <c r="AV246" s="19">
        <v>198656</v>
      </c>
      <c r="AW246" s="19">
        <v>200343</v>
      </c>
      <c r="AX246" s="19">
        <v>202074</v>
      </c>
      <c r="AY246" s="19">
        <v>203815</v>
      </c>
    </row>
    <row r="247" spans="2:51">
      <c r="B247" s="18">
        <v>19</v>
      </c>
      <c r="C247" s="13">
        <v>146355</v>
      </c>
      <c r="D247" s="19">
        <v>147608</v>
      </c>
      <c r="E247" s="19">
        <v>150068</v>
      </c>
      <c r="F247" s="19">
        <v>148537</v>
      </c>
      <c r="G247" s="19">
        <v>149184</v>
      </c>
      <c r="H247" s="19">
        <v>147946</v>
      </c>
      <c r="I247" s="19">
        <v>149089</v>
      </c>
      <c r="J247" s="19">
        <v>149603</v>
      </c>
      <c r="K247" s="19">
        <v>149633</v>
      </c>
      <c r="L247" s="19">
        <v>148937</v>
      </c>
      <c r="M247" s="19">
        <v>150199</v>
      </c>
      <c r="N247" s="19">
        <v>152150</v>
      </c>
      <c r="O247" s="19">
        <v>155336</v>
      </c>
      <c r="P247" s="19">
        <v>161238</v>
      </c>
      <c r="Q247" s="19">
        <v>162300</v>
      </c>
      <c r="R247" s="19">
        <v>165902</v>
      </c>
      <c r="S247" s="19">
        <v>167722</v>
      </c>
      <c r="T247" s="19">
        <v>169937</v>
      </c>
      <c r="U247" s="19">
        <v>168861</v>
      </c>
      <c r="V247" s="19">
        <v>171186</v>
      </c>
      <c r="W247" s="19">
        <v>173846</v>
      </c>
      <c r="X247" s="19">
        <v>176061</v>
      </c>
      <c r="Y247" s="19">
        <v>178220</v>
      </c>
      <c r="Z247" s="19">
        <v>180276</v>
      </c>
      <c r="AA247" s="19">
        <v>182191</v>
      </c>
      <c r="AB247" s="19">
        <v>183876</v>
      </c>
      <c r="AC247" s="19">
        <v>185314</v>
      </c>
      <c r="AD247" s="19">
        <v>186559</v>
      </c>
      <c r="AE247" s="19">
        <v>187609</v>
      </c>
      <c r="AF247" s="19">
        <v>188460</v>
      </c>
      <c r="AG247" s="19">
        <v>189142</v>
      </c>
      <c r="AH247" s="19">
        <v>189697</v>
      </c>
      <c r="AI247" s="19">
        <v>190161</v>
      </c>
      <c r="AJ247" s="19">
        <v>190545</v>
      </c>
      <c r="AK247" s="19">
        <v>190874</v>
      </c>
      <c r="AL247" s="19">
        <v>191217</v>
      </c>
      <c r="AM247" s="19">
        <v>191625</v>
      </c>
      <c r="AN247" s="19">
        <v>192087</v>
      </c>
      <c r="AO247" s="19">
        <v>192642</v>
      </c>
      <c r="AP247" s="19">
        <v>193312</v>
      </c>
      <c r="AQ247" s="19">
        <v>194130</v>
      </c>
      <c r="AR247" s="19">
        <v>195107</v>
      </c>
      <c r="AS247" s="19">
        <v>196243</v>
      </c>
      <c r="AT247" s="19">
        <v>197527</v>
      </c>
      <c r="AU247" s="19">
        <v>198949</v>
      </c>
      <c r="AV247" s="19">
        <v>200477</v>
      </c>
      <c r="AW247" s="19">
        <v>202097</v>
      </c>
      <c r="AX247" s="19">
        <v>203784</v>
      </c>
      <c r="AY247" s="19">
        <v>205515</v>
      </c>
    </row>
    <row r="248" spans="2:51">
      <c r="B248" s="18">
        <v>20</v>
      </c>
      <c r="C248" s="13">
        <v>150201</v>
      </c>
      <c r="D248" s="19">
        <v>151422</v>
      </c>
      <c r="E248" s="19">
        <v>152431</v>
      </c>
      <c r="F248" s="19">
        <v>154647</v>
      </c>
      <c r="G248" s="19">
        <v>152873</v>
      </c>
      <c r="H248" s="19">
        <v>153276</v>
      </c>
      <c r="I248" s="19">
        <v>151795</v>
      </c>
      <c r="J248" s="19">
        <v>152938</v>
      </c>
      <c r="K248" s="19">
        <v>153453</v>
      </c>
      <c r="L248" s="19">
        <v>153484</v>
      </c>
      <c r="M248" s="19">
        <v>152789</v>
      </c>
      <c r="N248" s="19">
        <v>154051</v>
      </c>
      <c r="O248" s="19">
        <v>156003</v>
      </c>
      <c r="P248" s="19">
        <v>159189</v>
      </c>
      <c r="Q248" s="19">
        <v>165090</v>
      </c>
      <c r="R248" s="19">
        <v>166153</v>
      </c>
      <c r="S248" s="19">
        <v>169755</v>
      </c>
      <c r="T248" s="19">
        <v>171575</v>
      </c>
      <c r="U248" s="19">
        <v>173791</v>
      </c>
      <c r="V248" s="19">
        <v>172715</v>
      </c>
      <c r="W248" s="19">
        <v>175041</v>
      </c>
      <c r="X248" s="19">
        <v>177701</v>
      </c>
      <c r="Y248" s="19">
        <v>179916</v>
      </c>
      <c r="Z248" s="19">
        <v>182076</v>
      </c>
      <c r="AA248" s="19">
        <v>184132</v>
      </c>
      <c r="AB248" s="19">
        <v>186047</v>
      </c>
      <c r="AC248" s="19">
        <v>187733</v>
      </c>
      <c r="AD248" s="19">
        <v>189171</v>
      </c>
      <c r="AE248" s="19">
        <v>190417</v>
      </c>
      <c r="AF248" s="19">
        <v>191467</v>
      </c>
      <c r="AG248" s="19">
        <v>192318</v>
      </c>
      <c r="AH248" s="19">
        <v>193001</v>
      </c>
      <c r="AI248" s="19">
        <v>193556</v>
      </c>
      <c r="AJ248" s="19">
        <v>194021</v>
      </c>
      <c r="AK248" s="19">
        <v>194405</v>
      </c>
      <c r="AL248" s="19">
        <v>194735</v>
      </c>
      <c r="AM248" s="19">
        <v>195078</v>
      </c>
      <c r="AN248" s="19">
        <v>195487</v>
      </c>
      <c r="AO248" s="19">
        <v>195949</v>
      </c>
      <c r="AP248" s="19">
        <v>196505</v>
      </c>
      <c r="AQ248" s="19">
        <v>197175</v>
      </c>
      <c r="AR248" s="19">
        <v>197993</v>
      </c>
      <c r="AS248" s="19">
        <v>198970</v>
      </c>
      <c r="AT248" s="19">
        <v>200107</v>
      </c>
      <c r="AU248" s="19">
        <v>201391</v>
      </c>
      <c r="AV248" s="19">
        <v>202813</v>
      </c>
      <c r="AW248" s="19">
        <v>204341</v>
      </c>
      <c r="AX248" s="19">
        <v>205961</v>
      </c>
      <c r="AY248" s="19">
        <v>207648</v>
      </c>
    </row>
    <row r="249" spans="2:51">
      <c r="B249" s="18">
        <v>21</v>
      </c>
      <c r="C249" s="13">
        <v>156772</v>
      </c>
      <c r="D249" s="19">
        <v>154820</v>
      </c>
      <c r="E249" s="19">
        <v>155819</v>
      </c>
      <c r="F249" s="19">
        <v>156605</v>
      </c>
      <c r="G249" s="19">
        <v>158599</v>
      </c>
      <c r="H249" s="19">
        <v>156603</v>
      </c>
      <c r="I249" s="19">
        <v>156784</v>
      </c>
      <c r="J249" s="19">
        <v>155304</v>
      </c>
      <c r="K249" s="19">
        <v>156447</v>
      </c>
      <c r="L249" s="19">
        <v>156963</v>
      </c>
      <c r="M249" s="19">
        <v>156995</v>
      </c>
      <c r="N249" s="19">
        <v>156301</v>
      </c>
      <c r="O249" s="19">
        <v>157563</v>
      </c>
      <c r="P249" s="19">
        <v>159515</v>
      </c>
      <c r="Q249" s="19">
        <v>162702</v>
      </c>
      <c r="R249" s="19">
        <v>168602</v>
      </c>
      <c r="S249" s="19">
        <v>169666</v>
      </c>
      <c r="T249" s="19">
        <v>173268</v>
      </c>
      <c r="U249" s="19">
        <v>175088</v>
      </c>
      <c r="V249" s="19">
        <v>177305</v>
      </c>
      <c r="W249" s="19">
        <v>176229</v>
      </c>
      <c r="X249" s="19">
        <v>178556</v>
      </c>
      <c r="Y249" s="19">
        <v>181216</v>
      </c>
      <c r="Z249" s="19">
        <v>183431</v>
      </c>
      <c r="AA249" s="19">
        <v>185592</v>
      </c>
      <c r="AB249" s="19">
        <v>187648</v>
      </c>
      <c r="AC249" s="19">
        <v>189563</v>
      </c>
      <c r="AD249" s="19">
        <v>191250</v>
      </c>
      <c r="AE249" s="19">
        <v>192688</v>
      </c>
      <c r="AF249" s="19">
        <v>193935</v>
      </c>
      <c r="AG249" s="19">
        <v>194985</v>
      </c>
      <c r="AH249" s="19">
        <v>195836</v>
      </c>
      <c r="AI249" s="19">
        <v>196520</v>
      </c>
      <c r="AJ249" s="19">
        <v>197075</v>
      </c>
      <c r="AK249" s="19">
        <v>197541</v>
      </c>
      <c r="AL249" s="19">
        <v>197925</v>
      </c>
      <c r="AM249" s="19">
        <v>198256</v>
      </c>
      <c r="AN249" s="19">
        <v>198599</v>
      </c>
      <c r="AO249" s="19">
        <v>199008</v>
      </c>
      <c r="AP249" s="19">
        <v>199471</v>
      </c>
      <c r="AQ249" s="19">
        <v>200027</v>
      </c>
      <c r="AR249" s="19">
        <v>200698</v>
      </c>
      <c r="AS249" s="19">
        <v>201516</v>
      </c>
      <c r="AT249" s="19">
        <v>202493</v>
      </c>
      <c r="AU249" s="19">
        <v>203630</v>
      </c>
      <c r="AV249" s="19">
        <v>204914</v>
      </c>
      <c r="AW249" s="19">
        <v>206336</v>
      </c>
      <c r="AX249" s="19">
        <v>207865</v>
      </c>
      <c r="AY249" s="19">
        <v>209485</v>
      </c>
    </row>
    <row r="250" spans="2:51">
      <c r="B250" s="18">
        <v>22</v>
      </c>
      <c r="C250" s="13">
        <v>161905</v>
      </c>
      <c r="D250" s="19">
        <v>161059</v>
      </c>
      <c r="E250" s="19">
        <v>158901</v>
      </c>
      <c r="F250" s="19">
        <v>159693</v>
      </c>
      <c r="G250" s="19">
        <v>160273</v>
      </c>
      <c r="H250" s="19">
        <v>162060</v>
      </c>
      <c r="I250" s="19">
        <v>159858</v>
      </c>
      <c r="J250" s="19">
        <v>160040</v>
      </c>
      <c r="K250" s="19">
        <v>158561</v>
      </c>
      <c r="L250" s="19">
        <v>159705</v>
      </c>
      <c r="M250" s="19">
        <v>160221</v>
      </c>
      <c r="N250" s="19">
        <v>160254</v>
      </c>
      <c r="O250" s="19">
        <v>159561</v>
      </c>
      <c r="P250" s="19">
        <v>160824</v>
      </c>
      <c r="Q250" s="19">
        <v>162776</v>
      </c>
      <c r="R250" s="19">
        <v>165963</v>
      </c>
      <c r="S250" s="19">
        <v>171863</v>
      </c>
      <c r="T250" s="19">
        <v>172927</v>
      </c>
      <c r="U250" s="19">
        <v>176529</v>
      </c>
      <c r="V250" s="19">
        <v>178350</v>
      </c>
      <c r="W250" s="19">
        <v>180567</v>
      </c>
      <c r="X250" s="19">
        <v>179492</v>
      </c>
      <c r="Y250" s="19">
        <v>181819</v>
      </c>
      <c r="Z250" s="19">
        <v>184480</v>
      </c>
      <c r="AA250" s="19">
        <v>186695</v>
      </c>
      <c r="AB250" s="19">
        <v>188856</v>
      </c>
      <c r="AC250" s="19">
        <v>190913</v>
      </c>
      <c r="AD250" s="19">
        <v>192828</v>
      </c>
      <c r="AE250" s="19">
        <v>194515</v>
      </c>
      <c r="AF250" s="19">
        <v>195954</v>
      </c>
      <c r="AG250" s="19">
        <v>197201</v>
      </c>
      <c r="AH250" s="19">
        <v>198252</v>
      </c>
      <c r="AI250" s="19">
        <v>199103</v>
      </c>
      <c r="AJ250" s="19">
        <v>199787</v>
      </c>
      <c r="AK250" s="19">
        <v>200343</v>
      </c>
      <c r="AL250" s="19">
        <v>200809</v>
      </c>
      <c r="AM250" s="19">
        <v>201194</v>
      </c>
      <c r="AN250" s="19">
        <v>201525</v>
      </c>
      <c r="AO250" s="19">
        <v>201869</v>
      </c>
      <c r="AP250" s="19">
        <v>202278</v>
      </c>
      <c r="AQ250" s="19">
        <v>202742</v>
      </c>
      <c r="AR250" s="19">
        <v>203298</v>
      </c>
      <c r="AS250" s="19">
        <v>203969</v>
      </c>
      <c r="AT250" s="19">
        <v>204787</v>
      </c>
      <c r="AU250" s="19">
        <v>205765</v>
      </c>
      <c r="AV250" s="19">
        <v>206902</v>
      </c>
      <c r="AW250" s="19">
        <v>208186</v>
      </c>
      <c r="AX250" s="19">
        <v>209608</v>
      </c>
      <c r="AY250" s="19">
        <v>211137</v>
      </c>
    </row>
    <row r="251" spans="2:51">
      <c r="B251" s="18">
        <v>23</v>
      </c>
      <c r="C251" s="13">
        <v>162973</v>
      </c>
      <c r="D251" s="19">
        <v>166367</v>
      </c>
      <c r="E251" s="19">
        <v>165306</v>
      </c>
      <c r="F251" s="19">
        <v>162934</v>
      </c>
      <c r="G251" s="19">
        <v>163511</v>
      </c>
      <c r="H251" s="19">
        <v>163876</v>
      </c>
      <c r="I251" s="19">
        <v>165448</v>
      </c>
      <c r="J251" s="19">
        <v>163248</v>
      </c>
      <c r="K251" s="19">
        <v>163430</v>
      </c>
      <c r="L251" s="19">
        <v>161952</v>
      </c>
      <c r="M251" s="19">
        <v>163097</v>
      </c>
      <c r="N251" s="19">
        <v>163614</v>
      </c>
      <c r="O251" s="19">
        <v>163647</v>
      </c>
      <c r="P251" s="19">
        <v>162955</v>
      </c>
      <c r="Q251" s="19">
        <v>164219</v>
      </c>
      <c r="R251" s="19">
        <v>166171</v>
      </c>
      <c r="S251" s="19">
        <v>169358</v>
      </c>
      <c r="T251" s="19">
        <v>175258</v>
      </c>
      <c r="U251" s="19">
        <v>176323</v>
      </c>
      <c r="V251" s="19">
        <v>179925</v>
      </c>
      <c r="W251" s="19">
        <v>181746</v>
      </c>
      <c r="X251" s="19">
        <v>183963</v>
      </c>
      <c r="Y251" s="19">
        <v>182889</v>
      </c>
      <c r="Z251" s="19">
        <v>185217</v>
      </c>
      <c r="AA251" s="19">
        <v>187878</v>
      </c>
      <c r="AB251" s="19">
        <v>190093</v>
      </c>
      <c r="AC251" s="19">
        <v>192254</v>
      </c>
      <c r="AD251" s="19">
        <v>194312</v>
      </c>
      <c r="AE251" s="19">
        <v>196227</v>
      </c>
      <c r="AF251" s="19">
        <v>197915</v>
      </c>
      <c r="AG251" s="19">
        <v>199354</v>
      </c>
      <c r="AH251" s="19">
        <v>200601</v>
      </c>
      <c r="AI251" s="19">
        <v>201653</v>
      </c>
      <c r="AJ251" s="19">
        <v>202504</v>
      </c>
      <c r="AK251" s="19">
        <v>203189</v>
      </c>
      <c r="AL251" s="19">
        <v>203745</v>
      </c>
      <c r="AM251" s="19">
        <v>204212</v>
      </c>
      <c r="AN251" s="19">
        <v>204597</v>
      </c>
      <c r="AO251" s="19">
        <v>204929</v>
      </c>
      <c r="AP251" s="19">
        <v>205273</v>
      </c>
      <c r="AQ251" s="19">
        <v>205683</v>
      </c>
      <c r="AR251" s="19">
        <v>206147</v>
      </c>
      <c r="AS251" s="19">
        <v>206703</v>
      </c>
      <c r="AT251" s="19">
        <v>207374</v>
      </c>
      <c r="AU251" s="19">
        <v>208193</v>
      </c>
      <c r="AV251" s="19">
        <v>209171</v>
      </c>
      <c r="AW251" s="19">
        <v>210308</v>
      </c>
      <c r="AX251" s="19">
        <v>211592</v>
      </c>
      <c r="AY251" s="19">
        <v>213014</v>
      </c>
    </row>
    <row r="252" spans="2:51">
      <c r="B252" s="18">
        <v>24</v>
      </c>
      <c r="C252" s="13">
        <v>163498</v>
      </c>
      <c r="D252" s="19">
        <v>166840</v>
      </c>
      <c r="E252" s="19">
        <v>170047</v>
      </c>
      <c r="F252" s="19">
        <v>168800</v>
      </c>
      <c r="G252" s="19">
        <v>166242</v>
      </c>
      <c r="H252" s="19">
        <v>166632</v>
      </c>
      <c r="I252" s="19">
        <v>166811</v>
      </c>
      <c r="J252" s="19">
        <v>168383</v>
      </c>
      <c r="K252" s="19">
        <v>166185</v>
      </c>
      <c r="L252" s="19">
        <v>166368</v>
      </c>
      <c r="M252" s="19">
        <v>164891</v>
      </c>
      <c r="N252" s="19">
        <v>166036</v>
      </c>
      <c r="O252" s="19">
        <v>166554</v>
      </c>
      <c r="P252" s="19">
        <v>166588</v>
      </c>
      <c r="Q252" s="19">
        <v>165896</v>
      </c>
      <c r="R252" s="19">
        <v>167161</v>
      </c>
      <c r="S252" s="19">
        <v>169113</v>
      </c>
      <c r="T252" s="19">
        <v>172300</v>
      </c>
      <c r="U252" s="19">
        <v>178200</v>
      </c>
      <c r="V252" s="19">
        <v>179266</v>
      </c>
      <c r="W252" s="19">
        <v>182868</v>
      </c>
      <c r="X252" s="19">
        <v>184689</v>
      </c>
      <c r="Y252" s="19">
        <v>186906</v>
      </c>
      <c r="Z252" s="19">
        <v>185833</v>
      </c>
      <c r="AA252" s="19">
        <v>188161</v>
      </c>
      <c r="AB252" s="19">
        <v>190823</v>
      </c>
      <c r="AC252" s="19">
        <v>193038</v>
      </c>
      <c r="AD252" s="19">
        <v>195199</v>
      </c>
      <c r="AE252" s="19">
        <v>197258</v>
      </c>
      <c r="AF252" s="19">
        <v>199173</v>
      </c>
      <c r="AG252" s="19">
        <v>200861</v>
      </c>
      <c r="AH252" s="19">
        <v>202301</v>
      </c>
      <c r="AI252" s="19">
        <v>203548</v>
      </c>
      <c r="AJ252" s="19">
        <v>204601</v>
      </c>
      <c r="AK252" s="19">
        <v>205452</v>
      </c>
      <c r="AL252" s="19">
        <v>206138</v>
      </c>
      <c r="AM252" s="19">
        <v>206694</v>
      </c>
      <c r="AN252" s="19">
        <v>207161</v>
      </c>
      <c r="AO252" s="19">
        <v>207547</v>
      </c>
      <c r="AP252" s="19">
        <v>207879</v>
      </c>
      <c r="AQ252" s="19">
        <v>208224</v>
      </c>
      <c r="AR252" s="19">
        <v>208634</v>
      </c>
      <c r="AS252" s="19">
        <v>209099</v>
      </c>
      <c r="AT252" s="19">
        <v>209655</v>
      </c>
      <c r="AU252" s="19">
        <v>210326</v>
      </c>
      <c r="AV252" s="19">
        <v>211145</v>
      </c>
      <c r="AW252" s="19">
        <v>212123</v>
      </c>
      <c r="AX252" s="19">
        <v>213261</v>
      </c>
      <c r="AY252" s="19">
        <v>214545</v>
      </c>
    </row>
    <row r="253" spans="2:51">
      <c r="B253" s="18">
        <v>25</v>
      </c>
      <c r="C253" s="13">
        <v>163651</v>
      </c>
      <c r="D253" s="19">
        <v>166708</v>
      </c>
      <c r="E253" s="19">
        <v>169894</v>
      </c>
      <c r="F253" s="19">
        <v>172945</v>
      </c>
      <c r="G253" s="19">
        <v>171544</v>
      </c>
      <c r="H253" s="19">
        <v>168831</v>
      </c>
      <c r="I253" s="19">
        <v>169066</v>
      </c>
      <c r="J253" s="19">
        <v>169246</v>
      </c>
      <c r="K253" s="19">
        <v>170818</v>
      </c>
      <c r="L253" s="19">
        <v>168622</v>
      </c>
      <c r="M253" s="19">
        <v>168806</v>
      </c>
      <c r="N253" s="19">
        <v>167330</v>
      </c>
      <c r="O253" s="19">
        <v>168475</v>
      </c>
      <c r="P253" s="19">
        <v>168994</v>
      </c>
      <c r="Q253" s="19">
        <v>169029</v>
      </c>
      <c r="R253" s="19">
        <v>168337</v>
      </c>
      <c r="S253" s="19">
        <v>169603</v>
      </c>
      <c r="T253" s="19">
        <v>171555</v>
      </c>
      <c r="U253" s="19">
        <v>174742</v>
      </c>
      <c r="V253" s="19">
        <v>180642</v>
      </c>
      <c r="W253" s="19">
        <v>181708</v>
      </c>
      <c r="X253" s="19">
        <v>185310</v>
      </c>
      <c r="Y253" s="19">
        <v>187132</v>
      </c>
      <c r="Z253" s="19">
        <v>189349</v>
      </c>
      <c r="AA253" s="19">
        <v>188277</v>
      </c>
      <c r="AB253" s="19">
        <v>190605</v>
      </c>
      <c r="AC253" s="19">
        <v>193268</v>
      </c>
      <c r="AD253" s="19">
        <v>195483</v>
      </c>
      <c r="AE253" s="19">
        <v>197644</v>
      </c>
      <c r="AF253" s="19">
        <v>199703</v>
      </c>
      <c r="AG253" s="19">
        <v>201619</v>
      </c>
      <c r="AH253" s="19">
        <v>203307</v>
      </c>
      <c r="AI253" s="19">
        <v>204748</v>
      </c>
      <c r="AJ253" s="19">
        <v>205995</v>
      </c>
      <c r="AK253" s="19">
        <v>207048</v>
      </c>
      <c r="AL253" s="19">
        <v>207900</v>
      </c>
      <c r="AM253" s="19">
        <v>208586</v>
      </c>
      <c r="AN253" s="19">
        <v>209143</v>
      </c>
      <c r="AO253" s="19">
        <v>209610</v>
      </c>
      <c r="AP253" s="19">
        <v>209997</v>
      </c>
      <c r="AQ253" s="19">
        <v>210329</v>
      </c>
      <c r="AR253" s="19">
        <v>210675</v>
      </c>
      <c r="AS253" s="19">
        <v>211085</v>
      </c>
      <c r="AT253" s="19">
        <v>211550</v>
      </c>
      <c r="AU253" s="19">
        <v>212107</v>
      </c>
      <c r="AV253" s="19">
        <v>212778</v>
      </c>
      <c r="AW253" s="19">
        <v>213597</v>
      </c>
      <c r="AX253" s="19">
        <v>214576</v>
      </c>
      <c r="AY253" s="19">
        <v>215714</v>
      </c>
    </row>
    <row r="254" spans="2:51">
      <c r="B254" s="18">
        <v>26</v>
      </c>
      <c r="C254" s="13">
        <v>166000</v>
      </c>
      <c r="D254" s="19">
        <v>167045</v>
      </c>
      <c r="E254" s="19">
        <v>169937</v>
      </c>
      <c r="F254" s="19">
        <v>172958</v>
      </c>
      <c r="G254" s="19">
        <v>175845</v>
      </c>
      <c r="H254" s="19">
        <v>174280</v>
      </c>
      <c r="I254" s="19">
        <v>171404</v>
      </c>
      <c r="J254" s="19">
        <v>171640</v>
      </c>
      <c r="K254" s="19">
        <v>171820</v>
      </c>
      <c r="L254" s="19">
        <v>173393</v>
      </c>
      <c r="M254" s="19">
        <v>171198</v>
      </c>
      <c r="N254" s="19">
        <v>171383</v>
      </c>
      <c r="O254" s="19">
        <v>169908</v>
      </c>
      <c r="P254" s="19">
        <v>171054</v>
      </c>
      <c r="Q254" s="19">
        <v>171573</v>
      </c>
      <c r="R254" s="19">
        <v>171609</v>
      </c>
      <c r="S254" s="19">
        <v>170918</v>
      </c>
      <c r="T254" s="19">
        <v>172184</v>
      </c>
      <c r="U254" s="19">
        <v>174137</v>
      </c>
      <c r="V254" s="19">
        <v>177324</v>
      </c>
      <c r="W254" s="19">
        <v>183223</v>
      </c>
      <c r="X254" s="19">
        <v>184290</v>
      </c>
      <c r="Y254" s="19">
        <v>187892</v>
      </c>
      <c r="Z254" s="19">
        <v>189714</v>
      </c>
      <c r="AA254" s="19">
        <v>191931</v>
      </c>
      <c r="AB254" s="19">
        <v>190860</v>
      </c>
      <c r="AC254" s="19">
        <v>193188</v>
      </c>
      <c r="AD254" s="19">
        <v>195852</v>
      </c>
      <c r="AE254" s="19">
        <v>198067</v>
      </c>
      <c r="AF254" s="19">
        <v>200228</v>
      </c>
      <c r="AG254" s="19">
        <v>202288</v>
      </c>
      <c r="AH254" s="19">
        <v>204204</v>
      </c>
      <c r="AI254" s="19">
        <v>205892</v>
      </c>
      <c r="AJ254" s="19">
        <v>207334</v>
      </c>
      <c r="AK254" s="19">
        <v>208581</v>
      </c>
      <c r="AL254" s="19">
        <v>209634</v>
      </c>
      <c r="AM254" s="19">
        <v>210487</v>
      </c>
      <c r="AN254" s="19">
        <v>211173</v>
      </c>
      <c r="AO254" s="19">
        <v>211731</v>
      </c>
      <c r="AP254" s="19">
        <v>212198</v>
      </c>
      <c r="AQ254" s="19">
        <v>212586</v>
      </c>
      <c r="AR254" s="19">
        <v>212918</v>
      </c>
      <c r="AS254" s="19">
        <v>213265</v>
      </c>
      <c r="AT254" s="19">
        <v>213675</v>
      </c>
      <c r="AU254" s="19">
        <v>214140</v>
      </c>
      <c r="AV254" s="19">
        <v>214698</v>
      </c>
      <c r="AW254" s="19">
        <v>215369</v>
      </c>
      <c r="AX254" s="19">
        <v>216188</v>
      </c>
      <c r="AY254" s="19">
        <v>217168</v>
      </c>
    </row>
    <row r="255" spans="2:51">
      <c r="B255" s="18">
        <v>27</v>
      </c>
      <c r="C255" s="13">
        <v>168468</v>
      </c>
      <c r="D255" s="19">
        <v>169719</v>
      </c>
      <c r="E255" s="19">
        <v>170584</v>
      </c>
      <c r="F255" s="19">
        <v>173296</v>
      </c>
      <c r="G255" s="19">
        <v>176136</v>
      </c>
      <c r="H255" s="19">
        <v>178843</v>
      </c>
      <c r="I255" s="19">
        <v>177099</v>
      </c>
      <c r="J255" s="19">
        <v>174225</v>
      </c>
      <c r="K255" s="19">
        <v>174461</v>
      </c>
      <c r="L255" s="19">
        <v>174642</v>
      </c>
      <c r="M255" s="19">
        <v>176215</v>
      </c>
      <c r="N255" s="19">
        <v>174022</v>
      </c>
      <c r="O255" s="19">
        <v>174207</v>
      </c>
      <c r="P255" s="19">
        <v>172733</v>
      </c>
      <c r="Q255" s="19">
        <v>173880</v>
      </c>
      <c r="R255" s="19">
        <v>174400</v>
      </c>
      <c r="S255" s="19">
        <v>174436</v>
      </c>
      <c r="T255" s="19">
        <v>173746</v>
      </c>
      <c r="U255" s="19">
        <v>175012</v>
      </c>
      <c r="V255" s="19">
        <v>176966</v>
      </c>
      <c r="W255" s="19">
        <v>180153</v>
      </c>
      <c r="X255" s="19">
        <v>186051</v>
      </c>
      <c r="Y255" s="19">
        <v>187119</v>
      </c>
      <c r="Z255" s="19">
        <v>190721</v>
      </c>
      <c r="AA255" s="19">
        <v>192543</v>
      </c>
      <c r="AB255" s="19">
        <v>194760</v>
      </c>
      <c r="AC255" s="19">
        <v>193690</v>
      </c>
      <c r="AD255" s="19">
        <v>196018</v>
      </c>
      <c r="AE255" s="19">
        <v>198682</v>
      </c>
      <c r="AF255" s="19">
        <v>200898</v>
      </c>
      <c r="AG255" s="19">
        <v>203059</v>
      </c>
      <c r="AH255" s="19">
        <v>205119</v>
      </c>
      <c r="AI255" s="19">
        <v>207036</v>
      </c>
      <c r="AJ255" s="19">
        <v>208724</v>
      </c>
      <c r="AK255" s="19">
        <v>210166</v>
      </c>
      <c r="AL255" s="19">
        <v>211414</v>
      </c>
      <c r="AM255" s="19">
        <v>212467</v>
      </c>
      <c r="AN255" s="19">
        <v>213321</v>
      </c>
      <c r="AO255" s="19">
        <v>214007</v>
      </c>
      <c r="AP255" s="19">
        <v>214566</v>
      </c>
      <c r="AQ255" s="19">
        <v>215033</v>
      </c>
      <c r="AR255" s="19">
        <v>215422</v>
      </c>
      <c r="AS255" s="19">
        <v>215754</v>
      </c>
      <c r="AT255" s="19">
        <v>216101</v>
      </c>
      <c r="AU255" s="19">
        <v>216512</v>
      </c>
      <c r="AV255" s="19">
        <v>216977</v>
      </c>
      <c r="AW255" s="19">
        <v>217535</v>
      </c>
      <c r="AX255" s="19">
        <v>218207</v>
      </c>
      <c r="AY255" s="19">
        <v>219026</v>
      </c>
    </row>
    <row r="256" spans="2:51">
      <c r="B256" s="18">
        <v>28</v>
      </c>
      <c r="C256" s="13">
        <v>168067</v>
      </c>
      <c r="D256" s="19">
        <v>172307</v>
      </c>
      <c r="E256" s="19">
        <v>173372</v>
      </c>
      <c r="F256" s="19">
        <v>174052</v>
      </c>
      <c r="G256" s="19">
        <v>176577</v>
      </c>
      <c r="H256" s="19">
        <v>179231</v>
      </c>
      <c r="I256" s="19">
        <v>181752</v>
      </c>
      <c r="J256" s="19">
        <v>180009</v>
      </c>
      <c r="K256" s="19">
        <v>177136</v>
      </c>
      <c r="L256" s="19">
        <v>177373</v>
      </c>
      <c r="M256" s="19">
        <v>177555</v>
      </c>
      <c r="N256" s="19">
        <v>179128</v>
      </c>
      <c r="O256" s="19">
        <v>176937</v>
      </c>
      <c r="P256" s="19">
        <v>177122</v>
      </c>
      <c r="Q256" s="19">
        <v>175649</v>
      </c>
      <c r="R256" s="19">
        <v>176797</v>
      </c>
      <c r="S256" s="19">
        <v>177317</v>
      </c>
      <c r="T256" s="19">
        <v>177354</v>
      </c>
      <c r="U256" s="19">
        <v>176665</v>
      </c>
      <c r="V256" s="19">
        <v>177931</v>
      </c>
      <c r="W256" s="19">
        <v>179885</v>
      </c>
      <c r="X256" s="19">
        <v>183072</v>
      </c>
      <c r="Y256" s="19">
        <v>188970</v>
      </c>
      <c r="Z256" s="19">
        <v>190038</v>
      </c>
      <c r="AA256" s="19">
        <v>193640</v>
      </c>
      <c r="AB256" s="19">
        <v>195462</v>
      </c>
      <c r="AC256" s="19">
        <v>197680</v>
      </c>
      <c r="AD256" s="19">
        <v>196611</v>
      </c>
      <c r="AE256" s="19">
        <v>198939</v>
      </c>
      <c r="AF256" s="19">
        <v>201603</v>
      </c>
      <c r="AG256" s="19">
        <v>203819</v>
      </c>
      <c r="AH256" s="19">
        <v>205980</v>
      </c>
      <c r="AI256" s="19">
        <v>208041</v>
      </c>
      <c r="AJ256" s="19">
        <v>209958</v>
      </c>
      <c r="AK256" s="19">
        <v>211646</v>
      </c>
      <c r="AL256" s="19">
        <v>213089</v>
      </c>
      <c r="AM256" s="19">
        <v>214337</v>
      </c>
      <c r="AN256" s="19">
        <v>215390</v>
      </c>
      <c r="AO256" s="19">
        <v>216245</v>
      </c>
      <c r="AP256" s="19">
        <v>216931</v>
      </c>
      <c r="AQ256" s="19">
        <v>217491</v>
      </c>
      <c r="AR256" s="19">
        <v>217958</v>
      </c>
      <c r="AS256" s="19">
        <v>218348</v>
      </c>
      <c r="AT256" s="19">
        <v>218680</v>
      </c>
      <c r="AU256" s="19">
        <v>219028</v>
      </c>
      <c r="AV256" s="19">
        <v>219439</v>
      </c>
      <c r="AW256" s="19">
        <v>219904</v>
      </c>
      <c r="AX256" s="19">
        <v>220463</v>
      </c>
      <c r="AY256" s="19">
        <v>221135</v>
      </c>
    </row>
    <row r="257" spans="2:51">
      <c r="B257" s="18">
        <v>29</v>
      </c>
      <c r="C257" s="13">
        <v>168859</v>
      </c>
      <c r="D257" s="19">
        <v>171861</v>
      </c>
      <c r="E257" s="19">
        <v>175917</v>
      </c>
      <c r="F257" s="19">
        <v>176798</v>
      </c>
      <c r="G257" s="19">
        <v>177294</v>
      </c>
      <c r="H257" s="19">
        <v>179635</v>
      </c>
      <c r="I257" s="19">
        <v>182105</v>
      </c>
      <c r="J257" s="19">
        <v>184626</v>
      </c>
      <c r="K257" s="19">
        <v>182884</v>
      </c>
      <c r="L257" s="19">
        <v>180013</v>
      </c>
      <c r="M257" s="19">
        <v>180250</v>
      </c>
      <c r="N257" s="19">
        <v>180433</v>
      </c>
      <c r="O257" s="19">
        <v>182006</v>
      </c>
      <c r="P257" s="19">
        <v>179817</v>
      </c>
      <c r="Q257" s="19">
        <v>180002</v>
      </c>
      <c r="R257" s="19">
        <v>178530</v>
      </c>
      <c r="S257" s="19">
        <v>179679</v>
      </c>
      <c r="T257" s="19">
        <v>180199</v>
      </c>
      <c r="U257" s="19">
        <v>180237</v>
      </c>
      <c r="V257" s="19">
        <v>179549</v>
      </c>
      <c r="W257" s="19">
        <v>180815</v>
      </c>
      <c r="X257" s="19">
        <v>182769</v>
      </c>
      <c r="Y257" s="19">
        <v>185956</v>
      </c>
      <c r="Z257" s="19">
        <v>191854</v>
      </c>
      <c r="AA257" s="19">
        <v>192922</v>
      </c>
      <c r="AB257" s="19">
        <v>196524</v>
      </c>
      <c r="AC257" s="19">
        <v>198346</v>
      </c>
      <c r="AD257" s="19">
        <v>200564</v>
      </c>
      <c r="AE257" s="19">
        <v>199496</v>
      </c>
      <c r="AF257" s="19">
        <v>201824</v>
      </c>
      <c r="AG257" s="19">
        <v>204488</v>
      </c>
      <c r="AH257" s="19">
        <v>206705</v>
      </c>
      <c r="AI257" s="19">
        <v>208866</v>
      </c>
      <c r="AJ257" s="19">
        <v>210927</v>
      </c>
      <c r="AK257" s="19">
        <v>212844</v>
      </c>
      <c r="AL257" s="19">
        <v>214533</v>
      </c>
      <c r="AM257" s="19">
        <v>215976</v>
      </c>
      <c r="AN257" s="19">
        <v>217224</v>
      </c>
      <c r="AO257" s="19">
        <v>218278</v>
      </c>
      <c r="AP257" s="19">
        <v>219133</v>
      </c>
      <c r="AQ257" s="19">
        <v>219820</v>
      </c>
      <c r="AR257" s="19">
        <v>220380</v>
      </c>
      <c r="AS257" s="19">
        <v>220847</v>
      </c>
      <c r="AT257" s="19">
        <v>221238</v>
      </c>
      <c r="AU257" s="19">
        <v>221570</v>
      </c>
      <c r="AV257" s="19">
        <v>221919</v>
      </c>
      <c r="AW257" s="19">
        <v>222330</v>
      </c>
      <c r="AX257" s="19">
        <v>222796</v>
      </c>
      <c r="AY257" s="19">
        <v>223355</v>
      </c>
    </row>
    <row r="258" spans="2:51">
      <c r="B258" s="18">
        <v>30</v>
      </c>
      <c r="C258" s="13">
        <v>165005</v>
      </c>
      <c r="D258" s="19">
        <v>172491</v>
      </c>
      <c r="E258" s="19">
        <v>175316</v>
      </c>
      <c r="F258" s="19">
        <v>179194</v>
      </c>
      <c r="G258" s="19">
        <v>179899</v>
      </c>
      <c r="H258" s="19">
        <v>180219</v>
      </c>
      <c r="I258" s="19">
        <v>182383</v>
      </c>
      <c r="J258" s="19">
        <v>184853</v>
      </c>
      <c r="K258" s="19">
        <v>187374</v>
      </c>
      <c r="L258" s="19">
        <v>185634</v>
      </c>
      <c r="M258" s="19">
        <v>182764</v>
      </c>
      <c r="N258" s="19">
        <v>183002</v>
      </c>
      <c r="O258" s="19">
        <v>183186</v>
      </c>
      <c r="P258" s="19">
        <v>184759</v>
      </c>
      <c r="Q258" s="19">
        <v>182572</v>
      </c>
      <c r="R258" s="19">
        <v>182757</v>
      </c>
      <c r="S258" s="19">
        <v>181286</v>
      </c>
      <c r="T258" s="19">
        <v>182436</v>
      </c>
      <c r="U258" s="19">
        <v>182956</v>
      </c>
      <c r="V258" s="19">
        <v>182995</v>
      </c>
      <c r="W258" s="19">
        <v>182308</v>
      </c>
      <c r="X258" s="19">
        <v>183574</v>
      </c>
      <c r="Y258" s="19">
        <v>185528</v>
      </c>
      <c r="Z258" s="19">
        <v>188715</v>
      </c>
      <c r="AA258" s="19">
        <v>194612</v>
      </c>
      <c r="AB258" s="19">
        <v>195681</v>
      </c>
      <c r="AC258" s="19">
        <v>199283</v>
      </c>
      <c r="AD258" s="19">
        <v>201105</v>
      </c>
      <c r="AE258" s="19">
        <v>203323</v>
      </c>
      <c r="AF258" s="19">
        <v>202256</v>
      </c>
      <c r="AG258" s="19">
        <v>204584</v>
      </c>
      <c r="AH258" s="19">
        <v>207248</v>
      </c>
      <c r="AI258" s="19">
        <v>209465</v>
      </c>
      <c r="AJ258" s="19">
        <v>211626</v>
      </c>
      <c r="AK258" s="19">
        <v>213688</v>
      </c>
      <c r="AL258" s="19">
        <v>215605</v>
      </c>
      <c r="AM258" s="19">
        <v>217294</v>
      </c>
      <c r="AN258" s="19">
        <v>218737</v>
      </c>
      <c r="AO258" s="19">
        <v>219986</v>
      </c>
      <c r="AP258" s="19">
        <v>221040</v>
      </c>
      <c r="AQ258" s="19">
        <v>221896</v>
      </c>
      <c r="AR258" s="19">
        <v>222583</v>
      </c>
      <c r="AS258" s="19">
        <v>223144</v>
      </c>
      <c r="AT258" s="19">
        <v>223611</v>
      </c>
      <c r="AU258" s="19">
        <v>224003</v>
      </c>
      <c r="AV258" s="19">
        <v>224335</v>
      </c>
      <c r="AW258" s="19">
        <v>224685</v>
      </c>
      <c r="AX258" s="19">
        <v>225096</v>
      </c>
      <c r="AY258" s="19">
        <v>225563</v>
      </c>
    </row>
    <row r="259" spans="2:51">
      <c r="B259" s="18">
        <v>31</v>
      </c>
      <c r="C259" s="13">
        <v>162730</v>
      </c>
      <c r="D259" s="19">
        <v>168204</v>
      </c>
      <c r="E259" s="19">
        <v>175532</v>
      </c>
      <c r="F259" s="19">
        <v>178201</v>
      </c>
      <c r="G259" s="19">
        <v>181922</v>
      </c>
      <c r="H259" s="19">
        <v>182472</v>
      </c>
      <c r="I259" s="19">
        <v>182637</v>
      </c>
      <c r="J259" s="19">
        <v>184801</v>
      </c>
      <c r="K259" s="19">
        <v>187271</v>
      </c>
      <c r="L259" s="19">
        <v>189792</v>
      </c>
      <c r="M259" s="19">
        <v>188053</v>
      </c>
      <c r="N259" s="19">
        <v>185185</v>
      </c>
      <c r="O259" s="19">
        <v>185423</v>
      </c>
      <c r="P259" s="19">
        <v>185608</v>
      </c>
      <c r="Q259" s="19">
        <v>187181</v>
      </c>
      <c r="R259" s="19">
        <v>184996</v>
      </c>
      <c r="S259" s="19">
        <v>185181</v>
      </c>
      <c r="T259" s="19">
        <v>183711</v>
      </c>
      <c r="U259" s="19">
        <v>184862</v>
      </c>
      <c r="V259" s="19">
        <v>185382</v>
      </c>
      <c r="W259" s="19">
        <v>185422</v>
      </c>
      <c r="X259" s="19">
        <v>184736</v>
      </c>
      <c r="Y259" s="19">
        <v>186002</v>
      </c>
      <c r="Z259" s="19">
        <v>187956</v>
      </c>
      <c r="AA259" s="19">
        <v>191143</v>
      </c>
      <c r="AB259" s="19">
        <v>197039</v>
      </c>
      <c r="AC259" s="19">
        <v>198108</v>
      </c>
      <c r="AD259" s="19">
        <v>201710</v>
      </c>
      <c r="AE259" s="19">
        <v>203532</v>
      </c>
      <c r="AF259" s="19">
        <v>205751</v>
      </c>
      <c r="AG259" s="19">
        <v>204684</v>
      </c>
      <c r="AH259" s="19">
        <v>207013</v>
      </c>
      <c r="AI259" s="19">
        <v>209677</v>
      </c>
      <c r="AJ259" s="19">
        <v>211894</v>
      </c>
      <c r="AK259" s="19">
        <v>214055</v>
      </c>
      <c r="AL259" s="19">
        <v>216117</v>
      </c>
      <c r="AM259" s="19">
        <v>218034</v>
      </c>
      <c r="AN259" s="19">
        <v>219723</v>
      </c>
      <c r="AO259" s="19">
        <v>221167</v>
      </c>
      <c r="AP259" s="19">
        <v>222416</v>
      </c>
      <c r="AQ259" s="19">
        <v>223471</v>
      </c>
      <c r="AR259" s="19">
        <v>224327</v>
      </c>
      <c r="AS259" s="19">
        <v>225015</v>
      </c>
      <c r="AT259" s="19">
        <v>225576</v>
      </c>
      <c r="AU259" s="19">
        <v>226044</v>
      </c>
      <c r="AV259" s="19">
        <v>226436</v>
      </c>
      <c r="AW259" s="19">
        <v>226769</v>
      </c>
      <c r="AX259" s="19">
        <v>227119</v>
      </c>
      <c r="AY259" s="19">
        <v>227531</v>
      </c>
    </row>
    <row r="260" spans="2:51">
      <c r="B260" s="18">
        <v>32</v>
      </c>
      <c r="C260" s="13">
        <v>157329</v>
      </c>
      <c r="D260" s="19">
        <v>165463</v>
      </c>
      <c r="E260" s="19">
        <v>170802</v>
      </c>
      <c r="F260" s="19">
        <v>177994</v>
      </c>
      <c r="G260" s="19">
        <v>180529</v>
      </c>
      <c r="H260" s="19">
        <v>184115</v>
      </c>
      <c r="I260" s="19">
        <v>184532</v>
      </c>
      <c r="J260" s="19">
        <v>184698</v>
      </c>
      <c r="K260" s="19">
        <v>186862</v>
      </c>
      <c r="L260" s="19">
        <v>189332</v>
      </c>
      <c r="M260" s="19">
        <v>191853</v>
      </c>
      <c r="N260" s="19">
        <v>190115</v>
      </c>
      <c r="O260" s="19">
        <v>187249</v>
      </c>
      <c r="P260" s="19">
        <v>187487</v>
      </c>
      <c r="Q260" s="19">
        <v>187673</v>
      </c>
      <c r="R260" s="19">
        <v>189246</v>
      </c>
      <c r="S260" s="19">
        <v>187063</v>
      </c>
      <c r="T260" s="19">
        <v>187249</v>
      </c>
      <c r="U260" s="19">
        <v>185780</v>
      </c>
      <c r="V260" s="19">
        <v>186931</v>
      </c>
      <c r="W260" s="19">
        <v>187452</v>
      </c>
      <c r="X260" s="19">
        <v>187492</v>
      </c>
      <c r="Y260" s="19">
        <v>186807</v>
      </c>
      <c r="Z260" s="19">
        <v>188074</v>
      </c>
      <c r="AA260" s="19">
        <v>190028</v>
      </c>
      <c r="AB260" s="19">
        <v>193214</v>
      </c>
      <c r="AC260" s="19">
        <v>199109</v>
      </c>
      <c r="AD260" s="19">
        <v>200179</v>
      </c>
      <c r="AE260" s="19">
        <v>203781</v>
      </c>
      <c r="AF260" s="19">
        <v>205603</v>
      </c>
      <c r="AG260" s="19">
        <v>207822</v>
      </c>
      <c r="AH260" s="19">
        <v>206756</v>
      </c>
      <c r="AI260" s="19">
        <v>209085</v>
      </c>
      <c r="AJ260" s="19">
        <v>211749</v>
      </c>
      <c r="AK260" s="19">
        <v>213966</v>
      </c>
      <c r="AL260" s="19">
        <v>216127</v>
      </c>
      <c r="AM260" s="19">
        <v>218189</v>
      </c>
      <c r="AN260" s="19">
        <v>220107</v>
      </c>
      <c r="AO260" s="19">
        <v>221796</v>
      </c>
      <c r="AP260" s="19">
        <v>223240</v>
      </c>
      <c r="AQ260" s="19">
        <v>224489</v>
      </c>
      <c r="AR260" s="19">
        <v>225545</v>
      </c>
      <c r="AS260" s="19">
        <v>226401</v>
      </c>
      <c r="AT260" s="19">
        <v>227090</v>
      </c>
      <c r="AU260" s="19">
        <v>227652</v>
      </c>
      <c r="AV260" s="19">
        <v>228120</v>
      </c>
      <c r="AW260" s="19">
        <v>228513</v>
      </c>
      <c r="AX260" s="19">
        <v>228847</v>
      </c>
      <c r="AY260" s="19">
        <v>229197</v>
      </c>
    </row>
    <row r="261" spans="2:51">
      <c r="B261" s="18">
        <v>33</v>
      </c>
      <c r="C261" s="13">
        <v>154576</v>
      </c>
      <c r="D261" s="19">
        <v>159852</v>
      </c>
      <c r="E261" s="19">
        <v>167859</v>
      </c>
      <c r="F261" s="19">
        <v>173073</v>
      </c>
      <c r="G261" s="19">
        <v>180139</v>
      </c>
      <c r="H261" s="19">
        <v>182550</v>
      </c>
      <c r="I261" s="19">
        <v>186011</v>
      </c>
      <c r="J261" s="19">
        <v>186429</v>
      </c>
      <c r="K261" s="19">
        <v>186596</v>
      </c>
      <c r="L261" s="19">
        <v>188760</v>
      </c>
      <c r="M261" s="19">
        <v>191230</v>
      </c>
      <c r="N261" s="19">
        <v>193751</v>
      </c>
      <c r="O261" s="19">
        <v>192014</v>
      </c>
      <c r="P261" s="19">
        <v>189150</v>
      </c>
      <c r="Q261" s="19">
        <v>189389</v>
      </c>
      <c r="R261" s="19">
        <v>189575</v>
      </c>
      <c r="S261" s="19">
        <v>191149</v>
      </c>
      <c r="T261" s="19">
        <v>188967</v>
      </c>
      <c r="U261" s="19">
        <v>189154</v>
      </c>
      <c r="V261" s="19">
        <v>187686</v>
      </c>
      <c r="W261" s="19">
        <v>188837</v>
      </c>
      <c r="X261" s="19">
        <v>189359</v>
      </c>
      <c r="Y261" s="19">
        <v>189399</v>
      </c>
      <c r="Z261" s="19">
        <v>188715</v>
      </c>
      <c r="AA261" s="19">
        <v>189983</v>
      </c>
      <c r="AB261" s="19">
        <v>191937</v>
      </c>
      <c r="AC261" s="19">
        <v>195122</v>
      </c>
      <c r="AD261" s="19">
        <v>201016</v>
      </c>
      <c r="AE261" s="19">
        <v>202087</v>
      </c>
      <c r="AF261" s="19">
        <v>205688</v>
      </c>
      <c r="AG261" s="19">
        <v>207511</v>
      </c>
      <c r="AH261" s="19">
        <v>209730</v>
      </c>
      <c r="AI261" s="19">
        <v>208665</v>
      </c>
      <c r="AJ261" s="19">
        <v>210994</v>
      </c>
      <c r="AK261" s="19">
        <v>213658</v>
      </c>
      <c r="AL261" s="19">
        <v>215875</v>
      </c>
      <c r="AM261" s="19">
        <v>218036</v>
      </c>
      <c r="AN261" s="19">
        <v>220098</v>
      </c>
      <c r="AO261" s="19">
        <v>222016</v>
      </c>
      <c r="AP261" s="19">
        <v>223705</v>
      </c>
      <c r="AQ261" s="19">
        <v>225150</v>
      </c>
      <c r="AR261" s="19">
        <v>226399</v>
      </c>
      <c r="AS261" s="19">
        <v>227456</v>
      </c>
      <c r="AT261" s="19">
        <v>228312</v>
      </c>
      <c r="AU261" s="19">
        <v>229002</v>
      </c>
      <c r="AV261" s="19">
        <v>229564</v>
      </c>
      <c r="AW261" s="19">
        <v>230033</v>
      </c>
      <c r="AX261" s="19">
        <v>230427</v>
      </c>
      <c r="AY261" s="19">
        <v>230762</v>
      </c>
    </row>
    <row r="262" spans="2:51">
      <c r="B262" s="18">
        <v>34</v>
      </c>
      <c r="C262" s="13">
        <v>152180</v>
      </c>
      <c r="D262" s="19">
        <v>156920</v>
      </c>
      <c r="E262" s="19">
        <v>162079</v>
      </c>
      <c r="F262" s="19">
        <v>169967</v>
      </c>
      <c r="G262" s="19">
        <v>175064</v>
      </c>
      <c r="H262" s="19">
        <v>182013</v>
      </c>
      <c r="I262" s="19">
        <v>184308</v>
      </c>
      <c r="J262" s="19">
        <v>187768</v>
      </c>
      <c r="K262" s="19">
        <v>188187</v>
      </c>
      <c r="L262" s="19">
        <v>188355</v>
      </c>
      <c r="M262" s="19">
        <v>190519</v>
      </c>
      <c r="N262" s="19">
        <v>192989</v>
      </c>
      <c r="O262" s="19">
        <v>195510</v>
      </c>
      <c r="P262" s="19">
        <v>193774</v>
      </c>
      <c r="Q262" s="19">
        <v>190912</v>
      </c>
      <c r="R262" s="19">
        <v>191152</v>
      </c>
      <c r="S262" s="19">
        <v>191339</v>
      </c>
      <c r="T262" s="19">
        <v>192913</v>
      </c>
      <c r="U262" s="19">
        <v>190732</v>
      </c>
      <c r="V262" s="19">
        <v>190920</v>
      </c>
      <c r="W262" s="19">
        <v>189453</v>
      </c>
      <c r="X262" s="19">
        <v>190605</v>
      </c>
      <c r="Y262" s="19">
        <v>191127</v>
      </c>
      <c r="Z262" s="19">
        <v>191168</v>
      </c>
      <c r="AA262" s="19">
        <v>190485</v>
      </c>
      <c r="AB262" s="19">
        <v>191753</v>
      </c>
      <c r="AC262" s="19">
        <v>193707</v>
      </c>
      <c r="AD262" s="19">
        <v>196892</v>
      </c>
      <c r="AE262" s="19">
        <v>202785</v>
      </c>
      <c r="AF262" s="19">
        <v>203856</v>
      </c>
      <c r="AG262" s="19">
        <v>207457</v>
      </c>
      <c r="AH262" s="19">
        <v>209280</v>
      </c>
      <c r="AI262" s="19">
        <v>211499</v>
      </c>
      <c r="AJ262" s="19">
        <v>210435</v>
      </c>
      <c r="AK262" s="19">
        <v>212764</v>
      </c>
      <c r="AL262" s="19">
        <v>215428</v>
      </c>
      <c r="AM262" s="19">
        <v>217645</v>
      </c>
      <c r="AN262" s="19">
        <v>219806</v>
      </c>
      <c r="AO262" s="19">
        <v>221868</v>
      </c>
      <c r="AP262" s="19">
        <v>223787</v>
      </c>
      <c r="AQ262" s="19">
        <v>225476</v>
      </c>
      <c r="AR262" s="19">
        <v>226921</v>
      </c>
      <c r="AS262" s="19">
        <v>228171</v>
      </c>
      <c r="AT262" s="19">
        <v>229228</v>
      </c>
      <c r="AU262" s="19">
        <v>230085</v>
      </c>
      <c r="AV262" s="19">
        <v>230776</v>
      </c>
      <c r="AW262" s="19">
        <v>231339</v>
      </c>
      <c r="AX262" s="19">
        <v>231808</v>
      </c>
      <c r="AY262" s="19">
        <v>232203</v>
      </c>
    </row>
    <row r="263" spans="2:51">
      <c r="B263" s="18">
        <v>35</v>
      </c>
      <c r="C263" s="13">
        <v>151704</v>
      </c>
      <c r="D263" s="19">
        <v>154316</v>
      </c>
      <c r="E263" s="19">
        <v>158949</v>
      </c>
      <c r="F263" s="19">
        <v>164001</v>
      </c>
      <c r="G263" s="19">
        <v>171780</v>
      </c>
      <c r="H263" s="19">
        <v>176770</v>
      </c>
      <c r="I263" s="19">
        <v>183611</v>
      </c>
      <c r="J263" s="19">
        <v>185906</v>
      </c>
      <c r="K263" s="19">
        <v>189365</v>
      </c>
      <c r="L263" s="19">
        <v>189785</v>
      </c>
      <c r="M263" s="19">
        <v>189954</v>
      </c>
      <c r="N263" s="19">
        <v>192118</v>
      </c>
      <c r="O263" s="19">
        <v>194588</v>
      </c>
      <c r="P263" s="19">
        <v>197109</v>
      </c>
      <c r="Q263" s="19">
        <v>195374</v>
      </c>
      <c r="R263" s="19">
        <v>192514</v>
      </c>
      <c r="S263" s="19">
        <v>192755</v>
      </c>
      <c r="T263" s="19">
        <v>192943</v>
      </c>
      <c r="U263" s="19">
        <v>194517</v>
      </c>
      <c r="V263" s="19">
        <v>192338</v>
      </c>
      <c r="W263" s="19">
        <v>192527</v>
      </c>
      <c r="X263" s="19">
        <v>191061</v>
      </c>
      <c r="Y263" s="19">
        <v>192213</v>
      </c>
      <c r="Z263" s="19">
        <v>192736</v>
      </c>
      <c r="AA263" s="19">
        <v>192778</v>
      </c>
      <c r="AB263" s="19">
        <v>192096</v>
      </c>
      <c r="AC263" s="19">
        <v>193364</v>
      </c>
      <c r="AD263" s="19">
        <v>195318</v>
      </c>
      <c r="AE263" s="19">
        <v>198503</v>
      </c>
      <c r="AF263" s="19">
        <v>204395</v>
      </c>
      <c r="AG263" s="19">
        <v>205466</v>
      </c>
      <c r="AH263" s="19">
        <v>209067</v>
      </c>
      <c r="AI263" s="19">
        <v>210890</v>
      </c>
      <c r="AJ263" s="19">
        <v>213109</v>
      </c>
      <c r="AK263" s="19">
        <v>212046</v>
      </c>
      <c r="AL263" s="19">
        <v>214375</v>
      </c>
      <c r="AM263" s="19">
        <v>217039</v>
      </c>
      <c r="AN263" s="19">
        <v>219256</v>
      </c>
      <c r="AO263" s="19">
        <v>221417</v>
      </c>
      <c r="AP263" s="19">
        <v>223479</v>
      </c>
      <c r="AQ263" s="19">
        <v>225398</v>
      </c>
      <c r="AR263" s="19">
        <v>227088</v>
      </c>
      <c r="AS263" s="19">
        <v>228533</v>
      </c>
      <c r="AT263" s="19">
        <v>229784</v>
      </c>
      <c r="AU263" s="19">
        <v>230842</v>
      </c>
      <c r="AV263" s="19">
        <v>231699</v>
      </c>
      <c r="AW263" s="19">
        <v>232391</v>
      </c>
      <c r="AX263" s="19">
        <v>232955</v>
      </c>
      <c r="AY263" s="19">
        <v>233425</v>
      </c>
    </row>
    <row r="264" spans="2:51">
      <c r="B264" s="18">
        <v>36</v>
      </c>
      <c r="C264" s="13">
        <v>152153</v>
      </c>
      <c r="D264" s="19">
        <v>153770</v>
      </c>
      <c r="E264" s="19">
        <v>156279</v>
      </c>
      <c r="F264" s="19">
        <v>160808</v>
      </c>
      <c r="G264" s="19">
        <v>165755</v>
      </c>
      <c r="H264" s="19">
        <v>173429</v>
      </c>
      <c r="I264" s="19">
        <v>178314</v>
      </c>
      <c r="J264" s="19">
        <v>185153</v>
      </c>
      <c r="K264" s="19">
        <v>187448</v>
      </c>
      <c r="L264" s="19">
        <v>190906</v>
      </c>
      <c r="M264" s="19">
        <v>191327</v>
      </c>
      <c r="N264" s="19">
        <v>191497</v>
      </c>
      <c r="O264" s="19">
        <v>193661</v>
      </c>
      <c r="P264" s="19">
        <v>196131</v>
      </c>
      <c r="Q264" s="19">
        <v>198651</v>
      </c>
      <c r="R264" s="19">
        <v>196918</v>
      </c>
      <c r="S264" s="19">
        <v>194060</v>
      </c>
      <c r="T264" s="19">
        <v>194302</v>
      </c>
      <c r="U264" s="19">
        <v>194491</v>
      </c>
      <c r="V264" s="19">
        <v>196065</v>
      </c>
      <c r="W264" s="19">
        <v>193888</v>
      </c>
      <c r="X264" s="19">
        <v>194078</v>
      </c>
      <c r="Y264" s="19">
        <v>192613</v>
      </c>
      <c r="Z264" s="19">
        <v>193766</v>
      </c>
      <c r="AA264" s="19">
        <v>194290</v>
      </c>
      <c r="AB264" s="19">
        <v>194332</v>
      </c>
      <c r="AC264" s="19">
        <v>193651</v>
      </c>
      <c r="AD264" s="19">
        <v>194920</v>
      </c>
      <c r="AE264" s="19">
        <v>196874</v>
      </c>
      <c r="AF264" s="19">
        <v>200058</v>
      </c>
      <c r="AG264" s="19">
        <v>205949</v>
      </c>
      <c r="AH264" s="19">
        <v>207021</v>
      </c>
      <c r="AI264" s="19">
        <v>210621</v>
      </c>
      <c r="AJ264" s="19">
        <v>212444</v>
      </c>
      <c r="AK264" s="19">
        <v>214663</v>
      </c>
      <c r="AL264" s="19">
        <v>213601</v>
      </c>
      <c r="AM264" s="19">
        <v>215930</v>
      </c>
      <c r="AN264" s="19">
        <v>218594</v>
      </c>
      <c r="AO264" s="19">
        <v>220811</v>
      </c>
      <c r="AP264" s="19">
        <v>222973</v>
      </c>
      <c r="AQ264" s="19">
        <v>225035</v>
      </c>
      <c r="AR264" s="19">
        <v>226954</v>
      </c>
      <c r="AS264" s="19">
        <v>228644</v>
      </c>
      <c r="AT264" s="19">
        <v>230090</v>
      </c>
      <c r="AU264" s="19">
        <v>231342</v>
      </c>
      <c r="AV264" s="19">
        <v>232401</v>
      </c>
      <c r="AW264" s="19">
        <v>233258</v>
      </c>
      <c r="AX264" s="19">
        <v>233951</v>
      </c>
      <c r="AY264" s="19">
        <v>234516</v>
      </c>
    </row>
    <row r="265" spans="2:51">
      <c r="B265" s="18">
        <v>37</v>
      </c>
      <c r="C265" s="13">
        <v>154650</v>
      </c>
      <c r="D265" s="19">
        <v>154077</v>
      </c>
      <c r="E265" s="19">
        <v>155598</v>
      </c>
      <c r="F265" s="19">
        <v>158010</v>
      </c>
      <c r="G265" s="19">
        <v>162442</v>
      </c>
      <c r="H265" s="19">
        <v>167291</v>
      </c>
      <c r="I265" s="19">
        <v>174866</v>
      </c>
      <c r="J265" s="19">
        <v>179749</v>
      </c>
      <c r="K265" s="19">
        <v>186586</v>
      </c>
      <c r="L265" s="19">
        <v>188881</v>
      </c>
      <c r="M265" s="19">
        <v>192338</v>
      </c>
      <c r="N265" s="19">
        <v>192760</v>
      </c>
      <c r="O265" s="19">
        <v>192931</v>
      </c>
      <c r="P265" s="19">
        <v>195095</v>
      </c>
      <c r="Q265" s="19">
        <v>197565</v>
      </c>
      <c r="R265" s="19">
        <v>200084</v>
      </c>
      <c r="S265" s="19">
        <v>198353</v>
      </c>
      <c r="T265" s="19">
        <v>195498</v>
      </c>
      <c r="U265" s="19">
        <v>195741</v>
      </c>
      <c r="V265" s="19">
        <v>195931</v>
      </c>
      <c r="W265" s="19">
        <v>197505</v>
      </c>
      <c r="X265" s="19">
        <v>195330</v>
      </c>
      <c r="Y265" s="19">
        <v>195521</v>
      </c>
      <c r="Z265" s="19">
        <v>194057</v>
      </c>
      <c r="AA265" s="19">
        <v>195211</v>
      </c>
      <c r="AB265" s="19">
        <v>195735</v>
      </c>
      <c r="AC265" s="19">
        <v>195778</v>
      </c>
      <c r="AD265" s="19">
        <v>195099</v>
      </c>
      <c r="AE265" s="19">
        <v>196368</v>
      </c>
      <c r="AF265" s="19">
        <v>198322</v>
      </c>
      <c r="AG265" s="19">
        <v>201506</v>
      </c>
      <c r="AH265" s="19">
        <v>207395</v>
      </c>
      <c r="AI265" s="19">
        <v>208468</v>
      </c>
      <c r="AJ265" s="19">
        <v>212067</v>
      </c>
      <c r="AK265" s="19">
        <v>213890</v>
      </c>
      <c r="AL265" s="19">
        <v>216110</v>
      </c>
      <c r="AM265" s="19">
        <v>215049</v>
      </c>
      <c r="AN265" s="19">
        <v>217378</v>
      </c>
      <c r="AO265" s="19">
        <v>220042</v>
      </c>
      <c r="AP265" s="19">
        <v>222259</v>
      </c>
      <c r="AQ265" s="19">
        <v>224421</v>
      </c>
      <c r="AR265" s="19">
        <v>226483</v>
      </c>
      <c r="AS265" s="19">
        <v>228403</v>
      </c>
      <c r="AT265" s="19">
        <v>230093</v>
      </c>
      <c r="AU265" s="19">
        <v>231540</v>
      </c>
      <c r="AV265" s="19">
        <v>232793</v>
      </c>
      <c r="AW265" s="19">
        <v>233852</v>
      </c>
      <c r="AX265" s="19">
        <v>234710</v>
      </c>
      <c r="AY265" s="19">
        <v>235404</v>
      </c>
    </row>
    <row r="266" spans="2:51">
      <c r="B266" s="18">
        <v>38</v>
      </c>
      <c r="C266" s="13">
        <v>158680</v>
      </c>
      <c r="D266" s="19">
        <v>156369</v>
      </c>
      <c r="E266" s="19">
        <v>155710</v>
      </c>
      <c r="F266" s="19">
        <v>157145</v>
      </c>
      <c r="G266" s="19">
        <v>159469</v>
      </c>
      <c r="H266" s="19">
        <v>163813</v>
      </c>
      <c r="I266" s="19">
        <v>168573</v>
      </c>
      <c r="J266" s="19">
        <v>176145</v>
      </c>
      <c r="K266" s="19">
        <v>181026</v>
      </c>
      <c r="L266" s="19">
        <v>187861</v>
      </c>
      <c r="M266" s="19">
        <v>190156</v>
      </c>
      <c r="N266" s="19">
        <v>193612</v>
      </c>
      <c r="O266" s="19">
        <v>194035</v>
      </c>
      <c r="P266" s="19">
        <v>194207</v>
      </c>
      <c r="Q266" s="19">
        <v>196372</v>
      </c>
      <c r="R266" s="19">
        <v>198842</v>
      </c>
      <c r="S266" s="19">
        <v>201361</v>
      </c>
      <c r="T266" s="19">
        <v>199632</v>
      </c>
      <c r="U266" s="19">
        <v>196779</v>
      </c>
      <c r="V266" s="19">
        <v>197023</v>
      </c>
      <c r="W266" s="19">
        <v>197215</v>
      </c>
      <c r="X266" s="19">
        <v>198789</v>
      </c>
      <c r="Y266" s="19">
        <v>196616</v>
      </c>
      <c r="Z266" s="19">
        <v>196808</v>
      </c>
      <c r="AA266" s="19">
        <v>195346</v>
      </c>
      <c r="AB266" s="19">
        <v>196501</v>
      </c>
      <c r="AC266" s="19">
        <v>197025</v>
      </c>
      <c r="AD266" s="19">
        <v>197070</v>
      </c>
      <c r="AE266" s="19">
        <v>196392</v>
      </c>
      <c r="AF266" s="19">
        <v>197661</v>
      </c>
      <c r="AG266" s="19">
        <v>199616</v>
      </c>
      <c r="AH266" s="19">
        <v>202799</v>
      </c>
      <c r="AI266" s="19">
        <v>208687</v>
      </c>
      <c r="AJ266" s="19">
        <v>209760</v>
      </c>
      <c r="AK266" s="19">
        <v>213359</v>
      </c>
      <c r="AL266" s="19">
        <v>215182</v>
      </c>
      <c r="AM266" s="19">
        <v>217403</v>
      </c>
      <c r="AN266" s="19">
        <v>216343</v>
      </c>
      <c r="AO266" s="19">
        <v>218672</v>
      </c>
      <c r="AP266" s="19">
        <v>221336</v>
      </c>
      <c r="AQ266" s="19">
        <v>223553</v>
      </c>
      <c r="AR266" s="19">
        <v>225716</v>
      </c>
      <c r="AS266" s="19">
        <v>227778</v>
      </c>
      <c r="AT266" s="19">
        <v>229699</v>
      </c>
      <c r="AU266" s="19">
        <v>231389</v>
      </c>
      <c r="AV266" s="19">
        <v>232837</v>
      </c>
      <c r="AW266" s="19">
        <v>234091</v>
      </c>
      <c r="AX266" s="19">
        <v>235151</v>
      </c>
      <c r="AY266" s="19">
        <v>236009</v>
      </c>
    </row>
    <row r="267" spans="2:51">
      <c r="B267" s="18">
        <v>39</v>
      </c>
      <c r="C267" s="13">
        <v>163263</v>
      </c>
      <c r="D267" s="19">
        <v>160361</v>
      </c>
      <c r="E267" s="19">
        <v>157968</v>
      </c>
      <c r="F267" s="19">
        <v>157225</v>
      </c>
      <c r="G267" s="19">
        <v>158574</v>
      </c>
      <c r="H267" s="19">
        <v>160813</v>
      </c>
      <c r="I267" s="19">
        <v>165070</v>
      </c>
      <c r="J267" s="19">
        <v>169828</v>
      </c>
      <c r="K267" s="19">
        <v>177397</v>
      </c>
      <c r="L267" s="19">
        <v>182276</v>
      </c>
      <c r="M267" s="19">
        <v>189108</v>
      </c>
      <c r="N267" s="19">
        <v>191403</v>
      </c>
      <c r="O267" s="19">
        <v>194859</v>
      </c>
      <c r="P267" s="19">
        <v>195283</v>
      </c>
      <c r="Q267" s="19">
        <v>195456</v>
      </c>
      <c r="R267" s="19">
        <v>197621</v>
      </c>
      <c r="S267" s="19">
        <v>200091</v>
      </c>
      <c r="T267" s="19">
        <v>202610</v>
      </c>
      <c r="U267" s="19">
        <v>200883</v>
      </c>
      <c r="V267" s="19">
        <v>198033</v>
      </c>
      <c r="W267" s="19">
        <v>198278</v>
      </c>
      <c r="X267" s="19">
        <v>198472</v>
      </c>
      <c r="Y267" s="19">
        <v>200046</v>
      </c>
      <c r="Z267" s="19">
        <v>197875</v>
      </c>
      <c r="AA267" s="19">
        <v>198069</v>
      </c>
      <c r="AB267" s="19">
        <v>196608</v>
      </c>
      <c r="AC267" s="19">
        <v>197764</v>
      </c>
      <c r="AD267" s="19">
        <v>198289</v>
      </c>
      <c r="AE267" s="19">
        <v>198335</v>
      </c>
      <c r="AF267" s="19">
        <v>197659</v>
      </c>
      <c r="AG267" s="19">
        <v>198928</v>
      </c>
      <c r="AH267" s="19">
        <v>200883</v>
      </c>
      <c r="AI267" s="19">
        <v>204066</v>
      </c>
      <c r="AJ267" s="19">
        <v>209953</v>
      </c>
      <c r="AK267" s="19">
        <v>211026</v>
      </c>
      <c r="AL267" s="19">
        <v>214625</v>
      </c>
      <c r="AM267" s="19">
        <v>216448</v>
      </c>
      <c r="AN267" s="19">
        <v>218669</v>
      </c>
      <c r="AO267" s="19">
        <v>217611</v>
      </c>
      <c r="AP267" s="19">
        <v>219940</v>
      </c>
      <c r="AQ267" s="19">
        <v>222604</v>
      </c>
      <c r="AR267" s="19">
        <v>224821</v>
      </c>
      <c r="AS267" s="19">
        <v>226985</v>
      </c>
      <c r="AT267" s="19">
        <v>229047</v>
      </c>
      <c r="AU267" s="19">
        <v>230969</v>
      </c>
      <c r="AV267" s="19">
        <v>232660</v>
      </c>
      <c r="AW267" s="19">
        <v>234108</v>
      </c>
      <c r="AX267" s="19">
        <v>235363</v>
      </c>
      <c r="AY267" s="19">
        <v>236424</v>
      </c>
    </row>
    <row r="268" spans="2:51">
      <c r="B268" s="18">
        <v>40</v>
      </c>
      <c r="C268" s="13">
        <v>170620</v>
      </c>
      <c r="D268" s="19">
        <v>164911</v>
      </c>
      <c r="E268" s="19">
        <v>161928</v>
      </c>
      <c r="F268" s="19">
        <v>159453</v>
      </c>
      <c r="G268" s="19">
        <v>158627</v>
      </c>
      <c r="H268" s="19">
        <v>159892</v>
      </c>
      <c r="I268" s="19">
        <v>162046</v>
      </c>
      <c r="J268" s="19">
        <v>166302</v>
      </c>
      <c r="K268" s="19">
        <v>171058</v>
      </c>
      <c r="L268" s="19">
        <v>178623</v>
      </c>
      <c r="M268" s="19">
        <v>183501</v>
      </c>
      <c r="N268" s="19">
        <v>190330</v>
      </c>
      <c r="O268" s="19">
        <v>192625</v>
      </c>
      <c r="P268" s="19">
        <v>196080</v>
      </c>
      <c r="Q268" s="19">
        <v>196506</v>
      </c>
      <c r="R268" s="19">
        <v>196680</v>
      </c>
      <c r="S268" s="19">
        <v>198845</v>
      </c>
      <c r="T268" s="19">
        <v>201315</v>
      </c>
      <c r="U268" s="19">
        <v>203834</v>
      </c>
      <c r="V268" s="19">
        <v>202110</v>
      </c>
      <c r="W268" s="19">
        <v>199263</v>
      </c>
      <c r="X268" s="19">
        <v>199509</v>
      </c>
      <c r="Y268" s="19">
        <v>199705</v>
      </c>
      <c r="Z268" s="19">
        <v>201279</v>
      </c>
      <c r="AA268" s="19">
        <v>199111</v>
      </c>
      <c r="AB268" s="19">
        <v>199306</v>
      </c>
      <c r="AC268" s="19">
        <v>197847</v>
      </c>
      <c r="AD268" s="19">
        <v>199004</v>
      </c>
      <c r="AE268" s="19">
        <v>199530</v>
      </c>
      <c r="AF268" s="19">
        <v>199578</v>
      </c>
      <c r="AG268" s="19">
        <v>198903</v>
      </c>
      <c r="AH268" s="19">
        <v>200173</v>
      </c>
      <c r="AI268" s="19">
        <v>202128</v>
      </c>
      <c r="AJ268" s="19">
        <v>205311</v>
      </c>
      <c r="AK268" s="19">
        <v>211196</v>
      </c>
      <c r="AL268" s="19">
        <v>212270</v>
      </c>
      <c r="AM268" s="19">
        <v>215869</v>
      </c>
      <c r="AN268" s="19">
        <v>217692</v>
      </c>
      <c r="AO268" s="19">
        <v>219913</v>
      </c>
      <c r="AP268" s="19">
        <v>218857</v>
      </c>
      <c r="AQ268" s="19">
        <v>221186</v>
      </c>
      <c r="AR268" s="19">
        <v>223851</v>
      </c>
      <c r="AS268" s="19">
        <v>226068</v>
      </c>
      <c r="AT268" s="19">
        <v>228233</v>
      </c>
      <c r="AU268" s="19">
        <v>230295</v>
      </c>
      <c r="AV268" s="19">
        <v>232218</v>
      </c>
      <c r="AW268" s="19">
        <v>233909</v>
      </c>
      <c r="AX268" s="19">
        <v>235358</v>
      </c>
      <c r="AY268" s="19">
        <v>236614</v>
      </c>
    </row>
    <row r="269" spans="2:51">
      <c r="B269" s="18">
        <v>41</v>
      </c>
      <c r="C269" s="13">
        <v>173618</v>
      </c>
      <c r="D269" s="19">
        <v>172096</v>
      </c>
      <c r="E269" s="19">
        <v>166316</v>
      </c>
      <c r="F269" s="19">
        <v>163260</v>
      </c>
      <c r="G269" s="19">
        <v>160711</v>
      </c>
      <c r="H269" s="19">
        <v>159810</v>
      </c>
      <c r="I269" s="19">
        <v>160999</v>
      </c>
      <c r="J269" s="19">
        <v>163153</v>
      </c>
      <c r="K269" s="19">
        <v>167407</v>
      </c>
      <c r="L269" s="19">
        <v>172162</v>
      </c>
      <c r="M269" s="19">
        <v>179723</v>
      </c>
      <c r="N269" s="19">
        <v>184599</v>
      </c>
      <c r="O269" s="19">
        <v>191425</v>
      </c>
      <c r="P269" s="19">
        <v>193720</v>
      </c>
      <c r="Q269" s="19">
        <v>197175</v>
      </c>
      <c r="R269" s="19">
        <v>197602</v>
      </c>
      <c r="S269" s="19">
        <v>197778</v>
      </c>
      <c r="T269" s="19">
        <v>199943</v>
      </c>
      <c r="U269" s="19">
        <v>202413</v>
      </c>
      <c r="V269" s="19">
        <v>204932</v>
      </c>
      <c r="W269" s="19">
        <v>203211</v>
      </c>
      <c r="X269" s="19">
        <v>200368</v>
      </c>
      <c r="Y269" s="19">
        <v>200615</v>
      </c>
      <c r="Z269" s="19">
        <v>200813</v>
      </c>
      <c r="AA269" s="19">
        <v>202387</v>
      </c>
      <c r="AB269" s="19">
        <v>200222</v>
      </c>
      <c r="AC269" s="19">
        <v>200419</v>
      </c>
      <c r="AD269" s="19">
        <v>198962</v>
      </c>
      <c r="AE269" s="19">
        <v>200120</v>
      </c>
      <c r="AF269" s="19">
        <v>200647</v>
      </c>
      <c r="AG269" s="19">
        <v>200696</v>
      </c>
      <c r="AH269" s="19">
        <v>200023</v>
      </c>
      <c r="AI269" s="19">
        <v>201294</v>
      </c>
      <c r="AJ269" s="19">
        <v>203249</v>
      </c>
      <c r="AK269" s="19">
        <v>206432</v>
      </c>
      <c r="AL269" s="19">
        <v>212316</v>
      </c>
      <c r="AM269" s="19">
        <v>213391</v>
      </c>
      <c r="AN269" s="19">
        <v>216989</v>
      </c>
      <c r="AO269" s="19">
        <v>218813</v>
      </c>
      <c r="AP269" s="19">
        <v>221034</v>
      </c>
      <c r="AQ269" s="19">
        <v>219980</v>
      </c>
      <c r="AR269" s="19">
        <v>222309</v>
      </c>
      <c r="AS269" s="19">
        <v>224975</v>
      </c>
      <c r="AT269" s="19">
        <v>227192</v>
      </c>
      <c r="AU269" s="19">
        <v>229358</v>
      </c>
      <c r="AV269" s="19">
        <v>231420</v>
      </c>
      <c r="AW269" s="19">
        <v>233344</v>
      </c>
      <c r="AX269" s="19">
        <v>235036</v>
      </c>
      <c r="AY269" s="19">
        <v>236485</v>
      </c>
    </row>
    <row r="270" spans="2:51">
      <c r="B270" s="18">
        <v>42</v>
      </c>
      <c r="C270" s="13">
        <v>163421</v>
      </c>
      <c r="D270" s="19">
        <v>174901</v>
      </c>
      <c r="E270" s="19">
        <v>173313</v>
      </c>
      <c r="F270" s="19">
        <v>167472</v>
      </c>
      <c r="G270" s="19">
        <v>164351</v>
      </c>
      <c r="H270" s="19">
        <v>161738</v>
      </c>
      <c r="I270" s="19">
        <v>160771</v>
      </c>
      <c r="J270" s="19">
        <v>161961</v>
      </c>
      <c r="K270" s="19">
        <v>164115</v>
      </c>
      <c r="L270" s="19">
        <v>168367</v>
      </c>
      <c r="M270" s="19">
        <v>173120</v>
      </c>
      <c r="N270" s="19">
        <v>180678</v>
      </c>
      <c r="O270" s="19">
        <v>185552</v>
      </c>
      <c r="P270" s="19">
        <v>192375</v>
      </c>
      <c r="Q270" s="19">
        <v>194670</v>
      </c>
      <c r="R270" s="19">
        <v>198125</v>
      </c>
      <c r="S270" s="19">
        <v>198553</v>
      </c>
      <c r="T270" s="19">
        <v>198731</v>
      </c>
      <c r="U270" s="19">
        <v>200897</v>
      </c>
      <c r="V270" s="19">
        <v>203367</v>
      </c>
      <c r="W270" s="19">
        <v>205886</v>
      </c>
      <c r="X270" s="19">
        <v>204168</v>
      </c>
      <c r="Y270" s="19">
        <v>201329</v>
      </c>
      <c r="Z270" s="19">
        <v>201578</v>
      </c>
      <c r="AA270" s="19">
        <v>201777</v>
      </c>
      <c r="AB270" s="19">
        <v>203352</v>
      </c>
      <c r="AC270" s="19">
        <v>201190</v>
      </c>
      <c r="AD270" s="19">
        <v>201389</v>
      </c>
      <c r="AE270" s="19">
        <v>199935</v>
      </c>
      <c r="AF270" s="19">
        <v>201094</v>
      </c>
      <c r="AG270" s="19">
        <v>201622</v>
      </c>
      <c r="AH270" s="19">
        <v>201673</v>
      </c>
      <c r="AI270" s="19">
        <v>201002</v>
      </c>
      <c r="AJ270" s="19">
        <v>202274</v>
      </c>
      <c r="AK270" s="19">
        <v>204229</v>
      </c>
      <c r="AL270" s="19">
        <v>207412</v>
      </c>
      <c r="AM270" s="19">
        <v>213294</v>
      </c>
      <c r="AN270" s="19">
        <v>214370</v>
      </c>
      <c r="AO270" s="19">
        <v>217968</v>
      </c>
      <c r="AP270" s="19">
        <v>219793</v>
      </c>
      <c r="AQ270" s="19">
        <v>222014</v>
      </c>
      <c r="AR270" s="19">
        <v>220962</v>
      </c>
      <c r="AS270" s="19">
        <v>223292</v>
      </c>
      <c r="AT270" s="19">
        <v>225958</v>
      </c>
      <c r="AU270" s="19">
        <v>228176</v>
      </c>
      <c r="AV270" s="19">
        <v>230342</v>
      </c>
      <c r="AW270" s="19">
        <v>232405</v>
      </c>
      <c r="AX270" s="19">
        <v>234330</v>
      </c>
      <c r="AY270" s="19">
        <v>236022</v>
      </c>
    </row>
    <row r="271" spans="2:51">
      <c r="B271" s="18">
        <v>43</v>
      </c>
      <c r="C271" s="13">
        <v>161838</v>
      </c>
      <c r="D271" s="19">
        <v>164532</v>
      </c>
      <c r="E271" s="19">
        <v>175942</v>
      </c>
      <c r="F271" s="19">
        <v>174298</v>
      </c>
      <c r="G271" s="19">
        <v>168404</v>
      </c>
      <c r="H271" s="19">
        <v>165227</v>
      </c>
      <c r="I271" s="19">
        <v>162558</v>
      </c>
      <c r="J271" s="19">
        <v>161594</v>
      </c>
      <c r="K271" s="19">
        <v>162785</v>
      </c>
      <c r="L271" s="19">
        <v>164939</v>
      </c>
      <c r="M271" s="19">
        <v>169190</v>
      </c>
      <c r="N271" s="19">
        <v>173941</v>
      </c>
      <c r="O271" s="19">
        <v>181495</v>
      </c>
      <c r="P271" s="19">
        <v>186367</v>
      </c>
      <c r="Q271" s="19">
        <v>193187</v>
      </c>
      <c r="R271" s="19">
        <v>195483</v>
      </c>
      <c r="S271" s="19">
        <v>198937</v>
      </c>
      <c r="T271" s="19">
        <v>199367</v>
      </c>
      <c r="U271" s="19">
        <v>199547</v>
      </c>
      <c r="V271" s="19">
        <v>201714</v>
      </c>
      <c r="W271" s="19">
        <v>204184</v>
      </c>
      <c r="X271" s="19">
        <v>206704</v>
      </c>
      <c r="Y271" s="19">
        <v>204989</v>
      </c>
      <c r="Z271" s="19">
        <v>202154</v>
      </c>
      <c r="AA271" s="19">
        <v>202405</v>
      </c>
      <c r="AB271" s="19">
        <v>202606</v>
      </c>
      <c r="AC271" s="19">
        <v>204182</v>
      </c>
      <c r="AD271" s="19">
        <v>202024</v>
      </c>
      <c r="AE271" s="19">
        <v>202225</v>
      </c>
      <c r="AF271" s="19">
        <v>200773</v>
      </c>
      <c r="AG271" s="19">
        <v>201934</v>
      </c>
      <c r="AH271" s="19">
        <v>202463</v>
      </c>
      <c r="AI271" s="19">
        <v>202516</v>
      </c>
      <c r="AJ271" s="19">
        <v>201847</v>
      </c>
      <c r="AK271" s="19">
        <v>203120</v>
      </c>
      <c r="AL271" s="19">
        <v>205076</v>
      </c>
      <c r="AM271" s="19">
        <v>208259</v>
      </c>
      <c r="AN271" s="19">
        <v>214139</v>
      </c>
      <c r="AO271" s="19">
        <v>215217</v>
      </c>
      <c r="AP271" s="19">
        <v>218814</v>
      </c>
      <c r="AQ271" s="19">
        <v>220640</v>
      </c>
      <c r="AR271" s="19">
        <v>222862</v>
      </c>
      <c r="AS271" s="19">
        <v>221812</v>
      </c>
      <c r="AT271" s="19">
        <v>224143</v>
      </c>
      <c r="AU271" s="19">
        <v>226809</v>
      </c>
      <c r="AV271" s="19">
        <v>229028</v>
      </c>
      <c r="AW271" s="19">
        <v>231194</v>
      </c>
      <c r="AX271" s="19">
        <v>233258</v>
      </c>
      <c r="AY271" s="19">
        <v>235184</v>
      </c>
    </row>
    <row r="272" spans="2:51">
      <c r="B272" s="18">
        <v>44</v>
      </c>
      <c r="C272" s="13">
        <v>155179</v>
      </c>
      <c r="D272" s="19">
        <v>162769</v>
      </c>
      <c r="E272" s="19">
        <v>165410</v>
      </c>
      <c r="F272" s="19">
        <v>176758</v>
      </c>
      <c r="G272" s="19">
        <v>175066</v>
      </c>
      <c r="H272" s="19">
        <v>169128</v>
      </c>
      <c r="I272" s="19">
        <v>165904</v>
      </c>
      <c r="J272" s="19">
        <v>163240</v>
      </c>
      <c r="K272" s="19">
        <v>162279</v>
      </c>
      <c r="L272" s="19">
        <v>163472</v>
      </c>
      <c r="M272" s="19">
        <v>165626</v>
      </c>
      <c r="N272" s="19">
        <v>169876</v>
      </c>
      <c r="O272" s="19">
        <v>174625</v>
      </c>
      <c r="P272" s="19">
        <v>182175</v>
      </c>
      <c r="Q272" s="19">
        <v>187045</v>
      </c>
      <c r="R272" s="19">
        <v>193862</v>
      </c>
      <c r="S272" s="19">
        <v>196159</v>
      </c>
      <c r="T272" s="19">
        <v>199613</v>
      </c>
      <c r="U272" s="19">
        <v>200045</v>
      </c>
      <c r="V272" s="19">
        <v>200227</v>
      </c>
      <c r="W272" s="19">
        <v>202395</v>
      </c>
      <c r="X272" s="19">
        <v>204866</v>
      </c>
      <c r="Y272" s="19">
        <v>207386</v>
      </c>
      <c r="Z272" s="19">
        <v>205675</v>
      </c>
      <c r="AA272" s="19">
        <v>202844</v>
      </c>
      <c r="AB272" s="19">
        <v>203097</v>
      </c>
      <c r="AC272" s="19">
        <v>203301</v>
      </c>
      <c r="AD272" s="19">
        <v>204878</v>
      </c>
      <c r="AE272" s="19">
        <v>202723</v>
      </c>
      <c r="AF272" s="19">
        <v>202926</v>
      </c>
      <c r="AG272" s="19">
        <v>201478</v>
      </c>
      <c r="AH272" s="19">
        <v>202640</v>
      </c>
      <c r="AI272" s="19">
        <v>203171</v>
      </c>
      <c r="AJ272" s="19">
        <v>203226</v>
      </c>
      <c r="AK272" s="19">
        <v>202559</v>
      </c>
      <c r="AL272" s="19">
        <v>203833</v>
      </c>
      <c r="AM272" s="19">
        <v>205790</v>
      </c>
      <c r="AN272" s="19">
        <v>208973</v>
      </c>
      <c r="AO272" s="19">
        <v>214852</v>
      </c>
      <c r="AP272" s="19">
        <v>215931</v>
      </c>
      <c r="AQ272" s="19">
        <v>219528</v>
      </c>
      <c r="AR272" s="19">
        <v>221355</v>
      </c>
      <c r="AS272" s="19">
        <v>223578</v>
      </c>
      <c r="AT272" s="19">
        <v>222530</v>
      </c>
      <c r="AU272" s="19">
        <v>224861</v>
      </c>
      <c r="AV272" s="19">
        <v>227528</v>
      </c>
      <c r="AW272" s="19">
        <v>229747</v>
      </c>
      <c r="AX272" s="19">
        <v>231914</v>
      </c>
      <c r="AY272" s="19">
        <v>233979</v>
      </c>
    </row>
    <row r="273" spans="2:51">
      <c r="B273" s="18">
        <v>45</v>
      </c>
      <c r="C273" s="13">
        <v>151527</v>
      </c>
      <c r="D273" s="19">
        <v>155988</v>
      </c>
      <c r="E273" s="19">
        <v>163525</v>
      </c>
      <c r="F273" s="19">
        <v>166119</v>
      </c>
      <c r="G273" s="19">
        <v>177411</v>
      </c>
      <c r="H273" s="19">
        <v>175676</v>
      </c>
      <c r="I273" s="19">
        <v>169700</v>
      </c>
      <c r="J273" s="19">
        <v>166483</v>
      </c>
      <c r="K273" s="19">
        <v>163824</v>
      </c>
      <c r="L273" s="19">
        <v>162867</v>
      </c>
      <c r="M273" s="19">
        <v>164062</v>
      </c>
      <c r="N273" s="19">
        <v>166216</v>
      </c>
      <c r="O273" s="19">
        <v>170465</v>
      </c>
      <c r="P273" s="19">
        <v>175212</v>
      </c>
      <c r="Q273" s="19">
        <v>182758</v>
      </c>
      <c r="R273" s="19">
        <v>187626</v>
      </c>
      <c r="S273" s="19">
        <v>194440</v>
      </c>
      <c r="T273" s="19">
        <v>196738</v>
      </c>
      <c r="U273" s="19">
        <v>200192</v>
      </c>
      <c r="V273" s="19">
        <v>200626</v>
      </c>
      <c r="W273" s="19">
        <v>200811</v>
      </c>
      <c r="X273" s="19">
        <v>202980</v>
      </c>
      <c r="Y273" s="19">
        <v>205452</v>
      </c>
      <c r="Z273" s="19">
        <v>207972</v>
      </c>
      <c r="AA273" s="19">
        <v>206266</v>
      </c>
      <c r="AB273" s="19">
        <v>203439</v>
      </c>
      <c r="AC273" s="19">
        <v>203695</v>
      </c>
      <c r="AD273" s="19">
        <v>203901</v>
      </c>
      <c r="AE273" s="19">
        <v>205480</v>
      </c>
      <c r="AF273" s="19">
        <v>203329</v>
      </c>
      <c r="AG273" s="19">
        <v>203534</v>
      </c>
      <c r="AH273" s="19">
        <v>202089</v>
      </c>
      <c r="AI273" s="19">
        <v>203253</v>
      </c>
      <c r="AJ273" s="19">
        <v>203786</v>
      </c>
      <c r="AK273" s="19">
        <v>203843</v>
      </c>
      <c r="AL273" s="19">
        <v>203179</v>
      </c>
      <c r="AM273" s="19">
        <v>204454</v>
      </c>
      <c r="AN273" s="19">
        <v>206412</v>
      </c>
      <c r="AO273" s="19">
        <v>209595</v>
      </c>
      <c r="AP273" s="19">
        <v>215473</v>
      </c>
      <c r="AQ273" s="19">
        <v>216553</v>
      </c>
      <c r="AR273" s="19">
        <v>220151</v>
      </c>
      <c r="AS273" s="19">
        <v>221978</v>
      </c>
      <c r="AT273" s="19">
        <v>224202</v>
      </c>
      <c r="AU273" s="19">
        <v>223156</v>
      </c>
      <c r="AV273" s="19">
        <v>225488</v>
      </c>
      <c r="AW273" s="19">
        <v>228155</v>
      </c>
      <c r="AX273" s="19">
        <v>230375</v>
      </c>
      <c r="AY273" s="19">
        <v>232543</v>
      </c>
    </row>
    <row r="274" spans="2:51">
      <c r="B274" s="18">
        <v>46</v>
      </c>
      <c r="C274" s="13">
        <v>151242</v>
      </c>
      <c r="D274" s="19">
        <v>152225</v>
      </c>
      <c r="E274" s="19">
        <v>156641</v>
      </c>
      <c r="F274" s="19">
        <v>164130</v>
      </c>
      <c r="G274" s="19">
        <v>166682</v>
      </c>
      <c r="H274" s="19">
        <v>177921</v>
      </c>
      <c r="I274" s="19">
        <v>176150</v>
      </c>
      <c r="J274" s="19">
        <v>170184</v>
      </c>
      <c r="K274" s="19">
        <v>166974</v>
      </c>
      <c r="L274" s="19">
        <v>164321</v>
      </c>
      <c r="M274" s="19">
        <v>163368</v>
      </c>
      <c r="N274" s="19">
        <v>164565</v>
      </c>
      <c r="O274" s="19">
        <v>166719</v>
      </c>
      <c r="P274" s="19">
        <v>170967</v>
      </c>
      <c r="Q274" s="19">
        <v>175712</v>
      </c>
      <c r="R274" s="19">
        <v>183254</v>
      </c>
      <c r="S274" s="19">
        <v>188121</v>
      </c>
      <c r="T274" s="19">
        <v>194931</v>
      </c>
      <c r="U274" s="19">
        <v>197230</v>
      </c>
      <c r="V274" s="19">
        <v>200684</v>
      </c>
      <c r="W274" s="19">
        <v>201121</v>
      </c>
      <c r="X274" s="19">
        <v>201309</v>
      </c>
      <c r="Y274" s="19">
        <v>203479</v>
      </c>
      <c r="Z274" s="19">
        <v>205952</v>
      </c>
      <c r="AA274" s="19">
        <v>208473</v>
      </c>
      <c r="AB274" s="19">
        <v>206772</v>
      </c>
      <c r="AC274" s="19">
        <v>203950</v>
      </c>
      <c r="AD274" s="19">
        <v>204209</v>
      </c>
      <c r="AE274" s="19">
        <v>204417</v>
      </c>
      <c r="AF274" s="19">
        <v>205998</v>
      </c>
      <c r="AG274" s="19">
        <v>203851</v>
      </c>
      <c r="AH274" s="19">
        <v>204059</v>
      </c>
      <c r="AI274" s="19">
        <v>202617</v>
      </c>
      <c r="AJ274" s="19">
        <v>203783</v>
      </c>
      <c r="AK274" s="19">
        <v>204318</v>
      </c>
      <c r="AL274" s="19">
        <v>204378</v>
      </c>
      <c r="AM274" s="19">
        <v>203717</v>
      </c>
      <c r="AN274" s="19">
        <v>204993</v>
      </c>
      <c r="AO274" s="19">
        <v>206952</v>
      </c>
      <c r="AP274" s="19">
        <v>210136</v>
      </c>
      <c r="AQ274" s="19">
        <v>216012</v>
      </c>
      <c r="AR274" s="19">
        <v>217094</v>
      </c>
      <c r="AS274" s="19">
        <v>220692</v>
      </c>
      <c r="AT274" s="19">
        <v>222520</v>
      </c>
      <c r="AU274" s="19">
        <v>224744</v>
      </c>
      <c r="AV274" s="19">
        <v>223701</v>
      </c>
      <c r="AW274" s="19">
        <v>226033</v>
      </c>
      <c r="AX274" s="19">
        <v>228701</v>
      </c>
      <c r="AY274" s="19">
        <v>230921</v>
      </c>
    </row>
    <row r="275" spans="2:51">
      <c r="B275" s="18">
        <v>47</v>
      </c>
      <c r="C275" s="13">
        <v>153147</v>
      </c>
      <c r="D275" s="19">
        <v>151850</v>
      </c>
      <c r="E275" s="19">
        <v>152796</v>
      </c>
      <c r="F275" s="19">
        <v>157171</v>
      </c>
      <c r="G275" s="19">
        <v>164615</v>
      </c>
      <c r="H275" s="19">
        <v>167129</v>
      </c>
      <c r="I275" s="19">
        <v>178319</v>
      </c>
      <c r="J275" s="19">
        <v>176554</v>
      </c>
      <c r="K275" s="19">
        <v>170599</v>
      </c>
      <c r="L275" s="19">
        <v>167397</v>
      </c>
      <c r="M275" s="19">
        <v>164750</v>
      </c>
      <c r="N275" s="19">
        <v>163802</v>
      </c>
      <c r="O275" s="19">
        <v>165001</v>
      </c>
      <c r="P275" s="19">
        <v>167156</v>
      </c>
      <c r="Q275" s="19">
        <v>171402</v>
      </c>
      <c r="R275" s="19">
        <v>176146</v>
      </c>
      <c r="S275" s="19">
        <v>183683</v>
      </c>
      <c r="T275" s="19">
        <v>188549</v>
      </c>
      <c r="U275" s="19">
        <v>195356</v>
      </c>
      <c r="V275" s="19">
        <v>197656</v>
      </c>
      <c r="W275" s="19">
        <v>201110</v>
      </c>
      <c r="X275" s="19">
        <v>201550</v>
      </c>
      <c r="Y275" s="19">
        <v>201741</v>
      </c>
      <c r="Z275" s="19">
        <v>203913</v>
      </c>
      <c r="AA275" s="19">
        <v>206387</v>
      </c>
      <c r="AB275" s="19">
        <v>208909</v>
      </c>
      <c r="AC275" s="19">
        <v>207213</v>
      </c>
      <c r="AD275" s="19">
        <v>204397</v>
      </c>
      <c r="AE275" s="19">
        <v>204658</v>
      </c>
      <c r="AF275" s="19">
        <v>204869</v>
      </c>
      <c r="AG275" s="19">
        <v>206452</v>
      </c>
      <c r="AH275" s="19">
        <v>204310</v>
      </c>
      <c r="AI275" s="19">
        <v>204521</v>
      </c>
      <c r="AJ275" s="19">
        <v>203082</v>
      </c>
      <c r="AK275" s="19">
        <v>204250</v>
      </c>
      <c r="AL275" s="19">
        <v>204788</v>
      </c>
      <c r="AM275" s="19">
        <v>204850</v>
      </c>
      <c r="AN275" s="19">
        <v>204193</v>
      </c>
      <c r="AO275" s="19">
        <v>205470</v>
      </c>
      <c r="AP275" s="19">
        <v>207431</v>
      </c>
      <c r="AQ275" s="19">
        <v>210615</v>
      </c>
      <c r="AR275" s="19">
        <v>216490</v>
      </c>
      <c r="AS275" s="19">
        <v>217573</v>
      </c>
      <c r="AT275" s="19">
        <v>221171</v>
      </c>
      <c r="AU275" s="19">
        <v>223000</v>
      </c>
      <c r="AV275" s="19">
        <v>225224</v>
      </c>
      <c r="AW275" s="19">
        <v>224184</v>
      </c>
      <c r="AX275" s="19">
        <v>226517</v>
      </c>
      <c r="AY275" s="19">
        <v>229185</v>
      </c>
    </row>
    <row r="276" spans="2:51">
      <c r="B276" s="18">
        <v>48</v>
      </c>
      <c r="C276" s="13">
        <v>157032</v>
      </c>
      <c r="D276" s="19">
        <v>153657</v>
      </c>
      <c r="E276" s="19">
        <v>152331</v>
      </c>
      <c r="F276" s="19">
        <v>153245</v>
      </c>
      <c r="G276" s="19">
        <v>157583</v>
      </c>
      <c r="H276" s="19">
        <v>164985</v>
      </c>
      <c r="I276" s="19">
        <v>167465</v>
      </c>
      <c r="J276" s="19">
        <v>178644</v>
      </c>
      <c r="K276" s="19">
        <v>176886</v>
      </c>
      <c r="L276" s="19">
        <v>170943</v>
      </c>
      <c r="M276" s="19">
        <v>167749</v>
      </c>
      <c r="N276" s="19">
        <v>165109</v>
      </c>
      <c r="O276" s="19">
        <v>164166</v>
      </c>
      <c r="P276" s="19">
        <v>165368</v>
      </c>
      <c r="Q276" s="19">
        <v>167524</v>
      </c>
      <c r="R276" s="19">
        <v>171769</v>
      </c>
      <c r="S276" s="19">
        <v>176511</v>
      </c>
      <c r="T276" s="19">
        <v>184044</v>
      </c>
      <c r="U276" s="19">
        <v>188909</v>
      </c>
      <c r="V276" s="19">
        <v>195712</v>
      </c>
      <c r="W276" s="19">
        <v>198014</v>
      </c>
      <c r="X276" s="19">
        <v>201468</v>
      </c>
      <c r="Y276" s="19">
        <v>201912</v>
      </c>
      <c r="Z276" s="19">
        <v>202106</v>
      </c>
      <c r="AA276" s="19">
        <v>204280</v>
      </c>
      <c r="AB276" s="19">
        <v>206755</v>
      </c>
      <c r="AC276" s="19">
        <v>209279</v>
      </c>
      <c r="AD276" s="19">
        <v>207588</v>
      </c>
      <c r="AE276" s="19">
        <v>204778</v>
      </c>
      <c r="AF276" s="19">
        <v>205042</v>
      </c>
      <c r="AG276" s="19">
        <v>205256</v>
      </c>
      <c r="AH276" s="19">
        <v>206841</v>
      </c>
      <c r="AI276" s="19">
        <v>204705</v>
      </c>
      <c r="AJ276" s="19">
        <v>204919</v>
      </c>
      <c r="AK276" s="19">
        <v>203484</v>
      </c>
      <c r="AL276" s="19">
        <v>204654</v>
      </c>
      <c r="AM276" s="19">
        <v>205195</v>
      </c>
      <c r="AN276" s="19">
        <v>205260</v>
      </c>
      <c r="AO276" s="19">
        <v>204606</v>
      </c>
      <c r="AP276" s="19">
        <v>205885</v>
      </c>
      <c r="AQ276" s="19">
        <v>207847</v>
      </c>
      <c r="AR276" s="19">
        <v>211032</v>
      </c>
      <c r="AS276" s="19">
        <v>216905</v>
      </c>
      <c r="AT276" s="19">
        <v>217989</v>
      </c>
      <c r="AU276" s="19">
        <v>221587</v>
      </c>
      <c r="AV276" s="19">
        <v>223417</v>
      </c>
      <c r="AW276" s="19">
        <v>225642</v>
      </c>
      <c r="AX276" s="19">
        <v>224605</v>
      </c>
      <c r="AY276" s="19">
        <v>226938</v>
      </c>
    </row>
    <row r="277" spans="2:51">
      <c r="B277" s="18">
        <v>49</v>
      </c>
      <c r="C277" s="13">
        <v>159161</v>
      </c>
      <c r="D277" s="19">
        <v>157412</v>
      </c>
      <c r="E277" s="19">
        <v>154017</v>
      </c>
      <c r="F277" s="19">
        <v>152667</v>
      </c>
      <c r="G277" s="19">
        <v>153554</v>
      </c>
      <c r="H277" s="19">
        <v>157860</v>
      </c>
      <c r="I277" s="19">
        <v>165226</v>
      </c>
      <c r="J277" s="19">
        <v>167707</v>
      </c>
      <c r="K277" s="19">
        <v>178876</v>
      </c>
      <c r="L277" s="19">
        <v>177125</v>
      </c>
      <c r="M277" s="19">
        <v>171195</v>
      </c>
      <c r="N277" s="19">
        <v>168009</v>
      </c>
      <c r="O277" s="19">
        <v>165377</v>
      </c>
      <c r="P277" s="19">
        <v>164440</v>
      </c>
      <c r="Q277" s="19">
        <v>165644</v>
      </c>
      <c r="R277" s="19">
        <v>167802</v>
      </c>
      <c r="S277" s="19">
        <v>172046</v>
      </c>
      <c r="T277" s="19">
        <v>176786</v>
      </c>
      <c r="U277" s="19">
        <v>184315</v>
      </c>
      <c r="V277" s="19">
        <v>189179</v>
      </c>
      <c r="W277" s="19">
        <v>195979</v>
      </c>
      <c r="X277" s="19">
        <v>198282</v>
      </c>
      <c r="Y277" s="19">
        <v>201737</v>
      </c>
      <c r="Z277" s="19">
        <v>202185</v>
      </c>
      <c r="AA277" s="19">
        <v>202383</v>
      </c>
      <c r="AB277" s="19">
        <v>204559</v>
      </c>
      <c r="AC277" s="19">
        <v>207035</v>
      </c>
      <c r="AD277" s="19">
        <v>209561</v>
      </c>
      <c r="AE277" s="19">
        <v>207875</v>
      </c>
      <c r="AF277" s="19">
        <v>205072</v>
      </c>
      <c r="AG277" s="19">
        <v>205339</v>
      </c>
      <c r="AH277" s="19">
        <v>205557</v>
      </c>
      <c r="AI277" s="19">
        <v>207144</v>
      </c>
      <c r="AJ277" s="19">
        <v>205013</v>
      </c>
      <c r="AK277" s="19">
        <v>205231</v>
      </c>
      <c r="AL277" s="19">
        <v>203800</v>
      </c>
      <c r="AM277" s="19">
        <v>204973</v>
      </c>
      <c r="AN277" s="19">
        <v>205516</v>
      </c>
      <c r="AO277" s="19">
        <v>205585</v>
      </c>
      <c r="AP277" s="19">
        <v>204934</v>
      </c>
      <c r="AQ277" s="19">
        <v>206215</v>
      </c>
      <c r="AR277" s="19">
        <v>208179</v>
      </c>
      <c r="AS277" s="19">
        <v>211364</v>
      </c>
      <c r="AT277" s="19">
        <v>217235</v>
      </c>
      <c r="AU277" s="19">
        <v>218320</v>
      </c>
      <c r="AV277" s="19">
        <v>221918</v>
      </c>
      <c r="AW277" s="19">
        <v>223749</v>
      </c>
      <c r="AX277" s="19">
        <v>225975</v>
      </c>
      <c r="AY277" s="19">
        <v>224941</v>
      </c>
    </row>
    <row r="278" spans="2:51">
      <c r="B278" s="18">
        <v>50</v>
      </c>
      <c r="C278" s="13">
        <v>158718</v>
      </c>
      <c r="D278" s="19">
        <v>159453</v>
      </c>
      <c r="E278" s="19">
        <v>157686</v>
      </c>
      <c r="F278" s="19">
        <v>154275</v>
      </c>
      <c r="G278" s="19">
        <v>152905</v>
      </c>
      <c r="H278" s="19">
        <v>153769</v>
      </c>
      <c r="I278" s="19">
        <v>158046</v>
      </c>
      <c r="J278" s="19">
        <v>165406</v>
      </c>
      <c r="K278" s="19">
        <v>167888</v>
      </c>
      <c r="L278" s="19">
        <v>179046</v>
      </c>
      <c r="M278" s="19">
        <v>177303</v>
      </c>
      <c r="N278" s="19">
        <v>171387</v>
      </c>
      <c r="O278" s="19">
        <v>168210</v>
      </c>
      <c r="P278" s="19">
        <v>165587</v>
      </c>
      <c r="Q278" s="19">
        <v>164656</v>
      </c>
      <c r="R278" s="19">
        <v>165863</v>
      </c>
      <c r="S278" s="19">
        <v>168022</v>
      </c>
      <c r="T278" s="19">
        <v>172266</v>
      </c>
      <c r="U278" s="19">
        <v>177004</v>
      </c>
      <c r="V278" s="19">
        <v>184529</v>
      </c>
      <c r="W278" s="19">
        <v>189392</v>
      </c>
      <c r="X278" s="19">
        <v>196189</v>
      </c>
      <c r="Y278" s="19">
        <v>198494</v>
      </c>
      <c r="Z278" s="19">
        <v>201950</v>
      </c>
      <c r="AA278" s="19">
        <v>202402</v>
      </c>
      <c r="AB278" s="19">
        <v>202604</v>
      </c>
      <c r="AC278" s="19">
        <v>204782</v>
      </c>
      <c r="AD278" s="19">
        <v>207260</v>
      </c>
      <c r="AE278" s="19">
        <v>209788</v>
      </c>
      <c r="AF278" s="19">
        <v>208108</v>
      </c>
      <c r="AG278" s="19">
        <v>205312</v>
      </c>
      <c r="AH278" s="19">
        <v>205582</v>
      </c>
      <c r="AI278" s="19">
        <v>205804</v>
      </c>
      <c r="AJ278" s="19">
        <v>207394</v>
      </c>
      <c r="AK278" s="19">
        <v>205268</v>
      </c>
      <c r="AL278" s="19">
        <v>205490</v>
      </c>
      <c r="AM278" s="19">
        <v>204064</v>
      </c>
      <c r="AN278" s="19">
        <v>205239</v>
      </c>
      <c r="AO278" s="19">
        <v>205785</v>
      </c>
      <c r="AP278" s="19">
        <v>205858</v>
      </c>
      <c r="AQ278" s="19">
        <v>205210</v>
      </c>
      <c r="AR278" s="19">
        <v>206494</v>
      </c>
      <c r="AS278" s="19">
        <v>208459</v>
      </c>
      <c r="AT278" s="19">
        <v>211644</v>
      </c>
      <c r="AU278" s="19">
        <v>217513</v>
      </c>
      <c r="AV278" s="19">
        <v>218599</v>
      </c>
      <c r="AW278" s="19">
        <v>222197</v>
      </c>
      <c r="AX278" s="19">
        <v>224029</v>
      </c>
      <c r="AY278" s="19">
        <v>226256</v>
      </c>
    </row>
    <row r="279" spans="2:51">
      <c r="B279" s="18">
        <v>51</v>
      </c>
      <c r="C279" s="13">
        <v>158619</v>
      </c>
      <c r="D279" s="19">
        <v>158954</v>
      </c>
      <c r="E279" s="19">
        <v>159669</v>
      </c>
      <c r="F279" s="19">
        <v>157886</v>
      </c>
      <c r="G279" s="19">
        <v>154461</v>
      </c>
      <c r="H279" s="19">
        <v>153074</v>
      </c>
      <c r="I279" s="19">
        <v>153917</v>
      </c>
      <c r="J279" s="19">
        <v>158192</v>
      </c>
      <c r="K279" s="19">
        <v>165546</v>
      </c>
      <c r="L279" s="19">
        <v>168030</v>
      </c>
      <c r="M279" s="19">
        <v>179176</v>
      </c>
      <c r="N279" s="19">
        <v>177442</v>
      </c>
      <c r="O279" s="19">
        <v>171541</v>
      </c>
      <c r="P279" s="19">
        <v>168374</v>
      </c>
      <c r="Q279" s="19">
        <v>165760</v>
      </c>
      <c r="R279" s="19">
        <v>164835</v>
      </c>
      <c r="S279" s="19">
        <v>166045</v>
      </c>
      <c r="T279" s="19">
        <v>168206</v>
      </c>
      <c r="U279" s="19">
        <v>172450</v>
      </c>
      <c r="V279" s="19">
        <v>177186</v>
      </c>
      <c r="W279" s="19">
        <v>184707</v>
      </c>
      <c r="X279" s="19">
        <v>189569</v>
      </c>
      <c r="Y279" s="19">
        <v>196363</v>
      </c>
      <c r="Z279" s="19">
        <v>198670</v>
      </c>
      <c r="AA279" s="19">
        <v>202127</v>
      </c>
      <c r="AB279" s="19">
        <v>202584</v>
      </c>
      <c r="AC279" s="19">
        <v>202791</v>
      </c>
      <c r="AD279" s="19">
        <v>204971</v>
      </c>
      <c r="AE279" s="19">
        <v>207451</v>
      </c>
      <c r="AF279" s="19">
        <v>209981</v>
      </c>
      <c r="AG279" s="19">
        <v>208308</v>
      </c>
      <c r="AH279" s="19">
        <v>205519</v>
      </c>
      <c r="AI279" s="19">
        <v>205793</v>
      </c>
      <c r="AJ279" s="19">
        <v>206019</v>
      </c>
      <c r="AK279" s="19">
        <v>207612</v>
      </c>
      <c r="AL279" s="19">
        <v>205492</v>
      </c>
      <c r="AM279" s="19">
        <v>205717</v>
      </c>
      <c r="AN279" s="19">
        <v>204296</v>
      </c>
      <c r="AO279" s="19">
        <v>205474</v>
      </c>
      <c r="AP279" s="19">
        <v>206024</v>
      </c>
      <c r="AQ279" s="19">
        <v>206100</v>
      </c>
      <c r="AR279" s="19">
        <v>205456</v>
      </c>
      <c r="AS279" s="19">
        <v>206742</v>
      </c>
      <c r="AT279" s="19">
        <v>208707</v>
      </c>
      <c r="AU279" s="19">
        <v>211892</v>
      </c>
      <c r="AV279" s="19">
        <v>217759</v>
      </c>
      <c r="AW279" s="19">
        <v>218847</v>
      </c>
      <c r="AX279" s="19">
        <v>222445</v>
      </c>
      <c r="AY279" s="19">
        <v>224278</v>
      </c>
    </row>
    <row r="280" spans="2:51">
      <c r="B280" s="18">
        <v>52</v>
      </c>
      <c r="C280" s="13">
        <v>153571</v>
      </c>
      <c r="D280" s="19">
        <v>158782</v>
      </c>
      <c r="E280" s="19">
        <v>159100</v>
      </c>
      <c r="F280" s="19">
        <v>159798</v>
      </c>
      <c r="G280" s="19">
        <v>158002</v>
      </c>
      <c r="H280" s="19">
        <v>154567</v>
      </c>
      <c r="I280" s="19">
        <v>153165</v>
      </c>
      <c r="J280" s="19">
        <v>154013</v>
      </c>
      <c r="K280" s="19">
        <v>158287</v>
      </c>
      <c r="L280" s="19">
        <v>165634</v>
      </c>
      <c r="M280" s="19">
        <v>168121</v>
      </c>
      <c r="N280" s="19">
        <v>179255</v>
      </c>
      <c r="O280" s="19">
        <v>177530</v>
      </c>
      <c r="P280" s="19">
        <v>171644</v>
      </c>
      <c r="Q280" s="19">
        <v>168488</v>
      </c>
      <c r="R280" s="19">
        <v>165884</v>
      </c>
      <c r="S280" s="19">
        <v>164965</v>
      </c>
      <c r="T280" s="19">
        <v>166179</v>
      </c>
      <c r="U280" s="19">
        <v>168342</v>
      </c>
      <c r="V280" s="19">
        <v>172586</v>
      </c>
      <c r="W280" s="19">
        <v>177321</v>
      </c>
      <c r="X280" s="19">
        <v>184837</v>
      </c>
      <c r="Y280" s="19">
        <v>189698</v>
      </c>
      <c r="Z280" s="19">
        <v>196489</v>
      </c>
      <c r="AA280" s="19">
        <v>198799</v>
      </c>
      <c r="AB280" s="19">
        <v>202257</v>
      </c>
      <c r="AC280" s="19">
        <v>202719</v>
      </c>
      <c r="AD280" s="19">
        <v>202931</v>
      </c>
      <c r="AE280" s="19">
        <v>205114</v>
      </c>
      <c r="AF280" s="19">
        <v>207596</v>
      </c>
      <c r="AG280" s="19">
        <v>210128</v>
      </c>
      <c r="AH280" s="19">
        <v>208462</v>
      </c>
      <c r="AI280" s="19">
        <v>205681</v>
      </c>
      <c r="AJ280" s="19">
        <v>205959</v>
      </c>
      <c r="AK280" s="19">
        <v>206189</v>
      </c>
      <c r="AL280" s="19">
        <v>207785</v>
      </c>
      <c r="AM280" s="19">
        <v>205671</v>
      </c>
      <c r="AN280" s="19">
        <v>205900</v>
      </c>
      <c r="AO280" s="19">
        <v>204485</v>
      </c>
      <c r="AP280" s="19">
        <v>205666</v>
      </c>
      <c r="AQ280" s="19">
        <v>206219</v>
      </c>
      <c r="AR280" s="19">
        <v>206299</v>
      </c>
      <c r="AS280" s="19">
        <v>205658</v>
      </c>
      <c r="AT280" s="19">
        <v>206945</v>
      </c>
      <c r="AU280" s="19">
        <v>208911</v>
      </c>
      <c r="AV280" s="19">
        <v>212096</v>
      </c>
      <c r="AW280" s="19">
        <v>217961</v>
      </c>
      <c r="AX280" s="19">
        <v>219051</v>
      </c>
      <c r="AY280" s="19">
        <v>222649</v>
      </c>
    </row>
    <row r="281" spans="2:51">
      <c r="B281" s="18">
        <v>53</v>
      </c>
      <c r="C281" s="13">
        <v>151109</v>
      </c>
      <c r="D281" s="19">
        <v>153703</v>
      </c>
      <c r="E281" s="19">
        <v>158888</v>
      </c>
      <c r="F281" s="19">
        <v>159191</v>
      </c>
      <c r="G281" s="19">
        <v>159873</v>
      </c>
      <c r="H281" s="19">
        <v>158065</v>
      </c>
      <c r="I281" s="19">
        <v>154622</v>
      </c>
      <c r="J281" s="19">
        <v>153230</v>
      </c>
      <c r="K281" s="19">
        <v>154083</v>
      </c>
      <c r="L281" s="19">
        <v>158355</v>
      </c>
      <c r="M281" s="19">
        <v>165696</v>
      </c>
      <c r="N281" s="19">
        <v>168186</v>
      </c>
      <c r="O281" s="19">
        <v>179307</v>
      </c>
      <c r="P281" s="19">
        <v>177592</v>
      </c>
      <c r="Q281" s="19">
        <v>171722</v>
      </c>
      <c r="R281" s="19">
        <v>168578</v>
      </c>
      <c r="S281" s="19">
        <v>165984</v>
      </c>
      <c r="T281" s="19">
        <v>165072</v>
      </c>
      <c r="U281" s="19">
        <v>166290</v>
      </c>
      <c r="V281" s="19">
        <v>168456</v>
      </c>
      <c r="W281" s="19">
        <v>172699</v>
      </c>
      <c r="X281" s="19">
        <v>177433</v>
      </c>
      <c r="Y281" s="19">
        <v>184945</v>
      </c>
      <c r="Z281" s="19">
        <v>189805</v>
      </c>
      <c r="AA281" s="19">
        <v>196593</v>
      </c>
      <c r="AB281" s="19">
        <v>198906</v>
      </c>
      <c r="AC281" s="19">
        <v>202366</v>
      </c>
      <c r="AD281" s="19">
        <v>202833</v>
      </c>
      <c r="AE281" s="19">
        <v>203050</v>
      </c>
      <c r="AF281" s="19">
        <v>205236</v>
      </c>
      <c r="AG281" s="19">
        <v>207721</v>
      </c>
      <c r="AH281" s="19">
        <v>210255</v>
      </c>
      <c r="AI281" s="19">
        <v>208596</v>
      </c>
      <c r="AJ281" s="19">
        <v>205823</v>
      </c>
      <c r="AK281" s="19">
        <v>206106</v>
      </c>
      <c r="AL281" s="19">
        <v>206340</v>
      </c>
      <c r="AM281" s="19">
        <v>207939</v>
      </c>
      <c r="AN281" s="19">
        <v>205832</v>
      </c>
      <c r="AO281" s="19">
        <v>206065</v>
      </c>
      <c r="AP281" s="19">
        <v>204656</v>
      </c>
      <c r="AQ281" s="19">
        <v>205840</v>
      </c>
      <c r="AR281" s="19">
        <v>206397</v>
      </c>
      <c r="AS281" s="19">
        <v>206479</v>
      </c>
      <c r="AT281" s="19">
        <v>205841</v>
      </c>
      <c r="AU281" s="19">
        <v>207130</v>
      </c>
      <c r="AV281" s="19">
        <v>209097</v>
      </c>
      <c r="AW281" s="19">
        <v>212282</v>
      </c>
      <c r="AX281" s="19">
        <v>218144</v>
      </c>
      <c r="AY281" s="19">
        <v>219236</v>
      </c>
    </row>
    <row r="282" spans="2:51">
      <c r="B282" s="18">
        <v>54</v>
      </c>
      <c r="C282" s="13">
        <v>147894</v>
      </c>
      <c r="D282" s="19">
        <v>151237</v>
      </c>
      <c r="E282" s="19">
        <v>153810</v>
      </c>
      <c r="F282" s="19">
        <v>158969</v>
      </c>
      <c r="G282" s="19">
        <v>159256</v>
      </c>
      <c r="H282" s="19">
        <v>159922</v>
      </c>
      <c r="I282" s="19">
        <v>158103</v>
      </c>
      <c r="J282" s="19">
        <v>154674</v>
      </c>
      <c r="K282" s="19">
        <v>153292</v>
      </c>
      <c r="L282" s="19">
        <v>154151</v>
      </c>
      <c r="M282" s="19">
        <v>158422</v>
      </c>
      <c r="N282" s="19">
        <v>165756</v>
      </c>
      <c r="O282" s="19">
        <v>168249</v>
      </c>
      <c r="P282" s="19">
        <v>179358</v>
      </c>
      <c r="Q282" s="19">
        <v>177653</v>
      </c>
      <c r="R282" s="19">
        <v>171800</v>
      </c>
      <c r="S282" s="19">
        <v>168668</v>
      </c>
      <c r="T282" s="19">
        <v>166085</v>
      </c>
      <c r="U282" s="19">
        <v>165180</v>
      </c>
      <c r="V282" s="19">
        <v>166402</v>
      </c>
      <c r="W282" s="19">
        <v>168571</v>
      </c>
      <c r="X282" s="19">
        <v>172814</v>
      </c>
      <c r="Y282" s="19">
        <v>177547</v>
      </c>
      <c r="Z282" s="19">
        <v>185055</v>
      </c>
      <c r="AA282" s="19">
        <v>189914</v>
      </c>
      <c r="AB282" s="19">
        <v>196699</v>
      </c>
      <c r="AC282" s="19">
        <v>199015</v>
      </c>
      <c r="AD282" s="19">
        <v>202477</v>
      </c>
      <c r="AE282" s="19">
        <v>202949</v>
      </c>
      <c r="AF282" s="19">
        <v>203172</v>
      </c>
      <c r="AG282" s="19">
        <v>205361</v>
      </c>
      <c r="AH282" s="19">
        <v>207849</v>
      </c>
      <c r="AI282" s="19">
        <v>210386</v>
      </c>
      <c r="AJ282" s="19">
        <v>208734</v>
      </c>
      <c r="AK282" s="19">
        <v>205969</v>
      </c>
      <c r="AL282" s="19">
        <v>206257</v>
      </c>
      <c r="AM282" s="19">
        <v>206496</v>
      </c>
      <c r="AN282" s="19">
        <v>208098</v>
      </c>
      <c r="AO282" s="19">
        <v>205998</v>
      </c>
      <c r="AP282" s="19">
        <v>206236</v>
      </c>
      <c r="AQ282" s="19">
        <v>204833</v>
      </c>
      <c r="AR282" s="19">
        <v>206020</v>
      </c>
      <c r="AS282" s="19">
        <v>206579</v>
      </c>
      <c r="AT282" s="19">
        <v>206664</v>
      </c>
      <c r="AU282" s="19">
        <v>206029</v>
      </c>
      <c r="AV282" s="19">
        <v>207320</v>
      </c>
      <c r="AW282" s="19">
        <v>209288</v>
      </c>
      <c r="AX282" s="19">
        <v>212472</v>
      </c>
      <c r="AY282" s="19">
        <v>218332</v>
      </c>
    </row>
    <row r="283" spans="2:51">
      <c r="B283" s="18">
        <v>55</v>
      </c>
      <c r="C283" s="13">
        <v>144036</v>
      </c>
      <c r="D283" s="19">
        <v>148013</v>
      </c>
      <c r="E283" s="19">
        <v>151333</v>
      </c>
      <c r="F283" s="19">
        <v>153885</v>
      </c>
      <c r="G283" s="19">
        <v>159017</v>
      </c>
      <c r="H283" s="19">
        <v>159289</v>
      </c>
      <c r="I283" s="19">
        <v>159938</v>
      </c>
      <c r="J283" s="19">
        <v>158132</v>
      </c>
      <c r="K283" s="19">
        <v>154718</v>
      </c>
      <c r="L283" s="19">
        <v>153347</v>
      </c>
      <c r="M283" s="19">
        <v>154212</v>
      </c>
      <c r="N283" s="19">
        <v>158482</v>
      </c>
      <c r="O283" s="19">
        <v>165809</v>
      </c>
      <c r="P283" s="19">
        <v>168305</v>
      </c>
      <c r="Q283" s="19">
        <v>179401</v>
      </c>
      <c r="R283" s="19">
        <v>177707</v>
      </c>
      <c r="S283" s="19">
        <v>171872</v>
      </c>
      <c r="T283" s="19">
        <v>168753</v>
      </c>
      <c r="U283" s="19">
        <v>166181</v>
      </c>
      <c r="V283" s="19">
        <v>165284</v>
      </c>
      <c r="W283" s="19">
        <v>166510</v>
      </c>
      <c r="X283" s="19">
        <v>168682</v>
      </c>
      <c r="Y283" s="19">
        <v>172925</v>
      </c>
      <c r="Z283" s="19">
        <v>177657</v>
      </c>
      <c r="AA283" s="19">
        <v>185161</v>
      </c>
      <c r="AB283" s="19">
        <v>190019</v>
      </c>
      <c r="AC283" s="19">
        <v>196801</v>
      </c>
      <c r="AD283" s="19">
        <v>199121</v>
      </c>
      <c r="AE283" s="19">
        <v>202585</v>
      </c>
      <c r="AF283" s="19">
        <v>203062</v>
      </c>
      <c r="AG283" s="19">
        <v>203291</v>
      </c>
      <c r="AH283" s="19">
        <v>205484</v>
      </c>
      <c r="AI283" s="19">
        <v>207975</v>
      </c>
      <c r="AJ283" s="19">
        <v>210515</v>
      </c>
      <c r="AK283" s="19">
        <v>208870</v>
      </c>
      <c r="AL283" s="19">
        <v>206114</v>
      </c>
      <c r="AM283" s="19">
        <v>206407</v>
      </c>
      <c r="AN283" s="19">
        <v>206651</v>
      </c>
      <c r="AO283" s="19">
        <v>208257</v>
      </c>
      <c r="AP283" s="19">
        <v>206164</v>
      </c>
      <c r="AQ283" s="19">
        <v>206407</v>
      </c>
      <c r="AR283" s="19">
        <v>205010</v>
      </c>
      <c r="AS283" s="19">
        <v>206199</v>
      </c>
      <c r="AT283" s="19">
        <v>206760</v>
      </c>
      <c r="AU283" s="19">
        <v>206848</v>
      </c>
      <c r="AV283" s="19">
        <v>206216</v>
      </c>
      <c r="AW283" s="19">
        <v>207509</v>
      </c>
      <c r="AX283" s="19">
        <v>209478</v>
      </c>
      <c r="AY283" s="19">
        <v>212662</v>
      </c>
    </row>
    <row r="284" spans="2:51">
      <c r="B284" s="18">
        <v>56</v>
      </c>
      <c r="C284" s="13">
        <v>141586</v>
      </c>
      <c r="D284" s="19">
        <v>144147</v>
      </c>
      <c r="E284" s="19">
        <v>148099</v>
      </c>
      <c r="F284" s="19">
        <v>151396</v>
      </c>
      <c r="G284" s="19">
        <v>153927</v>
      </c>
      <c r="H284" s="19">
        <v>159032</v>
      </c>
      <c r="I284" s="19">
        <v>159288</v>
      </c>
      <c r="J284" s="19">
        <v>159945</v>
      </c>
      <c r="K284" s="19">
        <v>158152</v>
      </c>
      <c r="L284" s="19">
        <v>154754</v>
      </c>
      <c r="M284" s="19">
        <v>153395</v>
      </c>
      <c r="N284" s="19">
        <v>154266</v>
      </c>
      <c r="O284" s="19">
        <v>158535</v>
      </c>
      <c r="P284" s="19">
        <v>165855</v>
      </c>
      <c r="Q284" s="19">
        <v>168354</v>
      </c>
      <c r="R284" s="19">
        <v>179437</v>
      </c>
      <c r="S284" s="19">
        <v>177754</v>
      </c>
      <c r="T284" s="19">
        <v>171938</v>
      </c>
      <c r="U284" s="19">
        <v>168832</v>
      </c>
      <c r="V284" s="19">
        <v>166271</v>
      </c>
      <c r="W284" s="19">
        <v>165383</v>
      </c>
      <c r="X284" s="19">
        <v>166614</v>
      </c>
      <c r="Y284" s="19">
        <v>168789</v>
      </c>
      <c r="Z284" s="19">
        <v>173032</v>
      </c>
      <c r="AA284" s="19">
        <v>177763</v>
      </c>
      <c r="AB284" s="19">
        <v>185262</v>
      </c>
      <c r="AC284" s="19">
        <v>190120</v>
      </c>
      <c r="AD284" s="19">
        <v>196899</v>
      </c>
      <c r="AE284" s="19">
        <v>199222</v>
      </c>
      <c r="AF284" s="19">
        <v>202688</v>
      </c>
      <c r="AG284" s="19">
        <v>203171</v>
      </c>
      <c r="AH284" s="19">
        <v>203406</v>
      </c>
      <c r="AI284" s="19">
        <v>205603</v>
      </c>
      <c r="AJ284" s="19">
        <v>208097</v>
      </c>
      <c r="AK284" s="19">
        <v>210640</v>
      </c>
      <c r="AL284" s="19">
        <v>209003</v>
      </c>
      <c r="AM284" s="19">
        <v>206256</v>
      </c>
      <c r="AN284" s="19">
        <v>206555</v>
      </c>
      <c r="AO284" s="19">
        <v>206804</v>
      </c>
      <c r="AP284" s="19">
        <v>208414</v>
      </c>
      <c r="AQ284" s="19">
        <v>206328</v>
      </c>
      <c r="AR284" s="19">
        <v>206576</v>
      </c>
      <c r="AS284" s="19">
        <v>205184</v>
      </c>
      <c r="AT284" s="19">
        <v>206374</v>
      </c>
      <c r="AU284" s="19">
        <v>206938</v>
      </c>
      <c r="AV284" s="19">
        <v>207029</v>
      </c>
      <c r="AW284" s="19">
        <v>206400</v>
      </c>
      <c r="AX284" s="19">
        <v>207695</v>
      </c>
      <c r="AY284" s="19">
        <v>209665</v>
      </c>
    </row>
    <row r="285" spans="2:51">
      <c r="B285" s="18">
        <v>57</v>
      </c>
      <c r="C285" s="13">
        <v>138169</v>
      </c>
      <c r="D285" s="19">
        <v>141648</v>
      </c>
      <c r="E285" s="19">
        <v>144189</v>
      </c>
      <c r="F285" s="19">
        <v>148117</v>
      </c>
      <c r="G285" s="19">
        <v>151392</v>
      </c>
      <c r="H285" s="19">
        <v>153904</v>
      </c>
      <c r="I285" s="19">
        <v>158982</v>
      </c>
      <c r="J285" s="19">
        <v>159248</v>
      </c>
      <c r="K285" s="19">
        <v>159913</v>
      </c>
      <c r="L285" s="19">
        <v>158133</v>
      </c>
      <c r="M285" s="19">
        <v>154752</v>
      </c>
      <c r="N285" s="19">
        <v>153405</v>
      </c>
      <c r="O285" s="19">
        <v>154283</v>
      </c>
      <c r="P285" s="19">
        <v>158551</v>
      </c>
      <c r="Q285" s="19">
        <v>165863</v>
      </c>
      <c r="R285" s="19">
        <v>168366</v>
      </c>
      <c r="S285" s="19">
        <v>179435</v>
      </c>
      <c r="T285" s="19">
        <v>177764</v>
      </c>
      <c r="U285" s="19">
        <v>171967</v>
      </c>
      <c r="V285" s="19">
        <v>168875</v>
      </c>
      <c r="W285" s="19">
        <v>166326</v>
      </c>
      <c r="X285" s="19">
        <v>165447</v>
      </c>
      <c r="Y285" s="19">
        <v>166683</v>
      </c>
      <c r="Z285" s="19">
        <v>168862</v>
      </c>
      <c r="AA285" s="19">
        <v>173104</v>
      </c>
      <c r="AB285" s="19">
        <v>177835</v>
      </c>
      <c r="AC285" s="19">
        <v>185329</v>
      </c>
      <c r="AD285" s="19">
        <v>190186</v>
      </c>
      <c r="AE285" s="19">
        <v>196962</v>
      </c>
      <c r="AF285" s="19">
        <v>199289</v>
      </c>
      <c r="AG285" s="19">
        <v>202757</v>
      </c>
      <c r="AH285" s="19">
        <v>203246</v>
      </c>
      <c r="AI285" s="19">
        <v>203488</v>
      </c>
      <c r="AJ285" s="19">
        <v>205688</v>
      </c>
      <c r="AK285" s="19">
        <v>208186</v>
      </c>
      <c r="AL285" s="19">
        <v>210732</v>
      </c>
      <c r="AM285" s="19">
        <v>209104</v>
      </c>
      <c r="AN285" s="19">
        <v>206366</v>
      </c>
      <c r="AO285" s="19">
        <v>206671</v>
      </c>
      <c r="AP285" s="19">
        <v>206925</v>
      </c>
      <c r="AQ285" s="19">
        <v>208539</v>
      </c>
      <c r="AR285" s="19">
        <v>206461</v>
      </c>
      <c r="AS285" s="19">
        <v>206712</v>
      </c>
      <c r="AT285" s="19">
        <v>205325</v>
      </c>
      <c r="AU285" s="19">
        <v>206517</v>
      </c>
      <c r="AV285" s="19">
        <v>207084</v>
      </c>
      <c r="AW285" s="19">
        <v>207178</v>
      </c>
      <c r="AX285" s="19">
        <v>206552</v>
      </c>
      <c r="AY285" s="19">
        <v>207849</v>
      </c>
    </row>
    <row r="286" spans="2:51">
      <c r="B286" s="18">
        <v>58</v>
      </c>
      <c r="C286" s="13">
        <v>134019</v>
      </c>
      <c r="D286" s="19">
        <v>138124</v>
      </c>
      <c r="E286" s="19">
        <v>141584</v>
      </c>
      <c r="F286" s="19">
        <v>144109</v>
      </c>
      <c r="G286" s="19">
        <v>148017</v>
      </c>
      <c r="H286" s="19">
        <v>151274</v>
      </c>
      <c r="I286" s="19">
        <v>153771</v>
      </c>
      <c r="J286" s="19">
        <v>158845</v>
      </c>
      <c r="K286" s="19">
        <v>159121</v>
      </c>
      <c r="L286" s="19">
        <v>159794</v>
      </c>
      <c r="M286" s="19">
        <v>158028</v>
      </c>
      <c r="N286" s="19">
        <v>154665</v>
      </c>
      <c r="O286" s="19">
        <v>153331</v>
      </c>
      <c r="P286" s="19">
        <v>154215</v>
      </c>
      <c r="Q286" s="19">
        <v>158482</v>
      </c>
      <c r="R286" s="19">
        <v>165786</v>
      </c>
      <c r="S286" s="19">
        <v>168293</v>
      </c>
      <c r="T286" s="19">
        <v>179347</v>
      </c>
      <c r="U286" s="19">
        <v>177688</v>
      </c>
      <c r="V286" s="19">
        <v>171912</v>
      </c>
      <c r="W286" s="19">
        <v>168835</v>
      </c>
      <c r="X286" s="19">
        <v>166299</v>
      </c>
      <c r="Y286" s="19">
        <v>165429</v>
      </c>
      <c r="Z286" s="19">
        <v>166670</v>
      </c>
      <c r="AA286" s="19">
        <v>168853</v>
      </c>
      <c r="AB286" s="19">
        <v>173094</v>
      </c>
      <c r="AC286" s="19">
        <v>177824</v>
      </c>
      <c r="AD286" s="19">
        <v>185313</v>
      </c>
      <c r="AE286" s="19">
        <v>190169</v>
      </c>
      <c r="AF286" s="19">
        <v>196942</v>
      </c>
      <c r="AG286" s="19">
        <v>199273</v>
      </c>
      <c r="AH286" s="19">
        <v>202743</v>
      </c>
      <c r="AI286" s="19">
        <v>203239</v>
      </c>
      <c r="AJ286" s="19">
        <v>203487</v>
      </c>
      <c r="AK286" s="19">
        <v>205691</v>
      </c>
      <c r="AL286" s="19">
        <v>208193</v>
      </c>
      <c r="AM286" s="19">
        <v>210742</v>
      </c>
      <c r="AN286" s="19">
        <v>209123</v>
      </c>
      <c r="AO286" s="19">
        <v>206395</v>
      </c>
      <c r="AP286" s="19">
        <v>206706</v>
      </c>
      <c r="AQ286" s="19">
        <v>206966</v>
      </c>
      <c r="AR286" s="19">
        <v>208584</v>
      </c>
      <c r="AS286" s="19">
        <v>206513</v>
      </c>
      <c r="AT286" s="19">
        <v>206767</v>
      </c>
      <c r="AU286" s="19">
        <v>205385</v>
      </c>
      <c r="AV286" s="19">
        <v>206579</v>
      </c>
      <c r="AW286" s="19">
        <v>207149</v>
      </c>
      <c r="AX286" s="19">
        <v>207246</v>
      </c>
      <c r="AY286" s="19">
        <v>206624</v>
      </c>
    </row>
    <row r="287" spans="2:51">
      <c r="B287" s="18">
        <v>59</v>
      </c>
      <c r="C287" s="13">
        <v>132194</v>
      </c>
      <c r="D287" s="19">
        <v>133911</v>
      </c>
      <c r="E287" s="19">
        <v>137997</v>
      </c>
      <c r="F287" s="19">
        <v>141440</v>
      </c>
      <c r="G287" s="19">
        <v>143951</v>
      </c>
      <c r="H287" s="19">
        <v>147841</v>
      </c>
      <c r="I287" s="19">
        <v>151082</v>
      </c>
      <c r="J287" s="19">
        <v>153583</v>
      </c>
      <c r="K287" s="19">
        <v>158653</v>
      </c>
      <c r="L287" s="19">
        <v>158939</v>
      </c>
      <c r="M287" s="19">
        <v>159621</v>
      </c>
      <c r="N287" s="19">
        <v>157870</v>
      </c>
      <c r="O287" s="19">
        <v>154525</v>
      </c>
      <c r="P287" s="19">
        <v>153204</v>
      </c>
      <c r="Q287" s="19">
        <v>154095</v>
      </c>
      <c r="R287" s="19">
        <v>158361</v>
      </c>
      <c r="S287" s="19">
        <v>165657</v>
      </c>
      <c r="T287" s="19">
        <v>168167</v>
      </c>
      <c r="U287" s="19">
        <v>179206</v>
      </c>
      <c r="V287" s="19">
        <v>177560</v>
      </c>
      <c r="W287" s="19">
        <v>171806</v>
      </c>
      <c r="X287" s="19">
        <v>168744</v>
      </c>
      <c r="Y287" s="19">
        <v>166222</v>
      </c>
      <c r="Z287" s="19">
        <v>165361</v>
      </c>
      <c r="AA287" s="19">
        <v>166608</v>
      </c>
      <c r="AB287" s="19">
        <v>168794</v>
      </c>
      <c r="AC287" s="19">
        <v>173035</v>
      </c>
      <c r="AD287" s="19">
        <v>177764</v>
      </c>
      <c r="AE287" s="19">
        <v>185247</v>
      </c>
      <c r="AF287" s="19">
        <v>190103</v>
      </c>
      <c r="AG287" s="19">
        <v>196872</v>
      </c>
      <c r="AH287" s="19">
        <v>199207</v>
      </c>
      <c r="AI287" s="19">
        <v>202679</v>
      </c>
      <c r="AJ287" s="19">
        <v>203182</v>
      </c>
      <c r="AK287" s="19">
        <v>203438</v>
      </c>
      <c r="AL287" s="19">
        <v>205646</v>
      </c>
      <c r="AM287" s="19">
        <v>208151</v>
      </c>
      <c r="AN287" s="19">
        <v>210704</v>
      </c>
      <c r="AO287" s="19">
        <v>209094</v>
      </c>
      <c r="AP287" s="19">
        <v>206377</v>
      </c>
      <c r="AQ287" s="19">
        <v>206694</v>
      </c>
      <c r="AR287" s="19">
        <v>206961</v>
      </c>
      <c r="AS287" s="19">
        <v>208580</v>
      </c>
      <c r="AT287" s="19">
        <v>206516</v>
      </c>
      <c r="AU287" s="19">
        <v>206774</v>
      </c>
      <c r="AV287" s="19">
        <v>205397</v>
      </c>
      <c r="AW287" s="19">
        <v>206593</v>
      </c>
      <c r="AX287" s="19">
        <v>207166</v>
      </c>
      <c r="AY287" s="19">
        <v>207267</v>
      </c>
    </row>
    <row r="288" spans="2:51">
      <c r="B288" s="18">
        <v>60</v>
      </c>
      <c r="C288" s="13">
        <v>127309</v>
      </c>
      <c r="D288" s="19">
        <v>132054</v>
      </c>
      <c r="E288" s="19">
        <v>133760</v>
      </c>
      <c r="F288" s="19">
        <v>137826</v>
      </c>
      <c r="G288" s="19">
        <v>141252</v>
      </c>
      <c r="H288" s="19">
        <v>143749</v>
      </c>
      <c r="I288" s="19">
        <v>147621</v>
      </c>
      <c r="J288" s="19">
        <v>150863</v>
      </c>
      <c r="K288" s="19">
        <v>153368</v>
      </c>
      <c r="L288" s="19">
        <v>158434</v>
      </c>
      <c r="M288" s="19">
        <v>158730</v>
      </c>
      <c r="N288" s="19">
        <v>159421</v>
      </c>
      <c r="O288" s="19">
        <v>157686</v>
      </c>
      <c r="P288" s="19">
        <v>154361</v>
      </c>
      <c r="Q288" s="19">
        <v>153054</v>
      </c>
      <c r="R288" s="19">
        <v>153952</v>
      </c>
      <c r="S288" s="19">
        <v>158217</v>
      </c>
      <c r="T288" s="19">
        <v>165504</v>
      </c>
      <c r="U288" s="19">
        <v>168017</v>
      </c>
      <c r="V288" s="19">
        <v>179040</v>
      </c>
      <c r="W288" s="19">
        <v>177408</v>
      </c>
      <c r="X288" s="19">
        <v>171677</v>
      </c>
      <c r="Y288" s="19">
        <v>168631</v>
      </c>
      <c r="Z288" s="19">
        <v>166123</v>
      </c>
      <c r="AA288" s="19">
        <v>165273</v>
      </c>
      <c r="AB288" s="19">
        <v>166525</v>
      </c>
      <c r="AC288" s="19">
        <v>168715</v>
      </c>
      <c r="AD288" s="19">
        <v>172956</v>
      </c>
      <c r="AE288" s="19">
        <v>177684</v>
      </c>
      <c r="AF288" s="19">
        <v>185161</v>
      </c>
      <c r="AG288" s="19">
        <v>190016</v>
      </c>
      <c r="AH288" s="19">
        <v>196781</v>
      </c>
      <c r="AI288" s="19">
        <v>199120</v>
      </c>
      <c r="AJ288" s="19">
        <v>202594</v>
      </c>
      <c r="AK288" s="19">
        <v>203105</v>
      </c>
      <c r="AL288" s="19">
        <v>203368</v>
      </c>
      <c r="AM288" s="19">
        <v>205581</v>
      </c>
      <c r="AN288" s="19">
        <v>208090</v>
      </c>
      <c r="AO288" s="19">
        <v>210646</v>
      </c>
      <c r="AP288" s="19">
        <v>209046</v>
      </c>
      <c r="AQ288" s="19">
        <v>206341</v>
      </c>
      <c r="AR288" s="19">
        <v>206664</v>
      </c>
      <c r="AS288" s="19">
        <v>206935</v>
      </c>
      <c r="AT288" s="19">
        <v>208556</v>
      </c>
      <c r="AU288" s="19">
        <v>206499</v>
      </c>
      <c r="AV288" s="19">
        <v>206761</v>
      </c>
      <c r="AW288" s="19">
        <v>205390</v>
      </c>
      <c r="AX288" s="19">
        <v>206588</v>
      </c>
      <c r="AY288" s="19">
        <v>207165</v>
      </c>
    </row>
    <row r="289" spans="2:51">
      <c r="B289" s="18">
        <v>61</v>
      </c>
      <c r="C289" s="13">
        <v>125775</v>
      </c>
      <c r="D289" s="19">
        <v>127136</v>
      </c>
      <c r="E289" s="19">
        <v>131858</v>
      </c>
      <c r="F289" s="19">
        <v>133554</v>
      </c>
      <c r="G289" s="19">
        <v>137600</v>
      </c>
      <c r="H289" s="19">
        <v>141009</v>
      </c>
      <c r="I289" s="19">
        <v>143493</v>
      </c>
      <c r="J289" s="19">
        <v>147364</v>
      </c>
      <c r="K289" s="19">
        <v>150607</v>
      </c>
      <c r="L289" s="19">
        <v>153116</v>
      </c>
      <c r="M289" s="19">
        <v>158177</v>
      </c>
      <c r="N289" s="19">
        <v>158484</v>
      </c>
      <c r="O289" s="19">
        <v>159185</v>
      </c>
      <c r="P289" s="19">
        <v>157467</v>
      </c>
      <c r="Q289" s="19">
        <v>154163</v>
      </c>
      <c r="R289" s="19">
        <v>152870</v>
      </c>
      <c r="S289" s="19">
        <v>153776</v>
      </c>
      <c r="T289" s="19">
        <v>158039</v>
      </c>
      <c r="U289" s="19">
        <v>165317</v>
      </c>
      <c r="V289" s="19">
        <v>167834</v>
      </c>
      <c r="W289" s="19">
        <v>178839</v>
      </c>
      <c r="X289" s="19">
        <v>177222</v>
      </c>
      <c r="Y289" s="19">
        <v>171515</v>
      </c>
      <c r="Z289" s="19">
        <v>168486</v>
      </c>
      <c r="AA289" s="19">
        <v>165994</v>
      </c>
      <c r="AB289" s="19">
        <v>165155</v>
      </c>
      <c r="AC289" s="19">
        <v>166413</v>
      </c>
      <c r="AD289" s="19">
        <v>168606</v>
      </c>
      <c r="AE289" s="19">
        <v>172847</v>
      </c>
      <c r="AF289" s="19">
        <v>177574</v>
      </c>
      <c r="AG289" s="19">
        <v>185044</v>
      </c>
      <c r="AH289" s="19">
        <v>189898</v>
      </c>
      <c r="AI289" s="19">
        <v>196659</v>
      </c>
      <c r="AJ289" s="19">
        <v>199003</v>
      </c>
      <c r="AK289" s="19">
        <v>202479</v>
      </c>
      <c r="AL289" s="19">
        <v>202998</v>
      </c>
      <c r="AM289" s="19">
        <v>203269</v>
      </c>
      <c r="AN289" s="19">
        <v>205487</v>
      </c>
      <c r="AO289" s="19">
        <v>208000</v>
      </c>
      <c r="AP289" s="19">
        <v>210560</v>
      </c>
      <c r="AQ289" s="19">
        <v>208970</v>
      </c>
      <c r="AR289" s="19">
        <v>206277</v>
      </c>
      <c r="AS289" s="19">
        <v>206605</v>
      </c>
      <c r="AT289" s="19">
        <v>206880</v>
      </c>
      <c r="AU289" s="19">
        <v>208503</v>
      </c>
      <c r="AV289" s="19">
        <v>206454</v>
      </c>
      <c r="AW289" s="19">
        <v>206720</v>
      </c>
      <c r="AX289" s="19">
        <v>205355</v>
      </c>
      <c r="AY289" s="19">
        <v>206555</v>
      </c>
    </row>
    <row r="290" spans="2:51">
      <c r="B290" s="18">
        <v>62</v>
      </c>
      <c r="C290" s="13">
        <v>123299</v>
      </c>
      <c r="D290" s="19">
        <v>125518</v>
      </c>
      <c r="E290" s="19">
        <v>126872</v>
      </c>
      <c r="F290" s="19">
        <v>131573</v>
      </c>
      <c r="G290" s="19">
        <v>133261</v>
      </c>
      <c r="H290" s="19">
        <v>137290</v>
      </c>
      <c r="I290" s="19">
        <v>140684</v>
      </c>
      <c r="J290" s="19">
        <v>143172</v>
      </c>
      <c r="K290" s="19">
        <v>147041</v>
      </c>
      <c r="L290" s="19">
        <v>150286</v>
      </c>
      <c r="M290" s="19">
        <v>152798</v>
      </c>
      <c r="N290" s="19">
        <v>157855</v>
      </c>
      <c r="O290" s="19">
        <v>158174</v>
      </c>
      <c r="P290" s="19">
        <v>158885</v>
      </c>
      <c r="Q290" s="19">
        <v>157185</v>
      </c>
      <c r="R290" s="19">
        <v>153903</v>
      </c>
      <c r="S290" s="19">
        <v>152625</v>
      </c>
      <c r="T290" s="19">
        <v>153540</v>
      </c>
      <c r="U290" s="19">
        <v>157801</v>
      </c>
      <c r="V290" s="19">
        <v>165069</v>
      </c>
      <c r="W290" s="19">
        <v>167590</v>
      </c>
      <c r="X290" s="19">
        <v>178576</v>
      </c>
      <c r="Y290" s="19">
        <v>176975</v>
      </c>
      <c r="Z290" s="19">
        <v>171294</v>
      </c>
      <c r="AA290" s="19">
        <v>168283</v>
      </c>
      <c r="AB290" s="19">
        <v>165808</v>
      </c>
      <c r="AC290" s="19">
        <v>164980</v>
      </c>
      <c r="AD290" s="19">
        <v>166245</v>
      </c>
      <c r="AE290" s="19">
        <v>168442</v>
      </c>
      <c r="AF290" s="19">
        <v>172683</v>
      </c>
      <c r="AG290" s="19">
        <v>177408</v>
      </c>
      <c r="AH290" s="19">
        <v>184871</v>
      </c>
      <c r="AI290" s="19">
        <v>189725</v>
      </c>
      <c r="AJ290" s="19">
        <v>196481</v>
      </c>
      <c r="AK290" s="19">
        <v>198830</v>
      </c>
      <c r="AL290" s="19">
        <v>202309</v>
      </c>
      <c r="AM290" s="19">
        <v>202836</v>
      </c>
      <c r="AN290" s="19">
        <v>203116</v>
      </c>
      <c r="AO290" s="19">
        <v>205338</v>
      </c>
      <c r="AP290" s="19">
        <v>207856</v>
      </c>
      <c r="AQ290" s="19">
        <v>210420</v>
      </c>
      <c r="AR290" s="19">
        <v>208841</v>
      </c>
      <c r="AS290" s="19">
        <v>206158</v>
      </c>
      <c r="AT290" s="19">
        <v>206490</v>
      </c>
      <c r="AU290" s="19">
        <v>206770</v>
      </c>
      <c r="AV290" s="19">
        <v>208395</v>
      </c>
      <c r="AW290" s="19">
        <v>206354</v>
      </c>
      <c r="AX290" s="19">
        <v>206625</v>
      </c>
      <c r="AY290" s="19">
        <v>205266</v>
      </c>
    </row>
    <row r="291" spans="2:51">
      <c r="B291" s="18">
        <v>63</v>
      </c>
      <c r="C291" s="13">
        <v>119446</v>
      </c>
      <c r="D291" s="19">
        <v>122965</v>
      </c>
      <c r="E291" s="19">
        <v>125176</v>
      </c>
      <c r="F291" s="19">
        <v>126525</v>
      </c>
      <c r="G291" s="19">
        <v>131206</v>
      </c>
      <c r="H291" s="19">
        <v>132888</v>
      </c>
      <c r="I291" s="19">
        <v>136902</v>
      </c>
      <c r="J291" s="19">
        <v>140295</v>
      </c>
      <c r="K291" s="19">
        <v>142787</v>
      </c>
      <c r="L291" s="19">
        <v>146655</v>
      </c>
      <c r="M291" s="19">
        <v>149901</v>
      </c>
      <c r="N291" s="19">
        <v>152417</v>
      </c>
      <c r="O291" s="19">
        <v>157469</v>
      </c>
      <c r="P291" s="19">
        <v>157801</v>
      </c>
      <c r="Q291" s="19">
        <v>158523</v>
      </c>
      <c r="R291" s="19">
        <v>156842</v>
      </c>
      <c r="S291" s="19">
        <v>153584</v>
      </c>
      <c r="T291" s="19">
        <v>152322</v>
      </c>
      <c r="U291" s="19">
        <v>153246</v>
      </c>
      <c r="V291" s="19">
        <v>157506</v>
      </c>
      <c r="W291" s="19">
        <v>164763</v>
      </c>
      <c r="X291" s="19">
        <v>167288</v>
      </c>
      <c r="Y291" s="19">
        <v>178254</v>
      </c>
      <c r="Z291" s="19">
        <v>176670</v>
      </c>
      <c r="AA291" s="19">
        <v>171017</v>
      </c>
      <c r="AB291" s="19">
        <v>168025</v>
      </c>
      <c r="AC291" s="19">
        <v>165568</v>
      </c>
      <c r="AD291" s="19">
        <v>164752</v>
      </c>
      <c r="AE291" s="19">
        <v>166024</v>
      </c>
      <c r="AF291" s="19">
        <v>168226</v>
      </c>
      <c r="AG291" s="19">
        <v>172466</v>
      </c>
      <c r="AH291" s="19">
        <v>177190</v>
      </c>
      <c r="AI291" s="19">
        <v>184646</v>
      </c>
      <c r="AJ291" s="19">
        <v>189499</v>
      </c>
      <c r="AK291" s="19">
        <v>196250</v>
      </c>
      <c r="AL291" s="19">
        <v>198604</v>
      </c>
      <c r="AM291" s="19">
        <v>202086</v>
      </c>
      <c r="AN291" s="19">
        <v>202622</v>
      </c>
      <c r="AO291" s="19">
        <v>202911</v>
      </c>
      <c r="AP291" s="19">
        <v>205138</v>
      </c>
      <c r="AQ291" s="19">
        <v>207661</v>
      </c>
      <c r="AR291" s="19">
        <v>210230</v>
      </c>
      <c r="AS291" s="19">
        <v>208659</v>
      </c>
      <c r="AT291" s="19">
        <v>205987</v>
      </c>
      <c r="AU291" s="19">
        <v>206323</v>
      </c>
      <c r="AV291" s="19">
        <v>206608</v>
      </c>
      <c r="AW291" s="19">
        <v>208236</v>
      </c>
      <c r="AX291" s="19">
        <v>206203</v>
      </c>
      <c r="AY291" s="19">
        <v>206479</v>
      </c>
    </row>
    <row r="292" spans="2:51">
      <c r="B292" s="18">
        <v>64</v>
      </c>
      <c r="C292" s="13">
        <v>119947</v>
      </c>
      <c r="D292" s="19">
        <v>119007</v>
      </c>
      <c r="E292" s="19">
        <v>122514</v>
      </c>
      <c r="F292" s="19">
        <v>124720</v>
      </c>
      <c r="G292" s="19">
        <v>126069</v>
      </c>
      <c r="H292" s="19">
        <v>130733</v>
      </c>
      <c r="I292" s="19">
        <v>132413</v>
      </c>
      <c r="J292" s="19">
        <v>136424</v>
      </c>
      <c r="K292" s="19">
        <v>139817</v>
      </c>
      <c r="L292" s="19">
        <v>142313</v>
      </c>
      <c r="M292" s="19">
        <v>146179</v>
      </c>
      <c r="N292" s="19">
        <v>149427</v>
      </c>
      <c r="O292" s="19">
        <v>151948</v>
      </c>
      <c r="P292" s="19">
        <v>156995</v>
      </c>
      <c r="Q292" s="19">
        <v>157340</v>
      </c>
      <c r="R292" s="19">
        <v>158074</v>
      </c>
      <c r="S292" s="19">
        <v>156413</v>
      </c>
      <c r="T292" s="19">
        <v>153181</v>
      </c>
      <c r="U292" s="19">
        <v>151936</v>
      </c>
      <c r="V292" s="19">
        <v>152870</v>
      </c>
      <c r="W292" s="19">
        <v>157128</v>
      </c>
      <c r="X292" s="19">
        <v>164374</v>
      </c>
      <c r="Y292" s="19">
        <v>166904</v>
      </c>
      <c r="Z292" s="19">
        <v>177849</v>
      </c>
      <c r="AA292" s="19">
        <v>176283</v>
      </c>
      <c r="AB292" s="19">
        <v>170659</v>
      </c>
      <c r="AC292" s="19">
        <v>167688</v>
      </c>
      <c r="AD292" s="19">
        <v>165250</v>
      </c>
      <c r="AE292" s="19">
        <v>164447</v>
      </c>
      <c r="AF292" s="19">
        <v>165726</v>
      </c>
      <c r="AG292" s="19">
        <v>167933</v>
      </c>
      <c r="AH292" s="19">
        <v>172173</v>
      </c>
      <c r="AI292" s="19">
        <v>176896</v>
      </c>
      <c r="AJ292" s="19">
        <v>184344</v>
      </c>
      <c r="AK292" s="19">
        <v>189197</v>
      </c>
      <c r="AL292" s="19">
        <v>195943</v>
      </c>
      <c r="AM292" s="19">
        <v>198302</v>
      </c>
      <c r="AN292" s="19">
        <v>201787</v>
      </c>
      <c r="AO292" s="19">
        <v>202333</v>
      </c>
      <c r="AP292" s="19">
        <v>202632</v>
      </c>
      <c r="AQ292" s="19">
        <v>204864</v>
      </c>
      <c r="AR292" s="19">
        <v>207392</v>
      </c>
      <c r="AS292" s="19">
        <v>209962</v>
      </c>
      <c r="AT292" s="19">
        <v>208401</v>
      </c>
      <c r="AU292" s="19">
        <v>205740</v>
      </c>
      <c r="AV292" s="19">
        <v>206081</v>
      </c>
      <c r="AW292" s="19">
        <v>206371</v>
      </c>
      <c r="AX292" s="19">
        <v>208001</v>
      </c>
      <c r="AY292" s="19">
        <v>205977</v>
      </c>
    </row>
    <row r="293" spans="2:51">
      <c r="B293" s="18">
        <v>65</v>
      </c>
      <c r="C293" s="13">
        <v>124375</v>
      </c>
      <c r="D293" s="19">
        <v>119406</v>
      </c>
      <c r="E293" s="19">
        <v>118481</v>
      </c>
      <c r="F293" s="19">
        <v>121978</v>
      </c>
      <c r="G293" s="19">
        <v>124181</v>
      </c>
      <c r="H293" s="19">
        <v>125532</v>
      </c>
      <c r="I293" s="19">
        <v>130181</v>
      </c>
      <c r="J293" s="19">
        <v>131869</v>
      </c>
      <c r="K293" s="19">
        <v>135877</v>
      </c>
      <c r="L293" s="19">
        <v>139270</v>
      </c>
      <c r="M293" s="19">
        <v>141770</v>
      </c>
      <c r="N293" s="19">
        <v>145635</v>
      </c>
      <c r="O293" s="19">
        <v>148885</v>
      </c>
      <c r="P293" s="19">
        <v>151411</v>
      </c>
      <c r="Q293" s="19">
        <v>156453</v>
      </c>
      <c r="R293" s="19">
        <v>156812</v>
      </c>
      <c r="S293" s="19">
        <v>157559</v>
      </c>
      <c r="T293" s="19">
        <v>155920</v>
      </c>
      <c r="U293" s="19">
        <v>152715</v>
      </c>
      <c r="V293" s="19">
        <v>151489</v>
      </c>
      <c r="W293" s="19">
        <v>152433</v>
      </c>
      <c r="X293" s="19">
        <v>156690</v>
      </c>
      <c r="Y293" s="19">
        <v>163924</v>
      </c>
      <c r="Z293" s="19">
        <v>166460</v>
      </c>
      <c r="AA293" s="19">
        <v>177382</v>
      </c>
      <c r="AB293" s="19">
        <v>175836</v>
      </c>
      <c r="AC293" s="19">
        <v>170243</v>
      </c>
      <c r="AD293" s="19">
        <v>167294</v>
      </c>
      <c r="AE293" s="19">
        <v>164875</v>
      </c>
      <c r="AF293" s="19">
        <v>164087</v>
      </c>
      <c r="AG293" s="19">
        <v>165374</v>
      </c>
      <c r="AH293" s="19">
        <v>167586</v>
      </c>
      <c r="AI293" s="19">
        <v>171826</v>
      </c>
      <c r="AJ293" s="19">
        <v>176548</v>
      </c>
      <c r="AK293" s="19">
        <v>183988</v>
      </c>
      <c r="AL293" s="19">
        <v>188840</v>
      </c>
      <c r="AM293" s="19">
        <v>195582</v>
      </c>
      <c r="AN293" s="19">
        <v>197947</v>
      </c>
      <c r="AO293" s="19">
        <v>201435</v>
      </c>
      <c r="AP293" s="19">
        <v>201991</v>
      </c>
      <c r="AQ293" s="19">
        <v>202301</v>
      </c>
      <c r="AR293" s="19">
        <v>204539</v>
      </c>
      <c r="AS293" s="19">
        <v>207068</v>
      </c>
      <c r="AT293" s="19">
        <v>209639</v>
      </c>
      <c r="AU293" s="19">
        <v>208088</v>
      </c>
      <c r="AV293" s="19">
        <v>205438</v>
      </c>
      <c r="AW293" s="19">
        <v>205785</v>
      </c>
      <c r="AX293" s="19">
        <v>206080</v>
      </c>
      <c r="AY293" s="19">
        <v>207713</v>
      </c>
    </row>
    <row r="294" spans="2:51">
      <c r="B294" s="18">
        <v>66</v>
      </c>
      <c r="C294" s="13">
        <v>105085</v>
      </c>
      <c r="D294" s="19">
        <v>123756</v>
      </c>
      <c r="E294" s="19">
        <v>118829</v>
      </c>
      <c r="F294" s="19">
        <v>117920</v>
      </c>
      <c r="G294" s="19">
        <v>121406</v>
      </c>
      <c r="H294" s="19">
        <v>123606</v>
      </c>
      <c r="I294" s="19">
        <v>124959</v>
      </c>
      <c r="J294" s="19">
        <v>129600</v>
      </c>
      <c r="K294" s="19">
        <v>131296</v>
      </c>
      <c r="L294" s="19">
        <v>135301</v>
      </c>
      <c r="M294" s="19">
        <v>138694</v>
      </c>
      <c r="N294" s="19">
        <v>141199</v>
      </c>
      <c r="O294" s="19">
        <v>145063</v>
      </c>
      <c r="P294" s="19">
        <v>148315</v>
      </c>
      <c r="Q294" s="19">
        <v>150847</v>
      </c>
      <c r="R294" s="19">
        <v>155883</v>
      </c>
      <c r="S294" s="19">
        <v>156258</v>
      </c>
      <c r="T294" s="19">
        <v>157019</v>
      </c>
      <c r="U294" s="19">
        <v>155403</v>
      </c>
      <c r="V294" s="19">
        <v>152227</v>
      </c>
      <c r="W294" s="19">
        <v>151021</v>
      </c>
      <c r="X294" s="19">
        <v>151976</v>
      </c>
      <c r="Y294" s="19">
        <v>156232</v>
      </c>
      <c r="Z294" s="19">
        <v>163454</v>
      </c>
      <c r="AA294" s="19">
        <v>165996</v>
      </c>
      <c r="AB294" s="19">
        <v>176894</v>
      </c>
      <c r="AC294" s="19">
        <v>175369</v>
      </c>
      <c r="AD294" s="19">
        <v>169809</v>
      </c>
      <c r="AE294" s="19">
        <v>166884</v>
      </c>
      <c r="AF294" s="19">
        <v>164485</v>
      </c>
      <c r="AG294" s="19">
        <v>163713</v>
      </c>
      <c r="AH294" s="19">
        <v>165008</v>
      </c>
      <c r="AI294" s="19">
        <v>167226</v>
      </c>
      <c r="AJ294" s="19">
        <v>171466</v>
      </c>
      <c r="AK294" s="19">
        <v>176187</v>
      </c>
      <c r="AL294" s="19">
        <v>183619</v>
      </c>
      <c r="AM294" s="19">
        <v>188471</v>
      </c>
      <c r="AN294" s="19">
        <v>195208</v>
      </c>
      <c r="AO294" s="19">
        <v>197579</v>
      </c>
      <c r="AP294" s="19">
        <v>201071</v>
      </c>
      <c r="AQ294" s="19">
        <v>201638</v>
      </c>
      <c r="AR294" s="19">
        <v>201959</v>
      </c>
      <c r="AS294" s="19">
        <v>204199</v>
      </c>
      <c r="AT294" s="19">
        <v>206729</v>
      </c>
      <c r="AU294" s="19">
        <v>209301</v>
      </c>
      <c r="AV294" s="19">
        <v>207760</v>
      </c>
      <c r="AW294" s="19">
        <v>205123</v>
      </c>
      <c r="AX294" s="19">
        <v>205475</v>
      </c>
      <c r="AY294" s="19">
        <v>205776</v>
      </c>
    </row>
    <row r="295" spans="2:51">
      <c r="B295" s="18">
        <v>67</v>
      </c>
      <c r="C295" s="13">
        <v>101626</v>
      </c>
      <c r="D295" s="19">
        <v>104514</v>
      </c>
      <c r="E295" s="19">
        <v>123069</v>
      </c>
      <c r="F295" s="19">
        <v>118188</v>
      </c>
      <c r="G295" s="19">
        <v>117297</v>
      </c>
      <c r="H295" s="19">
        <v>120772</v>
      </c>
      <c r="I295" s="19">
        <v>122970</v>
      </c>
      <c r="J295" s="19">
        <v>124334</v>
      </c>
      <c r="K295" s="19">
        <v>128966</v>
      </c>
      <c r="L295" s="19">
        <v>130672</v>
      </c>
      <c r="M295" s="19">
        <v>134673</v>
      </c>
      <c r="N295" s="19">
        <v>138067</v>
      </c>
      <c r="O295" s="19">
        <v>140577</v>
      </c>
      <c r="P295" s="19">
        <v>144440</v>
      </c>
      <c r="Q295" s="19">
        <v>147694</v>
      </c>
      <c r="R295" s="19">
        <v>150233</v>
      </c>
      <c r="S295" s="19">
        <v>155263</v>
      </c>
      <c r="T295" s="19">
        <v>155655</v>
      </c>
      <c r="U295" s="19">
        <v>156431</v>
      </c>
      <c r="V295" s="19">
        <v>154840</v>
      </c>
      <c r="W295" s="19">
        <v>151695</v>
      </c>
      <c r="X295" s="19">
        <v>150510</v>
      </c>
      <c r="Y295" s="19">
        <v>151477</v>
      </c>
      <c r="Z295" s="19">
        <v>155732</v>
      </c>
      <c r="AA295" s="19">
        <v>162941</v>
      </c>
      <c r="AB295" s="19">
        <v>165490</v>
      </c>
      <c r="AC295" s="19">
        <v>176363</v>
      </c>
      <c r="AD295" s="19">
        <v>174860</v>
      </c>
      <c r="AE295" s="19">
        <v>169335</v>
      </c>
      <c r="AF295" s="19">
        <v>166435</v>
      </c>
      <c r="AG295" s="19">
        <v>164059</v>
      </c>
      <c r="AH295" s="19">
        <v>163303</v>
      </c>
      <c r="AI295" s="19">
        <v>164607</v>
      </c>
      <c r="AJ295" s="19">
        <v>166832</v>
      </c>
      <c r="AK295" s="19">
        <v>171072</v>
      </c>
      <c r="AL295" s="19">
        <v>175792</v>
      </c>
      <c r="AM295" s="19">
        <v>183215</v>
      </c>
      <c r="AN295" s="19">
        <v>188067</v>
      </c>
      <c r="AO295" s="19">
        <v>194799</v>
      </c>
      <c r="AP295" s="19">
        <v>197177</v>
      </c>
      <c r="AQ295" s="19">
        <v>200673</v>
      </c>
      <c r="AR295" s="19">
        <v>201252</v>
      </c>
      <c r="AS295" s="19">
        <v>201579</v>
      </c>
      <c r="AT295" s="19">
        <v>203821</v>
      </c>
      <c r="AU295" s="19">
        <v>206352</v>
      </c>
      <c r="AV295" s="19">
        <v>208926</v>
      </c>
      <c r="AW295" s="19">
        <v>207396</v>
      </c>
      <c r="AX295" s="19">
        <v>204772</v>
      </c>
      <c r="AY295" s="19">
        <v>205130</v>
      </c>
    </row>
    <row r="296" spans="2:51">
      <c r="B296" s="18">
        <v>68</v>
      </c>
      <c r="C296" s="13">
        <v>96976</v>
      </c>
      <c r="D296" s="19">
        <v>100996</v>
      </c>
      <c r="E296" s="19">
        <v>103875</v>
      </c>
      <c r="F296" s="19">
        <v>122308</v>
      </c>
      <c r="G296" s="19">
        <v>117477</v>
      </c>
      <c r="H296" s="19">
        <v>116606</v>
      </c>
      <c r="I296" s="19">
        <v>120071</v>
      </c>
      <c r="J296" s="19">
        <v>122275</v>
      </c>
      <c r="K296" s="19">
        <v>123651</v>
      </c>
      <c r="L296" s="19">
        <v>128274</v>
      </c>
      <c r="M296" s="19">
        <v>129990</v>
      </c>
      <c r="N296" s="19">
        <v>133987</v>
      </c>
      <c r="O296" s="19">
        <v>137382</v>
      </c>
      <c r="P296" s="19">
        <v>139898</v>
      </c>
      <c r="Q296" s="19">
        <v>143760</v>
      </c>
      <c r="R296" s="19">
        <v>147017</v>
      </c>
      <c r="S296" s="19">
        <v>149562</v>
      </c>
      <c r="T296" s="19">
        <v>154587</v>
      </c>
      <c r="U296" s="19">
        <v>154997</v>
      </c>
      <c r="V296" s="19">
        <v>155788</v>
      </c>
      <c r="W296" s="19">
        <v>154224</v>
      </c>
      <c r="X296" s="19">
        <v>151112</v>
      </c>
      <c r="Y296" s="19">
        <v>149950</v>
      </c>
      <c r="Z296" s="19">
        <v>150930</v>
      </c>
      <c r="AA296" s="19">
        <v>155183</v>
      </c>
      <c r="AB296" s="19">
        <v>162379</v>
      </c>
      <c r="AC296" s="19">
        <v>164935</v>
      </c>
      <c r="AD296" s="19">
        <v>175782</v>
      </c>
      <c r="AE296" s="19">
        <v>174302</v>
      </c>
      <c r="AF296" s="19">
        <v>168815</v>
      </c>
      <c r="AG296" s="19">
        <v>165942</v>
      </c>
      <c r="AH296" s="19">
        <v>163589</v>
      </c>
      <c r="AI296" s="19">
        <v>162851</v>
      </c>
      <c r="AJ296" s="19">
        <v>164165</v>
      </c>
      <c r="AK296" s="19">
        <v>166396</v>
      </c>
      <c r="AL296" s="19">
        <v>170637</v>
      </c>
      <c r="AM296" s="19">
        <v>175356</v>
      </c>
      <c r="AN296" s="19">
        <v>182770</v>
      </c>
      <c r="AO296" s="19">
        <v>187622</v>
      </c>
      <c r="AP296" s="19">
        <v>194348</v>
      </c>
      <c r="AQ296" s="19">
        <v>196734</v>
      </c>
      <c r="AR296" s="19">
        <v>200234</v>
      </c>
      <c r="AS296" s="19">
        <v>200820</v>
      </c>
      <c r="AT296" s="19">
        <v>201154</v>
      </c>
      <c r="AU296" s="19">
        <v>203398</v>
      </c>
      <c r="AV296" s="19">
        <v>205930</v>
      </c>
      <c r="AW296" s="19">
        <v>208506</v>
      </c>
      <c r="AX296" s="19">
        <v>206987</v>
      </c>
      <c r="AY296" s="19">
        <v>204377</v>
      </c>
    </row>
    <row r="297" spans="2:51">
      <c r="B297" s="18">
        <v>69</v>
      </c>
      <c r="C297" s="13">
        <v>87645</v>
      </c>
      <c r="D297" s="19">
        <v>96263</v>
      </c>
      <c r="E297" s="19">
        <v>100266</v>
      </c>
      <c r="F297" s="19">
        <v>103137</v>
      </c>
      <c r="G297" s="19">
        <v>121442</v>
      </c>
      <c r="H297" s="19">
        <v>116667</v>
      </c>
      <c r="I297" s="19">
        <v>115821</v>
      </c>
      <c r="J297" s="19">
        <v>119283</v>
      </c>
      <c r="K297" s="19">
        <v>121493</v>
      </c>
      <c r="L297" s="19">
        <v>122882</v>
      </c>
      <c r="M297" s="19">
        <v>127495</v>
      </c>
      <c r="N297" s="19">
        <v>129222</v>
      </c>
      <c r="O297" s="19">
        <v>133215</v>
      </c>
      <c r="P297" s="19">
        <v>136611</v>
      </c>
      <c r="Q297" s="19">
        <v>139133</v>
      </c>
      <c r="R297" s="19">
        <v>142994</v>
      </c>
      <c r="S297" s="19">
        <v>146254</v>
      </c>
      <c r="T297" s="19">
        <v>148806</v>
      </c>
      <c r="U297" s="19">
        <v>153825</v>
      </c>
      <c r="V297" s="19">
        <v>154254</v>
      </c>
      <c r="W297" s="19">
        <v>155062</v>
      </c>
      <c r="X297" s="19">
        <v>153526</v>
      </c>
      <c r="Y297" s="19">
        <v>150449</v>
      </c>
      <c r="Z297" s="19">
        <v>149312</v>
      </c>
      <c r="AA297" s="19">
        <v>150305</v>
      </c>
      <c r="AB297" s="19">
        <v>154557</v>
      </c>
      <c r="AC297" s="19">
        <v>161739</v>
      </c>
      <c r="AD297" s="19">
        <v>164302</v>
      </c>
      <c r="AE297" s="19">
        <v>175122</v>
      </c>
      <c r="AF297" s="19">
        <v>173667</v>
      </c>
      <c r="AG297" s="19">
        <v>168220</v>
      </c>
      <c r="AH297" s="19">
        <v>165375</v>
      </c>
      <c r="AI297" s="19">
        <v>163048</v>
      </c>
      <c r="AJ297" s="19">
        <v>162328</v>
      </c>
      <c r="AK297" s="19">
        <v>163653</v>
      </c>
      <c r="AL297" s="19">
        <v>165891</v>
      </c>
      <c r="AM297" s="19">
        <v>170132</v>
      </c>
      <c r="AN297" s="19">
        <v>174850</v>
      </c>
      <c r="AO297" s="19">
        <v>182255</v>
      </c>
      <c r="AP297" s="19">
        <v>187107</v>
      </c>
      <c r="AQ297" s="19">
        <v>193827</v>
      </c>
      <c r="AR297" s="19">
        <v>196221</v>
      </c>
      <c r="AS297" s="19">
        <v>199720</v>
      </c>
      <c r="AT297" s="19">
        <v>200313</v>
      </c>
      <c r="AU297" s="19">
        <v>200654</v>
      </c>
      <c r="AV297" s="19">
        <v>202900</v>
      </c>
      <c r="AW297" s="19">
        <v>205434</v>
      </c>
      <c r="AX297" s="19">
        <v>208011</v>
      </c>
      <c r="AY297" s="19">
        <v>206504</v>
      </c>
    </row>
    <row r="298" spans="2:51">
      <c r="B298" s="18">
        <v>70</v>
      </c>
      <c r="C298" s="13">
        <v>85492</v>
      </c>
      <c r="D298" s="19">
        <v>86925</v>
      </c>
      <c r="E298" s="19">
        <v>95479</v>
      </c>
      <c r="F298" s="19">
        <v>99464</v>
      </c>
      <c r="G298" s="19">
        <v>102327</v>
      </c>
      <c r="H298" s="19">
        <v>120493</v>
      </c>
      <c r="I298" s="19">
        <v>115779</v>
      </c>
      <c r="J298" s="19">
        <v>114964</v>
      </c>
      <c r="K298" s="19">
        <v>118423</v>
      </c>
      <c r="L298" s="19">
        <v>120640</v>
      </c>
      <c r="M298" s="19">
        <v>122042</v>
      </c>
      <c r="N298" s="19">
        <v>126645</v>
      </c>
      <c r="O298" s="19">
        <v>128383</v>
      </c>
      <c r="P298" s="19">
        <v>132372</v>
      </c>
      <c r="Q298" s="19">
        <v>135768</v>
      </c>
      <c r="R298" s="19">
        <v>138297</v>
      </c>
      <c r="S298" s="19">
        <v>142156</v>
      </c>
      <c r="T298" s="19">
        <v>145419</v>
      </c>
      <c r="U298" s="19">
        <v>147979</v>
      </c>
      <c r="V298" s="19">
        <v>152991</v>
      </c>
      <c r="W298" s="19">
        <v>153441</v>
      </c>
      <c r="X298" s="19">
        <v>154267</v>
      </c>
      <c r="Y298" s="19">
        <v>152762</v>
      </c>
      <c r="Z298" s="19">
        <v>149723</v>
      </c>
      <c r="AA298" s="19">
        <v>148612</v>
      </c>
      <c r="AB298" s="19">
        <v>149620</v>
      </c>
      <c r="AC298" s="19">
        <v>153870</v>
      </c>
      <c r="AD298" s="19">
        <v>161037</v>
      </c>
      <c r="AE298" s="19">
        <v>163608</v>
      </c>
      <c r="AF298" s="19">
        <v>174397</v>
      </c>
      <c r="AG298" s="19">
        <v>172969</v>
      </c>
      <c r="AH298" s="19">
        <v>167566</v>
      </c>
      <c r="AI298" s="19">
        <v>164752</v>
      </c>
      <c r="AJ298" s="19">
        <v>162453</v>
      </c>
      <c r="AK298" s="19">
        <v>161753</v>
      </c>
      <c r="AL298" s="19">
        <v>163089</v>
      </c>
      <c r="AM298" s="19">
        <v>165335</v>
      </c>
      <c r="AN298" s="19">
        <v>169576</v>
      </c>
      <c r="AO298" s="19">
        <v>174293</v>
      </c>
      <c r="AP298" s="19">
        <v>181688</v>
      </c>
      <c r="AQ298" s="19">
        <v>186540</v>
      </c>
      <c r="AR298" s="19">
        <v>193253</v>
      </c>
      <c r="AS298" s="19">
        <v>195649</v>
      </c>
      <c r="AT298" s="19">
        <v>199146</v>
      </c>
      <c r="AU298" s="19">
        <v>199747</v>
      </c>
      <c r="AV298" s="19">
        <v>200096</v>
      </c>
      <c r="AW298" s="19">
        <v>202344</v>
      </c>
      <c r="AX298" s="19">
        <v>204880</v>
      </c>
      <c r="AY298" s="19">
        <v>207458</v>
      </c>
    </row>
    <row r="299" spans="2:51">
      <c r="B299" s="18">
        <v>71</v>
      </c>
      <c r="C299" s="13">
        <v>79729</v>
      </c>
      <c r="D299" s="19">
        <v>84702</v>
      </c>
      <c r="E299" s="19">
        <v>86137</v>
      </c>
      <c r="F299" s="19">
        <v>94620</v>
      </c>
      <c r="G299" s="19">
        <v>98584</v>
      </c>
      <c r="H299" s="19">
        <v>101437</v>
      </c>
      <c r="I299" s="19">
        <v>119450</v>
      </c>
      <c r="J299" s="19">
        <v>114808</v>
      </c>
      <c r="K299" s="19">
        <v>114027</v>
      </c>
      <c r="L299" s="19">
        <v>117482</v>
      </c>
      <c r="M299" s="19">
        <v>119706</v>
      </c>
      <c r="N299" s="19">
        <v>121122</v>
      </c>
      <c r="O299" s="19">
        <v>125713</v>
      </c>
      <c r="P299" s="19">
        <v>127463</v>
      </c>
      <c r="Q299" s="19">
        <v>131446</v>
      </c>
      <c r="R299" s="19">
        <v>134842</v>
      </c>
      <c r="S299" s="19">
        <v>137378</v>
      </c>
      <c r="T299" s="19">
        <v>141235</v>
      </c>
      <c r="U299" s="19">
        <v>144501</v>
      </c>
      <c r="V299" s="19">
        <v>147069</v>
      </c>
      <c r="W299" s="19">
        <v>152073</v>
      </c>
      <c r="X299" s="19">
        <v>152545</v>
      </c>
      <c r="Y299" s="19">
        <v>153391</v>
      </c>
      <c r="Z299" s="19">
        <v>151919</v>
      </c>
      <c r="AA299" s="19">
        <v>148922</v>
      </c>
      <c r="AB299" s="19">
        <v>147840</v>
      </c>
      <c r="AC299" s="19">
        <v>148864</v>
      </c>
      <c r="AD299" s="19">
        <v>153112</v>
      </c>
      <c r="AE299" s="19">
        <v>160261</v>
      </c>
      <c r="AF299" s="19">
        <v>162840</v>
      </c>
      <c r="AG299" s="19">
        <v>173595</v>
      </c>
      <c r="AH299" s="19">
        <v>172197</v>
      </c>
      <c r="AI299" s="19">
        <v>166842</v>
      </c>
      <c r="AJ299" s="19">
        <v>164062</v>
      </c>
      <c r="AK299" s="19">
        <v>161794</v>
      </c>
      <c r="AL299" s="19">
        <v>161116</v>
      </c>
      <c r="AM299" s="19">
        <v>162464</v>
      </c>
      <c r="AN299" s="19">
        <v>164719</v>
      </c>
      <c r="AO299" s="19">
        <v>168960</v>
      </c>
      <c r="AP299" s="19">
        <v>173675</v>
      </c>
      <c r="AQ299" s="19">
        <v>181058</v>
      </c>
      <c r="AR299" s="19">
        <v>185910</v>
      </c>
      <c r="AS299" s="19">
        <v>192608</v>
      </c>
      <c r="AT299" s="19">
        <v>195005</v>
      </c>
      <c r="AU299" s="19">
        <v>198500</v>
      </c>
      <c r="AV299" s="19">
        <v>199110</v>
      </c>
      <c r="AW299" s="19">
        <v>199468</v>
      </c>
      <c r="AX299" s="19">
        <v>201719</v>
      </c>
      <c r="AY299" s="19">
        <v>204256</v>
      </c>
    </row>
    <row r="300" spans="2:51">
      <c r="B300" s="18">
        <v>72</v>
      </c>
      <c r="C300" s="13">
        <v>76646</v>
      </c>
      <c r="D300" s="19">
        <v>78870</v>
      </c>
      <c r="E300" s="19">
        <v>83803</v>
      </c>
      <c r="F300" s="19">
        <v>85242</v>
      </c>
      <c r="G300" s="19">
        <v>93649</v>
      </c>
      <c r="H300" s="19">
        <v>97591</v>
      </c>
      <c r="I300" s="19">
        <v>100435</v>
      </c>
      <c r="J300" s="19">
        <v>118288</v>
      </c>
      <c r="K300" s="19">
        <v>113723</v>
      </c>
      <c r="L300" s="19">
        <v>112978</v>
      </c>
      <c r="M300" s="19">
        <v>116428</v>
      </c>
      <c r="N300" s="19">
        <v>118659</v>
      </c>
      <c r="O300" s="19">
        <v>120090</v>
      </c>
      <c r="P300" s="19">
        <v>124667</v>
      </c>
      <c r="Q300" s="19">
        <v>126429</v>
      </c>
      <c r="R300" s="19">
        <v>130406</v>
      </c>
      <c r="S300" s="19">
        <v>133801</v>
      </c>
      <c r="T300" s="19">
        <v>136344</v>
      </c>
      <c r="U300" s="19">
        <v>140198</v>
      </c>
      <c r="V300" s="19">
        <v>143466</v>
      </c>
      <c r="W300" s="19">
        <v>146042</v>
      </c>
      <c r="X300" s="19">
        <v>151037</v>
      </c>
      <c r="Y300" s="19">
        <v>151533</v>
      </c>
      <c r="Z300" s="19">
        <v>152400</v>
      </c>
      <c r="AA300" s="19">
        <v>150964</v>
      </c>
      <c r="AB300" s="19">
        <v>148013</v>
      </c>
      <c r="AC300" s="19">
        <v>146962</v>
      </c>
      <c r="AD300" s="19">
        <v>148003</v>
      </c>
      <c r="AE300" s="19">
        <v>152248</v>
      </c>
      <c r="AF300" s="19">
        <v>159377</v>
      </c>
      <c r="AG300" s="19">
        <v>161965</v>
      </c>
      <c r="AH300" s="19">
        <v>172682</v>
      </c>
      <c r="AI300" s="19">
        <v>171316</v>
      </c>
      <c r="AJ300" s="19">
        <v>166014</v>
      </c>
      <c r="AK300" s="19">
        <v>163271</v>
      </c>
      <c r="AL300" s="19">
        <v>161036</v>
      </c>
      <c r="AM300" s="19">
        <v>160382</v>
      </c>
      <c r="AN300" s="19">
        <v>161743</v>
      </c>
      <c r="AO300" s="19">
        <v>164007</v>
      </c>
      <c r="AP300" s="19">
        <v>168248</v>
      </c>
      <c r="AQ300" s="19">
        <v>172961</v>
      </c>
      <c r="AR300" s="19">
        <v>180330</v>
      </c>
      <c r="AS300" s="19">
        <v>185173</v>
      </c>
      <c r="AT300" s="19">
        <v>191854</v>
      </c>
      <c r="AU300" s="19">
        <v>194253</v>
      </c>
      <c r="AV300" s="19">
        <v>197745</v>
      </c>
      <c r="AW300" s="19">
        <v>198365</v>
      </c>
      <c r="AX300" s="19">
        <v>198733</v>
      </c>
      <c r="AY300" s="19">
        <v>200987</v>
      </c>
    </row>
    <row r="301" spans="2:51">
      <c r="B301" s="18">
        <v>73</v>
      </c>
      <c r="C301" s="13">
        <v>73360</v>
      </c>
      <c r="D301" s="19">
        <v>75695</v>
      </c>
      <c r="E301" s="19">
        <v>77911</v>
      </c>
      <c r="F301" s="19">
        <v>82803</v>
      </c>
      <c r="G301" s="19">
        <v>84247</v>
      </c>
      <c r="H301" s="19">
        <v>92574</v>
      </c>
      <c r="I301" s="19">
        <v>96494</v>
      </c>
      <c r="J301" s="19">
        <v>99333</v>
      </c>
      <c r="K301" s="19">
        <v>117014</v>
      </c>
      <c r="L301" s="19">
        <v>112531</v>
      </c>
      <c r="M301" s="19">
        <v>111825</v>
      </c>
      <c r="N301" s="19">
        <v>115268</v>
      </c>
      <c r="O301" s="19">
        <v>117506</v>
      </c>
      <c r="P301" s="19">
        <v>118952</v>
      </c>
      <c r="Q301" s="19">
        <v>123514</v>
      </c>
      <c r="R301" s="19">
        <v>125289</v>
      </c>
      <c r="S301" s="19">
        <v>129258</v>
      </c>
      <c r="T301" s="19">
        <v>132652</v>
      </c>
      <c r="U301" s="19">
        <v>135202</v>
      </c>
      <c r="V301" s="19">
        <v>139052</v>
      </c>
      <c r="W301" s="19">
        <v>142322</v>
      </c>
      <c r="X301" s="19">
        <v>144906</v>
      </c>
      <c r="Y301" s="19">
        <v>149891</v>
      </c>
      <c r="Z301" s="19">
        <v>150412</v>
      </c>
      <c r="AA301" s="19">
        <v>151301</v>
      </c>
      <c r="AB301" s="19">
        <v>149904</v>
      </c>
      <c r="AC301" s="19">
        <v>147001</v>
      </c>
      <c r="AD301" s="19">
        <v>145984</v>
      </c>
      <c r="AE301" s="19">
        <v>147043</v>
      </c>
      <c r="AF301" s="19">
        <v>151284</v>
      </c>
      <c r="AG301" s="19">
        <v>158391</v>
      </c>
      <c r="AH301" s="19">
        <v>160988</v>
      </c>
      <c r="AI301" s="19">
        <v>171664</v>
      </c>
      <c r="AJ301" s="19">
        <v>170332</v>
      </c>
      <c r="AK301" s="19">
        <v>165087</v>
      </c>
      <c r="AL301" s="19">
        <v>162384</v>
      </c>
      <c r="AM301" s="19">
        <v>160184</v>
      </c>
      <c r="AN301" s="19">
        <v>159556</v>
      </c>
      <c r="AO301" s="19">
        <v>160931</v>
      </c>
      <c r="AP301" s="19">
        <v>163205</v>
      </c>
      <c r="AQ301" s="19">
        <v>167445</v>
      </c>
      <c r="AR301" s="19">
        <v>172155</v>
      </c>
      <c r="AS301" s="19">
        <v>179501</v>
      </c>
      <c r="AT301" s="19">
        <v>184333</v>
      </c>
      <c r="AU301" s="19">
        <v>190996</v>
      </c>
      <c r="AV301" s="19">
        <v>193397</v>
      </c>
      <c r="AW301" s="19">
        <v>196886</v>
      </c>
      <c r="AX301" s="19">
        <v>197516</v>
      </c>
      <c r="AY301" s="19">
        <v>197896</v>
      </c>
    </row>
    <row r="302" spans="2:51">
      <c r="B302" s="18">
        <v>74</v>
      </c>
      <c r="C302" s="13">
        <v>69389</v>
      </c>
      <c r="D302" s="19">
        <v>72338</v>
      </c>
      <c r="E302" s="19">
        <v>74663</v>
      </c>
      <c r="F302" s="19">
        <v>76871</v>
      </c>
      <c r="G302" s="19">
        <v>81719</v>
      </c>
      <c r="H302" s="19">
        <v>83168</v>
      </c>
      <c r="I302" s="19">
        <v>91411</v>
      </c>
      <c r="J302" s="19">
        <v>95310</v>
      </c>
      <c r="K302" s="19">
        <v>98143</v>
      </c>
      <c r="L302" s="19">
        <v>115639</v>
      </c>
      <c r="M302" s="19">
        <v>111244</v>
      </c>
      <c r="N302" s="19">
        <v>110578</v>
      </c>
      <c r="O302" s="19">
        <v>114014</v>
      </c>
      <c r="P302" s="19">
        <v>116259</v>
      </c>
      <c r="Q302" s="19">
        <v>117720</v>
      </c>
      <c r="R302" s="19">
        <v>122265</v>
      </c>
      <c r="S302" s="19">
        <v>124054</v>
      </c>
      <c r="T302" s="19">
        <v>128014</v>
      </c>
      <c r="U302" s="19">
        <v>131406</v>
      </c>
      <c r="V302" s="19">
        <v>133963</v>
      </c>
      <c r="W302" s="19">
        <v>137808</v>
      </c>
      <c r="X302" s="19">
        <v>141080</v>
      </c>
      <c r="Y302" s="19">
        <v>143672</v>
      </c>
      <c r="Z302" s="19">
        <v>148645</v>
      </c>
      <c r="AA302" s="19">
        <v>149193</v>
      </c>
      <c r="AB302" s="19">
        <v>150105</v>
      </c>
      <c r="AC302" s="19">
        <v>148750</v>
      </c>
      <c r="AD302" s="19">
        <v>145898</v>
      </c>
      <c r="AE302" s="19">
        <v>144917</v>
      </c>
      <c r="AF302" s="19">
        <v>145995</v>
      </c>
      <c r="AG302" s="19">
        <v>150232</v>
      </c>
      <c r="AH302" s="19">
        <v>157315</v>
      </c>
      <c r="AI302" s="19">
        <v>159921</v>
      </c>
      <c r="AJ302" s="19">
        <v>170552</v>
      </c>
      <c r="AK302" s="19">
        <v>169257</v>
      </c>
      <c r="AL302" s="19">
        <v>164072</v>
      </c>
      <c r="AM302" s="19">
        <v>161412</v>
      </c>
      <c r="AN302" s="19">
        <v>159250</v>
      </c>
      <c r="AO302" s="19">
        <v>158650</v>
      </c>
      <c r="AP302" s="19">
        <v>160040</v>
      </c>
      <c r="AQ302" s="19">
        <v>162324</v>
      </c>
      <c r="AR302" s="19">
        <v>166562</v>
      </c>
      <c r="AS302" s="19">
        <v>171260</v>
      </c>
      <c r="AT302" s="19">
        <v>178580</v>
      </c>
      <c r="AU302" s="19">
        <v>183401</v>
      </c>
      <c r="AV302" s="19">
        <v>190043</v>
      </c>
      <c r="AW302" s="19">
        <v>192447</v>
      </c>
      <c r="AX302" s="19">
        <v>195932</v>
      </c>
      <c r="AY302" s="19">
        <v>196574</v>
      </c>
    </row>
    <row r="303" spans="2:51">
      <c r="B303" s="18">
        <v>75</v>
      </c>
      <c r="C303" s="13">
        <v>66421</v>
      </c>
      <c r="D303" s="19">
        <v>68312</v>
      </c>
      <c r="E303" s="19">
        <v>71238</v>
      </c>
      <c r="F303" s="19">
        <v>73552</v>
      </c>
      <c r="G303" s="19">
        <v>75751</v>
      </c>
      <c r="H303" s="19">
        <v>80552</v>
      </c>
      <c r="I303" s="19">
        <v>82006</v>
      </c>
      <c r="J303" s="19">
        <v>90161</v>
      </c>
      <c r="K303" s="19">
        <v>94037</v>
      </c>
      <c r="L303" s="19">
        <v>96864</v>
      </c>
      <c r="M303" s="19">
        <v>114161</v>
      </c>
      <c r="N303" s="19">
        <v>109859</v>
      </c>
      <c r="O303" s="19">
        <v>109235</v>
      </c>
      <c r="P303" s="19">
        <v>112662</v>
      </c>
      <c r="Q303" s="19">
        <v>114914</v>
      </c>
      <c r="R303" s="19">
        <v>116391</v>
      </c>
      <c r="S303" s="19">
        <v>120917</v>
      </c>
      <c r="T303" s="19">
        <v>122720</v>
      </c>
      <c r="U303" s="19">
        <v>126670</v>
      </c>
      <c r="V303" s="19">
        <v>130059</v>
      </c>
      <c r="W303" s="19">
        <v>132623</v>
      </c>
      <c r="X303" s="19">
        <v>136462</v>
      </c>
      <c r="Y303" s="19">
        <v>139735</v>
      </c>
      <c r="Z303" s="19">
        <v>142335</v>
      </c>
      <c r="AA303" s="19">
        <v>147295</v>
      </c>
      <c r="AB303" s="19">
        <v>147871</v>
      </c>
      <c r="AC303" s="19">
        <v>148808</v>
      </c>
      <c r="AD303" s="19">
        <v>147497</v>
      </c>
      <c r="AE303" s="19">
        <v>144700</v>
      </c>
      <c r="AF303" s="19">
        <v>143757</v>
      </c>
      <c r="AG303" s="19">
        <v>144855</v>
      </c>
      <c r="AH303" s="19">
        <v>149087</v>
      </c>
      <c r="AI303" s="19">
        <v>156143</v>
      </c>
      <c r="AJ303" s="19">
        <v>158759</v>
      </c>
      <c r="AK303" s="19">
        <v>169340</v>
      </c>
      <c r="AL303" s="19">
        <v>168085</v>
      </c>
      <c r="AM303" s="19">
        <v>162965</v>
      </c>
      <c r="AN303" s="19">
        <v>160351</v>
      </c>
      <c r="AO303" s="19">
        <v>158230</v>
      </c>
      <c r="AP303" s="19">
        <v>157660</v>
      </c>
      <c r="AQ303" s="19">
        <v>159065</v>
      </c>
      <c r="AR303" s="19">
        <v>161360</v>
      </c>
      <c r="AS303" s="19">
        <v>165586</v>
      </c>
      <c r="AT303" s="19">
        <v>170271</v>
      </c>
      <c r="AU303" s="19">
        <v>177563</v>
      </c>
      <c r="AV303" s="19">
        <v>182371</v>
      </c>
      <c r="AW303" s="19">
        <v>188990</v>
      </c>
      <c r="AX303" s="19">
        <v>191396</v>
      </c>
      <c r="AY303" s="19">
        <v>194878</v>
      </c>
    </row>
    <row r="304" spans="2:51">
      <c r="B304" s="18">
        <v>76</v>
      </c>
      <c r="C304" s="13">
        <v>64693</v>
      </c>
      <c r="D304" s="19">
        <v>65250</v>
      </c>
      <c r="E304" s="19">
        <v>67133</v>
      </c>
      <c r="F304" s="19">
        <v>70035</v>
      </c>
      <c r="G304" s="19">
        <v>72337</v>
      </c>
      <c r="H304" s="19">
        <v>74526</v>
      </c>
      <c r="I304" s="19">
        <v>79277</v>
      </c>
      <c r="J304" s="19">
        <v>80739</v>
      </c>
      <c r="K304" s="19">
        <v>88798</v>
      </c>
      <c r="L304" s="19">
        <v>92648</v>
      </c>
      <c r="M304" s="19">
        <v>95467</v>
      </c>
      <c r="N304" s="19">
        <v>112548</v>
      </c>
      <c r="O304" s="19">
        <v>108346</v>
      </c>
      <c r="P304" s="19">
        <v>107767</v>
      </c>
      <c r="Q304" s="19">
        <v>111183</v>
      </c>
      <c r="R304" s="19">
        <v>113441</v>
      </c>
      <c r="S304" s="19">
        <v>114935</v>
      </c>
      <c r="T304" s="19">
        <v>119439</v>
      </c>
      <c r="U304" s="19">
        <v>121256</v>
      </c>
      <c r="V304" s="19">
        <v>125194</v>
      </c>
      <c r="W304" s="19">
        <v>128579</v>
      </c>
      <c r="X304" s="19">
        <v>131149</v>
      </c>
      <c r="Y304" s="19">
        <v>134981</v>
      </c>
      <c r="Z304" s="19">
        <v>138254</v>
      </c>
      <c r="AA304" s="19">
        <v>140863</v>
      </c>
      <c r="AB304" s="19">
        <v>145807</v>
      </c>
      <c r="AC304" s="19">
        <v>146413</v>
      </c>
      <c r="AD304" s="19">
        <v>147376</v>
      </c>
      <c r="AE304" s="19">
        <v>146112</v>
      </c>
      <c r="AF304" s="19">
        <v>143374</v>
      </c>
      <c r="AG304" s="19">
        <v>142472</v>
      </c>
      <c r="AH304" s="19">
        <v>143591</v>
      </c>
      <c r="AI304" s="19">
        <v>147817</v>
      </c>
      <c r="AJ304" s="19">
        <v>154843</v>
      </c>
      <c r="AK304" s="19">
        <v>157469</v>
      </c>
      <c r="AL304" s="19">
        <v>167995</v>
      </c>
      <c r="AM304" s="19">
        <v>166782</v>
      </c>
      <c r="AN304" s="19">
        <v>161734</v>
      </c>
      <c r="AO304" s="19">
        <v>159169</v>
      </c>
      <c r="AP304" s="19">
        <v>157092</v>
      </c>
      <c r="AQ304" s="19">
        <v>156554</v>
      </c>
      <c r="AR304" s="19">
        <v>157976</v>
      </c>
      <c r="AS304" s="19">
        <v>160272</v>
      </c>
      <c r="AT304" s="19">
        <v>164485</v>
      </c>
      <c r="AU304" s="19">
        <v>169155</v>
      </c>
      <c r="AV304" s="19">
        <v>176415</v>
      </c>
      <c r="AW304" s="19">
        <v>181209</v>
      </c>
      <c r="AX304" s="19">
        <v>187803</v>
      </c>
      <c r="AY304" s="19">
        <v>190211</v>
      </c>
    </row>
    <row r="305" spans="2:51">
      <c r="B305" s="18">
        <v>77</v>
      </c>
      <c r="C305" s="13">
        <v>60915</v>
      </c>
      <c r="D305" s="19">
        <v>63400</v>
      </c>
      <c r="E305" s="19">
        <v>63974</v>
      </c>
      <c r="F305" s="19">
        <v>65849</v>
      </c>
      <c r="G305" s="19">
        <v>68724</v>
      </c>
      <c r="H305" s="19">
        <v>71012</v>
      </c>
      <c r="I305" s="19">
        <v>73190</v>
      </c>
      <c r="J305" s="19">
        <v>77888</v>
      </c>
      <c r="K305" s="19">
        <v>79357</v>
      </c>
      <c r="L305" s="19">
        <v>87311</v>
      </c>
      <c r="M305" s="19">
        <v>91131</v>
      </c>
      <c r="N305" s="19">
        <v>93940</v>
      </c>
      <c r="O305" s="19">
        <v>110785</v>
      </c>
      <c r="P305" s="19">
        <v>106690</v>
      </c>
      <c r="Q305" s="19">
        <v>106158</v>
      </c>
      <c r="R305" s="19">
        <v>109561</v>
      </c>
      <c r="S305" s="19">
        <v>111825</v>
      </c>
      <c r="T305" s="19">
        <v>113335</v>
      </c>
      <c r="U305" s="19">
        <v>117815</v>
      </c>
      <c r="V305" s="19">
        <v>119645</v>
      </c>
      <c r="W305" s="19">
        <v>123569</v>
      </c>
      <c r="X305" s="19">
        <v>126948</v>
      </c>
      <c r="Y305" s="19">
        <v>129524</v>
      </c>
      <c r="Z305" s="19">
        <v>133347</v>
      </c>
      <c r="AA305" s="19">
        <v>136619</v>
      </c>
      <c r="AB305" s="19">
        <v>139236</v>
      </c>
      <c r="AC305" s="19">
        <v>144161</v>
      </c>
      <c r="AD305" s="19">
        <v>144799</v>
      </c>
      <c r="AE305" s="19">
        <v>145789</v>
      </c>
      <c r="AF305" s="19">
        <v>144576</v>
      </c>
      <c r="AG305" s="19">
        <v>141903</v>
      </c>
      <c r="AH305" s="19">
        <v>141044</v>
      </c>
      <c r="AI305" s="19">
        <v>142186</v>
      </c>
      <c r="AJ305" s="19">
        <v>146404</v>
      </c>
      <c r="AK305" s="19">
        <v>153396</v>
      </c>
      <c r="AL305" s="19">
        <v>156032</v>
      </c>
      <c r="AM305" s="19">
        <v>166496</v>
      </c>
      <c r="AN305" s="19">
        <v>165329</v>
      </c>
      <c r="AO305" s="19">
        <v>160359</v>
      </c>
      <c r="AP305" s="19">
        <v>157848</v>
      </c>
      <c r="AQ305" s="19">
        <v>155819</v>
      </c>
      <c r="AR305" s="19">
        <v>155315</v>
      </c>
      <c r="AS305" s="19">
        <v>156745</v>
      </c>
      <c r="AT305" s="19">
        <v>159041</v>
      </c>
      <c r="AU305" s="19">
        <v>163240</v>
      </c>
      <c r="AV305" s="19">
        <v>167893</v>
      </c>
      <c r="AW305" s="19">
        <v>175117</v>
      </c>
      <c r="AX305" s="19">
        <v>179895</v>
      </c>
      <c r="AY305" s="19">
        <v>186460</v>
      </c>
    </row>
    <row r="306" spans="2:51">
      <c r="B306" s="18">
        <v>78</v>
      </c>
      <c r="C306" s="13">
        <v>57543</v>
      </c>
      <c r="D306" s="19">
        <v>59554</v>
      </c>
      <c r="E306" s="19">
        <v>62011</v>
      </c>
      <c r="F306" s="19">
        <v>62602</v>
      </c>
      <c r="G306" s="19">
        <v>64466</v>
      </c>
      <c r="H306" s="19">
        <v>67309</v>
      </c>
      <c r="I306" s="19">
        <v>69580</v>
      </c>
      <c r="J306" s="19">
        <v>71746</v>
      </c>
      <c r="K306" s="19">
        <v>76385</v>
      </c>
      <c r="L306" s="19">
        <v>77860</v>
      </c>
      <c r="M306" s="19">
        <v>85697</v>
      </c>
      <c r="N306" s="19">
        <v>89484</v>
      </c>
      <c r="O306" s="19">
        <v>92280</v>
      </c>
      <c r="P306" s="19">
        <v>108865</v>
      </c>
      <c r="Q306" s="19">
        <v>104885</v>
      </c>
      <c r="R306" s="19">
        <v>104403</v>
      </c>
      <c r="S306" s="19">
        <v>107790</v>
      </c>
      <c r="T306" s="19">
        <v>110058</v>
      </c>
      <c r="U306" s="19">
        <v>111585</v>
      </c>
      <c r="V306" s="19">
        <v>116036</v>
      </c>
      <c r="W306" s="19">
        <v>117879</v>
      </c>
      <c r="X306" s="19">
        <v>121786</v>
      </c>
      <c r="Y306" s="19">
        <v>125157</v>
      </c>
      <c r="Z306" s="19">
        <v>127738</v>
      </c>
      <c r="AA306" s="19">
        <v>131549</v>
      </c>
      <c r="AB306" s="19">
        <v>134819</v>
      </c>
      <c r="AC306" s="19">
        <v>137442</v>
      </c>
      <c r="AD306" s="19">
        <v>142345</v>
      </c>
      <c r="AE306" s="19">
        <v>143017</v>
      </c>
      <c r="AF306" s="19">
        <v>144036</v>
      </c>
      <c r="AG306" s="19">
        <v>142878</v>
      </c>
      <c r="AH306" s="19">
        <v>140275</v>
      </c>
      <c r="AI306" s="19">
        <v>139464</v>
      </c>
      <c r="AJ306" s="19">
        <v>140629</v>
      </c>
      <c r="AK306" s="19">
        <v>144837</v>
      </c>
      <c r="AL306" s="19">
        <v>151790</v>
      </c>
      <c r="AM306" s="19">
        <v>154435</v>
      </c>
      <c r="AN306" s="19">
        <v>164829</v>
      </c>
      <c r="AO306" s="19">
        <v>163712</v>
      </c>
      <c r="AP306" s="19">
        <v>158828</v>
      </c>
      <c r="AQ306" s="19">
        <v>156376</v>
      </c>
      <c r="AR306" s="19">
        <v>154400</v>
      </c>
      <c r="AS306" s="19">
        <v>153923</v>
      </c>
      <c r="AT306" s="19">
        <v>155361</v>
      </c>
      <c r="AU306" s="19">
        <v>157657</v>
      </c>
      <c r="AV306" s="19">
        <v>161840</v>
      </c>
      <c r="AW306" s="19">
        <v>166473</v>
      </c>
      <c r="AX306" s="19">
        <v>173656</v>
      </c>
      <c r="AY306" s="19">
        <v>178415</v>
      </c>
    </row>
    <row r="307" spans="2:51">
      <c r="B307" s="18">
        <v>79</v>
      </c>
      <c r="C307" s="13">
        <v>55732</v>
      </c>
      <c r="D307" s="19">
        <v>56062</v>
      </c>
      <c r="E307" s="19">
        <v>58052</v>
      </c>
      <c r="F307" s="19">
        <v>60478</v>
      </c>
      <c r="G307" s="19">
        <v>61086</v>
      </c>
      <c r="H307" s="19">
        <v>62937</v>
      </c>
      <c r="I307" s="19">
        <v>65744</v>
      </c>
      <c r="J307" s="19">
        <v>67997</v>
      </c>
      <c r="K307" s="19">
        <v>70149</v>
      </c>
      <c r="L307" s="19">
        <v>74720</v>
      </c>
      <c r="M307" s="19">
        <v>76200</v>
      </c>
      <c r="N307" s="19">
        <v>83907</v>
      </c>
      <c r="O307" s="19">
        <v>87655</v>
      </c>
      <c r="P307" s="19">
        <v>90434</v>
      </c>
      <c r="Q307" s="19">
        <v>106729</v>
      </c>
      <c r="R307" s="19">
        <v>102874</v>
      </c>
      <c r="S307" s="19">
        <v>102446</v>
      </c>
      <c r="T307" s="19">
        <v>105813</v>
      </c>
      <c r="U307" s="19">
        <v>108083</v>
      </c>
      <c r="V307" s="19">
        <v>109627</v>
      </c>
      <c r="W307" s="19">
        <v>114043</v>
      </c>
      <c r="X307" s="19">
        <v>115899</v>
      </c>
      <c r="Y307" s="19">
        <v>119784</v>
      </c>
      <c r="Z307" s="19">
        <v>123144</v>
      </c>
      <c r="AA307" s="19">
        <v>125728</v>
      </c>
      <c r="AB307" s="19">
        <v>129524</v>
      </c>
      <c r="AC307" s="19">
        <v>132789</v>
      </c>
      <c r="AD307" s="19">
        <v>135417</v>
      </c>
      <c r="AE307" s="19">
        <v>140293</v>
      </c>
      <c r="AF307" s="19">
        <v>141001</v>
      </c>
      <c r="AG307" s="19">
        <v>142050</v>
      </c>
      <c r="AH307" s="19">
        <v>140952</v>
      </c>
      <c r="AI307" s="19">
        <v>138427</v>
      </c>
      <c r="AJ307" s="19">
        <v>137667</v>
      </c>
      <c r="AK307" s="19">
        <v>138857</v>
      </c>
      <c r="AL307" s="19">
        <v>143051</v>
      </c>
      <c r="AM307" s="19">
        <v>149958</v>
      </c>
      <c r="AN307" s="19">
        <v>152612</v>
      </c>
      <c r="AO307" s="19">
        <v>162924</v>
      </c>
      <c r="AP307" s="19">
        <v>161862</v>
      </c>
      <c r="AQ307" s="19">
        <v>157074</v>
      </c>
      <c r="AR307" s="19">
        <v>154688</v>
      </c>
      <c r="AS307" s="19">
        <v>152759</v>
      </c>
      <c r="AT307" s="19">
        <v>152312</v>
      </c>
      <c r="AU307" s="19">
        <v>153758</v>
      </c>
      <c r="AV307" s="19">
        <v>156055</v>
      </c>
      <c r="AW307" s="19">
        <v>160219</v>
      </c>
      <c r="AX307" s="19">
        <v>164829</v>
      </c>
      <c r="AY307" s="19">
        <v>171965</v>
      </c>
    </row>
    <row r="308" spans="2:51">
      <c r="B308" s="18">
        <v>80</v>
      </c>
      <c r="C308" s="13">
        <v>53381</v>
      </c>
      <c r="D308" s="19">
        <v>54074</v>
      </c>
      <c r="E308" s="19">
        <v>54427</v>
      </c>
      <c r="F308" s="19">
        <v>56393</v>
      </c>
      <c r="G308" s="19">
        <v>58783</v>
      </c>
      <c r="H308" s="19">
        <v>59409</v>
      </c>
      <c r="I308" s="19">
        <v>61243</v>
      </c>
      <c r="J308" s="19">
        <v>64011</v>
      </c>
      <c r="K308" s="19">
        <v>66242</v>
      </c>
      <c r="L308" s="19">
        <v>68376</v>
      </c>
      <c r="M308" s="19">
        <v>72870</v>
      </c>
      <c r="N308" s="19">
        <v>74353</v>
      </c>
      <c r="O308" s="19">
        <v>81913</v>
      </c>
      <c r="P308" s="19">
        <v>85615</v>
      </c>
      <c r="Q308" s="19">
        <v>88373</v>
      </c>
      <c r="R308" s="19">
        <v>104344</v>
      </c>
      <c r="S308" s="19">
        <v>100625</v>
      </c>
      <c r="T308" s="19">
        <v>100253</v>
      </c>
      <c r="U308" s="19">
        <v>103596</v>
      </c>
      <c r="V308" s="19">
        <v>105865</v>
      </c>
      <c r="W308" s="19">
        <v>107425</v>
      </c>
      <c r="X308" s="19">
        <v>111800</v>
      </c>
      <c r="Y308" s="19">
        <v>113667</v>
      </c>
      <c r="Z308" s="19">
        <v>117525</v>
      </c>
      <c r="AA308" s="19">
        <v>120870</v>
      </c>
      <c r="AB308" s="19">
        <v>123455</v>
      </c>
      <c r="AC308" s="19">
        <v>127231</v>
      </c>
      <c r="AD308" s="19">
        <v>130487</v>
      </c>
      <c r="AE308" s="19">
        <v>133119</v>
      </c>
      <c r="AF308" s="19">
        <v>137962</v>
      </c>
      <c r="AG308" s="19">
        <v>138707</v>
      </c>
      <c r="AH308" s="19">
        <v>139788</v>
      </c>
      <c r="AI308" s="19">
        <v>138755</v>
      </c>
      <c r="AJ308" s="19">
        <v>136315</v>
      </c>
      <c r="AK308" s="19">
        <v>135612</v>
      </c>
      <c r="AL308" s="19">
        <v>136828</v>
      </c>
      <c r="AM308" s="19">
        <v>141004</v>
      </c>
      <c r="AN308" s="19">
        <v>147856</v>
      </c>
      <c r="AO308" s="19">
        <v>150518</v>
      </c>
      <c r="AP308" s="19">
        <v>160734</v>
      </c>
      <c r="AQ308" s="19">
        <v>159732</v>
      </c>
      <c r="AR308" s="19">
        <v>155052</v>
      </c>
      <c r="AS308" s="19">
        <v>152727</v>
      </c>
      <c r="AT308" s="19">
        <v>150851</v>
      </c>
      <c r="AU308" s="19">
        <v>150438</v>
      </c>
      <c r="AV308" s="19">
        <v>151894</v>
      </c>
      <c r="AW308" s="19">
        <v>154191</v>
      </c>
      <c r="AX308" s="19">
        <v>158332</v>
      </c>
      <c r="AY308" s="19">
        <v>162916</v>
      </c>
    </row>
    <row r="309" spans="2:51">
      <c r="B309" s="18">
        <v>81</v>
      </c>
      <c r="C309" s="13">
        <v>53738</v>
      </c>
      <c r="D309" s="19">
        <v>51554</v>
      </c>
      <c r="E309" s="19">
        <v>52259</v>
      </c>
      <c r="F309" s="19">
        <v>52635</v>
      </c>
      <c r="G309" s="19">
        <v>54572</v>
      </c>
      <c r="H309" s="19">
        <v>56920</v>
      </c>
      <c r="I309" s="19">
        <v>57563</v>
      </c>
      <c r="J309" s="19">
        <v>59377</v>
      </c>
      <c r="K309" s="19">
        <v>62099</v>
      </c>
      <c r="L309" s="19">
        <v>64303</v>
      </c>
      <c r="M309" s="19">
        <v>66414</v>
      </c>
      <c r="N309" s="19">
        <v>70820</v>
      </c>
      <c r="O309" s="19">
        <v>72303</v>
      </c>
      <c r="P309" s="19">
        <v>79698</v>
      </c>
      <c r="Q309" s="19">
        <v>83345</v>
      </c>
      <c r="R309" s="19">
        <v>86077</v>
      </c>
      <c r="S309" s="19">
        <v>101683</v>
      </c>
      <c r="T309" s="19">
        <v>98111</v>
      </c>
      <c r="U309" s="19">
        <v>97799</v>
      </c>
      <c r="V309" s="19">
        <v>101111</v>
      </c>
      <c r="W309" s="19">
        <v>103376</v>
      </c>
      <c r="X309" s="19">
        <v>104950</v>
      </c>
      <c r="Y309" s="19">
        <v>109275</v>
      </c>
      <c r="Z309" s="19">
        <v>111152</v>
      </c>
      <c r="AA309" s="19">
        <v>114976</v>
      </c>
      <c r="AB309" s="19">
        <v>118301</v>
      </c>
      <c r="AC309" s="19">
        <v>120883</v>
      </c>
      <c r="AD309" s="19">
        <v>124633</v>
      </c>
      <c r="AE309" s="19">
        <v>127876</v>
      </c>
      <c r="AF309" s="19">
        <v>130509</v>
      </c>
      <c r="AG309" s="19">
        <v>135310</v>
      </c>
      <c r="AH309" s="19">
        <v>136095</v>
      </c>
      <c r="AI309" s="19">
        <v>137208</v>
      </c>
      <c r="AJ309" s="19">
        <v>136246</v>
      </c>
      <c r="AK309" s="19">
        <v>133901</v>
      </c>
      <c r="AL309" s="19">
        <v>133259</v>
      </c>
      <c r="AM309" s="19">
        <v>134502</v>
      </c>
      <c r="AN309" s="19">
        <v>138654</v>
      </c>
      <c r="AO309" s="19">
        <v>145441</v>
      </c>
      <c r="AP309" s="19">
        <v>148109</v>
      </c>
      <c r="AQ309" s="19">
        <v>158211</v>
      </c>
      <c r="AR309" s="19">
        <v>157276</v>
      </c>
      <c r="AS309" s="19">
        <v>152704</v>
      </c>
      <c r="AT309" s="19">
        <v>150449</v>
      </c>
      <c r="AU309" s="19">
        <v>148635</v>
      </c>
      <c r="AV309" s="19">
        <v>148260</v>
      </c>
      <c r="AW309" s="19">
        <v>149727</v>
      </c>
      <c r="AX309" s="19">
        <v>152024</v>
      </c>
      <c r="AY309" s="19">
        <v>156138</v>
      </c>
    </row>
    <row r="310" spans="2:51">
      <c r="B310" s="18">
        <v>82</v>
      </c>
      <c r="C310" s="13">
        <v>51439</v>
      </c>
      <c r="D310" s="19">
        <v>51606</v>
      </c>
      <c r="E310" s="19">
        <v>49548</v>
      </c>
      <c r="F310" s="19">
        <v>50263</v>
      </c>
      <c r="G310" s="19">
        <v>50662</v>
      </c>
      <c r="H310" s="19">
        <v>52564</v>
      </c>
      <c r="I310" s="19">
        <v>54864</v>
      </c>
      <c r="J310" s="19">
        <v>55523</v>
      </c>
      <c r="K310" s="19">
        <v>57313</v>
      </c>
      <c r="L310" s="19">
        <v>59981</v>
      </c>
      <c r="M310" s="19">
        <v>62151</v>
      </c>
      <c r="N310" s="19">
        <v>64233</v>
      </c>
      <c r="O310" s="19">
        <v>68538</v>
      </c>
      <c r="P310" s="19">
        <v>70018</v>
      </c>
      <c r="Q310" s="19">
        <v>77225</v>
      </c>
      <c r="R310" s="19">
        <v>80808</v>
      </c>
      <c r="S310" s="19">
        <v>83506</v>
      </c>
      <c r="T310" s="19">
        <v>98701</v>
      </c>
      <c r="U310" s="19">
        <v>95289</v>
      </c>
      <c r="V310" s="19">
        <v>95040</v>
      </c>
      <c r="W310" s="19">
        <v>98313</v>
      </c>
      <c r="X310" s="19">
        <v>100570</v>
      </c>
      <c r="Y310" s="19">
        <v>102155</v>
      </c>
      <c r="Z310" s="19">
        <v>106420</v>
      </c>
      <c r="AA310" s="19">
        <v>108304</v>
      </c>
      <c r="AB310" s="19">
        <v>112085</v>
      </c>
      <c r="AC310" s="19">
        <v>115383</v>
      </c>
      <c r="AD310" s="19">
        <v>117958</v>
      </c>
      <c r="AE310" s="19">
        <v>121675</v>
      </c>
      <c r="AF310" s="19">
        <v>124898</v>
      </c>
      <c r="AG310" s="19">
        <v>127528</v>
      </c>
      <c r="AH310" s="19">
        <v>132278</v>
      </c>
      <c r="AI310" s="19">
        <v>133104</v>
      </c>
      <c r="AJ310" s="19">
        <v>134250</v>
      </c>
      <c r="AK310" s="19">
        <v>133365</v>
      </c>
      <c r="AL310" s="19">
        <v>131124</v>
      </c>
      <c r="AM310" s="19">
        <v>130549</v>
      </c>
      <c r="AN310" s="19">
        <v>131819</v>
      </c>
      <c r="AO310" s="19">
        <v>135940</v>
      </c>
      <c r="AP310" s="19">
        <v>142648</v>
      </c>
      <c r="AQ310" s="19">
        <v>145319</v>
      </c>
      <c r="AR310" s="19">
        <v>155287</v>
      </c>
      <c r="AS310" s="19">
        <v>154412</v>
      </c>
      <c r="AT310" s="19">
        <v>149965</v>
      </c>
      <c r="AU310" s="19">
        <v>147790</v>
      </c>
      <c r="AV310" s="19">
        <v>146047</v>
      </c>
      <c r="AW310" s="19">
        <v>145717</v>
      </c>
      <c r="AX310" s="19">
        <v>147196</v>
      </c>
      <c r="AY310" s="19">
        <v>149491</v>
      </c>
    </row>
    <row r="311" spans="2:51">
      <c r="B311" s="18">
        <v>83</v>
      </c>
      <c r="C311" s="13">
        <v>48192</v>
      </c>
      <c r="D311" s="19">
        <v>49068</v>
      </c>
      <c r="E311" s="19">
        <v>49270</v>
      </c>
      <c r="F311" s="19">
        <v>47346</v>
      </c>
      <c r="G311" s="19">
        <v>48069</v>
      </c>
      <c r="H311" s="19">
        <v>48490</v>
      </c>
      <c r="I311" s="19">
        <v>50351</v>
      </c>
      <c r="J311" s="19">
        <v>52595</v>
      </c>
      <c r="K311" s="19">
        <v>53269</v>
      </c>
      <c r="L311" s="19">
        <v>55028</v>
      </c>
      <c r="M311" s="19">
        <v>57632</v>
      </c>
      <c r="N311" s="19">
        <v>59761</v>
      </c>
      <c r="O311" s="19">
        <v>61807</v>
      </c>
      <c r="P311" s="19">
        <v>65996</v>
      </c>
      <c r="Q311" s="19">
        <v>67468</v>
      </c>
      <c r="R311" s="19">
        <v>74463</v>
      </c>
      <c r="S311" s="19">
        <v>77970</v>
      </c>
      <c r="T311" s="19">
        <v>80626</v>
      </c>
      <c r="U311" s="19">
        <v>95357</v>
      </c>
      <c r="V311" s="19">
        <v>92119</v>
      </c>
      <c r="W311" s="19">
        <v>91935</v>
      </c>
      <c r="X311" s="19">
        <v>95159</v>
      </c>
      <c r="Y311" s="19">
        <v>97402</v>
      </c>
      <c r="Z311" s="19">
        <v>98995</v>
      </c>
      <c r="AA311" s="19">
        <v>103187</v>
      </c>
      <c r="AB311" s="19">
        <v>105074</v>
      </c>
      <c r="AC311" s="19">
        <v>108802</v>
      </c>
      <c r="AD311" s="19">
        <v>112064</v>
      </c>
      <c r="AE311" s="19">
        <v>114626</v>
      </c>
      <c r="AF311" s="19">
        <v>118300</v>
      </c>
      <c r="AG311" s="19">
        <v>121496</v>
      </c>
      <c r="AH311" s="19">
        <v>124117</v>
      </c>
      <c r="AI311" s="19">
        <v>128804</v>
      </c>
      <c r="AJ311" s="19">
        <v>129671</v>
      </c>
      <c r="AK311" s="19">
        <v>130850</v>
      </c>
      <c r="AL311" s="19">
        <v>130049</v>
      </c>
      <c r="AM311" s="19">
        <v>127922</v>
      </c>
      <c r="AN311" s="19">
        <v>127419</v>
      </c>
      <c r="AO311" s="19">
        <v>128716</v>
      </c>
      <c r="AP311" s="19">
        <v>132797</v>
      </c>
      <c r="AQ311" s="19">
        <v>139410</v>
      </c>
      <c r="AR311" s="19">
        <v>142079</v>
      </c>
      <c r="AS311" s="19">
        <v>151876</v>
      </c>
      <c r="AT311" s="19">
        <v>151070</v>
      </c>
      <c r="AU311" s="19">
        <v>146767</v>
      </c>
      <c r="AV311" s="19">
        <v>144684</v>
      </c>
      <c r="AW311" s="19">
        <v>143023</v>
      </c>
      <c r="AX311" s="19">
        <v>142744</v>
      </c>
      <c r="AY311" s="19">
        <v>144236</v>
      </c>
    </row>
    <row r="312" spans="2:51">
      <c r="B312" s="18">
        <v>84</v>
      </c>
      <c r="C312" s="13">
        <v>45679</v>
      </c>
      <c r="D312" s="19">
        <v>45632</v>
      </c>
      <c r="E312" s="19">
        <v>46505</v>
      </c>
      <c r="F312" s="19">
        <v>46740</v>
      </c>
      <c r="G312" s="19">
        <v>44956</v>
      </c>
      <c r="H312" s="19">
        <v>45684</v>
      </c>
      <c r="I312" s="19">
        <v>46125</v>
      </c>
      <c r="J312" s="19">
        <v>47936</v>
      </c>
      <c r="K312" s="19">
        <v>50116</v>
      </c>
      <c r="L312" s="19">
        <v>50801</v>
      </c>
      <c r="M312" s="19">
        <v>52521</v>
      </c>
      <c r="N312" s="19">
        <v>55051</v>
      </c>
      <c r="O312" s="19">
        <v>57130</v>
      </c>
      <c r="P312" s="19">
        <v>59132</v>
      </c>
      <c r="Q312" s="19">
        <v>63188</v>
      </c>
      <c r="R312" s="19">
        <v>64647</v>
      </c>
      <c r="S312" s="19">
        <v>71402</v>
      </c>
      <c r="T312" s="19">
        <v>74819</v>
      </c>
      <c r="U312" s="19">
        <v>77423</v>
      </c>
      <c r="V312" s="19">
        <v>91633</v>
      </c>
      <c r="W312" s="19">
        <v>88582</v>
      </c>
      <c r="X312" s="19">
        <v>88465</v>
      </c>
      <c r="Y312" s="19">
        <v>91629</v>
      </c>
      <c r="Z312" s="19">
        <v>93850</v>
      </c>
      <c r="AA312" s="19">
        <v>95446</v>
      </c>
      <c r="AB312" s="19">
        <v>99551</v>
      </c>
      <c r="AC312" s="19">
        <v>101434</v>
      </c>
      <c r="AD312" s="19">
        <v>105097</v>
      </c>
      <c r="AE312" s="19">
        <v>108313</v>
      </c>
      <c r="AF312" s="19">
        <v>110854</v>
      </c>
      <c r="AG312" s="19">
        <v>114473</v>
      </c>
      <c r="AH312" s="19">
        <v>117633</v>
      </c>
      <c r="AI312" s="19">
        <v>120238</v>
      </c>
      <c r="AJ312" s="19">
        <v>124846</v>
      </c>
      <c r="AK312" s="19">
        <v>125755</v>
      </c>
      <c r="AL312" s="19">
        <v>126965</v>
      </c>
      <c r="AM312" s="19">
        <v>126254</v>
      </c>
      <c r="AN312" s="19">
        <v>124252</v>
      </c>
      <c r="AO312" s="19">
        <v>123826</v>
      </c>
      <c r="AP312" s="19">
        <v>125148</v>
      </c>
      <c r="AQ312" s="19">
        <v>129178</v>
      </c>
      <c r="AR312" s="19">
        <v>135676</v>
      </c>
      <c r="AS312" s="19">
        <v>138329</v>
      </c>
      <c r="AT312" s="19">
        <v>147926</v>
      </c>
      <c r="AU312" s="19">
        <v>147199</v>
      </c>
      <c r="AV312" s="19">
        <v>143061</v>
      </c>
      <c r="AW312" s="19">
        <v>141084</v>
      </c>
      <c r="AX312" s="19">
        <v>139516</v>
      </c>
      <c r="AY312" s="19">
        <v>139295</v>
      </c>
    </row>
    <row r="313" spans="2:51">
      <c r="B313" s="18">
        <v>85</v>
      </c>
      <c r="C313" s="13">
        <v>41915</v>
      </c>
      <c r="D313" s="19">
        <v>42888</v>
      </c>
      <c r="E313" s="19">
        <v>42888</v>
      </c>
      <c r="F313" s="19">
        <v>43753</v>
      </c>
      <c r="G313" s="19">
        <v>44018</v>
      </c>
      <c r="H313" s="19">
        <v>42379</v>
      </c>
      <c r="I313" s="19">
        <v>43107</v>
      </c>
      <c r="J313" s="19">
        <v>43565</v>
      </c>
      <c r="K313" s="19">
        <v>45317</v>
      </c>
      <c r="L313" s="19">
        <v>47422</v>
      </c>
      <c r="M313" s="19">
        <v>48114</v>
      </c>
      <c r="N313" s="19">
        <v>49787</v>
      </c>
      <c r="O313" s="19">
        <v>52231</v>
      </c>
      <c r="P313" s="19">
        <v>54250</v>
      </c>
      <c r="Q313" s="19">
        <v>56198</v>
      </c>
      <c r="R313" s="19">
        <v>60103</v>
      </c>
      <c r="S313" s="19">
        <v>61541</v>
      </c>
      <c r="T313" s="19">
        <v>68026</v>
      </c>
      <c r="U313" s="19">
        <v>71337</v>
      </c>
      <c r="V313" s="19">
        <v>73878</v>
      </c>
      <c r="W313" s="19">
        <v>87503</v>
      </c>
      <c r="X313" s="19">
        <v>84653</v>
      </c>
      <c r="Y313" s="19">
        <v>84604</v>
      </c>
      <c r="Z313" s="19">
        <v>87694</v>
      </c>
      <c r="AA313" s="19">
        <v>89884</v>
      </c>
      <c r="AB313" s="19">
        <v>91476</v>
      </c>
      <c r="AC313" s="19">
        <v>95476</v>
      </c>
      <c r="AD313" s="19">
        <v>97349</v>
      </c>
      <c r="AE313" s="19">
        <v>100931</v>
      </c>
      <c r="AF313" s="19">
        <v>104088</v>
      </c>
      <c r="AG313" s="19">
        <v>106599</v>
      </c>
      <c r="AH313" s="19">
        <v>110149</v>
      </c>
      <c r="AI313" s="19">
        <v>113260</v>
      </c>
      <c r="AJ313" s="19">
        <v>115840</v>
      </c>
      <c r="AK313" s="19">
        <v>120352</v>
      </c>
      <c r="AL313" s="19">
        <v>121300</v>
      </c>
      <c r="AM313" s="19">
        <v>122539</v>
      </c>
      <c r="AN313" s="19">
        <v>121923</v>
      </c>
      <c r="AO313" s="19">
        <v>120058</v>
      </c>
      <c r="AP313" s="19">
        <v>119713</v>
      </c>
      <c r="AQ313" s="19">
        <v>121057</v>
      </c>
      <c r="AR313" s="19">
        <v>125023</v>
      </c>
      <c r="AS313" s="19">
        <v>131376</v>
      </c>
      <c r="AT313" s="19">
        <v>134009</v>
      </c>
      <c r="AU313" s="19">
        <v>143374</v>
      </c>
      <c r="AV313" s="19">
        <v>142735</v>
      </c>
      <c r="AW313" s="19">
        <v>138786</v>
      </c>
      <c r="AX313" s="19">
        <v>136929</v>
      </c>
      <c r="AY313" s="19">
        <v>135467</v>
      </c>
    </row>
    <row r="314" spans="2:51">
      <c r="B314" s="18">
        <v>86</v>
      </c>
      <c r="C314" s="13">
        <v>38834</v>
      </c>
      <c r="D314" s="19">
        <v>38978</v>
      </c>
      <c r="E314" s="19">
        <v>39927</v>
      </c>
      <c r="F314" s="19">
        <v>39971</v>
      </c>
      <c r="G314" s="19">
        <v>40821</v>
      </c>
      <c r="H314" s="19">
        <v>41112</v>
      </c>
      <c r="I314" s="19">
        <v>39623</v>
      </c>
      <c r="J314" s="19">
        <v>40345</v>
      </c>
      <c r="K314" s="19">
        <v>40815</v>
      </c>
      <c r="L314" s="19">
        <v>42498</v>
      </c>
      <c r="M314" s="19">
        <v>44516</v>
      </c>
      <c r="N314" s="19">
        <v>45209</v>
      </c>
      <c r="O314" s="19">
        <v>46826</v>
      </c>
      <c r="P314" s="19">
        <v>49171</v>
      </c>
      <c r="Q314" s="19">
        <v>51118</v>
      </c>
      <c r="R314" s="19">
        <v>53002</v>
      </c>
      <c r="S314" s="19">
        <v>56735</v>
      </c>
      <c r="T314" s="19">
        <v>58144</v>
      </c>
      <c r="U314" s="19">
        <v>64326</v>
      </c>
      <c r="V314" s="19">
        <v>67515</v>
      </c>
      <c r="W314" s="19">
        <v>69978</v>
      </c>
      <c r="X314" s="19">
        <v>82952</v>
      </c>
      <c r="Y314" s="19">
        <v>80316</v>
      </c>
      <c r="Z314" s="19">
        <v>80333</v>
      </c>
      <c r="AA314" s="19">
        <v>83333</v>
      </c>
      <c r="AB314" s="19">
        <v>85480</v>
      </c>
      <c r="AC314" s="19">
        <v>87061</v>
      </c>
      <c r="AD314" s="19">
        <v>90936</v>
      </c>
      <c r="AE314" s="19">
        <v>92788</v>
      </c>
      <c r="AF314" s="19">
        <v>96272</v>
      </c>
      <c r="AG314" s="19">
        <v>99355</v>
      </c>
      <c r="AH314" s="19">
        <v>101824</v>
      </c>
      <c r="AI314" s="19">
        <v>105288</v>
      </c>
      <c r="AJ314" s="19">
        <v>108335</v>
      </c>
      <c r="AK314" s="19">
        <v>110878</v>
      </c>
      <c r="AL314" s="19">
        <v>115273</v>
      </c>
      <c r="AM314" s="19">
        <v>116257</v>
      </c>
      <c r="AN314" s="19">
        <v>117520</v>
      </c>
      <c r="AO314" s="19">
        <v>117003</v>
      </c>
      <c r="AP314" s="19">
        <v>115285</v>
      </c>
      <c r="AQ314" s="19">
        <v>115024</v>
      </c>
      <c r="AR314" s="19">
        <v>116386</v>
      </c>
      <c r="AS314" s="19">
        <v>120270</v>
      </c>
      <c r="AT314" s="19">
        <v>126454</v>
      </c>
      <c r="AU314" s="19">
        <v>129062</v>
      </c>
      <c r="AV314" s="19">
        <v>138159</v>
      </c>
      <c r="AW314" s="19">
        <v>137619</v>
      </c>
      <c r="AX314" s="19">
        <v>133883</v>
      </c>
      <c r="AY314" s="19">
        <v>132162</v>
      </c>
    </row>
    <row r="315" spans="2:51">
      <c r="B315" s="18">
        <v>87</v>
      </c>
      <c r="C315" s="13">
        <v>35409</v>
      </c>
      <c r="D315" s="19">
        <v>35721</v>
      </c>
      <c r="E315" s="19">
        <v>35896</v>
      </c>
      <c r="F315" s="19">
        <v>36814</v>
      </c>
      <c r="G315" s="19">
        <v>36897</v>
      </c>
      <c r="H315" s="19">
        <v>37724</v>
      </c>
      <c r="I315" s="19">
        <v>38036</v>
      </c>
      <c r="J315" s="19">
        <v>36699</v>
      </c>
      <c r="K315" s="19">
        <v>37408</v>
      </c>
      <c r="L315" s="19">
        <v>37885</v>
      </c>
      <c r="M315" s="19">
        <v>39489</v>
      </c>
      <c r="N315" s="19">
        <v>41407</v>
      </c>
      <c r="O315" s="19">
        <v>42094</v>
      </c>
      <c r="P315" s="19">
        <v>43644</v>
      </c>
      <c r="Q315" s="19">
        <v>45875</v>
      </c>
      <c r="R315" s="19">
        <v>47739</v>
      </c>
      <c r="S315" s="19">
        <v>49546</v>
      </c>
      <c r="T315" s="19">
        <v>53086</v>
      </c>
      <c r="U315" s="19">
        <v>54456</v>
      </c>
      <c r="V315" s="19">
        <v>60301</v>
      </c>
      <c r="W315" s="19">
        <v>63349</v>
      </c>
      <c r="X315" s="19">
        <v>65719</v>
      </c>
      <c r="Y315" s="19">
        <v>77972</v>
      </c>
      <c r="Z315" s="19">
        <v>75560</v>
      </c>
      <c r="AA315" s="19">
        <v>75641</v>
      </c>
      <c r="AB315" s="19">
        <v>78533</v>
      </c>
      <c r="AC315" s="19">
        <v>80623</v>
      </c>
      <c r="AD315" s="19">
        <v>82182</v>
      </c>
      <c r="AE315" s="19">
        <v>85909</v>
      </c>
      <c r="AF315" s="19">
        <v>87729</v>
      </c>
      <c r="AG315" s="19">
        <v>91095</v>
      </c>
      <c r="AH315" s="19">
        <v>94085</v>
      </c>
      <c r="AI315" s="19">
        <v>96497</v>
      </c>
      <c r="AJ315" s="19">
        <v>99855</v>
      </c>
      <c r="AK315" s="19">
        <v>102821</v>
      </c>
      <c r="AL315" s="19">
        <v>105312</v>
      </c>
      <c r="AM315" s="19">
        <v>109565</v>
      </c>
      <c r="AN315" s="19">
        <v>110579</v>
      </c>
      <c r="AO315" s="19">
        <v>111859</v>
      </c>
      <c r="AP315" s="19">
        <v>111444</v>
      </c>
      <c r="AQ315" s="19">
        <v>109882</v>
      </c>
      <c r="AR315" s="19">
        <v>109707</v>
      </c>
      <c r="AS315" s="19">
        <v>111085</v>
      </c>
      <c r="AT315" s="19">
        <v>114873</v>
      </c>
      <c r="AU315" s="19">
        <v>120863</v>
      </c>
      <c r="AV315" s="19">
        <v>123439</v>
      </c>
      <c r="AW315" s="19">
        <v>132227</v>
      </c>
      <c r="AX315" s="19">
        <v>131796</v>
      </c>
      <c r="AY315" s="19">
        <v>128300</v>
      </c>
    </row>
    <row r="316" spans="2:51">
      <c r="B316" s="18">
        <v>88</v>
      </c>
      <c r="C316" s="13">
        <v>31120</v>
      </c>
      <c r="D316" s="19">
        <v>32173</v>
      </c>
      <c r="E316" s="19">
        <v>32497</v>
      </c>
      <c r="F316" s="19">
        <v>32696</v>
      </c>
      <c r="G316" s="19">
        <v>33574</v>
      </c>
      <c r="H316" s="19">
        <v>33690</v>
      </c>
      <c r="I316" s="19">
        <v>34486</v>
      </c>
      <c r="J316" s="19">
        <v>34811</v>
      </c>
      <c r="K316" s="19">
        <v>33626</v>
      </c>
      <c r="L316" s="19">
        <v>34315</v>
      </c>
      <c r="M316" s="19">
        <v>34791</v>
      </c>
      <c r="N316" s="19">
        <v>36304</v>
      </c>
      <c r="O316" s="19">
        <v>38109</v>
      </c>
      <c r="P316" s="19">
        <v>38783</v>
      </c>
      <c r="Q316" s="19">
        <v>40254</v>
      </c>
      <c r="R316" s="19">
        <v>42356</v>
      </c>
      <c r="S316" s="19">
        <v>44123</v>
      </c>
      <c r="T316" s="19">
        <v>45839</v>
      </c>
      <c r="U316" s="19">
        <v>49164</v>
      </c>
      <c r="V316" s="19">
        <v>50483</v>
      </c>
      <c r="W316" s="19">
        <v>55956</v>
      </c>
      <c r="X316" s="19">
        <v>58841</v>
      </c>
      <c r="Y316" s="19">
        <v>61101</v>
      </c>
      <c r="Z316" s="19">
        <v>72561</v>
      </c>
      <c r="AA316" s="19">
        <v>70382</v>
      </c>
      <c r="AB316" s="19">
        <v>70521</v>
      </c>
      <c r="AC316" s="19">
        <v>73284</v>
      </c>
      <c r="AD316" s="19">
        <v>75301</v>
      </c>
      <c r="AE316" s="19">
        <v>76825</v>
      </c>
      <c r="AF316" s="19">
        <v>80378</v>
      </c>
      <c r="AG316" s="19">
        <v>82151</v>
      </c>
      <c r="AH316" s="19">
        <v>85375</v>
      </c>
      <c r="AI316" s="19">
        <v>88251</v>
      </c>
      <c r="AJ316" s="19">
        <v>90588</v>
      </c>
      <c r="AK316" s="19">
        <v>93816</v>
      </c>
      <c r="AL316" s="19">
        <v>96680</v>
      </c>
      <c r="AM316" s="19">
        <v>99100</v>
      </c>
      <c r="AN316" s="19">
        <v>103183</v>
      </c>
      <c r="AO316" s="19">
        <v>104218</v>
      </c>
      <c r="AP316" s="19">
        <v>105504</v>
      </c>
      <c r="AQ316" s="19">
        <v>105191</v>
      </c>
      <c r="AR316" s="19">
        <v>103793</v>
      </c>
      <c r="AS316" s="19">
        <v>103717</v>
      </c>
      <c r="AT316" s="19">
        <v>105109</v>
      </c>
      <c r="AU316" s="19">
        <v>108784</v>
      </c>
      <c r="AV316" s="19">
        <v>114550</v>
      </c>
      <c r="AW316" s="19">
        <v>117085</v>
      </c>
      <c r="AX316" s="19">
        <v>125520</v>
      </c>
      <c r="AY316" s="19">
        <v>125207</v>
      </c>
    </row>
    <row r="317" spans="2:51">
      <c r="B317" s="18">
        <v>89</v>
      </c>
      <c r="C317" s="13">
        <v>27164</v>
      </c>
      <c r="D317" s="19">
        <v>27894</v>
      </c>
      <c r="E317" s="19">
        <v>28875</v>
      </c>
      <c r="F317" s="19">
        <v>29202</v>
      </c>
      <c r="G317" s="19">
        <v>29418</v>
      </c>
      <c r="H317" s="19">
        <v>30245</v>
      </c>
      <c r="I317" s="19">
        <v>30387</v>
      </c>
      <c r="J317" s="19">
        <v>31142</v>
      </c>
      <c r="K317" s="19">
        <v>31473</v>
      </c>
      <c r="L317" s="19">
        <v>30437</v>
      </c>
      <c r="M317" s="19">
        <v>31097</v>
      </c>
      <c r="N317" s="19">
        <v>31564</v>
      </c>
      <c r="O317" s="19">
        <v>32974</v>
      </c>
      <c r="P317" s="19">
        <v>34653</v>
      </c>
      <c r="Q317" s="19">
        <v>35304</v>
      </c>
      <c r="R317" s="19">
        <v>36683</v>
      </c>
      <c r="S317" s="19">
        <v>38641</v>
      </c>
      <c r="T317" s="19">
        <v>40295</v>
      </c>
      <c r="U317" s="19">
        <v>41907</v>
      </c>
      <c r="V317" s="19">
        <v>44993</v>
      </c>
      <c r="W317" s="19">
        <v>46248</v>
      </c>
      <c r="X317" s="19">
        <v>51314</v>
      </c>
      <c r="Y317" s="19">
        <v>54013</v>
      </c>
      <c r="Z317" s="19">
        <v>56143</v>
      </c>
      <c r="AA317" s="19">
        <v>66739</v>
      </c>
      <c r="AB317" s="19">
        <v>64797</v>
      </c>
      <c r="AC317" s="19">
        <v>64987</v>
      </c>
      <c r="AD317" s="19">
        <v>67597</v>
      </c>
      <c r="AE317" s="19">
        <v>69522</v>
      </c>
      <c r="AF317" s="19">
        <v>70994</v>
      </c>
      <c r="AG317" s="19">
        <v>74345</v>
      </c>
      <c r="AH317" s="19">
        <v>76053</v>
      </c>
      <c r="AI317" s="19">
        <v>79108</v>
      </c>
      <c r="AJ317" s="19">
        <v>81845</v>
      </c>
      <c r="AK317" s="19">
        <v>84085</v>
      </c>
      <c r="AL317" s="19">
        <v>87156</v>
      </c>
      <c r="AM317" s="19">
        <v>89892</v>
      </c>
      <c r="AN317" s="19">
        <v>92219</v>
      </c>
      <c r="AO317" s="19">
        <v>96098</v>
      </c>
      <c r="AP317" s="19">
        <v>97141</v>
      </c>
      <c r="AQ317" s="19">
        <v>98419</v>
      </c>
      <c r="AR317" s="19">
        <v>98206</v>
      </c>
      <c r="AS317" s="19">
        <v>97002</v>
      </c>
      <c r="AT317" s="19">
        <v>97030</v>
      </c>
      <c r="AU317" s="19">
        <v>98432</v>
      </c>
      <c r="AV317" s="19">
        <v>101974</v>
      </c>
      <c r="AW317" s="19">
        <v>107484</v>
      </c>
      <c r="AX317" s="19">
        <v>109967</v>
      </c>
      <c r="AY317" s="19">
        <v>118000</v>
      </c>
    </row>
    <row r="318" spans="2:51">
      <c r="B318" s="18">
        <v>90</v>
      </c>
      <c r="C318" s="13">
        <v>23771</v>
      </c>
      <c r="D318" s="19">
        <v>23977</v>
      </c>
      <c r="E318" s="19">
        <v>24654</v>
      </c>
      <c r="F318" s="19">
        <v>25554</v>
      </c>
      <c r="G318" s="19">
        <v>25876</v>
      </c>
      <c r="H318" s="19">
        <v>26100</v>
      </c>
      <c r="I318" s="19">
        <v>26867</v>
      </c>
      <c r="J318" s="19">
        <v>27026</v>
      </c>
      <c r="K318" s="19">
        <v>27731</v>
      </c>
      <c r="L318" s="19">
        <v>28059</v>
      </c>
      <c r="M318" s="19">
        <v>27168</v>
      </c>
      <c r="N318" s="19">
        <v>27789</v>
      </c>
      <c r="O318" s="19">
        <v>28239</v>
      </c>
      <c r="P318" s="19">
        <v>29535</v>
      </c>
      <c r="Q318" s="19">
        <v>31074</v>
      </c>
      <c r="R318" s="19">
        <v>31693</v>
      </c>
      <c r="S318" s="19">
        <v>32967</v>
      </c>
      <c r="T318" s="19">
        <v>34765</v>
      </c>
      <c r="U318" s="19">
        <v>36293</v>
      </c>
      <c r="V318" s="19">
        <v>37785</v>
      </c>
      <c r="W318" s="19">
        <v>40611</v>
      </c>
      <c r="X318" s="19">
        <v>41787</v>
      </c>
      <c r="Y318" s="19">
        <v>46413</v>
      </c>
      <c r="Z318" s="19">
        <v>48904</v>
      </c>
      <c r="AA318" s="19">
        <v>50885</v>
      </c>
      <c r="AB318" s="19">
        <v>60550</v>
      </c>
      <c r="AC318" s="19">
        <v>58846</v>
      </c>
      <c r="AD318" s="19">
        <v>59076</v>
      </c>
      <c r="AE318" s="19">
        <v>61509</v>
      </c>
      <c r="AF318" s="19">
        <v>63321</v>
      </c>
      <c r="AG318" s="19">
        <v>64723</v>
      </c>
      <c r="AH318" s="19">
        <v>67842</v>
      </c>
      <c r="AI318" s="19">
        <v>69466</v>
      </c>
      <c r="AJ318" s="19">
        <v>72323</v>
      </c>
      <c r="AK318" s="19">
        <v>74893</v>
      </c>
      <c r="AL318" s="19">
        <v>77012</v>
      </c>
      <c r="AM318" s="19">
        <v>79896</v>
      </c>
      <c r="AN318" s="19">
        <v>82477</v>
      </c>
      <c r="AO318" s="19">
        <v>84686</v>
      </c>
      <c r="AP318" s="19">
        <v>88324</v>
      </c>
      <c r="AQ318" s="19">
        <v>89359</v>
      </c>
      <c r="AR318" s="19">
        <v>90612</v>
      </c>
      <c r="AS318" s="19">
        <v>90530</v>
      </c>
      <c r="AT318" s="19">
        <v>89531</v>
      </c>
      <c r="AU318" s="19">
        <v>89666</v>
      </c>
      <c r="AV318" s="19">
        <v>91071</v>
      </c>
      <c r="AW318" s="19">
        <v>94459</v>
      </c>
      <c r="AX318" s="19">
        <v>99678</v>
      </c>
      <c r="AY318" s="19">
        <v>102096</v>
      </c>
    </row>
    <row r="319" spans="2:51">
      <c r="B319" s="18">
        <v>91</v>
      </c>
      <c r="C319" s="13">
        <v>19950</v>
      </c>
      <c r="D319" s="19">
        <v>20630</v>
      </c>
      <c r="E319" s="19">
        <v>20835</v>
      </c>
      <c r="F319" s="19">
        <v>21451</v>
      </c>
      <c r="G319" s="19">
        <v>22262</v>
      </c>
      <c r="H319" s="19">
        <v>22570</v>
      </c>
      <c r="I319" s="19">
        <v>22794</v>
      </c>
      <c r="J319" s="19">
        <v>23492</v>
      </c>
      <c r="K319" s="19">
        <v>23660</v>
      </c>
      <c r="L319" s="19">
        <v>24306</v>
      </c>
      <c r="M319" s="19">
        <v>24622</v>
      </c>
      <c r="N319" s="19">
        <v>23868</v>
      </c>
      <c r="O319" s="19">
        <v>24442</v>
      </c>
      <c r="P319" s="19">
        <v>24867</v>
      </c>
      <c r="Q319" s="19">
        <v>26037</v>
      </c>
      <c r="R319" s="19">
        <v>27425</v>
      </c>
      <c r="S319" s="19">
        <v>28003</v>
      </c>
      <c r="T319" s="19">
        <v>29161</v>
      </c>
      <c r="U319" s="19">
        <v>30785</v>
      </c>
      <c r="V319" s="19">
        <v>32173</v>
      </c>
      <c r="W319" s="19">
        <v>33531</v>
      </c>
      <c r="X319" s="19">
        <v>36077</v>
      </c>
      <c r="Y319" s="19">
        <v>37161</v>
      </c>
      <c r="Z319" s="19">
        <v>41318</v>
      </c>
      <c r="AA319" s="19">
        <v>43581</v>
      </c>
      <c r="AB319" s="19">
        <v>45393</v>
      </c>
      <c r="AC319" s="19">
        <v>54070</v>
      </c>
      <c r="AD319" s="19">
        <v>52601</v>
      </c>
      <c r="AE319" s="19">
        <v>52859</v>
      </c>
      <c r="AF319" s="19">
        <v>55090</v>
      </c>
      <c r="AG319" s="19">
        <v>56769</v>
      </c>
      <c r="AH319" s="19">
        <v>58082</v>
      </c>
      <c r="AI319" s="19">
        <v>60939</v>
      </c>
      <c r="AJ319" s="19">
        <v>62457</v>
      </c>
      <c r="AK319" s="19">
        <v>65087</v>
      </c>
      <c r="AL319" s="19">
        <v>67463</v>
      </c>
      <c r="AM319" s="19">
        <v>69436</v>
      </c>
      <c r="AN319" s="19">
        <v>72102</v>
      </c>
      <c r="AO319" s="19">
        <v>74499</v>
      </c>
      <c r="AP319" s="19">
        <v>76563</v>
      </c>
      <c r="AQ319" s="19">
        <v>79924</v>
      </c>
      <c r="AR319" s="19">
        <v>80931</v>
      </c>
      <c r="AS319" s="19">
        <v>82192</v>
      </c>
      <c r="AT319" s="19">
        <v>82241</v>
      </c>
      <c r="AU319" s="19">
        <v>81453</v>
      </c>
      <c r="AV319" s="19">
        <v>81694</v>
      </c>
      <c r="AW319" s="19">
        <v>83092</v>
      </c>
      <c r="AX319" s="19">
        <v>86304</v>
      </c>
      <c r="AY319" s="19">
        <v>91196</v>
      </c>
    </row>
    <row r="320" spans="2:51">
      <c r="B320" s="18">
        <v>92</v>
      </c>
      <c r="C320" s="13">
        <v>15279</v>
      </c>
      <c r="D320" s="19">
        <v>17019</v>
      </c>
      <c r="E320" s="19">
        <v>17621</v>
      </c>
      <c r="F320" s="19">
        <v>17818</v>
      </c>
      <c r="G320" s="19">
        <v>18367</v>
      </c>
      <c r="H320" s="19">
        <v>19085</v>
      </c>
      <c r="I320" s="19">
        <v>19372</v>
      </c>
      <c r="J320" s="19">
        <v>19588</v>
      </c>
      <c r="K320" s="19">
        <v>20212</v>
      </c>
      <c r="L320" s="19">
        <v>20380</v>
      </c>
      <c r="M320" s="19">
        <v>20961</v>
      </c>
      <c r="N320" s="19">
        <v>21258</v>
      </c>
      <c r="O320" s="19">
        <v>20631</v>
      </c>
      <c r="P320" s="19">
        <v>21151</v>
      </c>
      <c r="Q320" s="19">
        <v>21543</v>
      </c>
      <c r="R320" s="19">
        <v>22581</v>
      </c>
      <c r="S320" s="19">
        <v>23811</v>
      </c>
      <c r="T320" s="19">
        <v>24340</v>
      </c>
      <c r="U320" s="19">
        <v>25374</v>
      </c>
      <c r="V320" s="19">
        <v>26816</v>
      </c>
      <c r="W320" s="19">
        <v>28055</v>
      </c>
      <c r="X320" s="19">
        <v>29270</v>
      </c>
      <c r="Y320" s="19">
        <v>31526</v>
      </c>
      <c r="Z320" s="19">
        <v>32507</v>
      </c>
      <c r="AA320" s="19">
        <v>36181</v>
      </c>
      <c r="AB320" s="19">
        <v>38201</v>
      </c>
      <c r="AC320" s="19">
        <v>39830</v>
      </c>
      <c r="AD320" s="19">
        <v>47492</v>
      </c>
      <c r="AE320" s="19">
        <v>46248</v>
      </c>
      <c r="AF320" s="19">
        <v>46521</v>
      </c>
      <c r="AG320" s="19">
        <v>48532</v>
      </c>
      <c r="AH320" s="19">
        <v>50060</v>
      </c>
      <c r="AI320" s="19">
        <v>51268</v>
      </c>
      <c r="AJ320" s="19">
        <v>53841</v>
      </c>
      <c r="AK320" s="19">
        <v>55235</v>
      </c>
      <c r="AL320" s="19">
        <v>57615</v>
      </c>
      <c r="AM320" s="19">
        <v>59774</v>
      </c>
      <c r="AN320" s="19">
        <v>61580</v>
      </c>
      <c r="AO320" s="19">
        <v>64003</v>
      </c>
      <c r="AP320" s="19">
        <v>66192</v>
      </c>
      <c r="AQ320" s="19">
        <v>68087</v>
      </c>
      <c r="AR320" s="19">
        <v>71140</v>
      </c>
      <c r="AS320" s="19">
        <v>72167</v>
      </c>
      <c r="AT320" s="19">
        <v>73422</v>
      </c>
      <c r="AU320" s="19">
        <v>73594</v>
      </c>
      <c r="AV320" s="19">
        <v>73014</v>
      </c>
      <c r="AW320" s="19">
        <v>73354</v>
      </c>
      <c r="AX320" s="19">
        <v>74732</v>
      </c>
      <c r="AY320" s="19">
        <v>77746</v>
      </c>
    </row>
    <row r="321" spans="2:51">
      <c r="B321" s="18">
        <v>93</v>
      </c>
      <c r="C321" s="13">
        <v>10423</v>
      </c>
      <c r="D321" s="19">
        <v>12785</v>
      </c>
      <c r="E321" s="19">
        <v>14258</v>
      </c>
      <c r="F321" s="19">
        <v>14780</v>
      </c>
      <c r="G321" s="19">
        <v>14963</v>
      </c>
      <c r="H321" s="19">
        <v>15442</v>
      </c>
      <c r="I321" s="19">
        <v>16064</v>
      </c>
      <c r="J321" s="19">
        <v>16325</v>
      </c>
      <c r="K321" s="19">
        <v>16526</v>
      </c>
      <c r="L321" s="19">
        <v>17072</v>
      </c>
      <c r="M321" s="19">
        <v>17233</v>
      </c>
      <c r="N321" s="19">
        <v>17745</v>
      </c>
      <c r="O321" s="19">
        <v>18016</v>
      </c>
      <c r="P321" s="19">
        <v>17504</v>
      </c>
      <c r="Q321" s="19">
        <v>17965</v>
      </c>
      <c r="R321" s="19">
        <v>18318</v>
      </c>
      <c r="S321" s="19">
        <v>19222</v>
      </c>
      <c r="T321" s="19">
        <v>20291</v>
      </c>
      <c r="U321" s="19">
        <v>20764</v>
      </c>
      <c r="V321" s="19">
        <v>21669</v>
      </c>
      <c r="W321" s="19">
        <v>22924</v>
      </c>
      <c r="X321" s="19">
        <v>24009</v>
      </c>
      <c r="Y321" s="19">
        <v>25075</v>
      </c>
      <c r="Z321" s="19">
        <v>27035</v>
      </c>
      <c r="AA321" s="19">
        <v>27905</v>
      </c>
      <c r="AB321" s="19">
        <v>31091</v>
      </c>
      <c r="AC321" s="19">
        <v>32860</v>
      </c>
      <c r="AD321" s="19">
        <v>34295</v>
      </c>
      <c r="AE321" s="19">
        <v>40933</v>
      </c>
      <c r="AF321" s="19">
        <v>39901</v>
      </c>
      <c r="AG321" s="19">
        <v>40176</v>
      </c>
      <c r="AH321" s="19">
        <v>41953</v>
      </c>
      <c r="AI321" s="19">
        <v>43316</v>
      </c>
      <c r="AJ321" s="19">
        <v>44404</v>
      </c>
      <c r="AK321" s="19">
        <v>46677</v>
      </c>
      <c r="AL321" s="19">
        <v>47931</v>
      </c>
      <c r="AM321" s="19">
        <v>50043</v>
      </c>
      <c r="AN321" s="19">
        <v>51967</v>
      </c>
      <c r="AO321" s="19">
        <v>53587</v>
      </c>
      <c r="AP321" s="19">
        <v>55747</v>
      </c>
      <c r="AQ321" s="19">
        <v>57706</v>
      </c>
      <c r="AR321" s="19">
        <v>59412</v>
      </c>
      <c r="AS321" s="19">
        <v>62209</v>
      </c>
      <c r="AT321" s="19">
        <v>63240</v>
      </c>
      <c r="AU321" s="19">
        <v>64473</v>
      </c>
      <c r="AV321" s="19">
        <v>64755</v>
      </c>
      <c r="AW321" s="19">
        <v>64372</v>
      </c>
      <c r="AX321" s="19">
        <v>64798</v>
      </c>
      <c r="AY321" s="19">
        <v>66141</v>
      </c>
    </row>
    <row r="322" spans="2:51">
      <c r="B322" s="18">
        <v>94</v>
      </c>
      <c r="C322" s="13">
        <v>8365</v>
      </c>
      <c r="D322" s="19">
        <v>8511</v>
      </c>
      <c r="E322" s="19">
        <v>10452</v>
      </c>
      <c r="F322" s="19">
        <v>11670</v>
      </c>
      <c r="G322" s="19">
        <v>12111</v>
      </c>
      <c r="H322" s="19">
        <v>12275</v>
      </c>
      <c r="I322" s="19">
        <v>12683</v>
      </c>
      <c r="J322" s="19">
        <v>13209</v>
      </c>
      <c r="K322" s="19">
        <v>13438</v>
      </c>
      <c r="L322" s="19">
        <v>13619</v>
      </c>
      <c r="M322" s="19">
        <v>14084</v>
      </c>
      <c r="N322" s="19">
        <v>14233</v>
      </c>
      <c r="O322" s="19">
        <v>14672</v>
      </c>
      <c r="P322" s="19">
        <v>14912</v>
      </c>
      <c r="Q322" s="19">
        <v>14504</v>
      </c>
      <c r="R322" s="19">
        <v>14902</v>
      </c>
      <c r="S322" s="19">
        <v>15211</v>
      </c>
      <c r="T322" s="19">
        <v>15978</v>
      </c>
      <c r="U322" s="19">
        <v>16885</v>
      </c>
      <c r="V322" s="19">
        <v>17297</v>
      </c>
      <c r="W322" s="19">
        <v>18069</v>
      </c>
      <c r="X322" s="19">
        <v>19136</v>
      </c>
      <c r="Y322" s="19">
        <v>20062</v>
      </c>
      <c r="Z322" s="19">
        <v>20974</v>
      </c>
      <c r="AA322" s="19">
        <v>22637</v>
      </c>
      <c r="AB322" s="19">
        <v>23389</v>
      </c>
      <c r="AC322" s="19">
        <v>26085</v>
      </c>
      <c r="AD322" s="19">
        <v>27597</v>
      </c>
      <c r="AE322" s="19">
        <v>28831</v>
      </c>
      <c r="AF322" s="19">
        <v>34445</v>
      </c>
      <c r="AG322" s="19">
        <v>33609</v>
      </c>
      <c r="AH322" s="19">
        <v>33874</v>
      </c>
      <c r="AI322" s="19">
        <v>35406</v>
      </c>
      <c r="AJ322" s="19">
        <v>36592</v>
      </c>
      <c r="AK322" s="19">
        <v>37546</v>
      </c>
      <c r="AL322" s="19">
        <v>39506</v>
      </c>
      <c r="AM322" s="19">
        <v>40605</v>
      </c>
      <c r="AN322" s="19">
        <v>42434</v>
      </c>
      <c r="AO322" s="19">
        <v>44107</v>
      </c>
      <c r="AP322" s="19">
        <v>45524</v>
      </c>
      <c r="AQ322" s="19">
        <v>47402</v>
      </c>
      <c r="AR322" s="19">
        <v>49113</v>
      </c>
      <c r="AS322" s="19">
        <v>50695</v>
      </c>
      <c r="AT322" s="19">
        <v>53216</v>
      </c>
      <c r="AU322" s="19">
        <v>54231</v>
      </c>
      <c r="AV322" s="19">
        <v>55423</v>
      </c>
      <c r="AW322" s="19">
        <v>55797</v>
      </c>
      <c r="AX322" s="19">
        <v>55597</v>
      </c>
      <c r="AY322" s="19">
        <v>56092</v>
      </c>
    </row>
    <row r="323" spans="2:51">
      <c r="B323" s="18">
        <v>95</v>
      </c>
      <c r="C323" s="13">
        <v>6642</v>
      </c>
      <c r="D323" s="19">
        <v>6666</v>
      </c>
      <c r="E323" s="19">
        <v>6790</v>
      </c>
      <c r="F323" s="19">
        <v>8349</v>
      </c>
      <c r="G323" s="19">
        <v>9333</v>
      </c>
      <c r="H323" s="19">
        <v>9697</v>
      </c>
      <c r="I323" s="19">
        <v>9839</v>
      </c>
      <c r="J323" s="19">
        <v>10178</v>
      </c>
      <c r="K323" s="19">
        <v>10612</v>
      </c>
      <c r="L323" s="19">
        <v>10807</v>
      </c>
      <c r="M323" s="19">
        <v>10965</v>
      </c>
      <c r="N323" s="19">
        <v>11352</v>
      </c>
      <c r="O323" s="19">
        <v>11484</v>
      </c>
      <c r="P323" s="19">
        <v>11851</v>
      </c>
      <c r="Q323" s="19">
        <v>12058</v>
      </c>
      <c r="R323" s="19">
        <v>11740</v>
      </c>
      <c r="S323" s="19">
        <v>12075</v>
      </c>
      <c r="T323" s="19">
        <v>12339</v>
      </c>
      <c r="U323" s="19">
        <v>12975</v>
      </c>
      <c r="V323" s="19">
        <v>13725</v>
      </c>
      <c r="W323" s="19">
        <v>14075</v>
      </c>
      <c r="X323" s="19">
        <v>14718</v>
      </c>
      <c r="Y323" s="19">
        <v>15604</v>
      </c>
      <c r="Z323" s="19">
        <v>16375</v>
      </c>
      <c r="AA323" s="19">
        <v>17137</v>
      </c>
      <c r="AB323" s="19">
        <v>18515</v>
      </c>
      <c r="AC323" s="19">
        <v>19149</v>
      </c>
      <c r="AD323" s="19">
        <v>21378</v>
      </c>
      <c r="AE323" s="19">
        <v>22640</v>
      </c>
      <c r="AF323" s="19">
        <v>23675</v>
      </c>
      <c r="AG323" s="19">
        <v>28313</v>
      </c>
      <c r="AH323" s="19">
        <v>27653</v>
      </c>
      <c r="AI323" s="19">
        <v>27898</v>
      </c>
      <c r="AJ323" s="19">
        <v>29188</v>
      </c>
      <c r="AK323" s="19">
        <v>30194</v>
      </c>
      <c r="AL323" s="19">
        <v>31011</v>
      </c>
      <c r="AM323" s="19">
        <v>32661</v>
      </c>
      <c r="AN323" s="19">
        <v>33601</v>
      </c>
      <c r="AO323" s="19">
        <v>35148</v>
      </c>
      <c r="AP323" s="19">
        <v>36567</v>
      </c>
      <c r="AQ323" s="19">
        <v>37777</v>
      </c>
      <c r="AR323" s="19">
        <v>39372</v>
      </c>
      <c r="AS323" s="19">
        <v>40916</v>
      </c>
      <c r="AT323" s="19">
        <v>42358</v>
      </c>
      <c r="AU323" s="19">
        <v>44592</v>
      </c>
      <c r="AV323" s="19">
        <v>45571</v>
      </c>
      <c r="AW323" s="19">
        <v>46702</v>
      </c>
      <c r="AX323" s="19">
        <v>47144</v>
      </c>
      <c r="AY323" s="19">
        <v>47100</v>
      </c>
    </row>
    <row r="324" spans="2:51">
      <c r="B324" s="18">
        <v>96</v>
      </c>
      <c r="C324" s="13">
        <v>4975</v>
      </c>
      <c r="D324" s="19">
        <v>5177</v>
      </c>
      <c r="E324" s="19">
        <v>5202</v>
      </c>
      <c r="F324" s="19">
        <v>5305</v>
      </c>
      <c r="G324" s="19">
        <v>6531</v>
      </c>
      <c r="H324" s="19">
        <v>7309</v>
      </c>
      <c r="I324" s="19">
        <v>7603</v>
      </c>
      <c r="J324" s="19">
        <v>7723</v>
      </c>
      <c r="K324" s="19">
        <v>7998</v>
      </c>
      <c r="L324" s="19">
        <v>8348</v>
      </c>
      <c r="M324" s="19">
        <v>8511</v>
      </c>
      <c r="N324" s="19">
        <v>8645</v>
      </c>
      <c r="O324" s="19">
        <v>8960</v>
      </c>
      <c r="P324" s="19">
        <v>9074</v>
      </c>
      <c r="Q324" s="19">
        <v>9374</v>
      </c>
      <c r="R324" s="19">
        <v>9548</v>
      </c>
      <c r="S324" s="19">
        <v>9306</v>
      </c>
      <c r="T324" s="19">
        <v>9581</v>
      </c>
      <c r="U324" s="19">
        <v>9801</v>
      </c>
      <c r="V324" s="19">
        <v>10317</v>
      </c>
      <c r="W324" s="19">
        <v>10925</v>
      </c>
      <c r="X324" s="19">
        <v>11215</v>
      </c>
      <c r="Y324" s="19">
        <v>11740</v>
      </c>
      <c r="Z324" s="19">
        <v>12459</v>
      </c>
      <c r="AA324" s="19">
        <v>13088</v>
      </c>
      <c r="AB324" s="19">
        <v>13711</v>
      </c>
      <c r="AC324" s="19">
        <v>14829</v>
      </c>
      <c r="AD324" s="19">
        <v>15352</v>
      </c>
      <c r="AE324" s="19">
        <v>17157</v>
      </c>
      <c r="AF324" s="19">
        <v>18188</v>
      </c>
      <c r="AG324" s="19">
        <v>19038</v>
      </c>
      <c r="AH324" s="19">
        <v>22790</v>
      </c>
      <c r="AI324" s="19">
        <v>22281</v>
      </c>
      <c r="AJ324" s="19">
        <v>22500</v>
      </c>
      <c r="AK324" s="19">
        <v>23563</v>
      </c>
      <c r="AL324" s="19">
        <v>24399</v>
      </c>
      <c r="AM324" s="19">
        <v>25083</v>
      </c>
      <c r="AN324" s="19">
        <v>26443</v>
      </c>
      <c r="AO324" s="19">
        <v>27230</v>
      </c>
      <c r="AP324" s="19">
        <v>28511</v>
      </c>
      <c r="AQ324" s="19">
        <v>29690</v>
      </c>
      <c r="AR324" s="19">
        <v>30701</v>
      </c>
      <c r="AS324" s="19">
        <v>32106</v>
      </c>
      <c r="AT324" s="19">
        <v>33475</v>
      </c>
      <c r="AU324" s="19">
        <v>34768</v>
      </c>
      <c r="AV324" s="19">
        <v>36718</v>
      </c>
      <c r="AW324" s="19">
        <v>37642</v>
      </c>
      <c r="AX324" s="19">
        <v>38694</v>
      </c>
      <c r="AY324" s="19">
        <v>39177</v>
      </c>
    </row>
    <row r="325" spans="2:51">
      <c r="B325" s="18">
        <v>97</v>
      </c>
      <c r="C325" s="13">
        <v>3985</v>
      </c>
      <c r="D325" s="19">
        <v>3798</v>
      </c>
      <c r="E325" s="19">
        <v>3957</v>
      </c>
      <c r="F325" s="19">
        <v>3981</v>
      </c>
      <c r="G325" s="19">
        <v>4064</v>
      </c>
      <c r="H325" s="19">
        <v>5010</v>
      </c>
      <c r="I325" s="19">
        <v>5613</v>
      </c>
      <c r="J325" s="19">
        <v>5846</v>
      </c>
      <c r="K325" s="19">
        <v>5945</v>
      </c>
      <c r="L325" s="19">
        <v>6164</v>
      </c>
      <c r="M325" s="19">
        <v>6442</v>
      </c>
      <c r="N325" s="19">
        <v>6575</v>
      </c>
      <c r="O325" s="19">
        <v>6686</v>
      </c>
      <c r="P325" s="19">
        <v>6938</v>
      </c>
      <c r="Q325" s="19">
        <v>7034</v>
      </c>
      <c r="R325" s="19">
        <v>7275</v>
      </c>
      <c r="S325" s="19">
        <v>7418</v>
      </c>
      <c r="T325" s="19">
        <v>7238</v>
      </c>
      <c r="U325" s="19">
        <v>7460</v>
      </c>
      <c r="V325" s="19">
        <v>7640</v>
      </c>
      <c r="W325" s="19">
        <v>8051</v>
      </c>
      <c r="X325" s="19">
        <v>8535</v>
      </c>
      <c r="Y325" s="19">
        <v>8772</v>
      </c>
      <c r="Z325" s="19">
        <v>9192</v>
      </c>
      <c r="AA325" s="19">
        <v>9766</v>
      </c>
      <c r="AB325" s="19">
        <v>10270</v>
      </c>
      <c r="AC325" s="19">
        <v>10770</v>
      </c>
      <c r="AD325" s="19">
        <v>11661</v>
      </c>
      <c r="AE325" s="19">
        <v>12085</v>
      </c>
      <c r="AF325" s="19">
        <v>13520</v>
      </c>
      <c r="AG325" s="19">
        <v>14348</v>
      </c>
      <c r="AH325" s="19">
        <v>15034</v>
      </c>
      <c r="AI325" s="19">
        <v>18016</v>
      </c>
      <c r="AJ325" s="19">
        <v>17632</v>
      </c>
      <c r="AK325" s="19">
        <v>17823</v>
      </c>
      <c r="AL325" s="19">
        <v>18685</v>
      </c>
      <c r="AM325" s="19">
        <v>19367</v>
      </c>
      <c r="AN325" s="19">
        <v>19931</v>
      </c>
      <c r="AO325" s="19">
        <v>21032</v>
      </c>
      <c r="AP325" s="19">
        <v>21680</v>
      </c>
      <c r="AQ325" s="19">
        <v>22723</v>
      </c>
      <c r="AR325" s="19">
        <v>23686</v>
      </c>
      <c r="AS325" s="19">
        <v>24584</v>
      </c>
      <c r="AT325" s="19">
        <v>25803</v>
      </c>
      <c r="AU325" s="19">
        <v>26999</v>
      </c>
      <c r="AV325" s="19">
        <v>28140</v>
      </c>
      <c r="AW325" s="19">
        <v>29821</v>
      </c>
      <c r="AX325" s="19">
        <v>30674</v>
      </c>
      <c r="AY325" s="19">
        <v>31634</v>
      </c>
    </row>
    <row r="326" spans="2:51">
      <c r="B326" s="18">
        <v>98</v>
      </c>
      <c r="C326" s="13">
        <v>2547</v>
      </c>
      <c r="D326" s="19">
        <v>2984</v>
      </c>
      <c r="E326" s="19">
        <v>2848</v>
      </c>
      <c r="F326" s="19">
        <v>2971</v>
      </c>
      <c r="G326" s="19">
        <v>2993</v>
      </c>
      <c r="H326" s="19">
        <v>3060</v>
      </c>
      <c r="I326" s="19">
        <v>3777</v>
      </c>
      <c r="J326" s="19">
        <v>4237</v>
      </c>
      <c r="K326" s="19">
        <v>4419</v>
      </c>
      <c r="L326" s="19">
        <v>4499</v>
      </c>
      <c r="M326" s="19">
        <v>4671</v>
      </c>
      <c r="N326" s="19">
        <v>4888</v>
      </c>
      <c r="O326" s="19">
        <v>4995</v>
      </c>
      <c r="P326" s="19">
        <v>5086</v>
      </c>
      <c r="Q326" s="19">
        <v>5285</v>
      </c>
      <c r="R326" s="19">
        <v>5364</v>
      </c>
      <c r="S326" s="19">
        <v>5555</v>
      </c>
      <c r="T326" s="19">
        <v>5671</v>
      </c>
      <c r="U326" s="19">
        <v>5541</v>
      </c>
      <c r="V326" s="19">
        <v>5718</v>
      </c>
      <c r="W326" s="19">
        <v>5863</v>
      </c>
      <c r="X326" s="19">
        <v>6186</v>
      </c>
      <c r="Y326" s="19">
        <v>6566</v>
      </c>
      <c r="Z326" s="19">
        <v>6756</v>
      </c>
      <c r="AA326" s="19">
        <v>7088</v>
      </c>
      <c r="AB326" s="19">
        <v>7540</v>
      </c>
      <c r="AC326" s="19">
        <v>7938</v>
      </c>
      <c r="AD326" s="19">
        <v>8334</v>
      </c>
      <c r="AE326" s="19">
        <v>9034</v>
      </c>
      <c r="AF326" s="19">
        <v>9374</v>
      </c>
      <c r="AG326" s="19">
        <v>10499</v>
      </c>
      <c r="AH326" s="19">
        <v>11155</v>
      </c>
      <c r="AI326" s="19">
        <v>11702</v>
      </c>
      <c r="AJ326" s="19">
        <v>14039</v>
      </c>
      <c r="AK326" s="19">
        <v>13756</v>
      </c>
      <c r="AL326" s="19">
        <v>13920</v>
      </c>
      <c r="AM326" s="19">
        <v>14610</v>
      </c>
      <c r="AN326" s="19">
        <v>15160</v>
      </c>
      <c r="AO326" s="19">
        <v>15619</v>
      </c>
      <c r="AP326" s="19">
        <v>16500</v>
      </c>
      <c r="AQ326" s="19">
        <v>17027</v>
      </c>
      <c r="AR326" s="19">
        <v>17866</v>
      </c>
      <c r="AS326" s="19">
        <v>18698</v>
      </c>
      <c r="AT326" s="19">
        <v>19483</v>
      </c>
      <c r="AU326" s="19">
        <v>20527</v>
      </c>
      <c r="AV326" s="19">
        <v>21559</v>
      </c>
      <c r="AW326" s="19">
        <v>22553</v>
      </c>
      <c r="AX326" s="19">
        <v>23986</v>
      </c>
      <c r="AY326" s="19">
        <v>24759</v>
      </c>
    </row>
    <row r="327" spans="2:51">
      <c r="B327" s="18">
        <v>99</v>
      </c>
      <c r="C327" s="13">
        <v>1722</v>
      </c>
      <c r="D327" s="19">
        <v>1871</v>
      </c>
      <c r="E327" s="19">
        <v>2195</v>
      </c>
      <c r="F327" s="19">
        <v>2098</v>
      </c>
      <c r="G327" s="19">
        <v>2192</v>
      </c>
      <c r="H327" s="19">
        <v>2212</v>
      </c>
      <c r="I327" s="19">
        <v>2265</v>
      </c>
      <c r="J327" s="19">
        <v>2800</v>
      </c>
      <c r="K327" s="19">
        <v>3145</v>
      </c>
      <c r="L327" s="19">
        <v>3285</v>
      </c>
      <c r="M327" s="19">
        <v>3349</v>
      </c>
      <c r="N327" s="19">
        <v>3482</v>
      </c>
      <c r="O327" s="19">
        <v>3649</v>
      </c>
      <c r="P327" s="19">
        <v>3734</v>
      </c>
      <c r="Q327" s="19">
        <v>3807</v>
      </c>
      <c r="R327" s="19">
        <v>3961</v>
      </c>
      <c r="S327" s="19">
        <v>4026</v>
      </c>
      <c r="T327" s="19">
        <v>4175</v>
      </c>
      <c r="U327" s="19">
        <v>4268</v>
      </c>
      <c r="V327" s="19">
        <v>4176</v>
      </c>
      <c r="W327" s="19">
        <v>4315</v>
      </c>
      <c r="X327" s="19">
        <v>4430</v>
      </c>
      <c r="Y327" s="19">
        <v>4680</v>
      </c>
      <c r="Z327" s="19">
        <v>4974</v>
      </c>
      <c r="AA327" s="19">
        <v>5125</v>
      </c>
      <c r="AB327" s="19">
        <v>5384</v>
      </c>
      <c r="AC327" s="19">
        <v>5735</v>
      </c>
      <c r="AD327" s="19">
        <v>6045</v>
      </c>
      <c r="AE327" s="19">
        <v>6355</v>
      </c>
      <c r="AF327" s="19">
        <v>6897</v>
      </c>
      <c r="AG327" s="19">
        <v>7166</v>
      </c>
      <c r="AH327" s="19">
        <v>8036</v>
      </c>
      <c r="AI327" s="19">
        <v>8549</v>
      </c>
      <c r="AJ327" s="19">
        <v>8979</v>
      </c>
      <c r="AK327" s="19">
        <v>10786</v>
      </c>
      <c r="AL327" s="19">
        <v>10581</v>
      </c>
      <c r="AM327" s="19">
        <v>10721</v>
      </c>
      <c r="AN327" s="19">
        <v>11266</v>
      </c>
      <c r="AO327" s="19">
        <v>11704</v>
      </c>
      <c r="AP327" s="19">
        <v>12073</v>
      </c>
      <c r="AQ327" s="19">
        <v>12769</v>
      </c>
      <c r="AR327" s="19">
        <v>13192</v>
      </c>
      <c r="AS327" s="19">
        <v>13902</v>
      </c>
      <c r="AT327" s="19">
        <v>14610</v>
      </c>
      <c r="AU327" s="19">
        <v>15286</v>
      </c>
      <c r="AV327" s="19">
        <v>16169</v>
      </c>
      <c r="AW327" s="19">
        <v>17049</v>
      </c>
      <c r="AX327" s="19">
        <v>17903</v>
      </c>
      <c r="AY327" s="19">
        <v>19112</v>
      </c>
    </row>
    <row r="328" spans="2:51">
      <c r="B328" s="18" t="s">
        <v>76</v>
      </c>
      <c r="C328" s="13">
        <v>2815</v>
      </c>
      <c r="D328" s="19">
        <v>3202</v>
      </c>
      <c r="E328" s="19">
        <v>3595</v>
      </c>
      <c r="F328" s="19">
        <v>4123</v>
      </c>
      <c r="G328" s="19">
        <v>4444</v>
      </c>
      <c r="H328" s="19">
        <v>4759</v>
      </c>
      <c r="I328" s="19">
        <v>5019</v>
      </c>
      <c r="J328" s="19">
        <v>5265</v>
      </c>
      <c r="K328" s="19">
        <v>5858</v>
      </c>
      <c r="L328" s="19">
        <v>6566</v>
      </c>
      <c r="M328" s="19">
        <v>7210</v>
      </c>
      <c r="N328" s="19">
        <v>7757</v>
      </c>
      <c r="O328" s="19">
        <v>8287</v>
      </c>
      <c r="P328" s="19">
        <v>8834</v>
      </c>
      <c r="Q328" s="19">
        <v>9336</v>
      </c>
      <c r="R328" s="19">
        <v>9798</v>
      </c>
      <c r="S328" s="19">
        <v>10295</v>
      </c>
      <c r="T328" s="19">
        <v>10753</v>
      </c>
      <c r="U328" s="19">
        <v>11249</v>
      </c>
      <c r="V328" s="19">
        <v>11734</v>
      </c>
      <c r="W328" s="19">
        <v>12073</v>
      </c>
      <c r="X328" s="19">
        <v>12478</v>
      </c>
      <c r="Y328" s="19">
        <v>12917</v>
      </c>
      <c r="Z328" s="19">
        <v>13488</v>
      </c>
      <c r="AA328" s="19">
        <v>14196</v>
      </c>
      <c r="AB328" s="19">
        <v>14905</v>
      </c>
      <c r="AC328" s="19">
        <v>15702</v>
      </c>
      <c r="AD328" s="19">
        <v>16642</v>
      </c>
      <c r="AE328" s="19">
        <v>17667</v>
      </c>
      <c r="AF328" s="19">
        <v>18764</v>
      </c>
      <c r="AG328" s="19">
        <v>20103</v>
      </c>
      <c r="AH328" s="19">
        <v>21428</v>
      </c>
      <c r="AI328" s="19">
        <v>23215</v>
      </c>
      <c r="AJ328" s="19">
        <v>25101</v>
      </c>
      <c r="AK328" s="19">
        <v>27011</v>
      </c>
      <c r="AL328" s="19">
        <v>30025</v>
      </c>
      <c r="AM328" s="19">
        <v>32365</v>
      </c>
      <c r="AN328" s="19">
        <v>34446</v>
      </c>
      <c r="AO328" s="19">
        <v>36646</v>
      </c>
      <c r="AP328" s="19">
        <v>38868</v>
      </c>
      <c r="AQ328" s="19">
        <v>41065</v>
      </c>
      <c r="AR328" s="19">
        <v>43509</v>
      </c>
      <c r="AS328" s="19">
        <v>45993</v>
      </c>
      <c r="AT328" s="19">
        <v>48750</v>
      </c>
      <c r="AU328" s="19">
        <v>51746</v>
      </c>
      <c r="AV328" s="19">
        <v>54928</v>
      </c>
      <c r="AW328" s="19">
        <v>58447</v>
      </c>
      <c r="AX328" s="19">
        <v>62261</v>
      </c>
      <c r="AY328" s="19">
        <v>66319</v>
      </c>
    </row>
    <row r="329" spans="2:51">
      <c r="B329" s="21"/>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row>
    <row r="330" spans="2:51">
      <c r="B330" s="19" t="s">
        <v>96</v>
      </c>
      <c r="C330" s="19">
        <v>22710352</v>
      </c>
      <c r="D330" s="19">
        <v>23102235</v>
      </c>
      <c r="E330" s="19">
        <v>23485787</v>
      </c>
      <c r="F330" s="19">
        <v>23860779</v>
      </c>
      <c r="G330" s="19">
        <v>24226860</v>
      </c>
      <c r="H330" s="19">
        <v>24583630</v>
      </c>
      <c r="I330" s="19">
        <v>24930535</v>
      </c>
      <c r="J330" s="19">
        <v>25278429</v>
      </c>
      <c r="K330" s="19">
        <v>25626874</v>
      </c>
      <c r="L330" s="19">
        <v>25975412</v>
      </c>
      <c r="M330" s="19">
        <v>26323532</v>
      </c>
      <c r="N330" s="19">
        <v>26670785</v>
      </c>
      <c r="O330" s="19">
        <v>27016753</v>
      </c>
      <c r="P330" s="19">
        <v>27361065</v>
      </c>
      <c r="Q330" s="19">
        <v>27703351</v>
      </c>
      <c r="R330" s="19">
        <v>28043295</v>
      </c>
      <c r="S330" s="19">
        <v>28380704</v>
      </c>
      <c r="T330" s="19">
        <v>28715464</v>
      </c>
      <c r="U330" s="19">
        <v>29047471</v>
      </c>
      <c r="V330" s="19">
        <v>29376695</v>
      </c>
      <c r="W330" s="19">
        <v>29703177</v>
      </c>
      <c r="X330" s="19">
        <v>30027055</v>
      </c>
      <c r="Y330" s="19">
        <v>30348527</v>
      </c>
      <c r="Z330" s="19">
        <v>30667799</v>
      </c>
      <c r="AA330" s="19">
        <v>30985105</v>
      </c>
      <c r="AB330" s="19">
        <v>31300684</v>
      </c>
      <c r="AC330" s="19">
        <v>31614746</v>
      </c>
      <c r="AD330" s="19">
        <v>31927515</v>
      </c>
      <c r="AE330" s="19">
        <v>32239210</v>
      </c>
      <c r="AF330" s="19">
        <v>32549989</v>
      </c>
      <c r="AG330" s="19">
        <v>32860019</v>
      </c>
      <c r="AH330" s="19">
        <v>33169418</v>
      </c>
      <c r="AI330" s="19">
        <v>33478286</v>
      </c>
      <c r="AJ330" s="19">
        <v>33786627</v>
      </c>
      <c r="AK330" s="19">
        <v>34094401</v>
      </c>
      <c r="AL330" s="19">
        <v>34401560</v>
      </c>
      <c r="AM330" s="19">
        <v>34708038</v>
      </c>
      <c r="AN330" s="19">
        <v>35013720</v>
      </c>
      <c r="AO330" s="19">
        <v>35318503</v>
      </c>
      <c r="AP330" s="19">
        <v>35622321</v>
      </c>
      <c r="AQ330" s="19">
        <v>35925093</v>
      </c>
      <c r="AR330" s="19">
        <v>36226790</v>
      </c>
      <c r="AS330" s="19">
        <v>36528094</v>
      </c>
      <c r="AT330" s="19">
        <v>36828793</v>
      </c>
      <c r="AU330" s="19">
        <v>37128770</v>
      </c>
      <c r="AV330" s="19">
        <v>37427892</v>
      </c>
      <c r="AW330" s="19">
        <v>37726058</v>
      </c>
      <c r="AX330" s="19">
        <v>38023166</v>
      </c>
      <c r="AY330" s="19">
        <v>38319127</v>
      </c>
    </row>
    <row r="331" spans="2:51">
      <c r="B331" s="19" t="s">
        <v>95</v>
      </c>
      <c r="C331" s="19">
        <v>11406334</v>
      </c>
      <c r="D331" s="19">
        <v>11600326</v>
      </c>
      <c r="E331" s="19">
        <v>11790114</v>
      </c>
      <c r="F331" s="19">
        <v>11975603</v>
      </c>
      <c r="G331" s="19">
        <v>12156627</v>
      </c>
      <c r="H331" s="19">
        <v>12333003</v>
      </c>
      <c r="I331" s="19">
        <v>12504486</v>
      </c>
      <c r="J331" s="19">
        <v>12676512</v>
      </c>
      <c r="K331" s="19">
        <v>12848884</v>
      </c>
      <c r="L331" s="19">
        <v>13021391</v>
      </c>
      <c r="M331" s="19">
        <v>13193793</v>
      </c>
      <c r="N331" s="19">
        <v>13365872</v>
      </c>
      <c r="O331" s="19">
        <v>13537407</v>
      </c>
      <c r="P331" s="19">
        <v>13708213</v>
      </c>
      <c r="Q331" s="19">
        <v>13878090</v>
      </c>
      <c r="R331" s="19">
        <v>14046862</v>
      </c>
      <c r="S331" s="19">
        <v>14214403</v>
      </c>
      <c r="T331" s="19">
        <v>14380625</v>
      </c>
      <c r="U331" s="19">
        <v>14545440</v>
      </c>
      <c r="V331" s="19">
        <v>14708792</v>
      </c>
      <c r="W331" s="19">
        <v>14870657</v>
      </c>
      <c r="X331" s="19">
        <v>15031063</v>
      </c>
      <c r="Y331" s="19">
        <v>15190064</v>
      </c>
      <c r="Z331" s="19">
        <v>15347725</v>
      </c>
      <c r="AA331" s="19">
        <v>15504134</v>
      </c>
      <c r="AB331" s="19">
        <v>15659375</v>
      </c>
      <c r="AC331" s="19">
        <v>15813529</v>
      </c>
      <c r="AD331" s="19">
        <v>15966696</v>
      </c>
      <c r="AE331" s="19">
        <v>16118972</v>
      </c>
      <c r="AF331" s="19">
        <v>16270429</v>
      </c>
      <c r="AG331" s="19">
        <v>16421156</v>
      </c>
      <c r="AH331" s="19">
        <v>16571229</v>
      </c>
      <c r="AI331" s="19">
        <v>16720727</v>
      </c>
      <c r="AJ331" s="19">
        <v>16869662</v>
      </c>
      <c r="AK331" s="19">
        <v>17018042</v>
      </c>
      <c r="AL331" s="19">
        <v>17165876</v>
      </c>
      <c r="AM331" s="19">
        <v>17313139</v>
      </c>
      <c r="AN331" s="19">
        <v>17459778</v>
      </c>
      <c r="AO331" s="19">
        <v>17605761</v>
      </c>
      <c r="AP331" s="19">
        <v>17751075</v>
      </c>
      <c r="AQ331" s="19">
        <v>17895697</v>
      </c>
      <c r="AR331" s="19">
        <v>18039642</v>
      </c>
      <c r="AS331" s="19">
        <v>18183446</v>
      </c>
      <c r="AT331" s="19">
        <v>18327018</v>
      </c>
      <c r="AU331" s="19">
        <v>18470326</v>
      </c>
      <c r="AV331" s="19">
        <v>18613314</v>
      </c>
      <c r="AW331" s="19">
        <v>18755954</v>
      </c>
      <c r="AX331" s="19">
        <v>18898211</v>
      </c>
      <c r="AY331" s="19">
        <v>19040047</v>
      </c>
    </row>
    <row r="332" spans="2:51">
      <c r="B332" s="19" t="s">
        <v>93</v>
      </c>
      <c r="C332" s="19">
        <v>11304018</v>
      </c>
      <c r="D332" s="19">
        <v>11501909</v>
      </c>
      <c r="E332" s="19">
        <v>11695673</v>
      </c>
      <c r="F332" s="19">
        <v>11885176</v>
      </c>
      <c r="G332" s="19">
        <v>12070233</v>
      </c>
      <c r="H332" s="19">
        <v>12250627</v>
      </c>
      <c r="I332" s="19">
        <v>12426049</v>
      </c>
      <c r="J332" s="19">
        <v>12601917</v>
      </c>
      <c r="K332" s="19">
        <v>12777990</v>
      </c>
      <c r="L332" s="19">
        <v>12954021</v>
      </c>
      <c r="M332" s="19">
        <v>13129739</v>
      </c>
      <c r="N332" s="19">
        <v>13304913</v>
      </c>
      <c r="O332" s="19">
        <v>13479346</v>
      </c>
      <c r="P332" s="19">
        <v>13652852</v>
      </c>
      <c r="Q332" s="19">
        <v>13825261</v>
      </c>
      <c r="R332" s="19">
        <v>13996433</v>
      </c>
      <c r="S332" s="19">
        <v>14166301</v>
      </c>
      <c r="T332" s="19">
        <v>14334839</v>
      </c>
      <c r="U332" s="19">
        <v>14502031</v>
      </c>
      <c r="V332" s="19">
        <v>14667903</v>
      </c>
      <c r="W332" s="19">
        <v>14832520</v>
      </c>
      <c r="X332" s="19">
        <v>14995992</v>
      </c>
      <c r="Y332" s="19">
        <v>15158463</v>
      </c>
      <c r="Z332" s="19">
        <v>15320074</v>
      </c>
      <c r="AA332" s="19">
        <v>15480971</v>
      </c>
      <c r="AB332" s="19">
        <v>15641309</v>
      </c>
      <c r="AC332" s="19">
        <v>15801217</v>
      </c>
      <c r="AD332" s="19">
        <v>15960819</v>
      </c>
      <c r="AE332" s="19">
        <v>16120238</v>
      </c>
      <c r="AF332" s="19">
        <v>16279560</v>
      </c>
      <c r="AG332" s="19">
        <v>16438863</v>
      </c>
      <c r="AH332" s="19">
        <v>16598189</v>
      </c>
      <c r="AI332" s="19">
        <v>16757559</v>
      </c>
      <c r="AJ332" s="19">
        <v>16916965</v>
      </c>
      <c r="AK332" s="19">
        <v>17076359</v>
      </c>
      <c r="AL332" s="19">
        <v>17235684</v>
      </c>
      <c r="AM332" s="19">
        <v>17394899</v>
      </c>
      <c r="AN332" s="19">
        <v>17553942</v>
      </c>
      <c r="AO332" s="19">
        <v>17712742</v>
      </c>
      <c r="AP332" s="19">
        <v>17871246</v>
      </c>
      <c r="AQ332" s="19">
        <v>18029396</v>
      </c>
      <c r="AR332" s="19">
        <v>18187148</v>
      </c>
      <c r="AS332" s="19">
        <v>18344648</v>
      </c>
      <c r="AT332" s="19">
        <v>18501775</v>
      </c>
      <c r="AU332" s="19">
        <v>18658444</v>
      </c>
      <c r="AV332" s="19">
        <v>18814578</v>
      </c>
      <c r="AW332" s="19">
        <v>18970104</v>
      </c>
      <c r="AX332" s="19">
        <v>19124955</v>
      </c>
      <c r="AY332" s="19">
        <v>19279080</v>
      </c>
    </row>
    <row r="333" spans="2:51">
      <c r="B333" s="19" t="s">
        <v>97</v>
      </c>
      <c r="C333" s="19">
        <v>22710352</v>
      </c>
      <c r="D333" s="19">
        <v>23102235</v>
      </c>
      <c r="E333" s="19">
        <v>23485787</v>
      </c>
      <c r="F333" s="19">
        <v>23860779</v>
      </c>
      <c r="G333" s="19">
        <v>24226860</v>
      </c>
      <c r="H333" s="19">
        <v>24583630</v>
      </c>
      <c r="I333" s="19">
        <v>24930535</v>
      </c>
      <c r="J333" s="19">
        <v>25278429</v>
      </c>
      <c r="K333" s="19">
        <v>25626874</v>
      </c>
      <c r="L333" s="19">
        <v>25975412</v>
      </c>
      <c r="M333" s="19">
        <v>26323532</v>
      </c>
      <c r="N333" s="19">
        <v>26670785</v>
      </c>
      <c r="O333" s="19">
        <v>27016753</v>
      </c>
      <c r="P333" s="19">
        <v>27361065</v>
      </c>
      <c r="Q333" s="19">
        <v>27703351</v>
      </c>
      <c r="R333" s="19">
        <v>28043295</v>
      </c>
      <c r="S333" s="19">
        <v>28380704</v>
      </c>
      <c r="T333" s="19">
        <v>28715464</v>
      </c>
      <c r="U333" s="19">
        <v>29047471</v>
      </c>
      <c r="V333" s="19">
        <v>29376695</v>
      </c>
      <c r="W333" s="19">
        <v>29703177</v>
      </c>
      <c r="X333" s="19">
        <v>30027055</v>
      </c>
      <c r="Y333" s="19">
        <v>30348527</v>
      </c>
      <c r="Z333" s="19">
        <v>30667799</v>
      </c>
      <c r="AA333" s="19">
        <v>30985105</v>
      </c>
      <c r="AB333" s="19">
        <v>31300684</v>
      </c>
      <c r="AC333" s="19">
        <v>31614746</v>
      </c>
      <c r="AD333" s="19">
        <v>31927515</v>
      </c>
      <c r="AE333" s="19">
        <v>32239210</v>
      </c>
      <c r="AF333" s="19">
        <v>32549989</v>
      </c>
      <c r="AG333" s="19">
        <v>32860019</v>
      </c>
      <c r="AH333" s="19">
        <v>33169418</v>
      </c>
      <c r="AI333" s="19">
        <v>33478286</v>
      </c>
      <c r="AJ333" s="19">
        <v>33786627</v>
      </c>
      <c r="AK333" s="19">
        <v>34094401</v>
      </c>
      <c r="AL333" s="19">
        <v>34401560</v>
      </c>
      <c r="AM333" s="19">
        <v>34708038</v>
      </c>
      <c r="AN333" s="19">
        <v>35013720</v>
      </c>
      <c r="AO333" s="19">
        <v>35318503</v>
      </c>
      <c r="AP333" s="19">
        <v>35622321</v>
      </c>
      <c r="AQ333" s="19">
        <v>35925093</v>
      </c>
      <c r="AR333" s="19">
        <v>36226790</v>
      </c>
      <c r="AS333" s="19">
        <v>36528094</v>
      </c>
      <c r="AT333" s="19">
        <v>36828793</v>
      </c>
      <c r="AU333" s="19">
        <v>37128770</v>
      </c>
      <c r="AV333" s="19">
        <v>37427892</v>
      </c>
      <c r="AW333" s="19">
        <v>37726058</v>
      </c>
      <c r="AX333" s="19">
        <v>38023166</v>
      </c>
      <c r="AY333" s="19">
        <v>38319127</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14"/>
  <sheetViews>
    <sheetView topLeftCell="A73" workbookViewId="0"/>
  </sheetViews>
  <sheetFormatPr defaultRowHeight="12.75"/>
  <cols>
    <col min="1" max="16384" width="9.140625" style="11"/>
  </cols>
  <sheetData>
    <row r="1" spans="1:50">
      <c r="A1" s="9" t="s">
        <v>74</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row>
    <row r="2" spans="1:50">
      <c r="A2" s="12" t="s">
        <v>75</v>
      </c>
      <c r="B2" s="12">
        <v>2012</v>
      </c>
      <c r="C2" s="12">
        <v>2013</v>
      </c>
      <c r="D2" s="12">
        <v>2014</v>
      </c>
      <c r="E2" s="12">
        <v>2015</v>
      </c>
      <c r="F2" s="12">
        <v>2016</v>
      </c>
      <c r="G2" s="12">
        <v>2017</v>
      </c>
      <c r="H2" s="12">
        <v>2018</v>
      </c>
      <c r="I2" s="12">
        <v>2019</v>
      </c>
      <c r="J2" s="12">
        <v>2020</v>
      </c>
      <c r="K2" s="12">
        <v>2021</v>
      </c>
      <c r="L2" s="12">
        <v>2022</v>
      </c>
      <c r="M2" s="12">
        <v>2023</v>
      </c>
      <c r="N2" s="12">
        <v>2024</v>
      </c>
      <c r="O2" s="12">
        <v>2025</v>
      </c>
      <c r="P2" s="12">
        <v>2026</v>
      </c>
      <c r="Q2" s="12">
        <v>2027</v>
      </c>
      <c r="R2" s="12">
        <v>2028</v>
      </c>
      <c r="S2" s="12">
        <v>2029</v>
      </c>
      <c r="T2" s="12">
        <v>2030</v>
      </c>
      <c r="U2" s="12">
        <v>2031</v>
      </c>
      <c r="V2" s="12">
        <v>2032</v>
      </c>
      <c r="W2" s="12">
        <v>2033</v>
      </c>
      <c r="X2" s="12">
        <v>2034</v>
      </c>
      <c r="Y2" s="12">
        <v>2035</v>
      </c>
      <c r="Z2" s="12">
        <v>2036</v>
      </c>
      <c r="AA2" s="12">
        <v>2037</v>
      </c>
      <c r="AB2" s="12">
        <v>2038</v>
      </c>
      <c r="AC2" s="12">
        <v>2039</v>
      </c>
      <c r="AD2" s="12">
        <v>2040</v>
      </c>
      <c r="AE2" s="12">
        <v>2041</v>
      </c>
      <c r="AF2" s="12">
        <v>2042</v>
      </c>
      <c r="AG2" s="12">
        <v>2043</v>
      </c>
      <c r="AH2" s="12">
        <v>2044</v>
      </c>
      <c r="AI2" s="12">
        <v>2045</v>
      </c>
      <c r="AJ2" s="12">
        <v>2046</v>
      </c>
      <c r="AK2" s="12">
        <v>2047</v>
      </c>
      <c r="AL2" s="12">
        <v>2048</v>
      </c>
      <c r="AM2" s="12">
        <v>2049</v>
      </c>
      <c r="AN2" s="12">
        <v>2050</v>
      </c>
      <c r="AO2" s="12">
        <v>2051</v>
      </c>
      <c r="AP2" s="12">
        <v>2052</v>
      </c>
      <c r="AQ2" s="12">
        <v>2053</v>
      </c>
      <c r="AR2" s="12">
        <v>2054</v>
      </c>
      <c r="AS2" s="12">
        <v>2055</v>
      </c>
      <c r="AT2" s="12">
        <v>2056</v>
      </c>
      <c r="AU2" s="12">
        <v>2057</v>
      </c>
      <c r="AV2" s="12">
        <v>2058</v>
      </c>
      <c r="AW2" s="12">
        <v>2059</v>
      </c>
      <c r="AX2" s="12">
        <v>2060</v>
      </c>
    </row>
    <row r="3" spans="1:50">
      <c r="A3" s="12">
        <v>0</v>
      </c>
      <c r="B3" s="10"/>
      <c r="C3" s="10">
        <v>105.10985559225826</v>
      </c>
      <c r="D3" s="10">
        <v>103.18354557093484</v>
      </c>
      <c r="E3" s="10">
        <v>101.00241931094286</v>
      </c>
      <c r="F3" s="10">
        <v>98.745702053376107</v>
      </c>
      <c r="G3" s="10">
        <v>96.397311767398719</v>
      </c>
      <c r="H3" s="10">
        <v>93.94845810481165</v>
      </c>
      <c r="I3" s="10">
        <v>91.390929500664598</v>
      </c>
      <c r="J3" s="10">
        <v>88.757642296499128</v>
      </c>
      <c r="K3" s="10">
        <v>86.090348694270105</v>
      </c>
      <c r="L3" s="10">
        <v>83.396250562005605</v>
      </c>
      <c r="M3" s="10">
        <v>80.686358120208766</v>
      </c>
      <c r="N3" s="10">
        <v>77.981038468861286</v>
      </c>
      <c r="O3" s="10">
        <v>75.306832906187978</v>
      </c>
      <c r="P3" s="10">
        <v>72.680804626205472</v>
      </c>
      <c r="Q3" s="10">
        <v>70.115185772252758</v>
      </c>
      <c r="R3" s="10">
        <v>67.616109093102267</v>
      </c>
      <c r="S3" s="10">
        <v>65.212570502964624</v>
      </c>
      <c r="T3" s="10">
        <v>62.917551245736796</v>
      </c>
      <c r="U3" s="10">
        <v>60.72264788137727</v>
      </c>
      <c r="V3" s="10">
        <v>58.636149029495705</v>
      </c>
      <c r="W3" s="10">
        <v>56.660444326351538</v>
      </c>
      <c r="X3" s="10">
        <v>54.798220340793272</v>
      </c>
      <c r="Y3" s="10">
        <v>53.04639716824866</v>
      </c>
      <c r="Z3" s="10">
        <v>51.396273998023631</v>
      </c>
      <c r="AA3" s="10">
        <v>49.83925495409347</v>
      </c>
      <c r="AB3" s="10">
        <v>48.364527323745854</v>
      </c>
      <c r="AC3" s="10">
        <v>46.959558378299768</v>
      </c>
      <c r="AD3" s="10">
        <v>45.614454141113931</v>
      </c>
      <c r="AE3" s="10">
        <v>44.321608774148011</v>
      </c>
      <c r="AF3" s="10">
        <v>43.071984039483191</v>
      </c>
      <c r="AG3" s="10">
        <v>41.856556299202964</v>
      </c>
      <c r="AH3" s="10">
        <v>40.668736049150027</v>
      </c>
      <c r="AI3" s="10">
        <v>39.505643526662809</v>
      </c>
      <c r="AJ3" s="10">
        <v>38.362237904246079</v>
      </c>
      <c r="AK3" s="10">
        <v>37.235881491943161</v>
      </c>
      <c r="AL3" s="10">
        <v>36.126316059301374</v>
      </c>
      <c r="AM3" s="10">
        <v>35.034209660494163</v>
      </c>
      <c r="AN3" s="10">
        <v>33.959983116986351</v>
      </c>
      <c r="AO3" s="10">
        <v>32.903685618787478</v>
      </c>
      <c r="AP3" s="10">
        <v>31.86583154858484</v>
      </c>
      <c r="AQ3" s="10">
        <v>30.847013181528439</v>
      </c>
      <c r="AR3" s="10">
        <v>30.556145899334044</v>
      </c>
      <c r="AS3" s="10">
        <v>30.255477820493027</v>
      </c>
      <c r="AT3" s="10">
        <v>29.947246375823617</v>
      </c>
      <c r="AU3" s="10">
        <v>29.632749180189453</v>
      </c>
      <c r="AV3" s="10">
        <v>29.314486639892987</v>
      </c>
      <c r="AW3" s="10">
        <v>28.994710741652415</v>
      </c>
      <c r="AX3" s="10">
        <v>28.676247675696153</v>
      </c>
    </row>
    <row r="4" spans="1:50">
      <c r="A4" s="12">
        <v>1</v>
      </c>
      <c r="B4" s="10"/>
      <c r="C4" s="10">
        <v>39.611719567894916</v>
      </c>
      <c r="D4" s="10">
        <v>39.110102630041354</v>
      </c>
      <c r="E4" s="10">
        <v>38.510584467003824</v>
      </c>
      <c r="F4" s="10">
        <v>37.813378643708198</v>
      </c>
      <c r="G4" s="10">
        <v>37.084112034025445</v>
      </c>
      <c r="H4" s="10">
        <v>36.316568798779088</v>
      </c>
      <c r="I4" s="10">
        <v>35.512200615819467</v>
      </c>
      <c r="J4" s="10">
        <v>34.672113932364553</v>
      </c>
      <c r="K4" s="10">
        <v>33.796726669953593</v>
      </c>
      <c r="L4" s="10">
        <v>32.901929434318767</v>
      </c>
      <c r="M4" s="10">
        <v>31.990069429968823</v>
      </c>
      <c r="N4" s="10">
        <v>31.065016868130574</v>
      </c>
      <c r="O4" s="10">
        <v>30.134840795423433</v>
      </c>
      <c r="P4" s="10">
        <v>29.209553962333963</v>
      </c>
      <c r="Q4" s="10">
        <v>28.295679755619791</v>
      </c>
      <c r="R4" s="10">
        <v>27.398456647469114</v>
      </c>
      <c r="S4" s="10">
        <v>26.520170672014164</v>
      </c>
      <c r="T4" s="10">
        <v>25.672713023785754</v>
      </c>
      <c r="U4" s="10">
        <v>24.861254521742183</v>
      </c>
      <c r="V4" s="10">
        <v>24.083067243298174</v>
      </c>
      <c r="W4" s="10">
        <v>23.341827673111784</v>
      </c>
      <c r="X4" s="10">
        <v>22.638922794619514</v>
      </c>
      <c r="Y4" s="10">
        <v>21.975875579825683</v>
      </c>
      <c r="Z4" s="10">
        <v>21.351922553969874</v>
      </c>
      <c r="AA4" s="10">
        <v>20.76402948437886</v>
      </c>
      <c r="AB4" s="10">
        <v>20.209045388149541</v>
      </c>
      <c r="AC4" s="10">
        <v>19.683210616401759</v>
      </c>
      <c r="AD4" s="10">
        <v>19.181562284577414</v>
      </c>
      <c r="AE4" s="10">
        <v>18.70046790132805</v>
      </c>
      <c r="AF4" s="10">
        <v>18.237158734136237</v>
      </c>
      <c r="AG4" s="10">
        <v>17.787941344399094</v>
      </c>
      <c r="AH4" s="10">
        <v>17.349370858047664</v>
      </c>
      <c r="AI4" s="10">
        <v>16.918855269851665</v>
      </c>
      <c r="AJ4" s="10">
        <v>16.495386886871287</v>
      </c>
      <c r="AK4" s="10">
        <v>16.076786149145143</v>
      </c>
      <c r="AL4" s="10">
        <v>15.662105700393715</v>
      </c>
      <c r="AM4" s="10">
        <v>15.251294172886181</v>
      </c>
      <c r="AN4" s="10">
        <v>14.844689400403468</v>
      </c>
      <c r="AO4" s="10">
        <v>14.44252947937823</v>
      </c>
      <c r="AP4" s="10">
        <v>14.044898068639764</v>
      </c>
      <c r="AQ4" s="10">
        <v>13.65207794076291</v>
      </c>
      <c r="AR4" s="10">
        <v>13.52887218774671</v>
      </c>
      <c r="AS4" s="10">
        <v>13.401358628224891</v>
      </c>
      <c r="AT4" s="10">
        <v>13.269577016386561</v>
      </c>
      <c r="AU4" s="10">
        <v>13.134574188616847</v>
      </c>
      <c r="AV4" s="10">
        <v>12.996922788152382</v>
      </c>
      <c r="AW4" s="10">
        <v>12.857781050011758</v>
      </c>
      <c r="AX4" s="10">
        <v>12.71801759630219</v>
      </c>
    </row>
    <row r="5" spans="1:50">
      <c r="A5" s="12">
        <v>2</v>
      </c>
      <c r="B5" s="10"/>
      <c r="C5" s="10">
        <v>22.874867123396214</v>
      </c>
      <c r="D5" s="10">
        <v>21.826857047140198</v>
      </c>
      <c r="E5" s="10">
        <v>21.363793332034305</v>
      </c>
      <c r="F5" s="10">
        <v>20.855969276146894</v>
      </c>
      <c r="G5" s="10">
        <v>20.304471575627414</v>
      </c>
      <c r="H5" s="10">
        <v>19.744800506071414</v>
      </c>
      <c r="I5" s="10">
        <v>19.182177413440279</v>
      </c>
      <c r="J5" s="10">
        <v>18.617366498054849</v>
      </c>
      <c r="K5" s="10">
        <v>18.04164082849519</v>
      </c>
      <c r="L5" s="10">
        <v>17.455741741568154</v>
      </c>
      <c r="M5" s="10">
        <v>16.867895449503543</v>
      </c>
      <c r="N5" s="10">
        <v>16.27940210341459</v>
      </c>
      <c r="O5" s="10">
        <v>15.692284182525128</v>
      </c>
      <c r="P5" s="10">
        <v>15.110582542350285</v>
      </c>
      <c r="Q5" s="10">
        <v>14.539174388723678</v>
      </c>
      <c r="R5" s="10">
        <v>13.981093028001288</v>
      </c>
      <c r="S5" s="10">
        <v>13.438659099924768</v>
      </c>
      <c r="T5" s="10">
        <v>12.912704330449985</v>
      </c>
      <c r="U5" s="10">
        <v>12.408540762323311</v>
      </c>
      <c r="V5" s="10">
        <v>11.928350211427285</v>
      </c>
      <c r="W5" s="10">
        <v>11.470324112811211</v>
      </c>
      <c r="X5" s="10">
        <v>11.03575660907234</v>
      </c>
      <c r="Y5" s="10">
        <v>10.624838006516876</v>
      </c>
      <c r="Z5" s="10">
        <v>10.237752374314891</v>
      </c>
      <c r="AA5" s="10">
        <v>9.8737987297962562</v>
      </c>
      <c r="AB5" s="10">
        <v>9.5310391367505236</v>
      </c>
      <c r="AC5" s="10">
        <v>9.2077466749596226</v>
      </c>
      <c r="AD5" s="10">
        <v>8.9017627042028948</v>
      </c>
      <c r="AE5" s="10">
        <v>8.610649626452707</v>
      </c>
      <c r="AF5" s="10">
        <v>8.3324329748533792</v>
      </c>
      <c r="AG5" s="10">
        <v>8.0657493491081773</v>
      </c>
      <c r="AH5" s="10">
        <v>7.8086980678492681</v>
      </c>
      <c r="AI5" s="10">
        <v>7.5597038213626231</v>
      </c>
      <c r="AJ5" s="10">
        <v>7.3174397797687378</v>
      </c>
      <c r="AK5" s="10">
        <v>7.0814398436894272</v>
      </c>
      <c r="AL5" s="10">
        <v>6.8506105980102667</v>
      </c>
      <c r="AM5" s="10">
        <v>6.6245112440535063</v>
      </c>
      <c r="AN5" s="10">
        <v>6.4030794095257288</v>
      </c>
      <c r="AO5" s="10">
        <v>6.1863190855641212</v>
      </c>
      <c r="AP5" s="10">
        <v>5.974316097855775</v>
      </c>
      <c r="AQ5" s="10">
        <v>5.7669713592487915</v>
      </c>
      <c r="AR5" s="10">
        <v>5.7170326866863626</v>
      </c>
      <c r="AS5" s="10">
        <v>5.6652002676496034</v>
      </c>
      <c r="AT5" s="10">
        <v>5.6116260601299217</v>
      </c>
      <c r="AU5" s="10">
        <v>5.5563291005258089</v>
      </c>
      <c r="AV5" s="10">
        <v>5.4997451796581522</v>
      </c>
      <c r="AW5" s="10">
        <v>5.442114265020404</v>
      </c>
      <c r="AX5" s="10">
        <v>5.3839188112848309</v>
      </c>
    </row>
    <row r="6" spans="1:50">
      <c r="A6" s="12">
        <v>3</v>
      </c>
      <c r="B6" s="10"/>
      <c r="C6" s="10">
        <v>19.811131003964235</v>
      </c>
      <c r="D6" s="10">
        <v>19.382408782517221</v>
      </c>
      <c r="E6" s="10">
        <v>18.461724227572603</v>
      </c>
      <c r="F6" s="10">
        <v>18.032491654300571</v>
      </c>
      <c r="G6" s="10">
        <v>17.568469482323675</v>
      </c>
      <c r="H6" s="10">
        <v>17.070379714859946</v>
      </c>
      <c r="I6" s="10">
        <v>16.574054827019161</v>
      </c>
      <c r="J6" s="10">
        <v>16.080737469119779</v>
      </c>
      <c r="K6" s="10">
        <v>15.587112669453367</v>
      </c>
      <c r="L6" s="10">
        <v>15.08584068283557</v>
      </c>
      <c r="M6" s="10">
        <v>14.577467946218205</v>
      </c>
      <c r="N6" s="10">
        <v>14.068981653638524</v>
      </c>
      <c r="O6" s="10">
        <v>13.561282720226561</v>
      </c>
      <c r="P6" s="10">
        <v>13.056185386366449</v>
      </c>
      <c r="Q6" s="10">
        <v>12.556850987029375</v>
      </c>
      <c r="R6" s="10">
        <v>12.067409596393524</v>
      </c>
      <c r="S6" s="10">
        <v>11.590239518168552</v>
      </c>
      <c r="T6" s="10">
        <v>11.127134609252009</v>
      </c>
      <c r="U6" s="10">
        <v>10.678848438050085</v>
      </c>
      <c r="V6" s="10">
        <v>10.249552900286146</v>
      </c>
      <c r="W6" s="10">
        <v>9.8410775587460364</v>
      </c>
      <c r="X6" s="10">
        <v>9.4517552045073749</v>
      </c>
      <c r="Y6" s="10">
        <v>9.0826770527820777</v>
      </c>
      <c r="Z6" s="10">
        <v>8.7338206187612712</v>
      </c>
      <c r="AA6" s="10">
        <v>8.4053126633265176</v>
      </c>
      <c r="AB6" s="10">
        <v>8.096551544202736</v>
      </c>
      <c r="AC6" s="10">
        <v>7.80579983947346</v>
      </c>
      <c r="AD6" s="10">
        <v>7.5316349232985029</v>
      </c>
      <c r="AE6" s="10">
        <v>7.2722838504272724</v>
      </c>
      <c r="AF6" s="10">
        <v>7.0256386346226174</v>
      </c>
      <c r="AG6" s="10">
        <v>6.7900946893721263</v>
      </c>
      <c r="AH6" s="10">
        <v>6.5645423635619107</v>
      </c>
      <c r="AI6" s="10">
        <v>6.3473405089352344</v>
      </c>
      <c r="AJ6" s="10">
        <v>6.1372224853376585</v>
      </c>
      <c r="AK6" s="10">
        <v>5.9330923299699094</v>
      </c>
      <c r="AL6" s="10">
        <v>5.7345799477730708</v>
      </c>
      <c r="AM6" s="10">
        <v>5.5407263656054315</v>
      </c>
      <c r="AN6" s="10">
        <v>5.3511887137657101</v>
      </c>
      <c r="AO6" s="10">
        <v>5.1658993099981396</v>
      </c>
      <c r="AP6" s="10">
        <v>4.9848440134406795</v>
      </c>
      <c r="AQ6" s="10">
        <v>4.8080973467698573</v>
      </c>
      <c r="AR6" s="10">
        <v>4.7683445001988991</v>
      </c>
      <c r="AS6" s="10">
        <v>4.7270025996395733</v>
      </c>
      <c r="AT6" s="10">
        <v>4.6841315505807062</v>
      </c>
      <c r="AU6" s="10">
        <v>4.6398583660502117</v>
      </c>
      <c r="AV6" s="10">
        <v>4.5942010744324229</v>
      </c>
      <c r="AW6" s="10">
        <v>4.5475202559992605</v>
      </c>
      <c r="AX6" s="10">
        <v>4.5000158471529792</v>
      </c>
    </row>
    <row r="7" spans="1:50">
      <c r="A7" s="12">
        <v>4</v>
      </c>
      <c r="B7" s="10"/>
      <c r="C7" s="10">
        <v>16.936883658912009</v>
      </c>
      <c r="D7" s="10">
        <v>16.53014896597697</v>
      </c>
      <c r="E7" s="10">
        <v>16.165831188731076</v>
      </c>
      <c r="F7" s="10">
        <v>15.397222743248674</v>
      </c>
      <c r="G7" s="10">
        <v>15.033965524207707</v>
      </c>
      <c r="H7" s="10">
        <v>14.642914209147278</v>
      </c>
      <c r="I7" s="10">
        <v>14.229493373978805</v>
      </c>
      <c r="J7" s="10">
        <v>13.821753548724136</v>
      </c>
      <c r="K7" s="10">
        <v>13.416368791443697</v>
      </c>
      <c r="L7" s="10">
        <v>13.010431504459612</v>
      </c>
      <c r="M7" s="10">
        <v>12.598016299091311</v>
      </c>
      <c r="N7" s="10">
        <v>12.179405788882049</v>
      </c>
      <c r="O7" s="10">
        <v>11.76050591842009</v>
      </c>
      <c r="P7" s="10">
        <v>11.341917108318464</v>
      </c>
      <c r="Q7" s="10">
        <v>10.925265384382884</v>
      </c>
      <c r="R7" s="10">
        <v>10.513042194593293</v>
      </c>
      <c r="S7" s="10">
        <v>10.108794040872944</v>
      </c>
      <c r="T7" s="10">
        <v>9.7143867084072895</v>
      </c>
      <c r="U7" s="10">
        <v>9.3314303081182253</v>
      </c>
      <c r="V7" s="10">
        <v>8.9604585269249419</v>
      </c>
      <c r="W7" s="10">
        <v>8.6050562197668174</v>
      </c>
      <c r="X7" s="10">
        <v>8.2666694778608729</v>
      </c>
      <c r="Y7" s="10">
        <v>7.943983020370661</v>
      </c>
      <c r="Z7" s="10">
        <v>7.6379689222476914</v>
      </c>
      <c r="AA7" s="10">
        <v>7.3485463978295646</v>
      </c>
      <c r="AB7" s="10">
        <v>7.0759264152090955</v>
      </c>
      <c r="AC7" s="10">
        <v>6.8195524752383916</v>
      </c>
      <c r="AD7" s="10">
        <v>6.5780370163245871</v>
      </c>
      <c r="AE7" s="10">
        <v>6.3502123899829126</v>
      </c>
      <c r="AF7" s="10">
        <v>6.1346479097309761</v>
      </c>
      <c r="AG7" s="10">
        <v>5.9295310852976675</v>
      </c>
      <c r="AH7" s="10">
        <v>5.7335666306528994</v>
      </c>
      <c r="AI7" s="10">
        <v>5.5458370896259366</v>
      </c>
      <c r="AJ7" s="10">
        <v>5.3650049810435458</v>
      </c>
      <c r="AK7" s="10">
        <v>5.1899608327219147</v>
      </c>
      <c r="AL7" s="10">
        <v>5.0198202283342033</v>
      </c>
      <c r="AM7" s="10">
        <v>4.8542775933403588</v>
      </c>
      <c r="AN7" s="10">
        <v>4.6925322192454324</v>
      </c>
      <c r="AO7" s="10">
        <v>4.5343214793674216</v>
      </c>
      <c r="AP7" s="10">
        <v>4.3795465087245349</v>
      </c>
      <c r="AQ7" s="10">
        <v>4.2282215447549492</v>
      </c>
      <c r="AR7" s="10">
        <v>4.1949272408797746</v>
      </c>
      <c r="AS7" s="10">
        <v>4.1601493214312351</v>
      </c>
      <c r="AT7" s="10">
        <v>4.1240209320758439</v>
      </c>
      <c r="AU7" s="10">
        <v>4.0865958700532516</v>
      </c>
      <c r="AV7" s="10">
        <v>4.0479861965209203</v>
      </c>
      <c r="AW7" s="10">
        <v>4.0082098193965638</v>
      </c>
      <c r="AX7" s="10">
        <v>3.9675813239843167</v>
      </c>
    </row>
    <row r="8" spans="1:50">
      <c r="A8" s="12">
        <v>5</v>
      </c>
      <c r="B8" s="10"/>
      <c r="C8" s="10">
        <v>15.437801453915291</v>
      </c>
      <c r="D8" s="10">
        <v>15.195392174809923</v>
      </c>
      <c r="E8" s="10">
        <v>14.855129415766562</v>
      </c>
      <c r="F8" s="10">
        <v>14.551846861577282</v>
      </c>
      <c r="G8" s="10">
        <v>13.887428289082303</v>
      </c>
      <c r="H8" s="10">
        <v>13.583116740789984</v>
      </c>
      <c r="I8" s="10">
        <v>13.257540954797726</v>
      </c>
      <c r="J8" s="10">
        <v>12.914313682398008</v>
      </c>
      <c r="K8" s="10">
        <v>12.574520941797566</v>
      </c>
      <c r="L8" s="10">
        <v>12.2353333783248</v>
      </c>
      <c r="M8" s="10">
        <v>11.893973411338546</v>
      </c>
      <c r="N8" s="10">
        <v>11.545116031375064</v>
      </c>
      <c r="O8" s="10">
        <v>11.189022887466443</v>
      </c>
      <c r="P8" s="10">
        <v>10.830898875472867</v>
      </c>
      <c r="Q8" s="10">
        <v>10.4714019114856</v>
      </c>
      <c r="R8" s="10">
        <v>10.111893339801014</v>
      </c>
      <c r="S8" s="10">
        <v>9.7547796605629848</v>
      </c>
      <c r="T8" s="10">
        <v>9.4032392191652026</v>
      </c>
      <c r="U8" s="10">
        <v>9.0590963127265898</v>
      </c>
      <c r="V8" s="10">
        <v>8.7239480283200503</v>
      </c>
      <c r="W8" s="10">
        <v>8.3982616747562773</v>
      </c>
      <c r="X8" s="10">
        <v>8.0854997032353033</v>
      </c>
      <c r="Y8" s="10">
        <v>7.7871544368131103</v>
      </c>
      <c r="Z8" s="10">
        <v>7.5020183719553684</v>
      </c>
      <c r="AA8" s="10">
        <v>7.2311499181204413</v>
      </c>
      <c r="AB8" s="10">
        <v>6.9746201966788295</v>
      </c>
      <c r="AC8" s="10">
        <v>6.7326611925888411</v>
      </c>
      <c r="AD8" s="10">
        <v>6.5048976692406857</v>
      </c>
      <c r="AE8" s="10">
        <v>6.2901225796097444</v>
      </c>
      <c r="AF8" s="10">
        <v>6.0873573481478322</v>
      </c>
      <c r="AG8" s="10">
        <v>5.8952646077046564</v>
      </c>
      <c r="AH8" s="10">
        <v>5.7122277147638458</v>
      </c>
      <c r="AI8" s="10">
        <v>5.5370750323740454</v>
      </c>
      <c r="AJ8" s="10">
        <v>5.3689856484608827</v>
      </c>
      <c r="AK8" s="10">
        <v>5.2067519996998097</v>
      </c>
      <c r="AL8" s="10">
        <v>5.0492940864205886</v>
      </c>
      <c r="AM8" s="10">
        <v>4.8958200533419838</v>
      </c>
      <c r="AN8" s="10">
        <v>4.7460638842305167</v>
      </c>
      <c r="AO8" s="10">
        <v>4.5992752372804651</v>
      </c>
      <c r="AP8" s="10">
        <v>4.4552423060561006</v>
      </c>
      <c r="AQ8" s="10">
        <v>4.3138456221048322</v>
      </c>
      <c r="AR8" s="10">
        <v>4.2814385329722091</v>
      </c>
      <c r="AS8" s="10">
        <v>4.2476328745270742</v>
      </c>
      <c r="AT8" s="10">
        <v>4.2123608549313492</v>
      </c>
      <c r="AU8" s="10">
        <v>4.1757583071950153</v>
      </c>
      <c r="AV8" s="10">
        <v>4.1378815032814993</v>
      </c>
      <c r="AW8" s="10">
        <v>4.0988454621148742</v>
      </c>
      <c r="AX8" s="10">
        <v>4.0586707281182113</v>
      </c>
    </row>
    <row r="9" spans="1:50">
      <c r="A9" s="12">
        <v>6</v>
      </c>
      <c r="B9" s="10"/>
      <c r="C9" s="10">
        <v>14.017968715569708</v>
      </c>
      <c r="D9" s="10">
        <v>13.654226505431433</v>
      </c>
      <c r="E9" s="10">
        <v>13.426169033602184</v>
      </c>
      <c r="F9" s="10">
        <v>13.113695054852787</v>
      </c>
      <c r="G9" s="10">
        <v>12.834328611409584</v>
      </c>
      <c r="H9" s="10">
        <v>12.240661457341387</v>
      </c>
      <c r="I9" s="10">
        <v>11.965910736153436</v>
      </c>
      <c r="J9" s="10">
        <v>11.676184983207712</v>
      </c>
      <c r="K9" s="10">
        <v>11.371351849625359</v>
      </c>
      <c r="L9" s="10">
        <v>11.069670458977019</v>
      </c>
      <c r="M9" s="10">
        <v>10.768735545068447</v>
      </c>
      <c r="N9" s="10">
        <v>10.466177963880387</v>
      </c>
      <c r="O9" s="10">
        <v>10.157226357086406</v>
      </c>
      <c r="P9" s="10">
        <v>9.8422231029284433</v>
      </c>
      <c r="Q9" s="10">
        <v>9.5255913916736557</v>
      </c>
      <c r="R9" s="10">
        <v>9.2079578947126475</v>
      </c>
      <c r="S9" s="10">
        <v>8.8905539735727377</v>
      </c>
      <c r="T9" s="10">
        <v>8.5753730477837351</v>
      </c>
      <c r="U9" s="10">
        <v>8.2652311876624101</v>
      </c>
      <c r="V9" s="10">
        <v>7.9617557640578669</v>
      </c>
      <c r="W9" s="10">
        <v>7.6662437633691791</v>
      </c>
      <c r="X9" s="10">
        <v>7.3791409039780191</v>
      </c>
      <c r="Y9" s="10">
        <v>7.1034956315178484</v>
      </c>
      <c r="Z9" s="10">
        <v>6.8405220382285004</v>
      </c>
      <c r="AA9" s="10">
        <v>6.5892006194661548</v>
      </c>
      <c r="AB9" s="10">
        <v>6.3504458962688597</v>
      </c>
      <c r="AC9" s="10">
        <v>6.1243451117366332</v>
      </c>
      <c r="AD9" s="10">
        <v>5.911026078950588</v>
      </c>
      <c r="AE9" s="10">
        <v>5.7101889060128697</v>
      </c>
      <c r="AF9" s="10">
        <v>5.5207757330765341</v>
      </c>
      <c r="AG9" s="10">
        <v>5.3419560749833845</v>
      </c>
      <c r="AH9" s="10">
        <v>5.1725028167810603</v>
      </c>
      <c r="AI9" s="10">
        <v>5.0110324238479951</v>
      </c>
      <c r="AJ9" s="10">
        <v>4.856520256774262</v>
      </c>
      <c r="AK9" s="10">
        <v>4.7082473787047228</v>
      </c>
      <c r="AL9" s="10">
        <v>4.5651589002913076</v>
      </c>
      <c r="AM9" s="10">
        <v>4.4263334090842106</v>
      </c>
      <c r="AN9" s="10">
        <v>4.2910338936362349</v>
      </c>
      <c r="AO9" s="10">
        <v>4.1590486506221493</v>
      </c>
      <c r="AP9" s="10">
        <v>4.0297221608058873</v>
      </c>
      <c r="AQ9" s="10">
        <v>3.9028675084741238</v>
      </c>
      <c r="AR9" s="10">
        <v>3.8749902429267244</v>
      </c>
      <c r="AS9" s="10">
        <v>3.8457869119120214</v>
      </c>
      <c r="AT9" s="10">
        <v>3.8153590654546052</v>
      </c>
      <c r="AU9" s="10">
        <v>3.7836481027372884</v>
      </c>
      <c r="AV9" s="10">
        <v>3.7507945271604628</v>
      </c>
      <c r="AW9" s="10">
        <v>3.7168156967546944</v>
      </c>
      <c r="AX9" s="10">
        <v>3.6818341435171429</v>
      </c>
    </row>
    <row r="10" spans="1:50">
      <c r="A10" s="12">
        <v>7</v>
      </c>
      <c r="B10" s="10"/>
      <c r="C10" s="10">
        <v>13.612289608982341</v>
      </c>
      <c r="D10" s="10">
        <v>13.637714315939442</v>
      </c>
      <c r="E10" s="10">
        <v>13.283852830520377</v>
      </c>
      <c r="F10" s="10">
        <v>13.061075297912353</v>
      </c>
      <c r="G10" s="10">
        <v>12.757287626370628</v>
      </c>
      <c r="H10" s="10">
        <v>12.485731490045024</v>
      </c>
      <c r="I10" s="10">
        <v>11.91408466681543</v>
      </c>
      <c r="J10" s="10">
        <v>11.652732722134393</v>
      </c>
      <c r="K10" s="10">
        <v>11.376693007902297</v>
      </c>
      <c r="L10" s="10">
        <v>11.085803308820122</v>
      </c>
      <c r="M10" s="10">
        <v>10.797774311771523</v>
      </c>
      <c r="N10" s="10">
        <v>10.510148066495427</v>
      </c>
      <c r="O10" s="10">
        <v>10.220688797274716</v>
      </c>
      <c r="P10" s="10">
        <v>9.924814504519416</v>
      </c>
      <c r="Q10" s="10">
        <v>9.622727087802259</v>
      </c>
      <c r="R10" s="10">
        <v>9.3187658214673679</v>
      </c>
      <c r="S10" s="10">
        <v>9.0135819050447044</v>
      </c>
      <c r="T10" s="10">
        <v>8.7082661437361057</v>
      </c>
      <c r="U10" s="10">
        <v>8.4048068833369065</v>
      </c>
      <c r="V10" s="10">
        <v>8.1059915516962455</v>
      </c>
      <c r="W10" s="10">
        <v>7.8133225620724795</v>
      </c>
      <c r="X10" s="10">
        <v>7.5281197814887602</v>
      </c>
      <c r="Y10" s="10">
        <v>7.250829916306988</v>
      </c>
      <c r="Z10" s="10">
        <v>6.9844805471252442</v>
      </c>
      <c r="AA10" s="10">
        <v>6.7302002923905091</v>
      </c>
      <c r="AB10" s="10">
        <v>6.4870523257109101</v>
      </c>
      <c r="AC10" s="10">
        <v>6.2559509038756174</v>
      </c>
      <c r="AD10" s="10">
        <v>6.0370347513851703</v>
      </c>
      <c r="AE10" s="10">
        <v>5.830385194941381</v>
      </c>
      <c r="AF10" s="10">
        <v>5.6357634429169821</v>
      </c>
      <c r="AG10" s="10">
        <v>5.4521529925970516</v>
      </c>
      <c r="AH10" s="10">
        <v>5.2787579828689006</v>
      </c>
      <c r="AI10" s="10">
        <v>5.1144172174371212</v>
      </c>
      <c r="AJ10" s="10">
        <v>4.9577326083537372</v>
      </c>
      <c r="AK10" s="10">
        <v>4.8077367959494968</v>
      </c>
      <c r="AL10" s="10">
        <v>4.6637333951844182</v>
      </c>
      <c r="AM10" s="10">
        <v>4.5246933399304403</v>
      </c>
      <c r="AN10" s="10">
        <v>4.3897164942456133</v>
      </c>
      <c r="AO10" s="10">
        <v>4.2581031052351754</v>
      </c>
      <c r="AP10" s="10">
        <v>4.1296068383642153</v>
      </c>
      <c r="AQ10" s="10">
        <v>4.0036066170427098</v>
      </c>
      <c r="AR10" s="10">
        <v>3.9765320668379411</v>
      </c>
      <c r="AS10" s="10">
        <v>3.948068161708933</v>
      </c>
      <c r="AT10" s="10">
        <v>3.9182827763277888</v>
      </c>
      <c r="AU10" s="10">
        <v>3.8872806894311158</v>
      </c>
      <c r="AV10" s="10">
        <v>3.855004632998245</v>
      </c>
      <c r="AW10" s="10">
        <v>3.821599193645846</v>
      </c>
      <c r="AX10" s="10">
        <v>3.7870843734534647</v>
      </c>
    </row>
    <row r="11" spans="1:50">
      <c r="A11" s="12">
        <v>8</v>
      </c>
      <c r="B11" s="10"/>
      <c r="C11" s="10">
        <v>12.016651230596029</v>
      </c>
      <c r="D11" s="10">
        <v>11.888290956768397</v>
      </c>
      <c r="E11" s="10">
        <v>11.889200063721002</v>
      </c>
      <c r="F11" s="10">
        <v>11.563875402732087</v>
      </c>
      <c r="G11" s="10">
        <v>11.352683131400388</v>
      </c>
      <c r="H11" s="10">
        <v>11.072648761191914</v>
      </c>
      <c r="I11" s="10">
        <v>10.824269079932096</v>
      </c>
      <c r="J11" s="10">
        <v>10.321362567976507</v>
      </c>
      <c r="K11" s="10">
        <v>10.085712457285148</v>
      </c>
      <c r="L11" s="10">
        <v>9.837945146136688</v>
      </c>
      <c r="M11" s="10">
        <v>9.5780015429022392</v>
      </c>
      <c r="N11" s="10">
        <v>9.3209628994084284</v>
      </c>
      <c r="O11" s="10">
        <v>9.0647728162626926</v>
      </c>
      <c r="P11" s="10">
        <v>8.8075630130328602</v>
      </c>
      <c r="Q11" s="10">
        <v>8.5453156490087121</v>
      </c>
      <c r="R11" s="10">
        <v>8.2782629917767068</v>
      </c>
      <c r="S11" s="10">
        <v>8.0101155534805049</v>
      </c>
      <c r="T11" s="10">
        <v>7.7414702271208355</v>
      </c>
      <c r="U11" s="10">
        <v>7.4731685545283408</v>
      </c>
      <c r="V11" s="10">
        <v>7.2069433644404475</v>
      </c>
      <c r="W11" s="10">
        <v>6.9451955213187748</v>
      </c>
      <c r="X11" s="10">
        <v>6.6891127502511729</v>
      </c>
      <c r="Y11" s="10">
        <v>6.4398391430470321</v>
      </c>
      <c r="Z11" s="10">
        <v>6.1977686807316861</v>
      </c>
      <c r="AA11" s="10">
        <v>5.9653819654441893</v>
      </c>
      <c r="AB11" s="10">
        <v>5.7436449122109252</v>
      </c>
      <c r="AC11" s="10">
        <v>5.5317374076454069</v>
      </c>
      <c r="AD11" s="10">
        <v>5.3304361510993825</v>
      </c>
      <c r="AE11" s="10">
        <v>5.1397741730346658</v>
      </c>
      <c r="AF11" s="10">
        <v>4.9598227723343626</v>
      </c>
      <c r="AG11" s="10">
        <v>4.7903535895543667</v>
      </c>
      <c r="AH11" s="10">
        <v>4.6304831473014927</v>
      </c>
      <c r="AI11" s="10">
        <v>4.4795166923392875</v>
      </c>
      <c r="AJ11" s="10">
        <v>4.3364762448005125</v>
      </c>
      <c r="AK11" s="10">
        <v>4.200120231034111</v>
      </c>
      <c r="AL11" s="10">
        <v>4.0696413118656203</v>
      </c>
      <c r="AM11" s="10">
        <v>3.9444393150187018</v>
      </c>
      <c r="AN11" s="10">
        <v>3.8236367287247277</v>
      </c>
      <c r="AO11" s="10">
        <v>3.7064669587860188</v>
      </c>
      <c r="AP11" s="10">
        <v>3.5923512180666806</v>
      </c>
      <c r="AQ11" s="10">
        <v>3.4810393427343236</v>
      </c>
      <c r="AR11" s="10">
        <v>3.4586723908376786</v>
      </c>
      <c r="AS11" s="10">
        <v>3.4352069856275951</v>
      </c>
      <c r="AT11" s="10">
        <v>3.4105684924190953</v>
      </c>
      <c r="AU11" s="10">
        <v>3.3848168539580494</v>
      </c>
      <c r="AV11" s="10">
        <v>3.3580438527567393</v>
      </c>
      <c r="AW11" s="10">
        <v>3.3302023230022106</v>
      </c>
      <c r="AX11" s="10">
        <v>3.3014185156406533</v>
      </c>
    </row>
    <row r="12" spans="1:50">
      <c r="A12" s="12">
        <v>9</v>
      </c>
      <c r="B12" s="10"/>
      <c r="C12" s="10">
        <v>11.803923989112507</v>
      </c>
      <c r="D12" s="10">
        <v>11.615211649973046</v>
      </c>
      <c r="E12" s="10">
        <v>11.462681268516686</v>
      </c>
      <c r="F12" s="10">
        <v>11.434463367629736</v>
      </c>
      <c r="G12" s="10">
        <v>11.096588338089555</v>
      </c>
      <c r="H12" s="10">
        <v>10.86878237281157</v>
      </c>
      <c r="I12" s="10">
        <v>10.579656575721836</v>
      </c>
      <c r="J12" s="10">
        <v>10.324140479014442</v>
      </c>
      <c r="K12" s="10">
        <v>9.8289358235567921</v>
      </c>
      <c r="L12" s="10">
        <v>9.5876136844193809</v>
      </c>
      <c r="M12" s="10">
        <v>9.3358081520743319</v>
      </c>
      <c r="N12" s="10">
        <v>9.0734008906418673</v>
      </c>
      <c r="O12" s="10">
        <v>8.814658885169731</v>
      </c>
      <c r="P12" s="10">
        <v>8.5576344553708061</v>
      </c>
      <c r="Q12" s="10">
        <v>8.3006152057632274</v>
      </c>
      <c r="R12" s="10">
        <v>8.0397508988880588</v>
      </c>
      <c r="S12" s="10">
        <v>7.7753236002184503</v>
      </c>
      <c r="T12" s="10">
        <v>7.5108049320535955</v>
      </c>
      <c r="U12" s="10">
        <v>7.2467883149829646</v>
      </c>
      <c r="V12" s="10">
        <v>6.9839714482028219</v>
      </c>
      <c r="W12" s="10">
        <v>6.7239940444067337</v>
      </c>
      <c r="X12" s="10">
        <v>6.4690626219703899</v>
      </c>
      <c r="Y12" s="10">
        <v>6.2202819618964513</v>
      </c>
      <c r="Z12" s="10">
        <v>5.978608686708017</v>
      </c>
      <c r="AA12" s="10">
        <v>5.7444044797260174</v>
      </c>
      <c r="AB12" s="10">
        <v>5.5199122320014444</v>
      </c>
      <c r="AC12" s="10">
        <v>5.3059982431921489</v>
      </c>
      <c r="AD12" s="10">
        <v>5.1018015693787158</v>
      </c>
      <c r="AE12" s="10">
        <v>4.9080136010960782</v>
      </c>
      <c r="AF12" s="10">
        <v>4.7246129490565894</v>
      </c>
      <c r="AG12" s="10">
        <v>4.5516131716079116</v>
      </c>
      <c r="AH12" s="10">
        <v>4.3887776902404889</v>
      </c>
      <c r="AI12" s="10">
        <v>4.2352069439600264</v>
      </c>
      <c r="AJ12" s="10">
        <v>4.0902483320617584</v>
      </c>
      <c r="AK12" s="10">
        <v>3.952973316825763</v>
      </c>
      <c r="AL12" s="10">
        <v>3.8222210093299811</v>
      </c>
      <c r="AM12" s="10">
        <v>3.6972300735778019</v>
      </c>
      <c r="AN12" s="10">
        <v>3.5774308320660597</v>
      </c>
      <c r="AO12" s="10">
        <v>3.4620247458499325</v>
      </c>
      <c r="AP12" s="10">
        <v>3.3502665300993009</v>
      </c>
      <c r="AQ12" s="10">
        <v>3.2416363992326276</v>
      </c>
      <c r="AR12" s="10">
        <v>3.2217406223402709</v>
      </c>
      <c r="AS12" s="10">
        <v>3.2009740366412824</v>
      </c>
      <c r="AT12" s="10">
        <v>3.1792147269028721</v>
      </c>
      <c r="AU12" s="10">
        <v>3.1563956211347888</v>
      </c>
      <c r="AV12" s="10">
        <v>3.1325736014308694</v>
      </c>
      <c r="AW12" s="10">
        <v>3.1078349943773311</v>
      </c>
      <c r="AX12" s="10">
        <v>3.0821384152421922</v>
      </c>
    </row>
    <row r="13" spans="1:50">
      <c r="A13" s="12">
        <v>10</v>
      </c>
      <c r="B13" s="10"/>
      <c r="C13" s="10">
        <v>11.771558407558508</v>
      </c>
      <c r="D13" s="10">
        <v>11.449084544490418</v>
      </c>
      <c r="E13" s="10">
        <v>11.257450867254995</v>
      </c>
      <c r="F13" s="10">
        <v>11.101218225679304</v>
      </c>
      <c r="G13" s="10">
        <v>11.064905685515022</v>
      </c>
      <c r="H13" s="10">
        <v>10.732118038719186</v>
      </c>
      <c r="I13" s="10">
        <v>10.508014297224591</v>
      </c>
      <c r="J13" s="10">
        <v>10.2278743414576</v>
      </c>
      <c r="K13" s="10">
        <v>9.980029988052145</v>
      </c>
      <c r="L13" s="10">
        <v>9.5022756426267243</v>
      </c>
      <c r="M13" s="10">
        <v>9.2683036676123329</v>
      </c>
      <c r="N13" s="10">
        <v>9.0243102092851686</v>
      </c>
      <c r="O13" s="10">
        <v>8.7702324666444564</v>
      </c>
      <c r="P13" s="10">
        <v>8.519758137796769</v>
      </c>
      <c r="Q13" s="10">
        <v>8.2710600732578037</v>
      </c>
      <c r="R13" s="10">
        <v>8.0223956245251848</v>
      </c>
      <c r="S13" s="10">
        <v>7.7701128775235677</v>
      </c>
      <c r="T13" s="10">
        <v>7.5145190222396714</v>
      </c>
      <c r="U13" s="10">
        <v>7.2588591170938637</v>
      </c>
      <c r="V13" s="10">
        <v>7.0037419154549596</v>
      </c>
      <c r="W13" s="10">
        <v>6.7498338548919401</v>
      </c>
      <c r="X13" s="10">
        <v>6.4987408379794989</v>
      </c>
      <c r="Y13" s="10">
        <v>6.252508113211694</v>
      </c>
      <c r="Z13" s="10">
        <v>6.0122303339764525</v>
      </c>
      <c r="AA13" s="10">
        <v>5.7788240730273426</v>
      </c>
      <c r="AB13" s="10">
        <v>5.5526641501271472</v>
      </c>
      <c r="AC13" s="10">
        <v>5.3358432049634636</v>
      </c>
      <c r="AD13" s="10">
        <v>5.1292226218365853</v>
      </c>
      <c r="AE13" s="10">
        <v>4.9319743950710828</v>
      </c>
      <c r="AF13" s="10">
        <v>4.7447616159801411</v>
      </c>
      <c r="AG13" s="10">
        <v>4.5675866802878291</v>
      </c>
      <c r="AH13" s="10">
        <v>4.4004132893815813</v>
      </c>
      <c r="AI13" s="10">
        <v>4.2430382987791981</v>
      </c>
      <c r="AJ13" s="10">
        <v>4.0945968187891086</v>
      </c>
      <c r="AK13" s="10">
        <v>3.9544611602816477</v>
      </c>
      <c r="AL13" s="10">
        <v>3.8217384522639399</v>
      </c>
      <c r="AM13" s="10">
        <v>3.6953124558585855</v>
      </c>
      <c r="AN13" s="10">
        <v>3.5744685071098168</v>
      </c>
      <c r="AO13" s="10">
        <v>3.4586220420574016</v>
      </c>
      <c r="AP13" s="10">
        <v>3.3470232789453633</v>
      </c>
      <c r="AQ13" s="10">
        <v>3.2389550138820602</v>
      </c>
      <c r="AR13" s="10">
        <v>3.2195599180191548</v>
      </c>
      <c r="AS13" s="10">
        <v>3.1997343929277107</v>
      </c>
      <c r="AT13" s="10">
        <v>3.1790666834742334</v>
      </c>
      <c r="AU13" s="10">
        <v>3.1574380206683381</v>
      </c>
      <c r="AV13" s="10">
        <v>3.1347839283619616</v>
      </c>
      <c r="AW13" s="10">
        <v>3.1111624796440367</v>
      </c>
      <c r="AX13" s="10">
        <v>3.0866609703944357</v>
      </c>
    </row>
    <row r="14" spans="1:50">
      <c r="A14" s="12">
        <v>11</v>
      </c>
      <c r="B14" s="10"/>
      <c r="C14" s="10">
        <v>13.332425097596278</v>
      </c>
      <c r="D14" s="10">
        <v>12.743493374017026</v>
      </c>
      <c r="E14" s="10">
        <v>12.407224445645822</v>
      </c>
      <c r="F14" s="10">
        <v>12.211160738350269</v>
      </c>
      <c r="G14" s="10">
        <v>12.053143626364042</v>
      </c>
      <c r="H14" s="10">
        <v>12.024641774495086</v>
      </c>
      <c r="I14" s="10">
        <v>11.679023860926097</v>
      </c>
      <c r="J14" s="10">
        <v>11.452806965368097</v>
      </c>
      <c r="K14" s="10">
        <v>11.165260431646265</v>
      </c>
      <c r="L14" s="10">
        <v>10.911841692582479</v>
      </c>
      <c r="M14" s="10">
        <v>10.407603717503871</v>
      </c>
      <c r="N14" s="10">
        <v>10.16735234910306</v>
      </c>
      <c r="O14" s="10">
        <v>9.915500368321144</v>
      </c>
      <c r="P14" s="10">
        <v>9.6517996642840398</v>
      </c>
      <c r="Q14" s="10">
        <v>9.3912360232004115</v>
      </c>
      <c r="R14" s="10">
        <v>9.1318187868724703</v>
      </c>
      <c r="S14" s="10">
        <v>8.8716856962008919</v>
      </c>
      <c r="T14" s="10">
        <v>8.6067115913115018</v>
      </c>
      <c r="U14" s="10">
        <v>8.3372597887375086</v>
      </c>
      <c r="V14" s="10">
        <v>8.0669329281617976</v>
      </c>
      <c r="W14" s="10">
        <v>7.7963097953202718</v>
      </c>
      <c r="X14" s="10">
        <v>7.5261714165494222</v>
      </c>
      <c r="Y14" s="10">
        <v>7.2583016158546432</v>
      </c>
      <c r="Z14" s="10">
        <v>6.995021914202848</v>
      </c>
      <c r="AA14" s="10">
        <v>6.7374983686534389</v>
      </c>
      <c r="AB14" s="10">
        <v>6.4868206646301969</v>
      </c>
      <c r="AC14" s="10">
        <v>6.243441742325615</v>
      </c>
      <c r="AD14" s="10">
        <v>6.0097406287532404</v>
      </c>
      <c r="AE14" s="10">
        <v>5.7867620652772853</v>
      </c>
      <c r="AF14" s="10">
        <v>5.5735680903109062</v>
      </c>
      <c r="AG14" s="10">
        <v>5.3709855931669344</v>
      </c>
      <c r="AH14" s="10">
        <v>5.1790706654126542</v>
      </c>
      <c r="AI14" s="10">
        <v>4.9978360096518175</v>
      </c>
      <c r="AJ14" s="10">
        <v>4.8271303939224826</v>
      </c>
      <c r="AK14" s="10">
        <v>4.6659764345431718</v>
      </c>
      <c r="AL14" s="10">
        <v>4.5137357659490878</v>
      </c>
      <c r="AM14" s="10">
        <v>4.3694382481587963</v>
      </c>
      <c r="AN14" s="10">
        <v>4.2318527612797485</v>
      </c>
      <c r="AO14" s="10">
        <v>4.1001977746109102</v>
      </c>
      <c r="AP14" s="10">
        <v>3.9738350457075207</v>
      </c>
      <c r="AQ14" s="10">
        <v>3.8519328966505126</v>
      </c>
      <c r="AR14" s="10">
        <v>3.8292552135013471</v>
      </c>
      <c r="AS14" s="10">
        <v>3.8062523730113593</v>
      </c>
      <c r="AT14" s="10">
        <v>3.7827643587756499</v>
      </c>
      <c r="AU14" s="10">
        <v>3.7583090379481154</v>
      </c>
      <c r="AV14" s="10">
        <v>3.7327488961042357</v>
      </c>
      <c r="AW14" s="10">
        <v>3.7060104136267538</v>
      </c>
      <c r="AX14" s="10">
        <v>3.6781643282069707</v>
      </c>
    </row>
    <row r="15" spans="1:50">
      <c r="A15" s="12">
        <v>12</v>
      </c>
      <c r="B15" s="10"/>
      <c r="C15" s="10">
        <v>13.352090978809676</v>
      </c>
      <c r="D15" s="10">
        <v>12.974494035405339</v>
      </c>
      <c r="E15" s="10">
        <v>12.404411436758563</v>
      </c>
      <c r="F15" s="10">
        <v>12.077767748387179</v>
      </c>
      <c r="G15" s="10">
        <v>11.886622003513207</v>
      </c>
      <c r="H15" s="10">
        <v>11.732583589852963</v>
      </c>
      <c r="I15" s="10">
        <v>11.706830736700857</v>
      </c>
      <c r="J15" s="10">
        <v>11.377487031849981</v>
      </c>
      <c r="K15" s="10">
        <v>11.163409828143672</v>
      </c>
      <c r="L15" s="10">
        <v>10.889695728679094</v>
      </c>
      <c r="M15" s="10">
        <v>10.648782775513272</v>
      </c>
      <c r="N15" s="10">
        <v>10.164486379454079</v>
      </c>
      <c r="O15" s="10">
        <v>9.9357174588623565</v>
      </c>
      <c r="P15" s="10">
        <v>9.6954652653751747</v>
      </c>
      <c r="Q15" s="10">
        <v>9.4434603447058478</v>
      </c>
      <c r="R15" s="10">
        <v>9.1942982409501397</v>
      </c>
      <c r="S15" s="10">
        <v>8.9459390257139013</v>
      </c>
      <c r="T15" s="10">
        <v>8.6966211723186859</v>
      </c>
      <c r="U15" s="10">
        <v>8.4423193420003031</v>
      </c>
      <c r="V15" s="10">
        <v>8.1834181150655425</v>
      </c>
      <c r="W15" s="10">
        <v>7.9233305844611248</v>
      </c>
      <c r="X15" s="10">
        <v>7.6626624613618599</v>
      </c>
      <c r="Y15" s="10">
        <v>7.4022121424100318</v>
      </c>
      <c r="Z15" s="10">
        <v>7.1436420910272069</v>
      </c>
      <c r="AA15" s="10">
        <v>6.8892665066105891</v>
      </c>
      <c r="AB15" s="10">
        <v>6.6402338377665222</v>
      </c>
      <c r="AC15" s="10">
        <v>6.397654462929907</v>
      </c>
      <c r="AD15" s="10">
        <v>6.1619158485460668</v>
      </c>
      <c r="AE15" s="10">
        <v>5.9354000539974665</v>
      </c>
      <c r="AF15" s="10">
        <v>5.7191506651176551</v>
      </c>
      <c r="AG15" s="10">
        <v>5.5122656638434879</v>
      </c>
      <c r="AH15" s="10">
        <v>5.3156037375374234</v>
      </c>
      <c r="AI15" s="10">
        <v>5.1291839374784507</v>
      </c>
      <c r="AJ15" s="10">
        <v>4.9530673730664754</v>
      </c>
      <c r="AK15" s="10">
        <v>4.7871251640530632</v>
      </c>
      <c r="AL15" s="10">
        <v>4.6304132825269049</v>
      </c>
      <c r="AM15" s="10">
        <v>4.4823422297450106</v>
      </c>
      <c r="AN15" s="10">
        <v>4.34192460838561</v>
      </c>
      <c r="AO15" s="10">
        <v>4.2079818719027156</v>
      </c>
      <c r="AP15" s="10">
        <v>4.0797533432096911</v>
      </c>
      <c r="AQ15" s="10">
        <v>3.9566180612191459</v>
      </c>
      <c r="AR15" s="10">
        <v>3.9331820969770543</v>
      </c>
      <c r="AS15" s="10">
        <v>3.9099391251114493</v>
      </c>
      <c r="AT15" s="10">
        <v>3.8863878236691942</v>
      </c>
      <c r="AU15" s="10">
        <v>3.8623678258720417</v>
      </c>
      <c r="AV15" s="10">
        <v>3.8373919166586297</v>
      </c>
      <c r="AW15" s="10">
        <v>3.8113228863184068</v>
      </c>
      <c r="AX15" s="10">
        <v>3.7840886490483321</v>
      </c>
    </row>
    <row r="16" spans="1:50">
      <c r="A16" s="12">
        <v>13</v>
      </c>
      <c r="B16" s="10"/>
      <c r="C16" s="10">
        <v>18.919628586880794</v>
      </c>
      <c r="D16" s="10">
        <v>18.395857690649521</v>
      </c>
      <c r="E16" s="10">
        <v>17.944847785004672</v>
      </c>
      <c r="F16" s="10">
        <v>17.225466864407814</v>
      </c>
      <c r="G16" s="10">
        <v>16.836664787965155</v>
      </c>
      <c r="H16" s="10">
        <v>16.633199018710314</v>
      </c>
      <c r="I16" s="10">
        <v>16.48346960946358</v>
      </c>
      <c r="J16" s="10">
        <v>16.516297175767612</v>
      </c>
      <c r="K16" s="10">
        <v>16.122007496516751</v>
      </c>
      <c r="L16" s="10">
        <v>15.887089649101515</v>
      </c>
      <c r="M16" s="10">
        <v>15.565142815363917</v>
      </c>
      <c r="N16" s="10">
        <v>15.286955375229047</v>
      </c>
      <c r="O16" s="10">
        <v>14.657535365225606</v>
      </c>
      <c r="P16" s="10">
        <v>14.389974345269568</v>
      </c>
      <c r="Q16" s="10">
        <v>14.103283085572844</v>
      </c>
      <c r="R16" s="10">
        <v>13.796825713465878</v>
      </c>
      <c r="S16" s="10">
        <v>13.491636545167788</v>
      </c>
      <c r="T16" s="10">
        <v>13.184830953670039</v>
      </c>
      <c r="U16" s="10">
        <v>12.873660857275009</v>
      </c>
      <c r="V16" s="10">
        <v>12.55220897516695</v>
      </c>
      <c r="W16" s="10">
        <v>12.220988859791682</v>
      </c>
      <c r="X16" s="10">
        <v>11.88484120546501</v>
      </c>
      <c r="Y16" s="10">
        <v>11.544692279899129</v>
      </c>
      <c r="Z16" s="10">
        <v>11.201706522638844</v>
      </c>
      <c r="AA16" s="10">
        <v>10.858432384094986</v>
      </c>
      <c r="AB16" s="10">
        <v>10.518280005344749</v>
      </c>
      <c r="AC16" s="10">
        <v>10.183119528933362</v>
      </c>
      <c r="AD16" s="10">
        <v>9.8547358932554978</v>
      </c>
      <c r="AE16" s="10">
        <v>9.5338826136207793</v>
      </c>
      <c r="AF16" s="10">
        <v>9.2242572030541883</v>
      </c>
      <c r="AG16" s="10">
        <v>8.9276982970071312</v>
      </c>
      <c r="AH16" s="10">
        <v>8.642990475382863</v>
      </c>
      <c r="AI16" s="10">
        <v>8.3716524808427852</v>
      </c>
      <c r="AJ16" s="10">
        <v>8.1139494845272342</v>
      </c>
      <c r="AK16" s="10">
        <v>7.8700895348955688</v>
      </c>
      <c r="AL16" s="10">
        <v>7.6401102199946127</v>
      </c>
      <c r="AM16" s="10">
        <v>7.422704873370404</v>
      </c>
      <c r="AN16" s="10">
        <v>7.2171095866420156</v>
      </c>
      <c r="AO16" s="10">
        <v>7.0219053267770004</v>
      </c>
      <c r="AP16" s="10">
        <v>6.8353375145738893</v>
      </c>
      <c r="AQ16" s="10">
        <v>6.6563296979068483</v>
      </c>
      <c r="AR16" s="10">
        <v>6.6156267862012221</v>
      </c>
      <c r="AS16" s="10">
        <v>6.576329181263632</v>
      </c>
      <c r="AT16" s="10">
        <v>6.5373882518064388</v>
      </c>
      <c r="AU16" s="10">
        <v>6.4979737170821759</v>
      </c>
      <c r="AV16" s="10">
        <v>6.4578226997681947</v>
      </c>
      <c r="AW16" s="10">
        <v>6.4161289060282156</v>
      </c>
      <c r="AX16" s="10">
        <v>6.3726684726401865</v>
      </c>
    </row>
    <row r="17" spans="1:50">
      <c r="A17" s="12">
        <v>14</v>
      </c>
      <c r="B17" s="10"/>
      <c r="C17" s="10">
        <v>28.656920746298006</v>
      </c>
      <c r="D17" s="10">
        <v>27.964792158516087</v>
      </c>
      <c r="E17" s="10">
        <v>27.255312264302802</v>
      </c>
      <c r="F17" s="10">
        <v>26.649514471957694</v>
      </c>
      <c r="G17" s="10">
        <v>25.645512366064771</v>
      </c>
      <c r="H17" s="10">
        <v>25.125543865004992</v>
      </c>
      <c r="I17" s="10">
        <v>24.883624826240506</v>
      </c>
      <c r="J17" s="10">
        <v>24.72822258528635</v>
      </c>
      <c r="K17" s="10">
        <v>24.844396943308112</v>
      </c>
      <c r="L17" s="10">
        <v>24.32198906758558</v>
      </c>
      <c r="M17" s="10">
        <v>24.035612369800695</v>
      </c>
      <c r="N17" s="10">
        <v>23.616451484015698</v>
      </c>
      <c r="O17" s="10">
        <v>23.260880480476068</v>
      </c>
      <c r="P17" s="10">
        <v>22.371161315692412</v>
      </c>
      <c r="Q17" s="10">
        <v>22.025859380437836</v>
      </c>
      <c r="R17" s="10">
        <v>21.649449202017699</v>
      </c>
      <c r="S17" s="10">
        <v>21.240432357349274</v>
      </c>
      <c r="T17" s="10">
        <v>20.830900241572916</v>
      </c>
      <c r="U17" s="10">
        <v>20.416529146211776</v>
      </c>
      <c r="V17" s="10">
        <v>19.992814693037598</v>
      </c>
      <c r="W17" s="10">
        <v>19.550640839482654</v>
      </c>
      <c r="X17" s="10">
        <v>19.090746682026651</v>
      </c>
      <c r="Y17" s="10">
        <v>18.620307051554388</v>
      </c>
      <c r="Z17" s="10">
        <v>18.140786559630072</v>
      </c>
      <c r="AA17" s="10">
        <v>17.654027104617477</v>
      </c>
      <c r="AB17" s="10">
        <v>17.163786058247378</v>
      </c>
      <c r="AC17" s="10">
        <v>16.675508077511925</v>
      </c>
      <c r="AD17" s="10">
        <v>16.192257871866548</v>
      </c>
      <c r="AE17" s="10">
        <v>15.716746896142965</v>
      </c>
      <c r="AF17" s="10">
        <v>15.250338373111736</v>
      </c>
      <c r="AG17" s="10">
        <v>14.799092696570078</v>
      </c>
      <c r="AH17" s="10">
        <v>14.365938900903203</v>
      </c>
      <c r="AI17" s="10">
        <v>13.949178172170306</v>
      </c>
      <c r="AJ17" s="10">
        <v>13.55140831268316</v>
      </c>
      <c r="AK17" s="10">
        <v>13.17330223590749</v>
      </c>
      <c r="AL17" s="10">
        <v>12.815243702319778</v>
      </c>
      <c r="AM17" s="10">
        <v>12.477550312273216</v>
      </c>
      <c r="AN17" s="10">
        <v>12.158284557122986</v>
      </c>
      <c r="AO17" s="10">
        <v>11.856429729644198</v>
      </c>
      <c r="AP17" s="10">
        <v>11.569703975092851</v>
      </c>
      <c r="AQ17" s="10">
        <v>11.29542827732643</v>
      </c>
      <c r="AR17" s="10">
        <v>11.22248067996618</v>
      </c>
      <c r="AS17" s="10">
        <v>11.153593858065678</v>
      </c>
      <c r="AT17" s="10">
        <v>11.087124684218864</v>
      </c>
      <c r="AU17" s="10">
        <v>11.021322179352337</v>
      </c>
      <c r="AV17" s="10">
        <v>10.954801695436153</v>
      </c>
      <c r="AW17" s="10">
        <v>10.887129912361786</v>
      </c>
      <c r="AX17" s="10">
        <v>10.816963224439531</v>
      </c>
    </row>
    <row r="18" spans="1:50">
      <c r="A18" s="12">
        <v>15</v>
      </c>
      <c r="B18" s="10"/>
      <c r="C18" s="10">
        <v>41.467744941651176</v>
      </c>
      <c r="D18" s="10">
        <v>40.200407022296872</v>
      </c>
      <c r="E18" s="10">
        <v>39.200447203168686</v>
      </c>
      <c r="F18" s="10">
        <v>38.178567465773433</v>
      </c>
      <c r="G18" s="10">
        <v>37.301942024284202</v>
      </c>
      <c r="H18" s="10">
        <v>35.876361281852368</v>
      </c>
      <c r="I18" s="10">
        <v>35.131752600591462</v>
      </c>
      <c r="J18" s="10">
        <v>34.786127939430358</v>
      </c>
      <c r="K18" s="10">
        <v>34.560587242034337</v>
      </c>
      <c r="L18" s="10">
        <v>34.711262046761853</v>
      </c>
      <c r="M18" s="10">
        <v>33.978399916629662</v>
      </c>
      <c r="N18" s="10">
        <v>33.572731553377572</v>
      </c>
      <c r="O18" s="10">
        <v>32.983364196523645</v>
      </c>
      <c r="P18" s="10">
        <v>32.482485140362392</v>
      </c>
      <c r="Q18" s="10">
        <v>31.242351180667587</v>
      </c>
      <c r="R18" s="10">
        <v>30.756207217786443</v>
      </c>
      <c r="S18" s="10">
        <v>30.227082766754283</v>
      </c>
      <c r="T18" s="10">
        <v>29.6532404214473</v>
      </c>
      <c r="U18" s="10">
        <v>29.078757009440579</v>
      </c>
      <c r="V18" s="10">
        <v>28.497809914114359</v>
      </c>
      <c r="W18" s="10">
        <v>27.904306094702729</v>
      </c>
      <c r="X18" s="10">
        <v>27.285315234124795</v>
      </c>
      <c r="Y18" s="10">
        <v>26.642147663054146</v>
      </c>
      <c r="Z18" s="10">
        <v>25.984442388606446</v>
      </c>
      <c r="AA18" s="10">
        <v>25.314496504051913</v>
      </c>
      <c r="AB18" s="10">
        <v>24.634585319081403</v>
      </c>
      <c r="AC18" s="10">
        <v>23.950163174161325</v>
      </c>
      <c r="AD18" s="10">
        <v>23.268509808947957</v>
      </c>
      <c r="AE18" s="10">
        <v>22.594105422445246</v>
      </c>
      <c r="AF18" s="10">
        <v>21.930462450332008</v>
      </c>
      <c r="AG18" s="10">
        <v>21.279691237005398</v>
      </c>
      <c r="AH18" s="10">
        <v>20.649955375906753</v>
      </c>
      <c r="AI18" s="10">
        <v>20.045417270876239</v>
      </c>
      <c r="AJ18" s="10">
        <v>19.463819564443845</v>
      </c>
      <c r="AK18" s="10">
        <v>18.908553456707573</v>
      </c>
      <c r="AL18" s="10">
        <v>18.38074118423085</v>
      </c>
      <c r="AM18" s="10">
        <v>17.880721731142749</v>
      </c>
      <c r="AN18" s="10">
        <v>17.409026738462693</v>
      </c>
      <c r="AO18" s="10">
        <v>16.963054523481912</v>
      </c>
      <c r="AP18" s="10">
        <v>16.54122281560393</v>
      </c>
      <c r="AQ18" s="10">
        <v>16.140456059300472</v>
      </c>
      <c r="AR18" s="10">
        <v>16.029092375368041</v>
      </c>
      <c r="AS18" s="10">
        <v>15.925046656362369</v>
      </c>
      <c r="AT18" s="10">
        <v>15.826815043768732</v>
      </c>
      <c r="AU18" s="10">
        <v>15.73209239966924</v>
      </c>
      <c r="AV18" s="10">
        <v>15.638422364282444</v>
      </c>
      <c r="AW18" s="10">
        <v>15.54386516100298</v>
      </c>
      <c r="AX18" s="10">
        <v>15.447821663309517</v>
      </c>
    </row>
    <row r="19" spans="1:50">
      <c r="A19" s="12">
        <v>16</v>
      </c>
      <c r="B19" s="10"/>
      <c r="C19" s="10">
        <v>58.502208435739277</v>
      </c>
      <c r="D19" s="10">
        <v>56.825408813663593</v>
      </c>
      <c r="E19" s="10">
        <v>54.907469982385926</v>
      </c>
      <c r="F19" s="10">
        <v>53.3603064643195</v>
      </c>
      <c r="G19" s="10">
        <v>51.79508400400978</v>
      </c>
      <c r="H19" s="10">
        <v>50.434032343955117</v>
      </c>
      <c r="I19" s="10">
        <v>48.369261568383749</v>
      </c>
      <c r="J19" s="10">
        <v>47.243888632647085</v>
      </c>
      <c r="K19" s="10">
        <v>46.652178247447829</v>
      </c>
      <c r="L19" s="10">
        <v>46.222246008100733</v>
      </c>
      <c r="M19" s="10">
        <v>46.290324385184604</v>
      </c>
      <c r="N19" s="10">
        <v>45.197509631089865</v>
      </c>
      <c r="O19" s="10">
        <v>44.538940859314025</v>
      </c>
      <c r="P19" s="10">
        <v>43.643843334273761</v>
      </c>
      <c r="Q19" s="10">
        <v>42.868767368232866</v>
      </c>
      <c r="R19" s="10">
        <v>41.13558089692993</v>
      </c>
      <c r="S19" s="10">
        <v>40.389684515011041</v>
      </c>
      <c r="T19" s="10">
        <v>39.5921844750901</v>
      </c>
      <c r="U19" s="10">
        <v>38.740764564591707</v>
      </c>
      <c r="V19" s="10">
        <v>37.893057288058692</v>
      </c>
      <c r="W19" s="10">
        <v>37.041332698507013</v>
      </c>
      <c r="X19" s="10">
        <v>36.177615631617513</v>
      </c>
      <c r="Y19" s="10">
        <v>35.285841614020761</v>
      </c>
      <c r="Z19" s="10">
        <v>34.367514608024969</v>
      </c>
      <c r="AA19" s="10">
        <v>33.43546847397603</v>
      </c>
      <c r="AB19" s="10">
        <v>32.492541872122153</v>
      </c>
      <c r="AC19" s="10">
        <v>31.541541141885929</v>
      </c>
      <c r="AD19" s="10">
        <v>30.58975320087378</v>
      </c>
      <c r="AE19" s="10">
        <v>29.646203469889983</v>
      </c>
      <c r="AF19" s="10">
        <v>28.716328478383669</v>
      </c>
      <c r="AG19" s="10">
        <v>27.804738624180739</v>
      </c>
      <c r="AH19" s="10">
        <v>26.913799628855987</v>
      </c>
      <c r="AI19" s="10">
        <v>26.053430394936914</v>
      </c>
      <c r="AJ19" s="10">
        <v>25.228866692275268</v>
      </c>
      <c r="AK19" s="10">
        <v>24.436914164251391</v>
      </c>
      <c r="AL19" s="10">
        <v>23.681426649321139</v>
      </c>
      <c r="AM19" s="10">
        <v>22.96377272497319</v>
      </c>
      <c r="AN19" s="10">
        <v>22.283867828063805</v>
      </c>
      <c r="AO19" s="10">
        <v>21.642320872636617</v>
      </c>
      <c r="AP19" s="10">
        <v>21.035446111673121</v>
      </c>
      <c r="AQ19" s="10">
        <v>20.461267228648079</v>
      </c>
      <c r="AR19" s="10">
        <v>20.308638423614347</v>
      </c>
      <c r="AS19" s="10">
        <v>20.167539375018467</v>
      </c>
      <c r="AT19" s="10">
        <v>20.035688451541187</v>
      </c>
      <c r="AU19" s="10">
        <v>19.91122375034973</v>
      </c>
      <c r="AV19" s="10">
        <v>19.791286162948168</v>
      </c>
      <c r="AW19" s="10">
        <v>19.672829038202451</v>
      </c>
      <c r="AX19" s="10">
        <v>19.553540243745772</v>
      </c>
    </row>
    <row r="20" spans="1:50">
      <c r="A20" s="12">
        <v>17</v>
      </c>
      <c r="B20" s="10"/>
      <c r="C20" s="10">
        <v>71.484058997059577</v>
      </c>
      <c r="D20" s="10">
        <v>68.518103033326469</v>
      </c>
      <c r="E20" s="10">
        <v>66.356430915418258</v>
      </c>
      <c r="F20" s="10">
        <v>63.934164541853477</v>
      </c>
      <c r="G20" s="10">
        <v>61.948752133160738</v>
      </c>
      <c r="H20" s="10">
        <v>59.955226090262769</v>
      </c>
      <c r="I20" s="10">
        <v>58.232989580577012</v>
      </c>
      <c r="J20" s="10">
        <v>55.759393924165117</v>
      </c>
      <c r="K20" s="10">
        <v>54.357290083493908</v>
      </c>
      <c r="L20" s="10">
        <v>53.563411985537137</v>
      </c>
      <c r="M20" s="10">
        <v>52.955153335044692</v>
      </c>
      <c r="N20" s="10">
        <v>52.910098624981259</v>
      </c>
      <c r="O20" s="10">
        <v>51.562692437914997</v>
      </c>
      <c r="P20" s="10">
        <v>50.707546591233609</v>
      </c>
      <c r="Q20" s="10">
        <v>49.591438750751394</v>
      </c>
      <c r="R20" s="10">
        <v>48.613739216783543</v>
      </c>
      <c r="S20" s="10">
        <v>46.572250815469658</v>
      </c>
      <c r="T20" s="10">
        <v>45.637320586933313</v>
      </c>
      <c r="U20" s="10">
        <v>44.648944055939936</v>
      </c>
      <c r="V20" s="10">
        <v>43.604813987975895</v>
      </c>
      <c r="W20" s="10">
        <v>42.56879936368999</v>
      </c>
      <c r="X20" s="10">
        <v>41.532760141713936</v>
      </c>
      <c r="Y20" s="10">
        <v>40.487646837608224</v>
      </c>
      <c r="Z20" s="10">
        <v>39.415797242500254</v>
      </c>
      <c r="AA20" s="10">
        <v>38.318992845025882</v>
      </c>
      <c r="AB20" s="10">
        <v>37.211441342157002</v>
      </c>
      <c r="AC20" s="10">
        <v>36.096299340692305</v>
      </c>
      <c r="AD20" s="10">
        <v>34.976666949599526</v>
      </c>
      <c r="AE20" s="10">
        <v>33.860516308022227</v>
      </c>
      <c r="AF20" s="10">
        <v>32.75765980129453</v>
      </c>
      <c r="AG20" s="10">
        <v>31.673936432842225</v>
      </c>
      <c r="AH20" s="10">
        <v>30.614247380636535</v>
      </c>
      <c r="AI20" s="10">
        <v>29.58087804845556</v>
      </c>
      <c r="AJ20" s="10">
        <v>28.584721629068707</v>
      </c>
      <c r="AK20" s="10">
        <v>27.631083109553003</v>
      </c>
      <c r="AL20" s="10">
        <v>26.716288337754516</v>
      </c>
      <c r="AM20" s="10">
        <v>25.844278483071577</v>
      </c>
      <c r="AN20" s="10">
        <v>25.016172110594507</v>
      </c>
      <c r="AO20" s="10">
        <v>24.23189357806595</v>
      </c>
      <c r="AP20" s="10">
        <v>23.491733378645584</v>
      </c>
      <c r="AQ20" s="10">
        <v>22.791403342066875</v>
      </c>
      <c r="AR20" s="10">
        <v>22.604969945642072</v>
      </c>
      <c r="AS20" s="10">
        <v>22.434897794238577</v>
      </c>
      <c r="AT20" s="10">
        <v>22.277561186000778</v>
      </c>
      <c r="AU20" s="10">
        <v>22.130484911307374</v>
      </c>
      <c r="AV20" s="10">
        <v>21.991652794542073</v>
      </c>
      <c r="AW20" s="10">
        <v>21.858063567043715</v>
      </c>
      <c r="AX20" s="10">
        <v>21.726207110188078</v>
      </c>
    </row>
    <row r="21" spans="1:50">
      <c r="A21" s="12">
        <v>18</v>
      </c>
      <c r="B21" s="10"/>
      <c r="C21" s="10">
        <v>83.519085142410319</v>
      </c>
      <c r="D21" s="10">
        <v>82.291251985774011</v>
      </c>
      <c r="E21" s="10">
        <v>78.767645447729862</v>
      </c>
      <c r="F21" s="10">
        <v>76.15553889819634</v>
      </c>
      <c r="G21" s="10">
        <v>73.262633813243966</v>
      </c>
      <c r="H21" s="10">
        <v>70.869350607048347</v>
      </c>
      <c r="I21" s="10">
        <v>68.517088706466836</v>
      </c>
      <c r="J21" s="10">
        <v>66.52812680193567</v>
      </c>
      <c r="K21" s="10">
        <v>63.702005690691699</v>
      </c>
      <c r="L21" s="10">
        <v>62.075836395615376</v>
      </c>
      <c r="M21" s="10">
        <v>61.130650480157385</v>
      </c>
      <c r="N21" s="10">
        <v>60.395181089906657</v>
      </c>
      <c r="O21" s="10">
        <v>60.290194902073665</v>
      </c>
      <c r="P21" s="10">
        <v>58.73297932757135</v>
      </c>
      <c r="Q21" s="10">
        <v>57.72735003880284</v>
      </c>
      <c r="R21" s="10">
        <v>56.432221995059862</v>
      </c>
      <c r="S21" s="10">
        <v>55.293395341006089</v>
      </c>
      <c r="T21" s="10">
        <v>52.969590075820037</v>
      </c>
      <c r="U21" s="10">
        <v>51.882086452732629</v>
      </c>
      <c r="V21" s="10">
        <v>50.736587961277188</v>
      </c>
      <c r="W21" s="10">
        <v>49.530506696497405</v>
      </c>
      <c r="X21" s="10">
        <v>48.335303159963793</v>
      </c>
      <c r="Y21" s="10">
        <v>47.141338749659404</v>
      </c>
      <c r="Z21" s="10">
        <v>45.938748907808083</v>
      </c>
      <c r="AA21" s="10">
        <v>44.707815150704647</v>
      </c>
      <c r="AB21" s="10">
        <v>43.450500123184007</v>
      </c>
      <c r="AC21" s="10">
        <v>42.182610806815163</v>
      </c>
      <c r="AD21" s="10">
        <v>40.907634513102188</v>
      </c>
      <c r="AE21" s="10">
        <v>39.628994482241943</v>
      </c>
      <c r="AF21" s="10">
        <v>38.355538098533529</v>
      </c>
      <c r="AG21" s="10">
        <v>37.098156751356925</v>
      </c>
      <c r="AH21" s="10">
        <v>35.86331243910147</v>
      </c>
      <c r="AI21" s="10">
        <v>34.656590403490611</v>
      </c>
      <c r="AJ21" s="10">
        <v>33.480145205176228</v>
      </c>
      <c r="AK21" s="10">
        <v>32.346231297534906</v>
      </c>
      <c r="AL21" s="10">
        <v>31.260702752300102</v>
      </c>
      <c r="AM21" s="10">
        <v>30.21927628192579</v>
      </c>
      <c r="AN21" s="10">
        <v>29.226588209462488</v>
      </c>
      <c r="AO21" s="10">
        <v>28.28368165329449</v>
      </c>
      <c r="AP21" s="10">
        <v>27.390424965856443</v>
      </c>
      <c r="AQ21" s="10">
        <v>26.547094322282589</v>
      </c>
      <c r="AR21" s="10">
        <v>26.307369280680643</v>
      </c>
      <c r="AS21" s="10">
        <v>26.090269066262092</v>
      </c>
      <c r="AT21" s="10">
        <v>25.891830056874017</v>
      </c>
      <c r="AU21" s="10">
        <v>25.708076189641222</v>
      </c>
      <c r="AV21" s="10">
        <v>25.536213658731025</v>
      </c>
      <c r="AW21" s="10">
        <v>25.373971470572158</v>
      </c>
      <c r="AX21" s="10">
        <v>25.217961380232186</v>
      </c>
    </row>
    <row r="22" spans="1:50">
      <c r="A22" s="12">
        <v>19</v>
      </c>
      <c r="B22" s="10"/>
      <c r="C22" s="10">
        <v>89.740949620297755</v>
      </c>
      <c r="D22" s="10">
        <v>87.848389410758415</v>
      </c>
      <c r="E22" s="10">
        <v>86.426254936101941</v>
      </c>
      <c r="F22" s="10">
        <v>82.677864762225681</v>
      </c>
      <c r="G22" s="10">
        <v>79.865274997676735</v>
      </c>
      <c r="H22" s="10">
        <v>76.774370810552853</v>
      </c>
      <c r="I22" s="10">
        <v>74.252871519355978</v>
      </c>
      <c r="J22" s="10">
        <v>71.841598925425927</v>
      </c>
      <c r="K22" s="10">
        <v>69.799965477342596</v>
      </c>
      <c r="L22" s="10">
        <v>66.900293121883948</v>
      </c>
      <c r="M22" s="10">
        <v>65.227564200901583</v>
      </c>
      <c r="N22" s="10">
        <v>64.252110303157266</v>
      </c>
      <c r="O22" s="10">
        <v>63.492336961775123</v>
      </c>
      <c r="P22" s="10">
        <v>63.380440033934796</v>
      </c>
      <c r="Q22" s="10">
        <v>61.778040085520267</v>
      </c>
      <c r="R22" s="10">
        <v>60.742279650095007</v>
      </c>
      <c r="S22" s="10">
        <v>59.408940591580553</v>
      </c>
      <c r="T22" s="10">
        <v>58.23586939570491</v>
      </c>
      <c r="U22" s="10">
        <v>55.84110494324932</v>
      </c>
      <c r="V22" s="10">
        <v>54.719502257987628</v>
      </c>
      <c r="W22" s="10">
        <v>53.537752398251804</v>
      </c>
      <c r="X22" s="10">
        <v>52.293256759094739</v>
      </c>
      <c r="Y22" s="10">
        <v>51.059173577145273</v>
      </c>
      <c r="Z22" s="10">
        <v>49.825783726713773</v>
      </c>
      <c r="AA22" s="10">
        <v>48.582822171604427</v>
      </c>
      <c r="AB22" s="10">
        <v>47.31001290577057</v>
      </c>
      <c r="AC22" s="10">
        <v>46.008796433848751</v>
      </c>
      <c r="AD22" s="10">
        <v>44.695722409216273</v>
      </c>
      <c r="AE22" s="10">
        <v>43.374346080370302</v>
      </c>
      <c r="AF22" s="10">
        <v>42.04837376571119</v>
      </c>
      <c r="AG22" s="10">
        <v>40.726548586545576</v>
      </c>
      <c r="AH22" s="10">
        <v>39.420402525944219</v>
      </c>
      <c r="AI22" s="10">
        <v>38.136674717228807</v>
      </c>
      <c r="AJ22" s="10">
        <v>36.881389897770028</v>
      </c>
      <c r="AK22" s="10">
        <v>35.65647077708838</v>
      </c>
      <c r="AL22" s="10">
        <v>34.474948883395939</v>
      </c>
      <c r="AM22" s="10">
        <v>33.343019542575107</v>
      </c>
      <c r="AN22" s="10">
        <v>32.256288195084593</v>
      </c>
      <c r="AO22" s="10">
        <v>31.219690603819199</v>
      </c>
      <c r="AP22" s="10">
        <v>30.234412203891736</v>
      </c>
      <c r="AQ22" s="10">
        <v>29.300410517136729</v>
      </c>
      <c r="AR22" s="10">
        <v>29.011721068973767</v>
      </c>
      <c r="AS22" s="10">
        <v>28.747443463520078</v>
      </c>
      <c r="AT22" s="10">
        <v>28.507668116759319</v>
      </c>
      <c r="AU22" s="10">
        <v>28.288162943458335</v>
      </c>
      <c r="AV22" s="10">
        <v>28.084812992719925</v>
      </c>
      <c r="AW22" s="10">
        <v>27.894384129744228</v>
      </c>
      <c r="AX22" s="10">
        <v>27.714594648732643</v>
      </c>
    </row>
    <row r="23" spans="1:50">
      <c r="A23" s="12">
        <v>20</v>
      </c>
      <c r="B23" s="10"/>
      <c r="C23" s="10">
        <v>93.208704211581164</v>
      </c>
      <c r="D23" s="10">
        <v>91.270109799983572</v>
      </c>
      <c r="E23" s="10">
        <v>89.30182155431784</v>
      </c>
      <c r="F23" s="10">
        <v>87.805601093197794</v>
      </c>
      <c r="G23" s="10">
        <v>84.014791497779143</v>
      </c>
      <c r="H23" s="10">
        <v>81.151840110211452</v>
      </c>
      <c r="I23" s="10">
        <v>78.072156831024728</v>
      </c>
      <c r="J23" s="10">
        <v>75.615023462361435</v>
      </c>
      <c r="K23" s="10">
        <v>73.26208201730465</v>
      </c>
      <c r="L23" s="10">
        <v>71.272932252941686</v>
      </c>
      <c r="M23" s="10">
        <v>68.423303485822046</v>
      </c>
      <c r="N23" s="10">
        <v>66.794059773758221</v>
      </c>
      <c r="O23" s="10">
        <v>65.85993680673667</v>
      </c>
      <c r="P23" s="10">
        <v>65.140829237136074</v>
      </c>
      <c r="Q23" s="10">
        <v>65.072209762359307</v>
      </c>
      <c r="R23" s="10">
        <v>63.506173503820222</v>
      </c>
      <c r="S23" s="10">
        <v>62.507699137736907</v>
      </c>
      <c r="T23" s="10">
        <v>61.207575266756329</v>
      </c>
      <c r="U23" s="10">
        <v>60.067393673355213</v>
      </c>
      <c r="V23" s="10">
        <v>57.689007935992926</v>
      </c>
      <c r="W23" s="10">
        <v>56.59498376216969</v>
      </c>
      <c r="X23" s="10">
        <v>55.438052877524136</v>
      </c>
      <c r="Y23" s="10">
        <v>54.215533803303074</v>
      </c>
      <c r="Z23" s="10">
        <v>53.000998831486349</v>
      </c>
      <c r="AA23" s="10">
        <v>51.784824552646384</v>
      </c>
      <c r="AB23" s="10">
        <v>50.556488114967728</v>
      </c>
      <c r="AC23" s="10">
        <v>49.295414599269449</v>
      </c>
      <c r="AD23" s="10">
        <v>48.002409990515588</v>
      </c>
      <c r="AE23" s="10">
        <v>46.694520674429093</v>
      </c>
      <c r="AF23" s="10">
        <v>45.375300977398503</v>
      </c>
      <c r="AG23" s="10">
        <v>44.048693396713915</v>
      </c>
      <c r="AH23" s="10">
        <v>42.723211030581815</v>
      </c>
      <c r="AI23" s="10">
        <v>41.410942439433178</v>
      </c>
      <c r="AJ23" s="10">
        <v>40.119069010327578</v>
      </c>
      <c r="AK23" s="10">
        <v>38.853497957074964</v>
      </c>
      <c r="AL23" s="10">
        <v>37.61650899170381</v>
      </c>
      <c r="AM23" s="10">
        <v>36.421720082168576</v>
      </c>
      <c r="AN23" s="10">
        <v>35.275894127458287</v>
      </c>
      <c r="AO23" s="10">
        <v>34.174313452927599</v>
      </c>
      <c r="AP23" s="10">
        <v>33.122464319298871</v>
      </c>
      <c r="AQ23" s="10">
        <v>32.121779999896169</v>
      </c>
      <c r="AR23" s="10">
        <v>31.777560920296867</v>
      </c>
      <c r="AS23" s="10">
        <v>31.462626498430325</v>
      </c>
      <c r="AT23" s="10">
        <v>31.173954851054233</v>
      </c>
      <c r="AU23" s="10">
        <v>30.911660511250744</v>
      </c>
      <c r="AV23" s="10">
        <v>30.671395509544588</v>
      </c>
      <c r="AW23" s="10">
        <v>30.448518750722169</v>
      </c>
      <c r="AX23" s="10">
        <v>30.239750927677864</v>
      </c>
    </row>
    <row r="24" spans="1:50">
      <c r="A24" s="12">
        <v>21</v>
      </c>
      <c r="B24" s="10"/>
      <c r="C24" s="10">
        <v>96.861506365363667</v>
      </c>
      <c r="D24" s="10">
        <v>93.158081592338476</v>
      </c>
      <c r="E24" s="10">
        <v>91.271847519710121</v>
      </c>
      <c r="F24" s="10">
        <v>89.35852001196919</v>
      </c>
      <c r="G24" s="10">
        <v>87.909126456690316</v>
      </c>
      <c r="H24" s="10">
        <v>84.210345973469913</v>
      </c>
      <c r="I24" s="10">
        <v>81.47041475779092</v>
      </c>
      <c r="J24" s="10">
        <v>78.558083621818568</v>
      </c>
      <c r="K24" s="10">
        <v>76.249748083985523</v>
      </c>
      <c r="L24" s="10">
        <v>74.035409616002923</v>
      </c>
      <c r="M24" s="10">
        <v>72.173861861082997</v>
      </c>
      <c r="N24" s="10">
        <v>69.449712194556128</v>
      </c>
      <c r="O24" s="10">
        <v>67.931328461397371</v>
      </c>
      <c r="P24" s="10">
        <v>67.101738449140782</v>
      </c>
      <c r="Q24" s="10">
        <v>66.484646114804448</v>
      </c>
      <c r="R24" s="10">
        <v>66.518879963126835</v>
      </c>
      <c r="S24" s="10">
        <v>65.048874001706636</v>
      </c>
      <c r="T24" s="10">
        <v>64.145252048077651</v>
      </c>
      <c r="U24" s="10">
        <v>62.933937905542116</v>
      </c>
      <c r="V24" s="10">
        <v>61.880231723986761</v>
      </c>
      <c r="W24" s="10">
        <v>59.567098806313105</v>
      </c>
      <c r="X24" s="10">
        <v>58.550170804821022</v>
      </c>
      <c r="Y24" s="10">
        <v>57.46556211459999</v>
      </c>
      <c r="Z24" s="10">
        <v>56.310067433076803</v>
      </c>
      <c r="AA24" s="10">
        <v>55.158507275230384</v>
      </c>
      <c r="AB24" s="10">
        <v>54.00128171779707</v>
      </c>
      <c r="AC24" s="10">
        <v>52.826977688013422</v>
      </c>
      <c r="AD24" s="10">
        <v>51.614543946203355</v>
      </c>
      <c r="AE24" s="10">
        <v>50.364547455602953</v>
      </c>
      <c r="AF24" s="10">
        <v>49.094600924124315</v>
      </c>
      <c r="AG24" s="10">
        <v>47.807771751819033</v>
      </c>
      <c r="AH24" s="10">
        <v>46.508278082932904</v>
      </c>
      <c r="AI24" s="10">
        <v>45.205106031975333</v>
      </c>
      <c r="AJ24" s="10">
        <v>43.910409018656907</v>
      </c>
      <c r="AK24" s="10">
        <v>42.631967496906412</v>
      </c>
      <c r="AL24" s="10">
        <v>41.376266505656282</v>
      </c>
      <c r="AM24" s="10">
        <v>40.145450713188282</v>
      </c>
      <c r="AN24" s="10">
        <v>38.954216707459445</v>
      </c>
      <c r="AO24" s="10">
        <v>37.809954637041827</v>
      </c>
      <c r="AP24" s="10">
        <v>36.707976967378215</v>
      </c>
      <c r="AQ24" s="10">
        <v>35.6543698347011</v>
      </c>
      <c r="AR24" s="10">
        <v>35.246776523445497</v>
      </c>
      <c r="AS24" s="10">
        <v>34.868111331938529</v>
      </c>
      <c r="AT24" s="10">
        <v>34.521192735996273</v>
      </c>
      <c r="AU24" s="10">
        <v>34.202937375524229</v>
      </c>
      <c r="AV24" s="10">
        <v>33.913644169622756</v>
      </c>
      <c r="AW24" s="10">
        <v>33.648332106623137</v>
      </c>
      <c r="AX24" s="10">
        <v>33.402167843129966</v>
      </c>
    </row>
    <row r="25" spans="1:50">
      <c r="A25" s="12">
        <v>22</v>
      </c>
      <c r="B25" s="10"/>
      <c r="C25" s="10">
        <v>101.17844378840691</v>
      </c>
      <c r="D25" s="10">
        <v>96.629576115530099</v>
      </c>
      <c r="E25" s="10">
        <v>92.948418727597385</v>
      </c>
      <c r="F25" s="10">
        <v>91.0380568214307</v>
      </c>
      <c r="G25" s="10">
        <v>89.106248141719746</v>
      </c>
      <c r="H25" s="10">
        <v>87.631395421218045</v>
      </c>
      <c r="I25" s="10">
        <v>84.013676510002497</v>
      </c>
      <c r="J25" s="10">
        <v>81.38105810578088</v>
      </c>
      <c r="K25" s="10">
        <v>78.574387390751639</v>
      </c>
      <c r="L25" s="10">
        <v>76.355034894357743</v>
      </c>
      <c r="M25" s="10">
        <v>74.224532307379121</v>
      </c>
      <c r="N25" s="10">
        <v>72.437043381921711</v>
      </c>
      <c r="O25" s="10">
        <v>69.796332152457325</v>
      </c>
      <c r="P25" s="10">
        <v>68.34031121243018</v>
      </c>
      <c r="Q25" s="10">
        <v>67.562072448397231</v>
      </c>
      <c r="R25" s="10">
        <v>66.992931148227441</v>
      </c>
      <c r="S25" s="10">
        <v>67.068574073308056</v>
      </c>
      <c r="T25" s="10">
        <v>65.654748460513716</v>
      </c>
      <c r="U25" s="10">
        <v>64.800456159734054</v>
      </c>
      <c r="V25" s="10">
        <v>63.639324116619896</v>
      </c>
      <c r="W25" s="10">
        <v>62.633219628617617</v>
      </c>
      <c r="X25" s="10">
        <v>60.371275995035084</v>
      </c>
      <c r="Y25" s="10">
        <v>59.397395142178155</v>
      </c>
      <c r="Z25" s="10">
        <v>58.354489101295442</v>
      </c>
      <c r="AA25" s="10">
        <v>57.239080154948844</v>
      </c>
      <c r="AB25" s="10">
        <v>56.126053711421505</v>
      </c>
      <c r="AC25" s="10">
        <v>55.005216895325553</v>
      </c>
      <c r="AD25" s="10">
        <v>53.865350748574642</v>
      </c>
      <c r="AE25" s="10">
        <v>52.68521736942732</v>
      </c>
      <c r="AF25" s="10">
        <v>51.465221896498683</v>
      </c>
      <c r="AG25" s="10">
        <v>50.223172540698705</v>
      </c>
      <c r="AH25" s="10">
        <v>48.96158599812189</v>
      </c>
      <c r="AI25" s="10">
        <v>47.684875042316285</v>
      </c>
      <c r="AJ25" s="10">
        <v>46.402049546703601</v>
      </c>
      <c r="AK25" s="10">
        <v>45.125575836921492</v>
      </c>
      <c r="AL25" s="10">
        <v>43.862919795315754</v>
      </c>
      <c r="AM25" s="10">
        <v>42.620907999393985</v>
      </c>
      <c r="AN25" s="10">
        <v>41.40196697366234</v>
      </c>
      <c r="AO25" s="10">
        <v>40.220720964538856</v>
      </c>
      <c r="AP25" s="10">
        <v>39.085009637151487</v>
      </c>
      <c r="AQ25" s="10">
        <v>37.990205681988087</v>
      </c>
      <c r="AR25" s="10">
        <v>37.532874785786198</v>
      </c>
      <c r="AS25" s="10">
        <v>37.103032431588822</v>
      </c>
      <c r="AT25" s="10">
        <v>36.703624577355043</v>
      </c>
      <c r="AU25" s="10">
        <v>36.33726047755956</v>
      </c>
      <c r="AV25" s="10">
        <v>36.000935049711856</v>
      </c>
      <c r="AW25" s="10">
        <v>35.6951428607914</v>
      </c>
      <c r="AX25" s="10">
        <v>35.414429859275408</v>
      </c>
    </row>
    <row r="26" spans="1:50">
      <c r="A26" s="12">
        <v>23</v>
      </c>
      <c r="B26" s="10"/>
      <c r="C26" s="10">
        <v>105.03094720053389</v>
      </c>
      <c r="D26" s="10">
        <v>104.57700537492228</v>
      </c>
      <c r="E26" s="10">
        <v>100.03957794199836</v>
      </c>
      <c r="F26" s="10">
        <v>96.368075921048003</v>
      </c>
      <c r="G26" s="10">
        <v>94.486771981899878</v>
      </c>
      <c r="H26" s="10">
        <v>92.582598620244013</v>
      </c>
      <c r="I26" s="10">
        <v>91.196713061774631</v>
      </c>
      <c r="J26" s="10">
        <v>87.667200388435063</v>
      </c>
      <c r="K26" s="10">
        <v>85.132604197390521</v>
      </c>
      <c r="L26" s="10">
        <v>82.407237324253373</v>
      </c>
      <c r="M26" s="10">
        <v>80.274820512961313</v>
      </c>
      <c r="N26" s="10">
        <v>78.224651863971033</v>
      </c>
      <c r="O26" s="10">
        <v>76.520885240016298</v>
      </c>
      <c r="P26" s="10">
        <v>73.922629294513229</v>
      </c>
      <c r="Q26" s="10">
        <v>72.546838516384938</v>
      </c>
      <c r="R26" s="10">
        <v>71.872655792966739</v>
      </c>
      <c r="S26" s="10">
        <v>71.414500827452244</v>
      </c>
      <c r="T26" s="10">
        <v>71.63173973367573</v>
      </c>
      <c r="U26" s="10">
        <v>70.284056774896939</v>
      </c>
      <c r="V26" s="10">
        <v>69.51995757129059</v>
      </c>
      <c r="W26" s="10">
        <v>68.428960249758418</v>
      </c>
      <c r="X26" s="10">
        <v>67.497211390351765</v>
      </c>
      <c r="Y26" s="10">
        <v>65.227091728723138</v>
      </c>
      <c r="Z26" s="10">
        <v>64.318354022724662</v>
      </c>
      <c r="AA26" s="10">
        <v>63.331983409134814</v>
      </c>
      <c r="AB26" s="10">
        <v>62.263669142931597</v>
      </c>
      <c r="AC26" s="10">
        <v>61.193172116460161</v>
      </c>
      <c r="AD26" s="10">
        <v>60.109501192065927</v>
      </c>
      <c r="AE26" s="10">
        <v>59.000450741155973</v>
      </c>
      <c r="AF26" s="10">
        <v>57.843132309250137</v>
      </c>
      <c r="AG26" s="10">
        <v>56.63707318178664</v>
      </c>
      <c r="AH26" s="10">
        <v>55.401540744774387</v>
      </c>
      <c r="AI26" s="10">
        <v>54.139056827837514</v>
      </c>
      <c r="AJ26" s="10">
        <v>52.854481820365372</v>
      </c>
      <c r="AK26" s="10">
        <v>51.557025280928038</v>
      </c>
      <c r="AL26" s="10">
        <v>50.260524816929959</v>
      </c>
      <c r="AM26" s="10">
        <v>48.973203891862475</v>
      </c>
      <c r="AN26" s="10">
        <v>47.70287826793281</v>
      </c>
      <c r="AO26" s="10">
        <v>46.451921609034848</v>
      </c>
      <c r="AP26" s="10">
        <v>45.23691312713089</v>
      </c>
      <c r="AQ26" s="10">
        <v>44.066833638202795</v>
      </c>
      <c r="AR26" s="10">
        <v>43.515579181139707</v>
      </c>
      <c r="AS26" s="10">
        <v>42.991516458131819</v>
      </c>
      <c r="AT26" s="10">
        <v>42.498604645967717</v>
      </c>
      <c r="AU26" s="10">
        <v>42.040574426127222</v>
      </c>
      <c r="AV26" s="10">
        <v>41.620021812462127</v>
      </c>
      <c r="AW26" s="10">
        <v>41.233773753299538</v>
      </c>
      <c r="AX26" s="10">
        <v>40.882600669719011</v>
      </c>
    </row>
    <row r="27" spans="1:50">
      <c r="A27" s="12">
        <v>24</v>
      </c>
      <c r="B27" s="10"/>
      <c r="C27" s="10">
        <v>107.14643522000468</v>
      </c>
      <c r="D27" s="10">
        <v>106.1537877161995</v>
      </c>
      <c r="E27" s="10">
        <v>105.81388230360326</v>
      </c>
      <c r="F27" s="10">
        <v>101.39872463789452</v>
      </c>
      <c r="G27" s="10">
        <v>97.835790552468367</v>
      </c>
      <c r="H27" s="10">
        <v>96.057524524031379</v>
      </c>
      <c r="I27" s="10">
        <v>94.29625624422232</v>
      </c>
      <c r="J27" s="10">
        <v>93.08218105587018</v>
      </c>
      <c r="K27" s="10">
        <v>89.697260473829459</v>
      </c>
      <c r="L27" s="10">
        <v>87.305126156238316</v>
      </c>
      <c r="M27" s="10">
        <v>84.708684374716185</v>
      </c>
      <c r="N27" s="10">
        <v>82.703664949907008</v>
      </c>
      <c r="O27" s="10">
        <v>80.773712515956319</v>
      </c>
      <c r="P27" s="10">
        <v>79.189401541543106</v>
      </c>
      <c r="Q27" s="10">
        <v>76.681629923069792</v>
      </c>
      <c r="R27" s="10">
        <v>75.418164745311842</v>
      </c>
      <c r="S27" s="10">
        <v>74.87057406370414</v>
      </c>
      <c r="T27" s="10">
        <v>74.544071043518201</v>
      </c>
      <c r="U27" s="10">
        <v>74.913935784009951</v>
      </c>
      <c r="V27" s="10">
        <v>73.665104791785495</v>
      </c>
      <c r="W27" s="10">
        <v>73.016616859123701</v>
      </c>
      <c r="X27" s="10">
        <v>72.025078176776944</v>
      </c>
      <c r="Y27" s="10">
        <v>71.195413633037816</v>
      </c>
      <c r="Z27" s="10">
        <v>68.962811601352698</v>
      </c>
      <c r="AA27" s="10">
        <v>68.146910160833016</v>
      </c>
      <c r="AB27" s="10">
        <v>67.245929788845274</v>
      </c>
      <c r="AC27" s="10">
        <v>66.254748575846563</v>
      </c>
      <c r="AD27" s="10">
        <v>65.256929446824799</v>
      </c>
      <c r="AE27" s="10">
        <v>64.240802541432075</v>
      </c>
      <c r="AF27" s="10">
        <v>63.193304664317353</v>
      </c>
      <c r="AG27" s="10">
        <v>62.08990281151226</v>
      </c>
      <c r="AH27" s="10">
        <v>60.929715412937526</v>
      </c>
      <c r="AI27" s="10">
        <v>59.733199238434921</v>
      </c>
      <c r="AJ27" s="10">
        <v>58.502256420491612</v>
      </c>
      <c r="AK27" s="10">
        <v>57.242152325829146</v>
      </c>
      <c r="AL27" s="10">
        <v>55.962593712875041</v>
      </c>
      <c r="AM27" s="10">
        <v>54.678608023713565</v>
      </c>
      <c r="AN27" s="10">
        <v>53.398553369133943</v>
      </c>
      <c r="AO27" s="10">
        <v>52.13117757144159</v>
      </c>
      <c r="AP27" s="10">
        <v>50.879378661875172</v>
      </c>
      <c r="AQ27" s="10">
        <v>49.660833304891838</v>
      </c>
      <c r="AR27" s="10">
        <v>49.027619131647164</v>
      </c>
      <c r="AS27" s="10">
        <v>48.414908350332844</v>
      </c>
      <c r="AT27" s="10">
        <v>47.832234723127364</v>
      </c>
      <c r="AU27" s="10">
        <v>47.28441259993815</v>
      </c>
      <c r="AV27" s="10">
        <v>46.775160679410625</v>
      </c>
      <c r="AW27" s="10">
        <v>46.307584134620051</v>
      </c>
      <c r="AX27" s="10">
        <v>45.878423028260727</v>
      </c>
    </row>
    <row r="28" spans="1:50">
      <c r="A28" s="12">
        <v>25</v>
      </c>
      <c r="B28" s="10"/>
      <c r="C28" s="10">
        <v>110.84275775775912</v>
      </c>
      <c r="D28" s="10">
        <v>109.2606128229492</v>
      </c>
      <c r="E28" s="10">
        <v>108.46077292483108</v>
      </c>
      <c r="F28" s="10">
        <v>108.32238381349795</v>
      </c>
      <c r="G28" s="10">
        <v>104.0316591476944</v>
      </c>
      <c r="H28" s="10">
        <v>100.59167367975104</v>
      </c>
      <c r="I28" s="10">
        <v>98.991970431874179</v>
      </c>
      <c r="J28" s="10">
        <v>97.412355526054128</v>
      </c>
      <c r="K28" s="10">
        <v>96.387733091668792</v>
      </c>
      <c r="L28" s="10">
        <v>93.117541075186722</v>
      </c>
      <c r="M28" s="10">
        <v>90.858525114451396</v>
      </c>
      <c r="N28" s="10">
        <v>88.375652264905781</v>
      </c>
      <c r="O28" s="10">
        <v>86.495454190420602</v>
      </c>
      <c r="P28" s="10">
        <v>84.684039272405741</v>
      </c>
      <c r="Q28" s="10">
        <v>83.22473748849734</v>
      </c>
      <c r="R28" s="10">
        <v>80.790493330884701</v>
      </c>
      <c r="S28" s="10">
        <v>79.650508054668691</v>
      </c>
      <c r="T28" s="10">
        <v>79.25843107406466</v>
      </c>
      <c r="U28" s="10">
        <v>79.097129534256311</v>
      </c>
      <c r="V28" s="10">
        <v>79.671606106466456</v>
      </c>
      <c r="W28" s="10">
        <v>78.532275928546795</v>
      </c>
      <c r="X28" s="10">
        <v>78.02541698743191</v>
      </c>
      <c r="Y28" s="10">
        <v>77.150207354780377</v>
      </c>
      <c r="Z28" s="10">
        <v>76.443420608244708</v>
      </c>
      <c r="AA28" s="10">
        <v>74.230695787403278</v>
      </c>
      <c r="AB28" s="10">
        <v>73.527574927631676</v>
      </c>
      <c r="AC28" s="10">
        <v>72.729208242422757</v>
      </c>
      <c r="AD28" s="10">
        <v>71.829378603555298</v>
      </c>
      <c r="AE28" s="10">
        <v>70.917730366413664</v>
      </c>
      <c r="AF28" s="10">
        <v>69.981536456231211</v>
      </c>
      <c r="AG28" s="10">
        <v>69.006431250647125</v>
      </c>
      <c r="AH28" s="10">
        <v>67.965412611663737</v>
      </c>
      <c r="AI28" s="10">
        <v>66.857047538491329</v>
      </c>
      <c r="AJ28" s="10">
        <v>65.703254264647526</v>
      </c>
      <c r="AK28" s="10">
        <v>64.505803377464787</v>
      </c>
      <c r="AL28" s="10">
        <v>63.270469575420478</v>
      </c>
      <c r="AM28" s="10">
        <v>62.007120751419073</v>
      </c>
      <c r="AN28" s="10">
        <v>60.732478765697508</v>
      </c>
      <c r="AO28" s="10">
        <v>59.455744007621917</v>
      </c>
      <c r="AP28" s="10">
        <v>58.186899599254005</v>
      </c>
      <c r="AQ28" s="10">
        <v>56.928724978019098</v>
      </c>
      <c r="AR28" s="10">
        <v>56.186052262932371</v>
      </c>
      <c r="AS28" s="10">
        <v>55.471026188175045</v>
      </c>
      <c r="AT28" s="10">
        <v>54.779110618726556</v>
      </c>
      <c r="AU28" s="10">
        <v>54.121559080736674</v>
      </c>
      <c r="AV28" s="10">
        <v>53.503580331721764</v>
      </c>
      <c r="AW28" s="10">
        <v>52.929167521157275</v>
      </c>
      <c r="AX28" s="10">
        <v>52.402097687330325</v>
      </c>
    </row>
    <row r="29" spans="1:50">
      <c r="A29" s="12">
        <v>26</v>
      </c>
      <c r="B29" s="10"/>
      <c r="C29" s="10">
        <v>119.14568095347249</v>
      </c>
      <c r="D29" s="10">
        <v>116.56874911594289</v>
      </c>
      <c r="E29" s="10">
        <v>115.14605533471531</v>
      </c>
      <c r="F29" s="10">
        <v>114.53857025818286</v>
      </c>
      <c r="G29" s="10">
        <v>114.62474202412814</v>
      </c>
      <c r="H29" s="10">
        <v>110.33689317725606</v>
      </c>
      <c r="I29" s="10">
        <v>106.95057565524471</v>
      </c>
      <c r="J29" s="10">
        <v>105.51566688641768</v>
      </c>
      <c r="K29" s="10">
        <v>104.0943333825354</v>
      </c>
      <c r="L29" s="10">
        <v>103.25596864864704</v>
      </c>
      <c r="M29" s="10">
        <v>100.01570766889456</v>
      </c>
      <c r="N29" s="10">
        <v>97.840610538972797</v>
      </c>
      <c r="O29" s="10">
        <v>95.414216815175081</v>
      </c>
      <c r="P29" s="10">
        <v>93.623092455624828</v>
      </c>
      <c r="Q29" s="10">
        <v>91.896128012409037</v>
      </c>
      <c r="R29" s="10">
        <v>90.541380944304223</v>
      </c>
      <c r="S29" s="10">
        <v>88.122008209614393</v>
      </c>
      <c r="T29" s="10">
        <v>87.096634880896261</v>
      </c>
      <c r="U29" s="10">
        <v>86.880946090926471</v>
      </c>
      <c r="V29" s="10">
        <v>86.915558215827119</v>
      </c>
      <c r="W29" s="10">
        <v>87.755718294108917</v>
      </c>
      <c r="X29" s="10">
        <v>86.718267877076627</v>
      </c>
      <c r="Y29" s="10">
        <v>86.371664217013461</v>
      </c>
      <c r="Z29" s="10">
        <v>85.616263768840909</v>
      </c>
      <c r="AA29" s="10">
        <v>85.043074739886649</v>
      </c>
      <c r="AB29" s="10">
        <v>82.795881843998913</v>
      </c>
      <c r="AC29" s="10">
        <v>82.215518412696483</v>
      </c>
      <c r="AD29" s="10">
        <v>81.526026570279981</v>
      </c>
      <c r="AE29" s="10">
        <v>80.719214007537317</v>
      </c>
      <c r="AF29" s="10">
        <v>79.894690656555355</v>
      </c>
      <c r="AG29" s="10">
        <v>79.038029226122859</v>
      </c>
      <c r="AH29" s="10">
        <v>78.132809373914938</v>
      </c>
      <c r="AI29" s="10">
        <v>77.148168838542844</v>
      </c>
      <c r="AJ29" s="10">
        <v>76.081891011719449</v>
      </c>
      <c r="AK29" s="10">
        <v>74.958254491371392</v>
      </c>
      <c r="AL29" s="10">
        <v>73.778853613435388</v>
      </c>
      <c r="AM29" s="10">
        <v>72.550196031180732</v>
      </c>
      <c r="AN29" s="10">
        <v>71.282556634918208</v>
      </c>
      <c r="AO29" s="10">
        <v>69.995174732994343</v>
      </c>
      <c r="AP29" s="10">
        <v>68.698807631786096</v>
      </c>
      <c r="AQ29" s="10">
        <v>67.404300842800353</v>
      </c>
      <c r="AR29" s="10">
        <v>66.520501698343935</v>
      </c>
      <c r="AS29" s="10">
        <v>65.654420053056768</v>
      </c>
      <c r="AT29" s="10">
        <v>64.820802167256616</v>
      </c>
      <c r="AU29" s="10">
        <v>64.014122809687365</v>
      </c>
      <c r="AV29" s="10">
        <v>63.24807507471963</v>
      </c>
      <c r="AW29" s="10">
        <v>62.528199636786262</v>
      </c>
      <c r="AX29" s="10">
        <v>61.85973917699696</v>
      </c>
    </row>
    <row r="30" spans="1:50">
      <c r="A30" s="12">
        <v>27</v>
      </c>
      <c r="B30" s="10"/>
      <c r="C30" s="10">
        <v>126.816681169739</v>
      </c>
      <c r="D30" s="10">
        <v>125.49994975572665</v>
      </c>
      <c r="E30" s="10">
        <v>122.9742496932612</v>
      </c>
      <c r="F30" s="10">
        <v>121.64690712231102</v>
      </c>
      <c r="G30" s="10">
        <v>121.17073210945256</v>
      </c>
      <c r="H30" s="10">
        <v>121.42399240487084</v>
      </c>
      <c r="I30" s="10">
        <v>117.10914961956284</v>
      </c>
      <c r="J30" s="10">
        <v>113.76307025735704</v>
      </c>
      <c r="K30" s="10">
        <v>112.46421758067977</v>
      </c>
      <c r="L30" s="10">
        <v>111.17484082670661</v>
      </c>
      <c r="M30" s="10">
        <v>110.49810374913407</v>
      </c>
      <c r="N30" s="10">
        <v>107.26497762627837</v>
      </c>
      <c r="O30" s="10">
        <v>105.15289783035901</v>
      </c>
      <c r="P30" s="10">
        <v>102.76406829905221</v>
      </c>
      <c r="Q30" s="10">
        <v>101.0439106166986</v>
      </c>
      <c r="R30" s="10">
        <v>99.385849600455728</v>
      </c>
      <c r="S30" s="10">
        <v>98.120246664025032</v>
      </c>
      <c r="T30" s="10">
        <v>95.703781158788274</v>
      </c>
      <c r="U30" s="10">
        <v>94.780467795998092</v>
      </c>
      <c r="V30" s="10">
        <v>94.728334371159633</v>
      </c>
      <c r="W30" s="10">
        <v>94.94716096128144</v>
      </c>
      <c r="X30" s="10">
        <v>96.041116558348975</v>
      </c>
      <c r="Y30" s="10">
        <v>95.097278745822834</v>
      </c>
      <c r="Z30" s="10">
        <v>94.902749566041408</v>
      </c>
      <c r="AA30" s="10">
        <v>94.260109092040651</v>
      </c>
      <c r="AB30" s="10">
        <v>93.814671989760512</v>
      </c>
      <c r="AC30" s="10">
        <v>91.530794929276254</v>
      </c>
      <c r="AD30" s="10">
        <v>91.069659458596036</v>
      </c>
      <c r="AE30" s="10">
        <v>90.485799061708903</v>
      </c>
      <c r="AF30" s="10">
        <v>89.770277707967068</v>
      </c>
      <c r="AG30" s="10">
        <v>89.032049377374491</v>
      </c>
      <c r="AH30" s="10">
        <v>88.254980253506176</v>
      </c>
      <c r="AI30" s="10">
        <v>87.420588302758361</v>
      </c>
      <c r="AJ30" s="10">
        <v>86.494158800453164</v>
      </c>
      <c r="AK30" s="10">
        <v>85.472650211267393</v>
      </c>
      <c r="AL30" s="10">
        <v>84.382621208615262</v>
      </c>
      <c r="AM30" s="10">
        <v>83.225439199073648</v>
      </c>
      <c r="AN30" s="10">
        <v>82.0080010848678</v>
      </c>
      <c r="AO30" s="10">
        <v>80.741859388471923</v>
      </c>
      <c r="AP30" s="10">
        <v>79.447687261550485</v>
      </c>
      <c r="AQ30" s="10">
        <v>78.137842441753804</v>
      </c>
      <c r="AR30" s="10">
        <v>77.135125070702742</v>
      </c>
      <c r="AS30" s="10">
        <v>76.125504181289529</v>
      </c>
      <c r="AT30" s="10">
        <v>75.136089317718827</v>
      </c>
      <c r="AU30" s="10">
        <v>74.184344012219157</v>
      </c>
      <c r="AV30" s="10">
        <v>73.263693889477665</v>
      </c>
      <c r="AW30" s="10">
        <v>72.389751523669162</v>
      </c>
      <c r="AX30" s="10">
        <v>71.568868215707766</v>
      </c>
    </row>
    <row r="31" spans="1:50">
      <c r="A31" s="12">
        <v>28</v>
      </c>
      <c r="B31" s="10"/>
      <c r="C31" s="10">
        <v>131.83418393200398</v>
      </c>
      <c r="D31" s="10">
        <v>132.26072879237336</v>
      </c>
      <c r="E31" s="10">
        <v>131.12235523411886</v>
      </c>
      <c r="F31" s="10">
        <v>128.73185445820852</v>
      </c>
      <c r="G31" s="10">
        <v>127.57348785597982</v>
      </c>
      <c r="H31" s="10">
        <v>127.29645601420948</v>
      </c>
      <c r="I31" s="10">
        <v>127.8178775434319</v>
      </c>
      <c r="J31" s="10">
        <v>123.61683188672416</v>
      </c>
      <c r="K31" s="10">
        <v>120.4075043147464</v>
      </c>
      <c r="L31" s="10">
        <v>119.33078351610068</v>
      </c>
      <c r="M31" s="10">
        <v>118.25875996839117</v>
      </c>
      <c r="N31" s="10">
        <v>117.82650106129563</v>
      </c>
      <c r="O31" s="10">
        <v>114.68753892375183</v>
      </c>
      <c r="P31" s="10">
        <v>112.72070361386623</v>
      </c>
      <c r="Q31" s="10">
        <v>110.44882009583307</v>
      </c>
      <c r="R31" s="10">
        <v>108.87829852407839</v>
      </c>
      <c r="S31" s="10">
        <v>107.36514362950986</v>
      </c>
      <c r="T31" s="10">
        <v>106.26531951795157</v>
      </c>
      <c r="U31" s="10">
        <v>103.92203131539735</v>
      </c>
      <c r="V31" s="10">
        <v>103.17534231840516</v>
      </c>
      <c r="W31" s="10">
        <v>103.36544717720071</v>
      </c>
      <c r="X31" s="10">
        <v>103.84980087671467</v>
      </c>
      <c r="Y31" s="10">
        <v>105.28645259410244</v>
      </c>
      <c r="Z31" s="10">
        <v>104.51183194547347</v>
      </c>
      <c r="AA31" s="10">
        <v>104.5505168567354</v>
      </c>
      <c r="AB31" s="10">
        <v>104.09899493085169</v>
      </c>
      <c r="AC31" s="10">
        <v>103.86070672986286</v>
      </c>
      <c r="AD31" s="10">
        <v>101.59885680174119</v>
      </c>
      <c r="AE31" s="10">
        <v>101.33532479290638</v>
      </c>
      <c r="AF31" s="10">
        <v>100.93384498020814</v>
      </c>
      <c r="AG31" s="10">
        <v>100.38441286809851</v>
      </c>
      <c r="AH31" s="10">
        <v>99.806529149494068</v>
      </c>
      <c r="AI31" s="10">
        <v>99.181998973050042</v>
      </c>
      <c r="AJ31" s="10">
        <v>98.48936948029413</v>
      </c>
      <c r="AK31" s="10">
        <v>97.690138595348557</v>
      </c>
      <c r="AL31" s="10">
        <v>96.779618975268946</v>
      </c>
      <c r="AM31" s="10">
        <v>95.786872277315766</v>
      </c>
      <c r="AN31" s="10">
        <v>94.713242347972809</v>
      </c>
      <c r="AO31" s="10">
        <v>93.565078779273648</v>
      </c>
      <c r="AP31" s="10">
        <v>92.355364536937202</v>
      </c>
      <c r="AQ31" s="10">
        <v>91.107165014177397</v>
      </c>
      <c r="AR31" s="10">
        <v>89.966196243514034</v>
      </c>
      <c r="AS31" s="10">
        <v>88.813390336991716</v>
      </c>
      <c r="AT31" s="10">
        <v>87.653186027302624</v>
      </c>
      <c r="AU31" s="10">
        <v>86.516592887252315</v>
      </c>
      <c r="AV31" s="10">
        <v>85.423608767798314</v>
      </c>
      <c r="AW31" s="10">
        <v>84.366775199009695</v>
      </c>
      <c r="AX31" s="10">
        <v>83.363627661646248</v>
      </c>
    </row>
    <row r="32" spans="1:50">
      <c r="A32" s="12">
        <v>29</v>
      </c>
      <c r="B32" s="10"/>
      <c r="C32" s="10">
        <v>140.25050318000351</v>
      </c>
      <c r="D32" s="10">
        <v>139.70004821645577</v>
      </c>
      <c r="E32" s="10">
        <v>140.30729475231752</v>
      </c>
      <c r="F32" s="10">
        <v>139.28343851697323</v>
      </c>
      <c r="G32" s="10">
        <v>136.94623733424771</v>
      </c>
      <c r="H32" s="10">
        <v>135.89686665013423</v>
      </c>
      <c r="I32" s="10">
        <v>135.82259592429583</v>
      </c>
      <c r="J32" s="10">
        <v>136.65359292951015</v>
      </c>
      <c r="K32" s="10">
        <v>132.49099585928593</v>
      </c>
      <c r="L32" s="10">
        <v>129.36087690680097</v>
      </c>
      <c r="M32" s="10">
        <v>128.48302515813305</v>
      </c>
      <c r="N32" s="10">
        <v>127.60594570441455</v>
      </c>
      <c r="O32" s="10">
        <v>127.40813796473778</v>
      </c>
      <c r="P32" s="10">
        <v>124.31222890064187</v>
      </c>
      <c r="Q32" s="10">
        <v>122.45927407552952</v>
      </c>
      <c r="R32" s="10">
        <v>120.26954366320051</v>
      </c>
      <c r="S32" s="10">
        <v>118.82574662533524</v>
      </c>
      <c r="T32" s="10">
        <v>117.43649873925786</v>
      </c>
      <c r="U32" s="10">
        <v>116.48833423205861</v>
      </c>
      <c r="V32" s="10">
        <v>114.18724668820082</v>
      </c>
      <c r="W32" s="10">
        <v>113.61047307308245</v>
      </c>
      <c r="X32" s="10">
        <v>114.0522532025163</v>
      </c>
      <c r="Y32" s="10">
        <v>114.81735116020393</v>
      </c>
      <c r="Z32" s="10">
        <v>116.62748605716463</v>
      </c>
      <c r="AA32" s="10">
        <v>116.0200242973102</v>
      </c>
      <c r="AB32" s="10">
        <v>116.30375953817135</v>
      </c>
      <c r="AC32" s="10">
        <v>116.04798943953988</v>
      </c>
      <c r="AD32" s="10">
        <v>116.02701610563219</v>
      </c>
      <c r="AE32" s="10">
        <v>113.76480531392404</v>
      </c>
      <c r="AF32" s="10">
        <v>113.70943934680251</v>
      </c>
      <c r="AG32" s="10">
        <v>113.50060563915405</v>
      </c>
      <c r="AH32" s="10">
        <v>113.12502911953921</v>
      </c>
      <c r="AI32" s="10">
        <v>112.71620521469126</v>
      </c>
      <c r="AJ32" s="10">
        <v>112.25248303886885</v>
      </c>
      <c r="AK32" s="10">
        <v>111.7104376618408</v>
      </c>
      <c r="AL32" s="10">
        <v>111.04569508212917</v>
      </c>
      <c r="AM32" s="10">
        <v>110.25214211856952</v>
      </c>
      <c r="AN32" s="10">
        <v>109.36176355144255</v>
      </c>
      <c r="AO32" s="10">
        <v>108.37543460214491</v>
      </c>
      <c r="AP32" s="10">
        <v>107.29972542622123</v>
      </c>
      <c r="AQ32" s="10">
        <v>106.14881774907587</v>
      </c>
      <c r="AR32" s="10">
        <v>104.86519635092705</v>
      </c>
      <c r="AS32" s="10">
        <v>103.55366097472513</v>
      </c>
      <c r="AT32" s="10">
        <v>102.22879935436806</v>
      </c>
      <c r="AU32" s="10">
        <v>100.89617119688265</v>
      </c>
      <c r="AV32" s="10">
        <v>99.591173380962019</v>
      </c>
      <c r="AW32" s="10">
        <v>98.336660954650839</v>
      </c>
      <c r="AX32" s="10">
        <v>97.124198378080621</v>
      </c>
    </row>
    <row r="33" spans="1:50">
      <c r="A33" s="12">
        <v>30</v>
      </c>
      <c r="B33" s="10"/>
      <c r="C33" s="10">
        <v>144.45667186821956</v>
      </c>
      <c r="D33" s="10">
        <v>148.65755318559005</v>
      </c>
      <c r="E33" s="10">
        <v>148.16652284338952</v>
      </c>
      <c r="F33" s="10">
        <v>148.88475744809534</v>
      </c>
      <c r="G33" s="10">
        <v>147.90506052900406</v>
      </c>
      <c r="H33" s="10">
        <v>145.55054204507024</v>
      </c>
      <c r="I33" s="10">
        <v>144.60230064870339</v>
      </c>
      <c r="J33" s="10">
        <v>144.74751455934987</v>
      </c>
      <c r="K33" s="10">
        <v>145.84656061495903</v>
      </c>
      <c r="L33" s="10">
        <v>141.68430890448835</v>
      </c>
      <c r="M33" s="10">
        <v>138.59783790527831</v>
      </c>
      <c r="N33" s="10">
        <v>137.88338225672831</v>
      </c>
      <c r="O33" s="10">
        <v>137.16719526983297</v>
      </c>
      <c r="P33" s="10">
        <v>137.16932256981795</v>
      </c>
      <c r="Q33" s="10">
        <v>134.08952303035721</v>
      </c>
      <c r="R33" s="10">
        <v>132.32320137544107</v>
      </c>
      <c r="S33" s="10">
        <v>130.1910309167456</v>
      </c>
      <c r="T33" s="10">
        <v>128.84860708338789</v>
      </c>
      <c r="U33" s="10">
        <v>127.56059263162098</v>
      </c>
      <c r="V33" s="10">
        <v>126.7408130926251</v>
      </c>
      <c r="W33" s="10">
        <v>124.46401343563164</v>
      </c>
      <c r="X33" s="10">
        <v>124.03590688314749</v>
      </c>
      <c r="Y33" s="10">
        <v>124.70398232372085</v>
      </c>
      <c r="Z33" s="10">
        <v>125.72381367867214</v>
      </c>
      <c r="AA33" s="10">
        <v>127.87867279568066</v>
      </c>
      <c r="AB33" s="10">
        <v>127.41936261866104</v>
      </c>
      <c r="AC33" s="10">
        <v>127.92669122777137</v>
      </c>
      <c r="AD33" s="10">
        <v>127.84850084759753</v>
      </c>
      <c r="AE33" s="10">
        <v>128.02595534634801</v>
      </c>
      <c r="AF33" s="10">
        <v>125.75728032448716</v>
      </c>
      <c r="AG33" s="10">
        <v>125.89449322420629</v>
      </c>
      <c r="AH33" s="10">
        <v>125.8632986626796</v>
      </c>
      <c r="AI33" s="10">
        <v>125.64884158590722</v>
      </c>
      <c r="AJ33" s="10">
        <v>125.397550591567</v>
      </c>
      <c r="AK33" s="10">
        <v>125.08423232359456</v>
      </c>
      <c r="AL33" s="10">
        <v>124.68384492633076</v>
      </c>
      <c r="AM33" s="10">
        <v>124.14575866675126</v>
      </c>
      <c r="AN33" s="10">
        <v>123.4635937125063</v>
      </c>
      <c r="AO33" s="10">
        <v>122.67152697090454</v>
      </c>
      <c r="AP33" s="10">
        <v>121.76996244203008</v>
      </c>
      <c r="AQ33" s="10">
        <v>120.76564862511637</v>
      </c>
      <c r="AR33" s="10">
        <v>119.37175681848655</v>
      </c>
      <c r="AS33" s="10">
        <v>117.92884844979018</v>
      </c>
      <c r="AT33" s="10">
        <v>116.4561304989446</v>
      </c>
      <c r="AU33" s="10">
        <v>114.96887472343545</v>
      </c>
      <c r="AV33" s="10">
        <v>113.47382893932172</v>
      </c>
      <c r="AW33" s="10">
        <v>112.01091284296498</v>
      </c>
      <c r="AX33" s="10">
        <v>110.60466472189094</v>
      </c>
    </row>
    <row r="34" spans="1:50">
      <c r="A34" s="12">
        <v>31</v>
      </c>
      <c r="B34" s="10"/>
      <c r="C34" s="10">
        <v>149.07330383147752</v>
      </c>
      <c r="D34" s="10">
        <v>152.78442372093309</v>
      </c>
      <c r="E34" s="10">
        <v>157.25414788798537</v>
      </c>
      <c r="F34" s="10">
        <v>156.84997997458296</v>
      </c>
      <c r="G34" s="10">
        <v>157.71058055993493</v>
      </c>
      <c r="H34" s="10">
        <v>156.80027384582343</v>
      </c>
      <c r="I34" s="10">
        <v>154.51219440477388</v>
      </c>
      <c r="J34" s="10">
        <v>153.75509019696312</v>
      </c>
      <c r="K34" s="10">
        <v>154.14591298684311</v>
      </c>
      <c r="L34" s="10">
        <v>155.54251177723796</v>
      </c>
      <c r="M34" s="10">
        <v>151.39240852869918</v>
      </c>
      <c r="N34" s="10">
        <v>148.36500900448311</v>
      </c>
      <c r="O34" s="10">
        <v>147.8386122232032</v>
      </c>
      <c r="P34" s="10">
        <v>147.3084136638216</v>
      </c>
      <c r="Q34" s="10">
        <v>147.53907509397672</v>
      </c>
      <c r="R34" s="10">
        <v>144.49082387243681</v>
      </c>
      <c r="S34" s="10">
        <v>142.83230366494737</v>
      </c>
      <c r="T34" s="10">
        <v>140.77706450911813</v>
      </c>
      <c r="U34" s="10">
        <v>139.55917758401071</v>
      </c>
      <c r="V34" s="10">
        <v>138.39605547108224</v>
      </c>
      <c r="W34" s="10">
        <v>137.73019571449782</v>
      </c>
      <c r="X34" s="10">
        <v>135.4967106273628</v>
      </c>
      <c r="Y34" s="10">
        <v>135.24539505580674</v>
      </c>
      <c r="Z34" s="10">
        <v>136.17557915549062</v>
      </c>
      <c r="AA34" s="10">
        <v>137.48910655213044</v>
      </c>
      <c r="AB34" s="10">
        <v>140.03554836096407</v>
      </c>
      <c r="AC34" s="10">
        <v>139.75646729949719</v>
      </c>
      <c r="AD34" s="10">
        <v>140.52537147128834</v>
      </c>
      <c r="AE34" s="10">
        <v>140.66001650034892</v>
      </c>
      <c r="AF34" s="10">
        <v>141.07369676790898</v>
      </c>
      <c r="AG34" s="10">
        <v>138.81810208877937</v>
      </c>
      <c r="AH34" s="10">
        <v>139.18565424412429</v>
      </c>
      <c r="AI34" s="10">
        <v>139.36970361557434</v>
      </c>
      <c r="AJ34" s="10">
        <v>139.35300385996831</v>
      </c>
      <c r="AK34" s="10">
        <v>139.29618088586523</v>
      </c>
      <c r="AL34" s="10">
        <v>139.17001646579772</v>
      </c>
      <c r="AM34" s="10">
        <v>138.94716057610842</v>
      </c>
      <c r="AN34" s="10">
        <v>138.57176670344356</v>
      </c>
      <c r="AO34" s="10">
        <v>138.03537405351443</v>
      </c>
      <c r="AP34" s="10">
        <v>137.37447565796819</v>
      </c>
      <c r="AQ34" s="10">
        <v>136.59008620493597</v>
      </c>
      <c r="AR34" s="10">
        <v>135.11695410329887</v>
      </c>
      <c r="AS34" s="10">
        <v>133.5584229665121</v>
      </c>
      <c r="AT34" s="10">
        <v>131.94579756966073</v>
      </c>
      <c r="AU34" s="10">
        <v>130.30155039005746</v>
      </c>
      <c r="AV34" s="10">
        <v>128.64155383763466</v>
      </c>
      <c r="AW34" s="10">
        <v>126.97445457691894</v>
      </c>
      <c r="AX34" s="10">
        <v>125.34349103389548</v>
      </c>
    </row>
    <row r="35" spans="1:50">
      <c r="A35" s="12">
        <v>32</v>
      </c>
      <c r="B35" s="10"/>
      <c r="C35" s="10">
        <v>149.89565705202799</v>
      </c>
      <c r="D35" s="10">
        <v>156.99820026348328</v>
      </c>
      <c r="E35" s="10">
        <v>160.88147470823139</v>
      </c>
      <c r="F35" s="10">
        <v>165.56492628644006</v>
      </c>
      <c r="G35" s="10">
        <v>165.19078262390792</v>
      </c>
      <c r="H35" s="10">
        <v>166.13571612059795</v>
      </c>
      <c r="I35" s="10">
        <v>165.29647439635761</v>
      </c>
      <c r="J35" s="10">
        <v>163.07300185417799</v>
      </c>
      <c r="K35" s="10">
        <v>162.4448789399072</v>
      </c>
      <c r="L35" s="10">
        <v>163.01550042664402</v>
      </c>
      <c r="M35" s="10">
        <v>164.64159937380089</v>
      </c>
      <c r="N35" s="10">
        <v>160.45520845116883</v>
      </c>
      <c r="O35" s="10">
        <v>157.43802352133267</v>
      </c>
      <c r="P35" s="10">
        <v>157.04260335679311</v>
      </c>
      <c r="Q35" s="10">
        <v>156.64144455821304</v>
      </c>
      <c r="R35" s="10">
        <v>157.0412953702654</v>
      </c>
      <c r="S35" s="10">
        <v>153.98475451940513</v>
      </c>
      <c r="T35" s="10">
        <v>152.388552198676</v>
      </c>
      <c r="U35" s="10">
        <v>150.36925633021556</v>
      </c>
      <c r="V35" s="10">
        <v>149.23110312466582</v>
      </c>
      <c r="W35" s="10">
        <v>148.14843815977287</v>
      </c>
      <c r="X35" s="10">
        <v>147.59092018304301</v>
      </c>
      <c r="Y35" s="10">
        <v>145.36787272078925</v>
      </c>
      <c r="Z35" s="10">
        <v>145.24599858819823</v>
      </c>
      <c r="AA35" s="10">
        <v>146.38076174220458</v>
      </c>
      <c r="AB35" s="10">
        <v>147.92653005128741</v>
      </c>
      <c r="AC35" s="10">
        <v>150.79026751360828</v>
      </c>
      <c r="AD35" s="10">
        <v>150.64411520468792</v>
      </c>
      <c r="AE35" s="10">
        <v>151.61736994681905</v>
      </c>
      <c r="AF35" s="10">
        <v>151.91457923298188</v>
      </c>
      <c r="AG35" s="10">
        <v>152.51140295071721</v>
      </c>
      <c r="AH35" s="10">
        <v>150.24751234170492</v>
      </c>
      <c r="AI35" s="10">
        <v>150.79348675639866</v>
      </c>
      <c r="AJ35" s="10">
        <v>151.14404430125268</v>
      </c>
      <c r="AK35" s="10">
        <v>151.27927079651536</v>
      </c>
      <c r="AL35" s="10">
        <v>151.37151967593448</v>
      </c>
      <c r="AM35" s="10">
        <v>151.3891306807603</v>
      </c>
      <c r="AN35" s="10">
        <v>151.30298287062675</v>
      </c>
      <c r="AO35" s="10">
        <v>151.05102854993538</v>
      </c>
      <c r="AP35" s="10">
        <v>150.62488036935252</v>
      </c>
      <c r="AQ35" s="10">
        <v>150.06219277796899</v>
      </c>
      <c r="AR35" s="10">
        <v>148.57162621239553</v>
      </c>
      <c r="AS35" s="10">
        <v>146.96951223421593</v>
      </c>
      <c r="AT35" s="10">
        <v>145.27671231712841</v>
      </c>
      <c r="AU35" s="10">
        <v>143.52642894820315</v>
      </c>
      <c r="AV35" s="10">
        <v>141.74238023382929</v>
      </c>
      <c r="AW35" s="10">
        <v>139.94297127487437</v>
      </c>
      <c r="AX35" s="10">
        <v>138.13700894317878</v>
      </c>
    </row>
    <row r="36" spans="1:50">
      <c r="A36" s="12">
        <v>33</v>
      </c>
      <c r="B36" s="10"/>
      <c r="C36" s="10">
        <v>154.9133859190689</v>
      </c>
      <c r="D36" s="10">
        <v>159.05036990214626</v>
      </c>
      <c r="E36" s="10">
        <v>166.4512491635758</v>
      </c>
      <c r="F36" s="10">
        <v>170.49432972320983</v>
      </c>
      <c r="G36" s="10">
        <v>175.38406017187205</v>
      </c>
      <c r="H36" s="10">
        <v>174.98116020042301</v>
      </c>
      <c r="I36" s="10">
        <v>176.01928163896278</v>
      </c>
      <c r="J36" s="10">
        <v>175.24144318631159</v>
      </c>
      <c r="K36" s="10">
        <v>173.00834548142055</v>
      </c>
      <c r="L36" s="10">
        <v>172.44961292261937</v>
      </c>
      <c r="M36" s="10">
        <v>173.15023409036158</v>
      </c>
      <c r="N36" s="10">
        <v>174.9636747808224</v>
      </c>
      <c r="O36" s="10">
        <v>170.6572795040864</v>
      </c>
      <c r="P36" s="10">
        <v>167.57747824652699</v>
      </c>
      <c r="Q36" s="10">
        <v>167.25816484763072</v>
      </c>
      <c r="R36" s="10">
        <v>166.93328707600912</v>
      </c>
      <c r="S36" s="10">
        <v>167.45287559805161</v>
      </c>
      <c r="T36" s="10">
        <v>164.32114611364773</v>
      </c>
      <c r="U36" s="10">
        <v>162.72987829374154</v>
      </c>
      <c r="V36" s="10">
        <v>160.68843695167658</v>
      </c>
      <c r="W36" s="10">
        <v>159.57722593231813</v>
      </c>
      <c r="X36" s="10">
        <v>158.52340646371249</v>
      </c>
      <c r="Y36" s="10">
        <v>158.02547166585313</v>
      </c>
      <c r="Z36" s="10">
        <v>155.75916077546023</v>
      </c>
      <c r="AA36" s="10">
        <v>155.72087213310718</v>
      </c>
      <c r="AB36" s="10">
        <v>157.01794358079621</v>
      </c>
      <c r="AC36" s="10">
        <v>158.75333242980804</v>
      </c>
      <c r="AD36" s="10">
        <v>161.89358442608352</v>
      </c>
      <c r="AE36" s="10">
        <v>161.83444690523379</v>
      </c>
      <c r="AF36" s="10">
        <v>162.96715388096143</v>
      </c>
      <c r="AG36" s="10">
        <v>163.38020076195414</v>
      </c>
      <c r="AH36" s="10">
        <v>164.11446491983671</v>
      </c>
      <c r="AI36" s="10">
        <v>161.79523530742287</v>
      </c>
      <c r="AJ36" s="10">
        <v>162.4743880124081</v>
      </c>
      <c r="AK36" s="10">
        <v>162.94619978790396</v>
      </c>
      <c r="AL36" s="10">
        <v>163.18818680909652</v>
      </c>
      <c r="AM36" s="10">
        <v>163.38449920726225</v>
      </c>
      <c r="AN36" s="10">
        <v>163.50110906354197</v>
      </c>
      <c r="AO36" s="10">
        <v>163.50662110777833</v>
      </c>
      <c r="AP36" s="10">
        <v>163.33421658254801</v>
      </c>
      <c r="AQ36" s="10">
        <v>162.97522635256016</v>
      </c>
      <c r="AR36" s="10">
        <v>161.49723646282084</v>
      </c>
      <c r="AS36" s="10">
        <v>159.89352202040419</v>
      </c>
      <c r="AT36" s="10">
        <v>158.17083662881373</v>
      </c>
      <c r="AU36" s="10">
        <v>156.3528760254157</v>
      </c>
      <c r="AV36" s="10">
        <v>154.4745094304327</v>
      </c>
      <c r="AW36" s="10">
        <v>152.56115913444853</v>
      </c>
      <c r="AX36" s="10">
        <v>150.63195086266381</v>
      </c>
    </row>
    <row r="37" spans="1:50">
      <c r="A37" s="12">
        <v>34</v>
      </c>
      <c r="B37" s="10"/>
      <c r="C37" s="10">
        <v>159.39601295562287</v>
      </c>
      <c r="D37" s="10">
        <v>163.82778104933277</v>
      </c>
      <c r="E37" s="10">
        <v>168.05713714898155</v>
      </c>
      <c r="F37" s="10">
        <v>175.6955803800486</v>
      </c>
      <c r="G37" s="10">
        <v>179.83757136073621</v>
      </c>
      <c r="H37" s="10">
        <v>184.86767187744601</v>
      </c>
      <c r="I37" s="10">
        <v>184.43365753014575</v>
      </c>
      <c r="J37" s="10">
        <v>185.56063779769372</v>
      </c>
      <c r="K37" s="10">
        <v>184.79170778626488</v>
      </c>
      <c r="L37" s="10">
        <v>182.50134471428797</v>
      </c>
      <c r="M37" s="10">
        <v>181.96038602169634</v>
      </c>
      <c r="N37" s="10">
        <v>182.73520625706337</v>
      </c>
      <c r="O37" s="10">
        <v>184.67461375615582</v>
      </c>
      <c r="P37" s="10">
        <v>180.21252622571592</v>
      </c>
      <c r="Q37" s="10">
        <v>177.032555380937</v>
      </c>
      <c r="R37" s="10">
        <v>176.73942603028314</v>
      </c>
      <c r="S37" s="10">
        <v>176.44037996245052</v>
      </c>
      <c r="T37" s="10">
        <v>177.02662094335696</v>
      </c>
      <c r="U37" s="10">
        <v>173.78661987286404</v>
      </c>
      <c r="V37" s="10">
        <v>172.15897895379973</v>
      </c>
      <c r="W37" s="10">
        <v>170.05887644030463</v>
      </c>
      <c r="X37" s="10">
        <v>168.93403846539928</v>
      </c>
      <c r="Y37" s="10">
        <v>167.86796851650951</v>
      </c>
      <c r="Z37" s="10">
        <v>167.38435089713818</v>
      </c>
      <c r="AA37" s="10">
        <v>165.04418788427361</v>
      </c>
      <c r="AB37" s="10">
        <v>165.04266881842571</v>
      </c>
      <c r="AC37" s="10">
        <v>166.44433177407473</v>
      </c>
      <c r="AD37" s="10">
        <v>168.30709660171337</v>
      </c>
      <c r="AE37" s="10">
        <v>171.64821189504531</v>
      </c>
      <c r="AF37" s="10">
        <v>171.62717451368911</v>
      </c>
      <c r="AG37" s="10">
        <v>172.85998760641141</v>
      </c>
      <c r="AH37" s="10">
        <v>173.33667919915132</v>
      </c>
      <c r="AI37" s="10">
        <v>174.15128689217079</v>
      </c>
      <c r="AJ37" s="10">
        <v>171.7516475613134</v>
      </c>
      <c r="AK37" s="10">
        <v>172.50913504131861</v>
      </c>
      <c r="AL37" s="10">
        <v>173.04780181200422</v>
      </c>
      <c r="AM37" s="10">
        <v>173.3452903745399</v>
      </c>
      <c r="AN37" s="10">
        <v>173.59485740493699</v>
      </c>
      <c r="AO37" s="10">
        <v>173.76055030845788</v>
      </c>
      <c r="AP37" s="10">
        <v>173.80915122149125</v>
      </c>
      <c r="AQ37" s="10">
        <v>173.66999833939846</v>
      </c>
      <c r="AR37" s="10">
        <v>172.24461507606361</v>
      </c>
      <c r="AS37" s="10">
        <v>170.68236230736062</v>
      </c>
      <c r="AT37" s="10">
        <v>168.9883520927601</v>
      </c>
      <c r="AU37" s="10">
        <v>167.17117442909935</v>
      </c>
      <c r="AV37" s="10">
        <v>165.25505759635706</v>
      </c>
      <c r="AW37" s="10">
        <v>163.27668852449048</v>
      </c>
      <c r="AX37" s="10">
        <v>161.26284763855344</v>
      </c>
    </row>
    <row r="38" spans="1:50">
      <c r="A38" s="12">
        <v>35</v>
      </c>
      <c r="B38" s="10"/>
      <c r="C38" s="10">
        <v>164.88630345941473</v>
      </c>
      <c r="D38" s="10">
        <v>166.38963719458306</v>
      </c>
      <c r="E38" s="10">
        <v>170.69761871707095</v>
      </c>
      <c r="F38" s="10">
        <v>174.79570195908957</v>
      </c>
      <c r="G38" s="10">
        <v>182.38815522820613</v>
      </c>
      <c r="H38" s="10">
        <v>186.38796047307545</v>
      </c>
      <c r="I38" s="10">
        <v>191.35481079162025</v>
      </c>
      <c r="J38" s="10">
        <v>190.78067033916773</v>
      </c>
      <c r="K38" s="10">
        <v>191.80561891822879</v>
      </c>
      <c r="L38" s="10">
        <v>190.89005685474081</v>
      </c>
      <c r="M38" s="10">
        <v>188.41966222149438</v>
      </c>
      <c r="N38" s="10">
        <v>187.74043663273682</v>
      </c>
      <c r="O38" s="10">
        <v>188.40498983423404</v>
      </c>
      <c r="P38" s="10">
        <v>190.25746698033294</v>
      </c>
      <c r="Q38" s="10">
        <v>185.57927307000935</v>
      </c>
      <c r="R38" s="10">
        <v>182.2128825724875</v>
      </c>
      <c r="S38" s="10">
        <v>181.79131619508024</v>
      </c>
      <c r="T38" s="10">
        <v>181.36426940441513</v>
      </c>
      <c r="U38" s="10">
        <v>181.83938207185926</v>
      </c>
      <c r="V38" s="10">
        <v>178.42227299654539</v>
      </c>
      <c r="W38" s="10">
        <v>176.64846866073373</v>
      </c>
      <c r="X38" s="10">
        <v>174.39650438499262</v>
      </c>
      <c r="Y38" s="10">
        <v>173.13722494573238</v>
      </c>
      <c r="Z38" s="10">
        <v>171.93915617701637</v>
      </c>
      <c r="AA38" s="10">
        <v>171.33273318191758</v>
      </c>
      <c r="AB38" s="10">
        <v>168.84684585490174</v>
      </c>
      <c r="AC38" s="10">
        <v>168.73169398135101</v>
      </c>
      <c r="AD38" s="10">
        <v>170.0363546770171</v>
      </c>
      <c r="AE38" s="10">
        <v>171.80713652760645</v>
      </c>
      <c r="AF38" s="10">
        <v>175.06901359251282</v>
      </c>
      <c r="AG38" s="10">
        <v>174.93085912142112</v>
      </c>
      <c r="AH38" s="10">
        <v>176.05910099906831</v>
      </c>
      <c r="AI38" s="10">
        <v>176.42324001419428</v>
      </c>
      <c r="AJ38" s="10">
        <v>177.12722253374488</v>
      </c>
      <c r="AK38" s="10">
        <v>174.59064785833766</v>
      </c>
      <c r="AL38" s="10">
        <v>175.23736910338812</v>
      </c>
      <c r="AM38" s="10">
        <v>175.66368050224361</v>
      </c>
      <c r="AN38" s="10">
        <v>175.84667400832078</v>
      </c>
      <c r="AO38" s="10">
        <v>175.98048612097</v>
      </c>
      <c r="AP38" s="10">
        <v>176.03058718256364</v>
      </c>
      <c r="AQ38" s="10">
        <v>175.96296994789441</v>
      </c>
      <c r="AR38" s="10">
        <v>174.70757524634763</v>
      </c>
      <c r="AS38" s="10">
        <v>173.27210316171761</v>
      </c>
      <c r="AT38" s="10">
        <v>171.70016126650145</v>
      </c>
      <c r="AU38" s="10">
        <v>169.99837896970055</v>
      </c>
      <c r="AV38" s="10">
        <v>168.17468406891746</v>
      </c>
      <c r="AW38" s="10">
        <v>166.25336157999439</v>
      </c>
      <c r="AX38" s="10">
        <v>164.27115050771991</v>
      </c>
    </row>
    <row r="39" spans="1:50">
      <c r="A39" s="12">
        <v>36</v>
      </c>
      <c r="B39" s="10"/>
      <c r="C39" s="10">
        <v>174.42734322208671</v>
      </c>
      <c r="D39" s="10">
        <v>174.71563695895171</v>
      </c>
      <c r="E39" s="10">
        <v>176.01289655028222</v>
      </c>
      <c r="F39" s="10">
        <v>180.23514512250551</v>
      </c>
      <c r="G39" s="10">
        <v>184.23394801871777</v>
      </c>
      <c r="H39" s="10">
        <v>191.86750938544401</v>
      </c>
      <c r="I39" s="10">
        <v>195.81623531381774</v>
      </c>
      <c r="J39" s="10">
        <v>200.8265272353664</v>
      </c>
      <c r="K39" s="10">
        <v>200.07352386562391</v>
      </c>
      <c r="L39" s="10">
        <v>200.98219158598567</v>
      </c>
      <c r="M39" s="10">
        <v>199.87673447012648</v>
      </c>
      <c r="N39" s="10">
        <v>197.16152189133331</v>
      </c>
      <c r="O39" s="10">
        <v>196.30435186793727</v>
      </c>
      <c r="P39" s="10">
        <v>196.84084254749999</v>
      </c>
      <c r="Q39" s="10">
        <v>198.60469097382443</v>
      </c>
      <c r="R39" s="10">
        <v>193.61445215994863</v>
      </c>
      <c r="S39" s="10">
        <v>189.98759829867942</v>
      </c>
      <c r="T39" s="10">
        <v>189.40480660186711</v>
      </c>
      <c r="U39" s="10">
        <v>188.81816512242088</v>
      </c>
      <c r="V39" s="10">
        <v>189.16136270856731</v>
      </c>
      <c r="W39" s="10">
        <v>185.49542737635153</v>
      </c>
      <c r="X39" s="10">
        <v>183.52507729845129</v>
      </c>
      <c r="Y39" s="10">
        <v>181.06698699249119</v>
      </c>
      <c r="Z39" s="10">
        <v>179.63193857276852</v>
      </c>
      <c r="AA39" s="10">
        <v>178.26185520514531</v>
      </c>
      <c r="AB39" s="10">
        <v>177.50163971610414</v>
      </c>
      <c r="AC39" s="10">
        <v>174.81353546662314</v>
      </c>
      <c r="AD39" s="10">
        <v>174.56003240673707</v>
      </c>
      <c r="AE39" s="10">
        <v>175.76188635590813</v>
      </c>
      <c r="AF39" s="10">
        <v>177.43885825648539</v>
      </c>
      <c r="AG39" s="10">
        <v>180.63948199323647</v>
      </c>
      <c r="AH39" s="10">
        <v>180.3592395614925</v>
      </c>
      <c r="AI39" s="10">
        <v>181.37347659203203</v>
      </c>
      <c r="AJ39" s="10">
        <v>181.60640570416879</v>
      </c>
      <c r="AK39" s="10">
        <v>182.18521702318964</v>
      </c>
      <c r="AL39" s="10">
        <v>179.45914782970468</v>
      </c>
      <c r="AM39" s="10">
        <v>179.9811154141295</v>
      </c>
      <c r="AN39" s="10">
        <v>180.27699334739759</v>
      </c>
      <c r="AO39" s="10">
        <v>180.32552563336597</v>
      </c>
      <c r="AP39" s="10">
        <v>180.32396413054448</v>
      </c>
      <c r="AQ39" s="10">
        <v>180.23730335262854</v>
      </c>
      <c r="AR39" s="10">
        <v>179.13260815705868</v>
      </c>
      <c r="AS39" s="10">
        <v>177.85130447134694</v>
      </c>
      <c r="AT39" s="10">
        <v>176.38966602405051</v>
      </c>
      <c r="AU39" s="10">
        <v>174.79036948650852</v>
      </c>
      <c r="AV39" s="10">
        <v>173.06166693350974</v>
      </c>
      <c r="AW39" s="10">
        <v>171.21092356876824</v>
      </c>
      <c r="AX39" s="10">
        <v>169.26278936238228</v>
      </c>
    </row>
    <row r="40" spans="1:50">
      <c r="A40" s="12">
        <v>37</v>
      </c>
      <c r="B40" s="10"/>
      <c r="C40" s="10">
        <v>186.42046546224563</v>
      </c>
      <c r="D40" s="10">
        <v>183.98906581866177</v>
      </c>
      <c r="E40" s="10">
        <v>184.08618549523973</v>
      </c>
      <c r="F40" s="10">
        <v>185.23676222805915</v>
      </c>
      <c r="G40" s="10">
        <v>189.43138406163072</v>
      </c>
      <c r="H40" s="10">
        <v>193.39287902213763</v>
      </c>
      <c r="I40" s="10">
        <v>201.18855345100323</v>
      </c>
      <c r="J40" s="10">
        <v>205.20447398026147</v>
      </c>
      <c r="K40" s="10">
        <v>210.32048733782003</v>
      </c>
      <c r="L40" s="10">
        <v>209.4488669129066</v>
      </c>
      <c r="M40" s="10">
        <v>210.30243790627839</v>
      </c>
      <c r="N40" s="10">
        <v>209.06555755609426</v>
      </c>
      <c r="O40" s="10">
        <v>206.16028484020956</v>
      </c>
      <c r="P40" s="10">
        <v>205.18365739934563</v>
      </c>
      <c r="Q40" s="10">
        <v>205.65181771675137</v>
      </c>
      <c r="R40" s="10">
        <v>207.39284583483939</v>
      </c>
      <c r="S40" s="10">
        <v>202.1357653215517</v>
      </c>
      <c r="T40" s="10">
        <v>198.29358195806688</v>
      </c>
      <c r="U40" s="10">
        <v>197.60624113171667</v>
      </c>
      <c r="V40" s="10">
        <v>196.91450108891729</v>
      </c>
      <c r="W40" s="10">
        <v>197.18610947919686</v>
      </c>
      <c r="X40" s="10">
        <v>193.31198712147182</v>
      </c>
      <c r="Y40" s="10">
        <v>191.19307678507244</v>
      </c>
      <c r="Z40" s="10">
        <v>188.57128949247263</v>
      </c>
      <c r="AA40" s="10">
        <v>187.00917674478114</v>
      </c>
      <c r="AB40" s="10">
        <v>185.5144576589409</v>
      </c>
      <c r="AC40" s="10">
        <v>184.65098837221441</v>
      </c>
      <c r="AD40" s="10">
        <v>181.79801079377597</v>
      </c>
      <c r="AE40" s="10">
        <v>181.45978924604918</v>
      </c>
      <c r="AF40" s="10">
        <v>182.6212187895473</v>
      </c>
      <c r="AG40" s="10">
        <v>184.27301258835334</v>
      </c>
      <c r="AH40" s="10">
        <v>187.49335784096021</v>
      </c>
      <c r="AI40" s="10">
        <v>187.12554119585891</v>
      </c>
      <c r="AJ40" s="10">
        <v>188.09129072063018</v>
      </c>
      <c r="AK40" s="10">
        <v>188.25239346216341</v>
      </c>
      <c r="AL40" s="10">
        <v>188.76883364787705</v>
      </c>
      <c r="AM40" s="10">
        <v>185.88604346554266</v>
      </c>
      <c r="AN40" s="10">
        <v>186.34463909327832</v>
      </c>
      <c r="AO40" s="10">
        <v>186.57123981056591</v>
      </c>
      <c r="AP40" s="10">
        <v>186.5434002453037</v>
      </c>
      <c r="AQ40" s="10">
        <v>186.46416854850926</v>
      </c>
      <c r="AR40" s="10">
        <v>185.43427251384719</v>
      </c>
      <c r="AS40" s="10">
        <v>184.29476534760278</v>
      </c>
      <c r="AT40" s="10">
        <v>182.97559523780092</v>
      </c>
      <c r="AU40" s="10">
        <v>181.47378465522624</v>
      </c>
      <c r="AV40" s="10">
        <v>179.83155326828256</v>
      </c>
      <c r="AW40" s="10">
        <v>178.05893632045797</v>
      </c>
      <c r="AX40" s="10">
        <v>176.16281082888602</v>
      </c>
    </row>
    <row r="41" spans="1:50">
      <c r="A41" s="12">
        <v>38</v>
      </c>
      <c r="B41" s="10"/>
      <c r="C41" s="10">
        <v>199.19974436790034</v>
      </c>
      <c r="D41" s="10">
        <v>195.30955476884455</v>
      </c>
      <c r="E41" s="10">
        <v>192.40118246192338</v>
      </c>
      <c r="F41" s="10">
        <v>192.11396214955747</v>
      </c>
      <c r="G41" s="10">
        <v>192.91587762827325</v>
      </c>
      <c r="H41" s="10">
        <v>196.85241025000605</v>
      </c>
      <c r="I41" s="10">
        <v>200.59529044142457</v>
      </c>
      <c r="J41" s="10">
        <v>208.31906243460932</v>
      </c>
      <c r="K41" s="10">
        <v>212.14557944717177</v>
      </c>
      <c r="L41" s="10">
        <v>217.08870588029583</v>
      </c>
      <c r="M41" s="10">
        <v>215.89333297330512</v>
      </c>
      <c r="N41" s="10">
        <v>216.46305932260879</v>
      </c>
      <c r="O41" s="10">
        <v>214.89812591263828</v>
      </c>
      <c r="P41" s="10">
        <v>211.63751528748347</v>
      </c>
      <c r="Q41" s="10">
        <v>210.34773720838535</v>
      </c>
      <c r="R41" s="10">
        <v>210.52982106348625</v>
      </c>
      <c r="S41" s="10">
        <v>212.0021995019257</v>
      </c>
      <c r="T41" s="10">
        <v>206.3777126141193</v>
      </c>
      <c r="U41" s="10">
        <v>202.20044912753525</v>
      </c>
      <c r="V41" s="10">
        <v>201.22320490769349</v>
      </c>
      <c r="W41" s="10">
        <v>200.24286693306678</v>
      </c>
      <c r="X41" s="10">
        <v>200.23707404125631</v>
      </c>
      <c r="Y41" s="10">
        <v>196.0569131312825</v>
      </c>
      <c r="Z41" s="10">
        <v>193.65220726752923</v>
      </c>
      <c r="AA41" s="10">
        <v>190.74916836255593</v>
      </c>
      <c r="AB41" s="10">
        <v>188.91537321409214</v>
      </c>
      <c r="AC41" s="10">
        <v>187.15472868314092</v>
      </c>
      <c r="AD41" s="10">
        <v>186.02954013295371</v>
      </c>
      <c r="AE41" s="10">
        <v>182.91902557175706</v>
      </c>
      <c r="AF41" s="10">
        <v>182.32642948191813</v>
      </c>
      <c r="AG41" s="10">
        <v>183.2286693234075</v>
      </c>
      <c r="AH41" s="10">
        <v>184.61569866094172</v>
      </c>
      <c r="AI41" s="10">
        <v>187.55776325433078</v>
      </c>
      <c r="AJ41" s="10">
        <v>186.93102504920557</v>
      </c>
      <c r="AK41" s="10">
        <v>187.62746168527042</v>
      </c>
      <c r="AL41" s="10">
        <v>187.52571886067523</v>
      </c>
      <c r="AM41" s="10">
        <v>187.77548755667934</v>
      </c>
      <c r="AN41" s="10">
        <v>184.6682703894511</v>
      </c>
      <c r="AO41" s="10">
        <v>184.86364818984555</v>
      </c>
      <c r="AP41" s="10">
        <v>184.82972497627259</v>
      </c>
      <c r="AQ41" s="10">
        <v>184.54533456480783</v>
      </c>
      <c r="AR41" s="10">
        <v>183.60227682757693</v>
      </c>
      <c r="AS41" s="10">
        <v>182.58518556033735</v>
      </c>
      <c r="AT41" s="10">
        <v>181.46172728490455</v>
      </c>
      <c r="AU41" s="10">
        <v>180.16338263628495</v>
      </c>
      <c r="AV41" s="10">
        <v>178.68806125030548</v>
      </c>
      <c r="AW41" s="10">
        <v>177.07571435403091</v>
      </c>
      <c r="AX41" s="10">
        <v>175.33773965172273</v>
      </c>
    </row>
    <row r="42" spans="1:50">
      <c r="A42" s="12">
        <v>39</v>
      </c>
      <c r="B42" s="10"/>
      <c r="C42" s="10">
        <v>215.39452536258884</v>
      </c>
      <c r="D42" s="10">
        <v>209.81128457059344</v>
      </c>
      <c r="E42" s="10">
        <v>205.43704926997412</v>
      </c>
      <c r="F42" s="10">
        <v>202.09461577872344</v>
      </c>
      <c r="G42" s="10">
        <v>201.48138283708025</v>
      </c>
      <c r="H42" s="10">
        <v>202.0005854375531</v>
      </c>
      <c r="I42" s="10">
        <v>205.82813850609443</v>
      </c>
      <c r="J42" s="10">
        <v>209.50660118149167</v>
      </c>
      <c r="K42" s="10">
        <v>217.29741954673818</v>
      </c>
      <c r="L42" s="10">
        <v>221.04767507819409</v>
      </c>
      <c r="M42" s="10">
        <v>225.94376263799754</v>
      </c>
      <c r="N42" s="10">
        <v>224.49679033990083</v>
      </c>
      <c r="O42" s="10">
        <v>224.87198090225456</v>
      </c>
      <c r="P42" s="10">
        <v>223.0484771557507</v>
      </c>
      <c r="Q42" s="10">
        <v>219.48197864179116</v>
      </c>
      <c r="R42" s="10">
        <v>217.94841758012129</v>
      </c>
      <c r="S42" s="10">
        <v>217.93042089841137</v>
      </c>
      <c r="T42" s="10">
        <v>219.23747806338392</v>
      </c>
      <c r="U42" s="10">
        <v>213.26134558066042</v>
      </c>
      <c r="V42" s="10">
        <v>208.78026222451675</v>
      </c>
      <c r="W42" s="10">
        <v>207.58291022998066</v>
      </c>
      <c r="X42" s="10">
        <v>206.38446556045736</v>
      </c>
      <c r="Y42" s="10">
        <v>206.18431728346835</v>
      </c>
      <c r="Z42" s="10">
        <v>201.72069720159791</v>
      </c>
      <c r="AA42" s="10">
        <v>199.07640954560867</v>
      </c>
      <c r="AB42" s="10">
        <v>195.92905485316805</v>
      </c>
      <c r="AC42" s="10">
        <v>193.87649351998797</v>
      </c>
      <c r="AD42" s="10">
        <v>191.90199994425475</v>
      </c>
      <c r="AE42" s="10">
        <v>190.57683877786471</v>
      </c>
      <c r="AF42" s="10">
        <v>187.23660023679008</v>
      </c>
      <c r="AG42" s="10">
        <v>186.45805971997933</v>
      </c>
      <c r="AH42" s="10">
        <v>187.19861895521942</v>
      </c>
      <c r="AI42" s="10">
        <v>188.42790392541923</v>
      </c>
      <c r="AJ42" s="10">
        <v>191.23033626702491</v>
      </c>
      <c r="AK42" s="10">
        <v>190.41744155285264</v>
      </c>
      <c r="AL42" s="10">
        <v>190.94299893970998</v>
      </c>
      <c r="AM42" s="10">
        <v>190.66163028373708</v>
      </c>
      <c r="AN42" s="10">
        <v>190.7357940904777</v>
      </c>
      <c r="AO42" s="10">
        <v>187.42458531725683</v>
      </c>
      <c r="AP42" s="10">
        <v>187.44656255714858</v>
      </c>
      <c r="AQ42" s="10">
        <v>187.23750260968276</v>
      </c>
      <c r="AR42" s="10">
        <v>186.32141321379862</v>
      </c>
      <c r="AS42" s="10">
        <v>185.36575997592098</v>
      </c>
      <c r="AT42" s="10">
        <v>184.33676718558021</v>
      </c>
      <c r="AU42" s="10">
        <v>183.20206065227893</v>
      </c>
      <c r="AV42" s="10">
        <v>181.89368397239744</v>
      </c>
      <c r="AW42" s="10">
        <v>180.40811344803004</v>
      </c>
      <c r="AX42" s="10">
        <v>178.78706896317877</v>
      </c>
    </row>
    <row r="43" spans="1:50">
      <c r="A43" s="12">
        <v>40</v>
      </c>
      <c r="B43" s="10"/>
      <c r="C43" s="10">
        <v>237.52614174965044</v>
      </c>
      <c r="D43" s="10">
        <v>227.24062719346878</v>
      </c>
      <c r="E43" s="10">
        <v>221.03132559805778</v>
      </c>
      <c r="F43" s="10">
        <v>216.09630800011692</v>
      </c>
      <c r="G43" s="10">
        <v>212.24824459228219</v>
      </c>
      <c r="H43" s="10">
        <v>211.24869119274501</v>
      </c>
      <c r="I43" s="10">
        <v>211.48442371525866</v>
      </c>
      <c r="J43" s="10">
        <v>215.20697592788207</v>
      </c>
      <c r="K43" s="10">
        <v>218.76694046285249</v>
      </c>
      <c r="L43" s="10">
        <v>226.57658275679194</v>
      </c>
      <c r="M43" s="10">
        <v>230.19111115953098</v>
      </c>
      <c r="N43" s="10">
        <v>234.9813740156105</v>
      </c>
      <c r="O43" s="10">
        <v>233.21748265971291</v>
      </c>
      <c r="P43" s="10">
        <v>233.33601153775291</v>
      </c>
      <c r="Q43" s="10">
        <v>231.19065021002109</v>
      </c>
      <c r="R43" s="10">
        <v>227.2566156377305</v>
      </c>
      <c r="S43" s="10">
        <v>225.42034047033999</v>
      </c>
      <c r="T43" s="10">
        <v>225.14249640352381</v>
      </c>
      <c r="U43" s="10">
        <v>226.22374032464097</v>
      </c>
      <c r="V43" s="10">
        <v>219.84489535128782</v>
      </c>
      <c r="W43" s="10">
        <v>215.00822816017981</v>
      </c>
      <c r="X43" s="10">
        <v>213.53723976661908</v>
      </c>
      <c r="Y43" s="10">
        <v>212.06927036517229</v>
      </c>
      <c r="Z43" s="10">
        <v>211.62113449850762</v>
      </c>
      <c r="AA43" s="10">
        <v>206.8314329364799</v>
      </c>
      <c r="AB43" s="10">
        <v>203.90368479285368</v>
      </c>
      <c r="AC43" s="10">
        <v>200.47036079561371</v>
      </c>
      <c r="AD43" s="10">
        <v>198.15585089597948</v>
      </c>
      <c r="AE43" s="10">
        <v>195.9254779528442</v>
      </c>
      <c r="AF43" s="10">
        <v>194.35727824875443</v>
      </c>
      <c r="AG43" s="10">
        <v>190.75414674940296</v>
      </c>
      <c r="AH43" s="10">
        <v>189.74778841044858</v>
      </c>
      <c r="AI43" s="10">
        <v>190.27705592764966</v>
      </c>
      <c r="AJ43" s="10">
        <v>191.2985688767881</v>
      </c>
      <c r="AK43" s="10">
        <v>193.90260840603662</v>
      </c>
      <c r="AL43" s="10">
        <v>192.8623351805231</v>
      </c>
      <c r="AM43" s="10">
        <v>193.16942679394748</v>
      </c>
      <c r="AN43" s="10">
        <v>192.66549154498594</v>
      </c>
      <c r="AO43" s="10">
        <v>192.51958758768239</v>
      </c>
      <c r="AP43" s="10">
        <v>188.98143184706618</v>
      </c>
      <c r="AQ43" s="10">
        <v>188.7873380251489</v>
      </c>
      <c r="AR43" s="10">
        <v>188.10634500400417</v>
      </c>
      <c r="AS43" s="10">
        <v>187.18303386337303</v>
      </c>
      <c r="AT43" s="10">
        <v>186.22116697502895</v>
      </c>
      <c r="AU43" s="10">
        <v>185.18708029927927</v>
      </c>
      <c r="AV43" s="10">
        <v>184.04851474118462</v>
      </c>
      <c r="AW43" s="10">
        <v>182.73763914958599</v>
      </c>
      <c r="AX43" s="10">
        <v>181.2517769629959</v>
      </c>
    </row>
    <row r="44" spans="1:50">
      <c r="A44" s="12">
        <v>41</v>
      </c>
      <c r="B44" s="10"/>
      <c r="C44" s="10">
        <v>254.02248856111734</v>
      </c>
      <c r="D44" s="10">
        <v>248.83408024477549</v>
      </c>
      <c r="E44" s="10">
        <v>237.75476586073381</v>
      </c>
      <c r="F44" s="10">
        <v>230.92909659037562</v>
      </c>
      <c r="G44" s="10">
        <v>225.4399285612206</v>
      </c>
      <c r="H44" s="10">
        <v>221.09151068365708</v>
      </c>
      <c r="I44" s="10">
        <v>219.74784263786944</v>
      </c>
      <c r="J44" s="10">
        <v>219.72412106283733</v>
      </c>
      <c r="K44" s="10">
        <v>223.29721067091458</v>
      </c>
      <c r="L44" s="10">
        <v>226.69323720517988</v>
      </c>
      <c r="M44" s="10">
        <v>234.45339365055909</v>
      </c>
      <c r="N44" s="10">
        <v>237.88655974077176</v>
      </c>
      <c r="O44" s="10">
        <v>242.51759179751627</v>
      </c>
      <c r="P44" s="10">
        <v>240.41932965885505</v>
      </c>
      <c r="Q44" s="10">
        <v>240.25320972224384</v>
      </c>
      <c r="R44" s="10">
        <v>237.77128529186407</v>
      </c>
      <c r="S44" s="10">
        <v>233.46748509452362</v>
      </c>
      <c r="T44" s="10">
        <v>231.3131718617031</v>
      </c>
      <c r="U44" s="10">
        <v>230.7541535723756</v>
      </c>
      <c r="V44" s="10">
        <v>231.57950993323263</v>
      </c>
      <c r="W44" s="10">
        <v>224.81420138243919</v>
      </c>
      <c r="X44" s="10">
        <v>219.631481500137</v>
      </c>
      <c r="Y44" s="10">
        <v>217.87538617605986</v>
      </c>
      <c r="Z44" s="10">
        <v>216.1272738504619</v>
      </c>
      <c r="AA44" s="10">
        <v>215.41462745929437</v>
      </c>
      <c r="AB44" s="10">
        <v>210.31283302830843</v>
      </c>
      <c r="AC44" s="10">
        <v>207.10344106178303</v>
      </c>
      <c r="AD44" s="10">
        <v>203.39043519726127</v>
      </c>
      <c r="AE44" s="10">
        <v>200.81462683242921</v>
      </c>
      <c r="AF44" s="10">
        <v>198.32832427740749</v>
      </c>
      <c r="AG44" s="10">
        <v>196.51320589565256</v>
      </c>
      <c r="AH44" s="10">
        <v>192.65860735848156</v>
      </c>
      <c r="AI44" s="10">
        <v>191.4181224767014</v>
      </c>
      <c r="AJ44" s="10">
        <v>191.72012769202652</v>
      </c>
      <c r="AK44" s="10">
        <v>192.51375053323318</v>
      </c>
      <c r="AL44" s="10">
        <v>194.88785174703608</v>
      </c>
      <c r="AM44" s="10">
        <v>193.61613256728253</v>
      </c>
      <c r="AN44" s="10">
        <v>193.69198505535709</v>
      </c>
      <c r="AO44" s="10">
        <v>192.95846294204708</v>
      </c>
      <c r="AP44" s="10">
        <v>192.5832664842099</v>
      </c>
      <c r="AQ44" s="10">
        <v>188.83568653663698</v>
      </c>
      <c r="AR44" s="10">
        <v>188.37631539290965</v>
      </c>
      <c r="AS44" s="10">
        <v>187.69515074699811</v>
      </c>
      <c r="AT44" s="10">
        <v>186.77406439619554</v>
      </c>
      <c r="AU44" s="10">
        <v>185.8156955615778</v>
      </c>
      <c r="AV44" s="10">
        <v>184.78668910649219</v>
      </c>
      <c r="AW44" s="10">
        <v>183.65508966428217</v>
      </c>
      <c r="AX44" s="10">
        <v>182.35357477308634</v>
      </c>
    </row>
    <row r="45" spans="1:50">
      <c r="A45" s="12">
        <v>42</v>
      </c>
      <c r="B45" s="10"/>
      <c r="C45" s="10">
        <v>259.32441995384517</v>
      </c>
      <c r="D45" s="10">
        <v>270.20281270950954</v>
      </c>
      <c r="E45" s="10">
        <v>264.33880800245595</v>
      </c>
      <c r="F45" s="10">
        <v>252.28653795913908</v>
      </c>
      <c r="G45" s="10">
        <v>244.73493393865127</v>
      </c>
      <c r="H45" s="10">
        <v>238.60622991126118</v>
      </c>
      <c r="I45" s="10">
        <v>233.73953736422072</v>
      </c>
      <c r="J45" s="10">
        <v>232.0832358974298</v>
      </c>
      <c r="K45" s="10">
        <v>231.81416513109144</v>
      </c>
      <c r="L45" s="10">
        <v>235.31300534996834</v>
      </c>
      <c r="M45" s="10">
        <v>238.6183198599966</v>
      </c>
      <c r="N45" s="10">
        <v>246.48050565701976</v>
      </c>
      <c r="O45" s="10">
        <v>249.80772129308343</v>
      </c>
      <c r="P45" s="10">
        <v>254.37975389937594</v>
      </c>
      <c r="Q45" s="10">
        <v>251.92893231255297</v>
      </c>
      <c r="R45" s="10">
        <v>251.4944323662879</v>
      </c>
      <c r="S45" s="10">
        <v>248.65150906096326</v>
      </c>
      <c r="T45" s="10">
        <v>243.92222051857064</v>
      </c>
      <c r="U45" s="10">
        <v>241.43251786670288</v>
      </c>
      <c r="V45" s="10">
        <v>240.60174055719875</v>
      </c>
      <c r="W45" s="10">
        <v>241.20750871872497</v>
      </c>
      <c r="X45" s="10">
        <v>233.95468006914373</v>
      </c>
      <c r="Y45" s="10">
        <v>228.35201060194734</v>
      </c>
      <c r="Z45" s="10">
        <v>226.30102773188909</v>
      </c>
      <c r="AA45" s="10">
        <v>224.26221873391253</v>
      </c>
      <c r="AB45" s="10">
        <v>223.29515931488046</v>
      </c>
      <c r="AC45" s="10">
        <v>217.80762631877641</v>
      </c>
      <c r="AD45" s="10">
        <v>214.27828496557555</v>
      </c>
      <c r="AE45" s="10">
        <v>210.23839130976495</v>
      </c>
      <c r="AF45" s="10">
        <v>207.3735896018328</v>
      </c>
      <c r="AG45" s="10">
        <v>204.6072603247047</v>
      </c>
      <c r="AH45" s="10">
        <v>202.53407518143402</v>
      </c>
      <c r="AI45" s="10">
        <v>198.37478577095712</v>
      </c>
      <c r="AJ45" s="10">
        <v>196.90016664844299</v>
      </c>
      <c r="AK45" s="10">
        <v>197.0039475624414</v>
      </c>
      <c r="AL45" s="10">
        <v>197.61104570095924</v>
      </c>
      <c r="AM45" s="10">
        <v>199.8283366829418</v>
      </c>
      <c r="AN45" s="10">
        <v>198.32514545452105</v>
      </c>
      <c r="AO45" s="10">
        <v>198.197534346667</v>
      </c>
      <c r="AP45" s="10">
        <v>197.24683083228126</v>
      </c>
      <c r="AQ45" s="10">
        <v>196.66160326990038</v>
      </c>
      <c r="AR45" s="10">
        <v>192.7992313877433</v>
      </c>
      <c r="AS45" s="10">
        <v>192.32771759490413</v>
      </c>
      <c r="AT45" s="10">
        <v>191.63077738894754</v>
      </c>
      <c r="AU45" s="10">
        <v>190.69171238394202</v>
      </c>
      <c r="AV45" s="10">
        <v>189.71591329091393</v>
      </c>
      <c r="AW45" s="10">
        <v>188.66957391288489</v>
      </c>
      <c r="AX45" s="10">
        <v>187.52031395852092</v>
      </c>
    </row>
    <row r="46" spans="1:50">
      <c r="A46" s="12">
        <v>43</v>
      </c>
      <c r="B46" s="10"/>
      <c r="C46" s="10">
        <v>270.96096744764947</v>
      </c>
      <c r="D46" s="10">
        <v>272.61062381413899</v>
      </c>
      <c r="E46" s="10">
        <v>283.46101024917903</v>
      </c>
      <c r="F46" s="10">
        <v>276.87899618770308</v>
      </c>
      <c r="G46" s="10">
        <v>263.89073745899037</v>
      </c>
      <c r="H46" s="10">
        <v>255.60472452516535</v>
      </c>
      <c r="I46" s="10">
        <v>248.8663694469106</v>
      </c>
      <c r="J46" s="10">
        <v>243.50546230585368</v>
      </c>
      <c r="K46" s="10">
        <v>241.4758121143953</v>
      </c>
      <c r="L46" s="10">
        <v>240.88213382098448</v>
      </c>
      <c r="M46" s="10">
        <v>244.17589171076264</v>
      </c>
      <c r="N46" s="10">
        <v>247.26065116816977</v>
      </c>
      <c r="O46" s="10">
        <v>255.02718784856347</v>
      </c>
      <c r="P46" s="10">
        <v>258.1138446595856</v>
      </c>
      <c r="Q46" s="10">
        <v>262.47196065002794</v>
      </c>
      <c r="R46" s="10">
        <v>259.62064071697694</v>
      </c>
      <c r="S46" s="10">
        <v>258.84137189973927</v>
      </c>
      <c r="T46" s="10">
        <v>255.59970314121807</v>
      </c>
      <c r="U46" s="10">
        <v>250.44090155667513</v>
      </c>
      <c r="V46" s="10">
        <v>247.57892074832301</v>
      </c>
      <c r="W46" s="10">
        <v>246.41201738863509</v>
      </c>
      <c r="X46" s="10">
        <v>246.71118525096117</v>
      </c>
      <c r="Y46" s="10">
        <v>239.02235886408454</v>
      </c>
      <c r="Z46" s="10">
        <v>233.02766587481685</v>
      </c>
      <c r="AA46" s="10">
        <v>230.64743152398373</v>
      </c>
      <c r="AB46" s="10">
        <v>228.2851876786971</v>
      </c>
      <c r="AC46" s="10">
        <v>227.01251332280401</v>
      </c>
      <c r="AD46" s="10">
        <v>221.17612747957645</v>
      </c>
      <c r="AE46" s="10">
        <v>217.33036067053519</v>
      </c>
      <c r="AF46" s="10">
        <v>212.97879113688435</v>
      </c>
      <c r="AG46" s="10">
        <v>209.82049034004243</v>
      </c>
      <c r="AH46" s="10">
        <v>206.7678130491023</v>
      </c>
      <c r="AI46" s="10">
        <v>204.41906087353928</v>
      </c>
      <c r="AJ46" s="10">
        <v>199.98488943740955</v>
      </c>
      <c r="AK46" s="10">
        <v>198.24895979895098</v>
      </c>
      <c r="AL46" s="10">
        <v>198.09666491176577</v>
      </c>
      <c r="AM46" s="10">
        <v>198.44706980298571</v>
      </c>
      <c r="AN46" s="10">
        <v>200.40395842051305</v>
      </c>
      <c r="AO46" s="10">
        <v>198.6479690445999</v>
      </c>
      <c r="AP46" s="10">
        <v>198.2649751078003</v>
      </c>
      <c r="AQ46" s="10">
        <v>197.06455816230053</v>
      </c>
      <c r="AR46" s="10">
        <v>196.61892420584198</v>
      </c>
      <c r="AS46" s="10">
        <v>192.77022190065611</v>
      </c>
      <c r="AT46" s="10">
        <v>192.29699661413349</v>
      </c>
      <c r="AU46" s="10">
        <v>191.59953809842426</v>
      </c>
      <c r="AV46" s="10">
        <v>190.66295774014111</v>
      </c>
      <c r="AW46" s="10">
        <v>189.69112032114771</v>
      </c>
      <c r="AX46" s="10">
        <v>188.65048619924605</v>
      </c>
    </row>
    <row r="47" spans="1:50">
      <c r="A47" s="12">
        <v>44</v>
      </c>
      <c r="B47" s="10"/>
      <c r="C47" s="10">
        <v>282.47295756490109</v>
      </c>
      <c r="D47" s="10">
        <v>289.47733202707639</v>
      </c>
      <c r="E47" s="10">
        <v>290.76323311156727</v>
      </c>
      <c r="F47" s="10">
        <v>301.78906984194509</v>
      </c>
      <c r="G47" s="10">
        <v>294.3644108934235</v>
      </c>
      <c r="H47" s="10">
        <v>280.19614950348114</v>
      </c>
      <c r="I47" s="10">
        <v>271.06846970491927</v>
      </c>
      <c r="J47" s="10">
        <v>263.63914962435234</v>
      </c>
      <c r="K47" s="10">
        <v>257.67671201294115</v>
      </c>
      <c r="L47" s="10">
        <v>255.22834218250259</v>
      </c>
      <c r="M47" s="10">
        <v>254.29234904610698</v>
      </c>
      <c r="N47" s="10">
        <v>257.43692921345712</v>
      </c>
      <c r="O47" s="10">
        <v>260.35508051138993</v>
      </c>
      <c r="P47" s="10">
        <v>268.16524057582075</v>
      </c>
      <c r="Q47" s="10">
        <v>271.06652390089971</v>
      </c>
      <c r="R47" s="10">
        <v>275.28901049660436</v>
      </c>
      <c r="S47" s="10">
        <v>271.98160800440604</v>
      </c>
      <c r="T47" s="10">
        <v>270.84152838542877</v>
      </c>
      <c r="U47" s="10">
        <v>267.14113903557535</v>
      </c>
      <c r="V47" s="10">
        <v>261.45791000487321</v>
      </c>
      <c r="W47" s="10">
        <v>258.16970222719021</v>
      </c>
      <c r="X47" s="10">
        <v>256.64878475524739</v>
      </c>
      <c r="Y47" s="10">
        <v>256.64784687736568</v>
      </c>
      <c r="Z47" s="10">
        <v>248.38346288430759</v>
      </c>
      <c r="AA47" s="10">
        <v>241.88816474095674</v>
      </c>
      <c r="AB47" s="10">
        <v>239.1382015370589</v>
      </c>
      <c r="AC47" s="10">
        <v>236.41413038869314</v>
      </c>
      <c r="AD47" s="10">
        <v>234.81729075075404</v>
      </c>
      <c r="AE47" s="10">
        <v>228.52949153877464</v>
      </c>
      <c r="AF47" s="10">
        <v>224.30143170131305</v>
      </c>
      <c r="AG47" s="10">
        <v>219.56318158335674</v>
      </c>
      <c r="AH47" s="10">
        <v>216.05925312885776</v>
      </c>
      <c r="AI47" s="10">
        <v>212.67149938565973</v>
      </c>
      <c r="AJ47" s="10">
        <v>210.01215888784355</v>
      </c>
      <c r="AK47" s="10">
        <v>205.22688032020454</v>
      </c>
      <c r="AL47" s="10">
        <v>203.20695067012576</v>
      </c>
      <c r="AM47" s="10">
        <v>202.80556000265955</v>
      </c>
      <c r="AN47" s="10">
        <v>202.91737904395089</v>
      </c>
      <c r="AO47" s="10">
        <v>204.66247619425405</v>
      </c>
      <c r="AP47" s="10">
        <v>202.63073141033993</v>
      </c>
      <c r="AQ47" s="10">
        <v>201.99810319233802</v>
      </c>
      <c r="AR47" s="10">
        <v>201.16796085897835</v>
      </c>
      <c r="AS47" s="10">
        <v>200.71138493551075</v>
      </c>
      <c r="AT47" s="10">
        <v>196.79568265788913</v>
      </c>
      <c r="AU47" s="10">
        <v>196.31385112352905</v>
      </c>
      <c r="AV47" s="10">
        <v>195.60417982739514</v>
      </c>
      <c r="AW47" s="10">
        <v>194.65329833317099</v>
      </c>
      <c r="AX47" s="10">
        <v>193.66800243994265</v>
      </c>
    </row>
    <row r="48" spans="1:50">
      <c r="A48" s="12">
        <v>45</v>
      </c>
      <c r="B48" s="10"/>
      <c r="C48" s="10">
        <v>296.13564746644306</v>
      </c>
      <c r="D48" s="10">
        <v>299.65855383127973</v>
      </c>
      <c r="E48" s="10">
        <v>306.55393068181689</v>
      </c>
      <c r="F48" s="10">
        <v>307.42612052418417</v>
      </c>
      <c r="G48" s="10">
        <v>318.52461514030432</v>
      </c>
      <c r="H48" s="10">
        <v>310.25489837563373</v>
      </c>
      <c r="I48" s="10">
        <v>294.98970741452388</v>
      </c>
      <c r="J48" s="10">
        <v>285.08090458926529</v>
      </c>
      <c r="K48" s="10">
        <v>276.97049433156826</v>
      </c>
      <c r="L48" s="10">
        <v>270.40869346136355</v>
      </c>
      <c r="M48" s="10">
        <v>267.52512506217795</v>
      </c>
      <c r="N48" s="10">
        <v>266.22412017767641</v>
      </c>
      <c r="O48" s="10">
        <v>269.17155564660885</v>
      </c>
      <c r="P48" s="10">
        <v>271.87664098981929</v>
      </c>
      <c r="Q48" s="10">
        <v>279.65356992518167</v>
      </c>
      <c r="R48" s="10">
        <v>282.32311988360971</v>
      </c>
      <c r="S48" s="10">
        <v>286.35541762009262</v>
      </c>
      <c r="T48" s="10">
        <v>282.58779456603679</v>
      </c>
      <c r="U48" s="10">
        <v>281.0684819070193</v>
      </c>
      <c r="V48" s="10">
        <v>276.91036467148757</v>
      </c>
      <c r="W48" s="10">
        <v>270.7171874726539</v>
      </c>
      <c r="X48" s="10">
        <v>267.00366211265339</v>
      </c>
      <c r="Y48" s="10">
        <v>265.11747089460351</v>
      </c>
      <c r="Z48" s="10">
        <v>264.79665864143982</v>
      </c>
      <c r="AA48" s="10">
        <v>255.99477872420317</v>
      </c>
      <c r="AB48" s="10">
        <v>249.02615749678515</v>
      </c>
      <c r="AC48" s="10">
        <v>245.909560680352</v>
      </c>
      <c r="AD48" s="10">
        <v>242.82645252478756</v>
      </c>
      <c r="AE48" s="10">
        <v>240.90095587984541</v>
      </c>
      <c r="AF48" s="10">
        <v>234.19381896805825</v>
      </c>
      <c r="AG48" s="10">
        <v>229.60046228842481</v>
      </c>
      <c r="AH48" s="10">
        <v>224.49849984463651</v>
      </c>
      <c r="AI48" s="10">
        <v>220.66264215790332</v>
      </c>
      <c r="AJ48" s="10">
        <v>216.95464782764284</v>
      </c>
      <c r="AK48" s="10">
        <v>213.99285968485759</v>
      </c>
      <c r="AL48" s="10">
        <v>208.88372782560234</v>
      </c>
      <c r="AM48" s="10">
        <v>206.58576437301784</v>
      </c>
      <c r="AN48" s="10">
        <v>205.93044156813704</v>
      </c>
      <c r="AO48" s="10">
        <v>205.79353786629414</v>
      </c>
      <c r="AP48" s="10">
        <v>207.30646423573162</v>
      </c>
      <c r="AQ48" s="10">
        <v>205.00853571512332</v>
      </c>
      <c r="AR48" s="10">
        <v>205.00221768474296</v>
      </c>
      <c r="AS48" s="10">
        <v>204.16047353097494</v>
      </c>
      <c r="AT48" s="10">
        <v>203.69777522348656</v>
      </c>
      <c r="AU48" s="10">
        <v>199.73790792406868</v>
      </c>
      <c r="AV48" s="10">
        <v>199.25099362805233</v>
      </c>
      <c r="AW48" s="10">
        <v>198.53572399692123</v>
      </c>
      <c r="AX48" s="10">
        <v>197.57781791279083</v>
      </c>
    </row>
    <row r="49" spans="1:50">
      <c r="A49" s="12">
        <v>46</v>
      </c>
      <c r="B49" s="10"/>
      <c r="C49" s="10">
        <v>316.95568385250965</v>
      </c>
      <c r="D49" s="10">
        <v>313.23682253096734</v>
      </c>
      <c r="E49" s="10">
        <v>316.31268387527774</v>
      </c>
      <c r="F49" s="10">
        <v>322.9136353982384</v>
      </c>
      <c r="G49" s="10">
        <v>323.19925943225718</v>
      </c>
      <c r="H49" s="10">
        <v>334.16359858029693</v>
      </c>
      <c r="I49" s="10">
        <v>324.95407745133696</v>
      </c>
      <c r="J49" s="10">
        <v>308.54004593108829</v>
      </c>
      <c r="K49" s="10">
        <v>297.74177818960607</v>
      </c>
      <c r="L49" s="10">
        <v>288.84211291099717</v>
      </c>
      <c r="M49" s="10">
        <v>281.57318784935887</v>
      </c>
      <c r="N49" s="10">
        <v>278.13282119213909</v>
      </c>
      <c r="O49" s="10">
        <v>276.33841160771351</v>
      </c>
      <c r="P49" s="10">
        <v>278.92983641201874</v>
      </c>
      <c r="Q49" s="10">
        <v>281.26301434292515</v>
      </c>
      <c r="R49" s="10">
        <v>288.80398826382418</v>
      </c>
      <c r="S49" s="10">
        <v>291.0776485189931</v>
      </c>
      <c r="T49" s="10">
        <v>294.74145770617946</v>
      </c>
      <c r="U49" s="10">
        <v>290.4104263416225</v>
      </c>
      <c r="V49" s="10">
        <v>288.39030293891949</v>
      </c>
      <c r="W49" s="10">
        <v>283.68243643591569</v>
      </c>
      <c r="X49" s="10">
        <v>276.91522057209716</v>
      </c>
      <c r="Y49" s="10">
        <v>272.691498615049</v>
      </c>
      <c r="Z49" s="10">
        <v>270.33613558078883</v>
      </c>
      <c r="AA49" s="10">
        <v>269.57455650207817</v>
      </c>
      <c r="AB49" s="10">
        <v>260.22794873316161</v>
      </c>
      <c r="AC49" s="10">
        <v>252.76294764266831</v>
      </c>
      <c r="AD49" s="10">
        <v>249.2088164266587</v>
      </c>
      <c r="AE49" s="10">
        <v>245.69907461512699</v>
      </c>
      <c r="AF49" s="10">
        <v>243.36493807987844</v>
      </c>
      <c r="AG49" s="10">
        <v>236.23333141547985</v>
      </c>
      <c r="AH49" s="10">
        <v>231.24299977802826</v>
      </c>
      <c r="AI49" s="10">
        <v>225.75881917479256</v>
      </c>
      <c r="AJ49" s="10">
        <v>221.55781943051565</v>
      </c>
      <c r="AK49" s="10">
        <v>217.49728106365595</v>
      </c>
      <c r="AL49" s="10">
        <v>214.19271331926308</v>
      </c>
      <c r="AM49" s="10">
        <v>208.76015071958636</v>
      </c>
      <c r="AN49" s="10">
        <v>206.13816529341926</v>
      </c>
      <c r="AO49" s="10">
        <v>205.15487636413215</v>
      </c>
      <c r="AP49" s="10">
        <v>204.68758655448369</v>
      </c>
      <c r="AQ49" s="10">
        <v>205.85346721196066</v>
      </c>
      <c r="AR49" s="10">
        <v>204.44611483653898</v>
      </c>
      <c r="AS49" s="10">
        <v>204.4378453869067</v>
      </c>
      <c r="AT49" s="10">
        <v>203.60056241269504</v>
      </c>
      <c r="AU49" s="10">
        <v>203.14052873705353</v>
      </c>
      <c r="AV49" s="10">
        <v>199.20647611904758</v>
      </c>
      <c r="AW49" s="10">
        <v>198.72568522209869</v>
      </c>
      <c r="AX49" s="10">
        <v>198.01842116382321</v>
      </c>
    </row>
    <row r="50" spans="1:50">
      <c r="A50" s="12">
        <v>47</v>
      </c>
      <c r="B50" s="10"/>
      <c r="C50" s="10">
        <v>348.01894441684408</v>
      </c>
      <c r="D50" s="10">
        <v>338.97614772370878</v>
      </c>
      <c r="E50" s="10">
        <v>334.4589043750741</v>
      </c>
      <c r="F50" s="10">
        <v>337.16046825273258</v>
      </c>
      <c r="G50" s="10">
        <v>343.59087467070054</v>
      </c>
      <c r="H50" s="10">
        <v>343.33187071447492</v>
      </c>
      <c r="I50" s="10">
        <v>354.40392539278059</v>
      </c>
      <c r="J50" s="10">
        <v>344.2119525152126</v>
      </c>
      <c r="K50" s="10">
        <v>326.45491003202261</v>
      </c>
      <c r="L50" s="10">
        <v>314.65258478058888</v>
      </c>
      <c r="M50" s="10">
        <v>304.87487200111389</v>
      </c>
      <c r="N50" s="10">
        <v>296.83256469636865</v>
      </c>
      <c r="O50" s="10">
        <v>292.82510070006356</v>
      </c>
      <c r="P50" s="10">
        <v>290.55012405295321</v>
      </c>
      <c r="Q50" s="10">
        <v>292.8653976329133</v>
      </c>
      <c r="R50" s="10">
        <v>294.90626048938447</v>
      </c>
      <c r="S50" s="10">
        <v>302.3718044359876</v>
      </c>
      <c r="T50" s="10">
        <v>304.33303390508536</v>
      </c>
      <c r="U50" s="10">
        <v>307.73427451552431</v>
      </c>
      <c r="V50" s="10">
        <v>302.82042370936773</v>
      </c>
      <c r="W50" s="10">
        <v>300.31869432432916</v>
      </c>
      <c r="X50" s="10">
        <v>295.03523285441548</v>
      </c>
      <c r="Y50" s="10">
        <v>287.6349414704697</v>
      </c>
      <c r="Z50" s="10">
        <v>282.88178737497293</v>
      </c>
      <c r="AA50" s="10">
        <v>280.07056727779519</v>
      </c>
      <c r="AB50" s="10">
        <v>278.90768143012139</v>
      </c>
      <c r="AC50" s="10">
        <v>268.90906062277139</v>
      </c>
      <c r="AD50" s="10">
        <v>260.86935775935729</v>
      </c>
      <c r="AE50" s="10">
        <v>256.86807002281859</v>
      </c>
      <c r="AF50" s="10">
        <v>252.92115823299605</v>
      </c>
      <c r="AG50" s="10">
        <v>250.18999107244778</v>
      </c>
      <c r="AH50" s="10">
        <v>242.55589562718481</v>
      </c>
      <c r="AI50" s="10">
        <v>237.12944290396692</v>
      </c>
      <c r="AJ50" s="10">
        <v>231.21212153891153</v>
      </c>
      <c r="AK50" s="10">
        <v>226.61802527015922</v>
      </c>
      <c r="AL50" s="10">
        <v>222.17867225949612</v>
      </c>
      <c r="AM50" s="10">
        <v>218.51990467621147</v>
      </c>
      <c r="AN50" s="10">
        <v>212.70844391492088</v>
      </c>
      <c r="AO50" s="10">
        <v>209.76270667377568</v>
      </c>
      <c r="AP50" s="10">
        <v>208.48366023451277</v>
      </c>
      <c r="AQ50" s="10">
        <v>207.72922574066826</v>
      </c>
      <c r="AR50" s="10">
        <v>210.12593503049456</v>
      </c>
      <c r="AS50" s="10">
        <v>208.69268216050585</v>
      </c>
      <c r="AT50" s="10">
        <v>208.68436767518745</v>
      </c>
      <c r="AU50" s="10">
        <v>207.83379344773184</v>
      </c>
      <c r="AV50" s="10">
        <v>207.36870090324399</v>
      </c>
      <c r="AW50" s="10">
        <v>203.36901651577415</v>
      </c>
      <c r="AX50" s="10">
        <v>202.88467483166039</v>
      </c>
    </row>
    <row r="51" spans="1:50">
      <c r="A51" s="12">
        <v>48</v>
      </c>
      <c r="B51" s="10"/>
      <c r="C51" s="10">
        <v>388.84531346517792</v>
      </c>
      <c r="D51" s="10">
        <v>370.39072032482255</v>
      </c>
      <c r="E51" s="10">
        <v>360.21323507534424</v>
      </c>
      <c r="F51" s="10">
        <v>354.84515628402022</v>
      </c>
      <c r="G51" s="10">
        <v>357.10443413402021</v>
      </c>
      <c r="H51" s="10">
        <v>363.28996507825286</v>
      </c>
      <c r="I51" s="10">
        <v>362.47184946424801</v>
      </c>
      <c r="J51" s="10">
        <v>373.60191240719769</v>
      </c>
      <c r="K51" s="10">
        <v>362.39779115460476</v>
      </c>
      <c r="L51" s="10">
        <v>343.29825380750208</v>
      </c>
      <c r="M51" s="10">
        <v>330.47770344626917</v>
      </c>
      <c r="N51" s="10">
        <v>319.80558782695721</v>
      </c>
      <c r="O51" s="10">
        <v>310.97129766534465</v>
      </c>
      <c r="P51" s="10">
        <v>306.36470849425092</v>
      </c>
      <c r="Q51" s="10">
        <v>303.57256298962631</v>
      </c>
      <c r="R51" s="10">
        <v>305.55986047353366</v>
      </c>
      <c r="S51" s="10">
        <v>307.25641743303839</v>
      </c>
      <c r="T51" s="10">
        <v>314.57138153623771</v>
      </c>
      <c r="U51" s="10">
        <v>316.16877423438206</v>
      </c>
      <c r="V51" s="10">
        <v>319.25149787853013</v>
      </c>
      <c r="W51" s="10">
        <v>313.73839414616367</v>
      </c>
      <c r="X51" s="10">
        <v>310.72622386893192</v>
      </c>
      <c r="Y51" s="10">
        <v>304.85829416506158</v>
      </c>
      <c r="Z51" s="10">
        <v>296.82621619008245</v>
      </c>
      <c r="AA51" s="10">
        <v>291.53525959064206</v>
      </c>
      <c r="AB51" s="10">
        <v>288.25015615521812</v>
      </c>
      <c r="AC51" s="10">
        <v>286.66183962509956</v>
      </c>
      <c r="AD51" s="10">
        <v>276.03609524395063</v>
      </c>
      <c r="AE51" s="10">
        <v>267.43978479749956</v>
      </c>
      <c r="AF51" s="10">
        <v>262.98747964130166</v>
      </c>
      <c r="AG51" s="10">
        <v>258.60211071235085</v>
      </c>
      <c r="AH51" s="10">
        <v>255.46462182072742</v>
      </c>
      <c r="AI51" s="10">
        <v>247.35212790952903</v>
      </c>
      <c r="AJ51" s="10">
        <v>241.5022945290342</v>
      </c>
      <c r="AK51" s="10">
        <v>235.16817962684092</v>
      </c>
      <c r="AL51" s="10">
        <v>230.19193286793262</v>
      </c>
      <c r="AM51" s="10">
        <v>225.38412712746342</v>
      </c>
      <c r="AN51" s="10">
        <v>221.37798038331124</v>
      </c>
      <c r="AO51" s="10">
        <v>215.21075553200231</v>
      </c>
      <c r="AP51" s="10">
        <v>211.9460793696941</v>
      </c>
      <c r="AQ51" s="10">
        <v>210.36614875821547</v>
      </c>
      <c r="AR51" s="10">
        <v>211.10394099439938</v>
      </c>
      <c r="AS51" s="10">
        <v>213.53284436422157</v>
      </c>
      <c r="AT51" s="10">
        <v>212.08126953219391</v>
      </c>
      <c r="AU51" s="10">
        <v>212.07514143690915</v>
      </c>
      <c r="AV51" s="10">
        <v>211.2169271607238</v>
      </c>
      <c r="AW51" s="10">
        <v>210.75023346826077</v>
      </c>
      <c r="AX51" s="10">
        <v>206.70302398803068</v>
      </c>
    </row>
    <row r="52" spans="1:50">
      <c r="A52" s="12">
        <v>49</v>
      </c>
      <c r="B52" s="10"/>
      <c r="C52" s="10">
        <v>426.18859384485938</v>
      </c>
      <c r="D52" s="10">
        <v>412.76097616871311</v>
      </c>
      <c r="E52" s="10">
        <v>392.58850936755789</v>
      </c>
      <c r="F52" s="10">
        <v>381.2065006116274</v>
      </c>
      <c r="G52" s="10">
        <v>374.92434135817933</v>
      </c>
      <c r="H52" s="10">
        <v>376.68678838013352</v>
      </c>
      <c r="I52" s="10">
        <v>382.60442808252765</v>
      </c>
      <c r="J52" s="10">
        <v>381.18825184330962</v>
      </c>
      <c r="K52" s="10">
        <v>392.29053548857149</v>
      </c>
      <c r="L52" s="10">
        <v>379.99880311438642</v>
      </c>
      <c r="M52" s="10">
        <v>359.49408788377588</v>
      </c>
      <c r="N52" s="10">
        <v>345.59623605711107</v>
      </c>
      <c r="O52" s="10">
        <v>333.97490637115897</v>
      </c>
      <c r="P52" s="10">
        <v>324.2969100436182</v>
      </c>
      <c r="Q52" s="10">
        <v>319.03528703871211</v>
      </c>
      <c r="R52" s="10">
        <v>315.67150380110115</v>
      </c>
      <c r="S52" s="10">
        <v>317.26656526693426</v>
      </c>
      <c r="T52" s="10">
        <v>318.5553985603932</v>
      </c>
      <c r="U52" s="10">
        <v>325.64404170680359</v>
      </c>
      <c r="V52" s="10">
        <v>326.81396891595972</v>
      </c>
      <c r="W52" s="10">
        <v>329.51064887022494</v>
      </c>
      <c r="X52" s="10">
        <v>323.35935398747648</v>
      </c>
      <c r="Y52" s="10">
        <v>319.79253736388438</v>
      </c>
      <c r="Z52" s="10">
        <v>313.30676484991966</v>
      </c>
      <c r="AA52" s="10">
        <v>304.62225913877108</v>
      </c>
      <c r="AB52" s="10">
        <v>298.76465598714907</v>
      </c>
      <c r="AC52" s="10">
        <v>294.97155370638342</v>
      </c>
      <c r="AD52" s="10">
        <v>292.92000722825776</v>
      </c>
      <c r="AE52" s="10">
        <v>281.66951595216068</v>
      </c>
      <c r="AF52" s="10">
        <v>272.5155373142054</v>
      </c>
      <c r="AG52" s="10">
        <v>267.59514321634742</v>
      </c>
      <c r="AH52" s="10">
        <v>262.75495437723117</v>
      </c>
      <c r="AI52" s="10">
        <v>259.19194448180212</v>
      </c>
      <c r="AJ52" s="10">
        <v>250.60852397053188</v>
      </c>
      <c r="AK52" s="10">
        <v>244.33392969625223</v>
      </c>
      <c r="AL52" s="10">
        <v>237.58798787621507</v>
      </c>
      <c r="AM52" s="10">
        <v>232.22837021193476</v>
      </c>
      <c r="AN52" s="10">
        <v>227.05318488873263</v>
      </c>
      <c r="AO52" s="10">
        <v>222.69697063841966</v>
      </c>
      <c r="AP52" s="10">
        <v>216.18624061073794</v>
      </c>
      <c r="AQ52" s="10">
        <v>212.60025820899423</v>
      </c>
      <c r="AR52" s="10">
        <v>212.81366256410232</v>
      </c>
      <c r="AS52" s="10">
        <v>213.56146923517522</v>
      </c>
      <c r="AT52" s="10">
        <v>216.01856234333212</v>
      </c>
      <c r="AU52" s="10">
        <v>214.5578613383081</v>
      </c>
      <c r="AV52" s="10">
        <v>214.55837346723871</v>
      </c>
      <c r="AW52" s="10">
        <v>213.69998499066736</v>
      </c>
      <c r="AX52" s="10">
        <v>213.23890035158439</v>
      </c>
    </row>
    <row r="53" spans="1:50">
      <c r="A53" s="12">
        <v>50</v>
      </c>
      <c r="B53" s="10"/>
      <c r="C53" s="10">
        <v>463.47004297899326</v>
      </c>
      <c r="D53" s="10">
        <v>450.32946184261976</v>
      </c>
      <c r="E53" s="10">
        <v>435.53716113410331</v>
      </c>
      <c r="F53" s="10">
        <v>413.69820648466219</v>
      </c>
      <c r="G53" s="10">
        <v>401.14117373384875</v>
      </c>
      <c r="H53" s="10">
        <v>393.96377493719774</v>
      </c>
      <c r="I53" s="10">
        <v>395.26015145393723</v>
      </c>
      <c r="J53" s="10">
        <v>400.9248013226287</v>
      </c>
      <c r="K53" s="10">
        <v>398.91610172231481</v>
      </c>
      <c r="L53" s="10">
        <v>409.96777550005737</v>
      </c>
      <c r="M53" s="10">
        <v>396.62700608142848</v>
      </c>
      <c r="N53" s="10">
        <v>374.77348613145892</v>
      </c>
      <c r="O53" s="10">
        <v>359.83983310838528</v>
      </c>
      <c r="P53" s="10">
        <v>347.30611074306688</v>
      </c>
      <c r="Q53" s="10">
        <v>336.81525362118623</v>
      </c>
      <c r="R53" s="10">
        <v>330.92407832472855</v>
      </c>
      <c r="S53" s="10">
        <v>327.00682006392248</v>
      </c>
      <c r="T53" s="10">
        <v>328.21798848370685</v>
      </c>
      <c r="U53" s="10">
        <v>329.11122071111282</v>
      </c>
      <c r="V53" s="10">
        <v>335.97312401124663</v>
      </c>
      <c r="W53" s="10">
        <v>336.73071473597258</v>
      </c>
      <c r="X53" s="10">
        <v>339.05306730495971</v>
      </c>
      <c r="Y53" s="10">
        <v>332.29380035503686</v>
      </c>
      <c r="Z53" s="10">
        <v>328.19983304365462</v>
      </c>
      <c r="AA53" s="10">
        <v>321.12804336905151</v>
      </c>
      <c r="AB53" s="10">
        <v>311.82857807370306</v>
      </c>
      <c r="AC53" s="10">
        <v>305.43697602137854</v>
      </c>
      <c r="AD53" s="10">
        <v>301.16546706430893</v>
      </c>
      <c r="AE53" s="10">
        <v>298.67674916433566</v>
      </c>
      <c r="AF53" s="10">
        <v>286.84271497318565</v>
      </c>
      <c r="AG53" s="10">
        <v>277.16729404033924</v>
      </c>
      <c r="AH53" s="10">
        <v>271.80921535065966</v>
      </c>
      <c r="AI53" s="10">
        <v>266.54588456241669</v>
      </c>
      <c r="AJ53" s="10">
        <v>262.58646442688672</v>
      </c>
      <c r="AK53" s="10">
        <v>253.56751731465715</v>
      </c>
      <c r="AL53" s="10">
        <v>246.89956385187116</v>
      </c>
      <c r="AM53" s="10">
        <v>239.77429808659983</v>
      </c>
      <c r="AN53" s="10">
        <v>234.06119336063713</v>
      </c>
      <c r="AO53" s="10">
        <v>228.54919361925684</v>
      </c>
      <c r="AP53" s="10">
        <v>223.87168378301075</v>
      </c>
      <c r="AQ53" s="10">
        <v>217.04661407762416</v>
      </c>
      <c r="AR53" s="10">
        <v>215.58328102965683</v>
      </c>
      <c r="AS53" s="10">
        <v>215.80352943415869</v>
      </c>
      <c r="AT53" s="10">
        <v>216.56533359774701</v>
      </c>
      <c r="AU53" s="10">
        <v>219.05953456395173</v>
      </c>
      <c r="AV53" s="10">
        <v>217.58786578956469</v>
      </c>
      <c r="AW53" s="10">
        <v>217.59744603071218</v>
      </c>
      <c r="AX53" s="10">
        <v>216.73911061813649</v>
      </c>
    </row>
    <row r="54" spans="1:50">
      <c r="A54" s="12">
        <v>51</v>
      </c>
      <c r="B54" s="10"/>
      <c r="C54" s="10">
        <v>501.22387460840946</v>
      </c>
      <c r="D54" s="10">
        <v>491.01206802979976</v>
      </c>
      <c r="E54" s="10">
        <v>476.47038293394536</v>
      </c>
      <c r="F54" s="10">
        <v>460.22663779108245</v>
      </c>
      <c r="G54" s="10">
        <v>436.60589603991434</v>
      </c>
      <c r="H54" s="10">
        <v>422.80187122545567</v>
      </c>
      <c r="I54" s="10">
        <v>414.71294770173159</v>
      </c>
      <c r="J54" s="10">
        <v>415.56629913201323</v>
      </c>
      <c r="K54" s="10">
        <v>420.9907513543244</v>
      </c>
      <c r="L54" s="10">
        <v>418.37535480585365</v>
      </c>
      <c r="M54" s="10">
        <v>429.41323423310052</v>
      </c>
      <c r="N54" s="10">
        <v>414.96437087055489</v>
      </c>
      <c r="O54" s="10">
        <v>391.67473180880728</v>
      </c>
      <c r="P54" s="10">
        <v>375.64434250579507</v>
      </c>
      <c r="Q54" s="10">
        <v>362.14785991746919</v>
      </c>
      <c r="R54" s="10">
        <v>350.80263548317515</v>
      </c>
      <c r="S54" s="10">
        <v>344.25785030969308</v>
      </c>
      <c r="T54" s="10">
        <v>339.7738482865463</v>
      </c>
      <c r="U54" s="10">
        <v>340.60954456536575</v>
      </c>
      <c r="V54" s="10">
        <v>341.11353967598023</v>
      </c>
      <c r="W54" s="10">
        <v>347.78070602497286</v>
      </c>
      <c r="X54" s="10">
        <v>348.13424021017414</v>
      </c>
      <c r="Y54" s="10">
        <v>350.09995916946872</v>
      </c>
      <c r="Z54" s="10">
        <v>342.71351766420588</v>
      </c>
      <c r="AA54" s="10">
        <v>338.08342425540042</v>
      </c>
      <c r="AB54" s="10">
        <v>330.40626592487416</v>
      </c>
      <c r="AC54" s="10">
        <v>320.46178656405721</v>
      </c>
      <c r="AD54" s="10">
        <v>313.51904113870535</v>
      </c>
      <c r="AE54" s="10">
        <v>308.76327189549789</v>
      </c>
      <c r="AF54" s="10">
        <v>305.83852522315283</v>
      </c>
      <c r="AG54" s="10">
        <v>293.38206270082361</v>
      </c>
      <c r="AH54" s="10">
        <v>283.15577242948967</v>
      </c>
      <c r="AI54" s="10">
        <v>277.34898826707479</v>
      </c>
      <c r="AJ54" s="10">
        <v>271.65221250528987</v>
      </c>
      <c r="AK54" s="10">
        <v>267.29376573989009</v>
      </c>
      <c r="AL54" s="10">
        <v>257.8113196069088</v>
      </c>
      <c r="AM54" s="10">
        <v>250.73433903772596</v>
      </c>
      <c r="AN54" s="10">
        <v>243.21044482604671</v>
      </c>
      <c r="AO54" s="10">
        <v>237.13254763222537</v>
      </c>
      <c r="AP54" s="10">
        <v>231.27109789619035</v>
      </c>
      <c r="AQ54" s="10">
        <v>226.26608768790399</v>
      </c>
      <c r="AR54" s="10">
        <v>221.86273246392381</v>
      </c>
      <c r="AS54" s="10">
        <v>220.37285414664083</v>
      </c>
      <c r="AT54" s="10">
        <v>220.60229115181926</v>
      </c>
      <c r="AU54" s="10">
        <v>221.38502024105563</v>
      </c>
      <c r="AV54" s="10">
        <v>223.93762074747147</v>
      </c>
      <c r="AW54" s="10">
        <v>222.44415694226902</v>
      </c>
      <c r="AX54" s="10">
        <v>222.46432201195742</v>
      </c>
    </row>
    <row r="55" spans="1:50">
      <c r="A55" s="12">
        <v>52</v>
      </c>
      <c r="B55" s="10"/>
      <c r="C55" s="10">
        <v>523.37251649908626</v>
      </c>
      <c r="D55" s="10">
        <v>526.93411303548316</v>
      </c>
      <c r="E55" s="10">
        <v>515.53894118108326</v>
      </c>
      <c r="F55" s="10">
        <v>499.64444963032054</v>
      </c>
      <c r="G55" s="10">
        <v>482.01198062538555</v>
      </c>
      <c r="H55" s="10">
        <v>456.72476865445822</v>
      </c>
      <c r="I55" s="10">
        <v>441.76522793762746</v>
      </c>
      <c r="J55" s="10">
        <v>432.82398038647904</v>
      </c>
      <c r="K55" s="10">
        <v>433.19991508688463</v>
      </c>
      <c r="L55" s="10">
        <v>438.32369935211312</v>
      </c>
      <c r="M55" s="10">
        <v>435.09156734106961</v>
      </c>
      <c r="N55" s="10">
        <v>446.01694291356648</v>
      </c>
      <c r="O55" s="10">
        <v>430.53573108260287</v>
      </c>
      <c r="P55" s="10">
        <v>405.94509577059551</v>
      </c>
      <c r="Q55" s="10">
        <v>388.90732743315897</v>
      </c>
      <c r="R55" s="10">
        <v>374.52045071097058</v>
      </c>
      <c r="S55" s="10">
        <v>362.38499557006878</v>
      </c>
      <c r="T55" s="10">
        <v>355.215191514151</v>
      </c>
      <c r="U55" s="10">
        <v>350.18234584309306</v>
      </c>
      <c r="V55" s="10">
        <v>350.6226026808402</v>
      </c>
      <c r="W55" s="10">
        <v>350.72058459042114</v>
      </c>
      <c r="X55" s="10">
        <v>357.13576882994272</v>
      </c>
      <c r="Y55" s="10">
        <v>357.07117178445509</v>
      </c>
      <c r="Z55" s="10">
        <v>358.65760029446272</v>
      </c>
      <c r="AA55" s="10">
        <v>350.68682347015181</v>
      </c>
      <c r="AB55" s="10">
        <v>345.54677833438149</v>
      </c>
      <c r="AC55" s="10">
        <v>337.31159650904266</v>
      </c>
      <c r="AD55" s="10">
        <v>326.78849294542312</v>
      </c>
      <c r="AE55" s="10">
        <v>319.3405683883405</v>
      </c>
      <c r="AF55" s="10">
        <v>314.1303149176635</v>
      </c>
      <c r="AG55" s="10">
        <v>310.78852615774406</v>
      </c>
      <c r="AH55" s="10">
        <v>297.79667352220503</v>
      </c>
      <c r="AI55" s="10">
        <v>287.09144227589127</v>
      </c>
      <c r="AJ55" s="10">
        <v>280.87822937235325</v>
      </c>
      <c r="AK55" s="10">
        <v>274.7902113678619</v>
      </c>
      <c r="AL55" s="10">
        <v>270.06471109676454</v>
      </c>
      <c r="AM55" s="10">
        <v>260.18951486570745</v>
      </c>
      <c r="AN55" s="10">
        <v>252.75629756121731</v>
      </c>
      <c r="AO55" s="10">
        <v>244.89031110470086</v>
      </c>
      <c r="AP55" s="10">
        <v>238.49432410396375</v>
      </c>
      <c r="AQ55" s="10">
        <v>232.33016348268228</v>
      </c>
      <c r="AR55" s="10">
        <v>230.16347985133854</v>
      </c>
      <c r="AS55" s="10">
        <v>225.69726389452623</v>
      </c>
      <c r="AT55" s="10">
        <v>224.18886203065108</v>
      </c>
      <c r="AU55" s="10">
        <v>224.42816523679872</v>
      </c>
      <c r="AV55" s="10">
        <v>225.23026284104827</v>
      </c>
      <c r="AW55" s="10">
        <v>227.83224995830449</v>
      </c>
      <c r="AX55" s="10">
        <v>226.32584645430848</v>
      </c>
    </row>
    <row r="56" spans="1:50">
      <c r="A56" s="12">
        <v>53</v>
      </c>
      <c r="B56" s="10"/>
      <c r="C56" s="10">
        <v>559.04320137277034</v>
      </c>
      <c r="D56" s="10">
        <v>549.54996387981544</v>
      </c>
      <c r="E56" s="10">
        <v>552.65377827372026</v>
      </c>
      <c r="F56" s="10">
        <v>540.12871526343167</v>
      </c>
      <c r="G56" s="10">
        <v>522.93041018944427</v>
      </c>
      <c r="H56" s="10">
        <v>503.95472626947088</v>
      </c>
      <c r="I56" s="10">
        <v>477.07175716470391</v>
      </c>
      <c r="J56" s="10">
        <v>461.02694840122268</v>
      </c>
      <c r="K56" s="10">
        <v>451.27172216640599</v>
      </c>
      <c r="L56" s="10">
        <v>451.21825228053842</v>
      </c>
      <c r="M56" s="10">
        <v>456.09345079790523</v>
      </c>
      <c r="N56" s="10">
        <v>452.2896972820663</v>
      </c>
      <c r="O56" s="10">
        <v>463.16603440546925</v>
      </c>
      <c r="P56" s="10">
        <v>446.68015142062251</v>
      </c>
      <c r="Q56" s="10">
        <v>420.79799357976066</v>
      </c>
      <c r="R56" s="10">
        <v>402.77119019026583</v>
      </c>
      <c r="S56" s="10">
        <v>387.51642454686339</v>
      </c>
      <c r="T56" s="10">
        <v>374.61062230965973</v>
      </c>
      <c r="U56" s="10">
        <v>366.84631771270494</v>
      </c>
      <c r="V56" s="10">
        <v>361.29690463087564</v>
      </c>
      <c r="W56" s="10">
        <v>361.38861962707932</v>
      </c>
      <c r="X56" s="10">
        <v>361.12529865852366</v>
      </c>
      <c r="Y56" s="10">
        <v>367.3508250860537</v>
      </c>
      <c r="Z56" s="10">
        <v>366.91663266471062</v>
      </c>
      <c r="AA56" s="10">
        <v>368.17604514045411</v>
      </c>
      <c r="AB56" s="10">
        <v>359.64525176639984</v>
      </c>
      <c r="AC56" s="10">
        <v>354.02899524794026</v>
      </c>
      <c r="AD56" s="10">
        <v>345.25846034788793</v>
      </c>
      <c r="AE56" s="10">
        <v>334.16828332976428</v>
      </c>
      <c r="AF56" s="10">
        <v>326.23713800800346</v>
      </c>
      <c r="AG56" s="10">
        <v>320.59965896925729</v>
      </c>
      <c r="AH56" s="10">
        <v>316.87451551975079</v>
      </c>
      <c r="AI56" s="10">
        <v>303.34323530984437</v>
      </c>
      <c r="AJ56" s="10">
        <v>292.16129758083912</v>
      </c>
      <c r="AK56" s="10">
        <v>285.55930268053521</v>
      </c>
      <c r="AL56" s="10">
        <v>279.0969767821507</v>
      </c>
      <c r="AM56" s="10">
        <v>274.02768674121046</v>
      </c>
      <c r="AN56" s="10">
        <v>263.75607486040906</v>
      </c>
      <c r="AO56" s="10">
        <v>255.97248340460914</v>
      </c>
      <c r="AP56" s="10">
        <v>247.76738974782009</v>
      </c>
      <c r="AQ56" s="10">
        <v>241.06198623774299</v>
      </c>
      <c r="AR56" s="10">
        <v>238.0712033582584</v>
      </c>
      <c r="AS56" s="10">
        <v>235.85955368757203</v>
      </c>
      <c r="AT56" s="10">
        <v>231.29573393046056</v>
      </c>
      <c r="AU56" s="10">
        <v>229.7601129299255</v>
      </c>
      <c r="AV56" s="10">
        <v>230.01373992605485</v>
      </c>
      <c r="AW56" s="10">
        <v>230.84440050426286</v>
      </c>
      <c r="AX56" s="10">
        <v>233.51872906899013</v>
      </c>
    </row>
    <row r="57" spans="1:50">
      <c r="A57" s="12">
        <v>54</v>
      </c>
      <c r="B57" s="10"/>
      <c r="C57" s="10">
        <v>590.6792451640689</v>
      </c>
      <c r="D57" s="10">
        <v>587.44503521309855</v>
      </c>
      <c r="E57" s="10">
        <v>576.96646714244298</v>
      </c>
      <c r="F57" s="10">
        <v>579.69151699967847</v>
      </c>
      <c r="G57" s="10">
        <v>566.06781684049849</v>
      </c>
      <c r="H57" s="10">
        <v>547.57951545405308</v>
      </c>
      <c r="I57" s="10">
        <v>527.29624533951505</v>
      </c>
      <c r="J57" s="10">
        <v>498.81771814009124</v>
      </c>
      <c r="K57" s="10">
        <v>481.6839848196467</v>
      </c>
      <c r="L57" s="10">
        <v>471.13083696733582</v>
      </c>
      <c r="M57" s="10">
        <v>470.69505102523584</v>
      </c>
      <c r="N57" s="10">
        <v>475.38768652143165</v>
      </c>
      <c r="O57" s="10">
        <v>471.04905443166643</v>
      </c>
      <c r="P57" s="10">
        <v>481.96805094916539</v>
      </c>
      <c r="Q57" s="10">
        <v>464.46365879382648</v>
      </c>
      <c r="R57" s="10">
        <v>437.23385464976093</v>
      </c>
      <c r="S57" s="10">
        <v>418.19051709650296</v>
      </c>
      <c r="T57" s="10">
        <v>402.04916206191149</v>
      </c>
      <c r="U57" s="10">
        <v>388.36179679065532</v>
      </c>
      <c r="V57" s="10">
        <v>380.01058719403761</v>
      </c>
      <c r="W57" s="10">
        <v>373.96361179720822</v>
      </c>
      <c r="X57" s="10">
        <v>373.74986181230804</v>
      </c>
      <c r="Y57" s="10">
        <v>373.1689647372695</v>
      </c>
      <c r="Z57" s="10">
        <v>379.2795580114938</v>
      </c>
      <c r="AA57" s="10">
        <v>378.51811619586761</v>
      </c>
      <c r="AB57" s="10">
        <v>379.50220057804728</v>
      </c>
      <c r="AC57" s="10">
        <v>370.41484987417397</v>
      </c>
      <c r="AD57" s="10">
        <v>364.33485864227129</v>
      </c>
      <c r="AE57" s="10">
        <v>355.02639731687941</v>
      </c>
      <c r="AF57" s="10">
        <v>343.3515121003831</v>
      </c>
      <c r="AG57" s="10">
        <v>334.93408245543105</v>
      </c>
      <c r="AH57" s="10">
        <v>328.88004111178446</v>
      </c>
      <c r="AI57" s="10">
        <v>324.79125458169659</v>
      </c>
      <c r="AJ57" s="10">
        <v>310.680213700661</v>
      </c>
      <c r="AK57" s="10">
        <v>298.9915985741107</v>
      </c>
      <c r="AL57" s="10">
        <v>291.99945667759687</v>
      </c>
      <c r="AM57" s="10">
        <v>285.1596069164043</v>
      </c>
      <c r="AN57" s="10">
        <v>279.75141685009152</v>
      </c>
      <c r="AO57" s="10">
        <v>269.0514743949422</v>
      </c>
      <c r="AP57" s="10">
        <v>260.90188739572039</v>
      </c>
      <c r="AQ57" s="10">
        <v>252.33601120541582</v>
      </c>
      <c r="AR57" s="10">
        <v>249.14546746012996</v>
      </c>
      <c r="AS57" s="10">
        <v>246.06516219900467</v>
      </c>
      <c r="AT57" s="10">
        <v>243.78972357129709</v>
      </c>
      <c r="AU57" s="10">
        <v>239.08774397504354</v>
      </c>
      <c r="AV57" s="10">
        <v>237.51191873476205</v>
      </c>
      <c r="AW57" s="10">
        <v>237.78576943062203</v>
      </c>
      <c r="AX57" s="10">
        <v>238.65680639508881</v>
      </c>
    </row>
    <row r="58" spans="1:50">
      <c r="A58" s="12">
        <v>55</v>
      </c>
      <c r="B58" s="10"/>
      <c r="C58" s="10">
        <v>623.1856143874644</v>
      </c>
      <c r="D58" s="10">
        <v>616.35610567348397</v>
      </c>
      <c r="E58" s="10">
        <v>612.49596526193568</v>
      </c>
      <c r="F58" s="10">
        <v>601.1055895991376</v>
      </c>
      <c r="G58" s="10">
        <v>603.45461805424554</v>
      </c>
      <c r="H58" s="10">
        <v>588.82454128748441</v>
      </c>
      <c r="I58" s="10">
        <v>569.18399927290432</v>
      </c>
      <c r="J58" s="10">
        <v>547.73354557999039</v>
      </c>
      <c r="K58" s="10">
        <v>517.81075890764976</v>
      </c>
      <c r="L58" s="10">
        <v>499.68235249624342</v>
      </c>
      <c r="M58" s="10">
        <v>488.39252885386259</v>
      </c>
      <c r="N58" s="10">
        <v>487.5814819145013</v>
      </c>
      <c r="O58" s="10">
        <v>492.07600173064088</v>
      </c>
      <c r="P58" s="10">
        <v>487.22974993862312</v>
      </c>
      <c r="Q58" s="10">
        <v>498.14187150799046</v>
      </c>
      <c r="R58" s="10">
        <v>479.71606411179295</v>
      </c>
      <c r="S58" s="10">
        <v>451.2871964920709</v>
      </c>
      <c r="T58" s="10">
        <v>431.33201188820919</v>
      </c>
      <c r="U58" s="10">
        <v>414.39172279501963</v>
      </c>
      <c r="V58" s="10">
        <v>400.00054735761273</v>
      </c>
      <c r="W58" s="10">
        <v>391.11321927476769</v>
      </c>
      <c r="X58" s="10">
        <v>384.60582226290256</v>
      </c>
      <c r="Y58" s="10">
        <v>384.09468358758039</v>
      </c>
      <c r="Z58" s="10">
        <v>383.20851321239064</v>
      </c>
      <c r="AA58" s="10">
        <v>389.1812509758235</v>
      </c>
      <c r="AB58" s="10">
        <v>388.10417392705551</v>
      </c>
      <c r="AC58" s="10">
        <v>388.81626340841166</v>
      </c>
      <c r="AD58" s="10">
        <v>379.22776298493176</v>
      </c>
      <c r="AE58" s="10">
        <v>372.72444729700936</v>
      </c>
      <c r="AF58" s="10">
        <v>362.93264669646396</v>
      </c>
      <c r="AG58" s="10">
        <v>350.74093941837714</v>
      </c>
      <c r="AH58" s="10">
        <v>341.88734010373651</v>
      </c>
      <c r="AI58" s="10">
        <v>335.45537472876282</v>
      </c>
      <c r="AJ58" s="10">
        <v>331.0336342603357</v>
      </c>
      <c r="AK58" s="10">
        <v>316.42039191398095</v>
      </c>
      <c r="AL58" s="10">
        <v>304.29214977189014</v>
      </c>
      <c r="AM58" s="10">
        <v>296.9527462210682</v>
      </c>
      <c r="AN58" s="10">
        <v>289.77881808391061</v>
      </c>
      <c r="AO58" s="10">
        <v>284.0669259553971</v>
      </c>
      <c r="AP58" s="10">
        <v>272.99996843504169</v>
      </c>
      <c r="AQ58" s="10">
        <v>264.53214380964607</v>
      </c>
      <c r="AR58" s="10">
        <v>259.85984165753632</v>
      </c>
      <c r="AS58" s="10">
        <v>256.58561484160816</v>
      </c>
      <c r="AT58" s="10">
        <v>253.42577167329418</v>
      </c>
      <c r="AU58" s="10">
        <v>251.09484482930876</v>
      </c>
      <c r="AV58" s="10">
        <v>246.26872706845606</v>
      </c>
      <c r="AW58" s="10">
        <v>244.65978375068667</v>
      </c>
      <c r="AX58" s="10">
        <v>244.9571138658508</v>
      </c>
    </row>
    <row r="59" spans="1:50">
      <c r="A59" s="12">
        <v>56</v>
      </c>
      <c r="B59" s="10"/>
      <c r="C59" s="10">
        <v>666.64127322663546</v>
      </c>
      <c r="D59" s="10">
        <v>650.92170343504779</v>
      </c>
      <c r="E59" s="10">
        <v>643.41187314045351</v>
      </c>
      <c r="F59" s="10">
        <v>639.00839179443267</v>
      </c>
      <c r="G59" s="10">
        <v>626.76636178596857</v>
      </c>
      <c r="H59" s="10">
        <v>628.84088644771907</v>
      </c>
      <c r="I59" s="10">
        <v>613.26958097626698</v>
      </c>
      <c r="J59" s="10">
        <v>592.52614630998744</v>
      </c>
      <c r="K59" s="10">
        <v>569.91737240503323</v>
      </c>
      <c r="L59" s="10">
        <v>538.53046910148237</v>
      </c>
      <c r="M59" s="10">
        <v>519.41868774601915</v>
      </c>
      <c r="N59" s="10">
        <v>507.42450966598631</v>
      </c>
      <c r="O59" s="10">
        <v>506.30836607928615</v>
      </c>
      <c r="P59" s="10">
        <v>510.69030630314279</v>
      </c>
      <c r="Q59" s="10">
        <v>505.39016231585799</v>
      </c>
      <c r="R59" s="10">
        <v>516.4135953111296</v>
      </c>
      <c r="S59" s="10">
        <v>497.05598891721121</v>
      </c>
      <c r="T59" s="10">
        <v>467.3716291682523</v>
      </c>
      <c r="U59" s="10">
        <v>446.47783174294415</v>
      </c>
      <c r="V59" s="10">
        <v>428.72102971524492</v>
      </c>
      <c r="W59" s="10">
        <v>413.61413861532088</v>
      </c>
      <c r="X59" s="10">
        <v>404.20593547858323</v>
      </c>
      <c r="Y59" s="10">
        <v>397.261312327702</v>
      </c>
      <c r="Z59" s="10">
        <v>396.50966590242695</v>
      </c>
      <c r="AA59" s="10">
        <v>395.37079483916176</v>
      </c>
      <c r="AB59" s="10">
        <v>401.29805643692697</v>
      </c>
      <c r="AC59" s="10">
        <v>399.95973338833272</v>
      </c>
      <c r="AD59" s="10">
        <v>400.46303157433289</v>
      </c>
      <c r="AE59" s="10">
        <v>390.37269048252728</v>
      </c>
      <c r="AF59" s="10">
        <v>383.46241087031984</v>
      </c>
      <c r="AG59" s="10">
        <v>373.18217038533533</v>
      </c>
      <c r="AH59" s="10">
        <v>360.44787090372415</v>
      </c>
      <c r="AI59" s="10">
        <v>351.15345423382269</v>
      </c>
      <c r="AJ59" s="10">
        <v>344.3533833769049</v>
      </c>
      <c r="AK59" s="10">
        <v>339.61947805918237</v>
      </c>
      <c r="AL59" s="10">
        <v>324.45054045908478</v>
      </c>
      <c r="AM59" s="10">
        <v>311.84188490585768</v>
      </c>
      <c r="AN59" s="10">
        <v>304.14746950326497</v>
      </c>
      <c r="AO59" s="10">
        <v>296.63093644344445</v>
      </c>
      <c r="AP59" s="10">
        <v>290.6177711735391</v>
      </c>
      <c r="AQ59" s="10">
        <v>279.13974692837434</v>
      </c>
      <c r="AR59" s="10">
        <v>274.94075240161118</v>
      </c>
      <c r="AS59" s="10">
        <v>270.0974749746614</v>
      </c>
      <c r="AT59" s="10">
        <v>266.70872382595292</v>
      </c>
      <c r="AU59" s="10">
        <v>263.43859998596184</v>
      </c>
      <c r="AV59" s="10">
        <v>261.03038483226311</v>
      </c>
      <c r="AW59" s="10">
        <v>256.03224591754258</v>
      </c>
      <c r="AX59" s="10">
        <v>254.37648595147903</v>
      </c>
    </row>
    <row r="60" spans="1:50">
      <c r="A60" s="12">
        <v>57</v>
      </c>
      <c r="B60" s="10"/>
      <c r="C60" s="10">
        <v>696.25691389888857</v>
      </c>
      <c r="D60" s="10">
        <v>697.0689634344335</v>
      </c>
      <c r="E60" s="10">
        <v>680.338680923879</v>
      </c>
      <c r="F60" s="10">
        <v>672.18342917519124</v>
      </c>
      <c r="G60" s="10">
        <v>667.2744611436591</v>
      </c>
      <c r="H60" s="10">
        <v>654.19859396216316</v>
      </c>
      <c r="I60" s="10">
        <v>656.08191643592238</v>
      </c>
      <c r="J60" s="10">
        <v>639.61407810196954</v>
      </c>
      <c r="K60" s="10">
        <v>617.77452134745113</v>
      </c>
      <c r="L60" s="10">
        <v>594.00741495926923</v>
      </c>
      <c r="M60" s="10">
        <v>561.11983759394013</v>
      </c>
      <c r="N60" s="10">
        <v>541.02094437153471</v>
      </c>
      <c r="O60" s="10">
        <v>528.3350865572811</v>
      </c>
      <c r="P60" s="10">
        <v>526.96180697739192</v>
      </c>
      <c r="Q60" s="10">
        <v>531.30202700176926</v>
      </c>
      <c r="R60" s="10">
        <v>525.58094540934701</v>
      </c>
      <c r="S60" s="10">
        <v>536.81010397797013</v>
      </c>
      <c r="T60" s="10">
        <v>516.50109388491092</v>
      </c>
      <c r="U60" s="10">
        <v>485.49564054245667</v>
      </c>
      <c r="V60" s="10">
        <v>463.62745216108362</v>
      </c>
      <c r="W60" s="10">
        <v>445.02709890358364</v>
      </c>
      <c r="X60" s="10">
        <v>429.18504132807573</v>
      </c>
      <c r="Y60" s="10">
        <v>419.25641242670463</v>
      </c>
      <c r="Z60" s="10">
        <v>411.88686780000967</v>
      </c>
      <c r="AA60" s="10">
        <v>410.93269224627517</v>
      </c>
      <c r="AB60" s="10">
        <v>409.57724137902994</v>
      </c>
      <c r="AC60" s="10">
        <v>415.53029751033222</v>
      </c>
      <c r="AD60" s="10">
        <v>413.96878758296907</v>
      </c>
      <c r="AE60" s="10">
        <v>414.30864151091203</v>
      </c>
      <c r="AF60" s="10">
        <v>403.70583342431979</v>
      </c>
      <c r="AG60" s="10">
        <v>396.39502374109594</v>
      </c>
      <c r="AH60" s="10">
        <v>385.61071806472683</v>
      </c>
      <c r="AI60" s="10">
        <v>372.30388081402032</v>
      </c>
      <c r="AJ60" s="10">
        <v>362.55402543738342</v>
      </c>
      <c r="AK60" s="10">
        <v>355.3840731704305</v>
      </c>
      <c r="AL60" s="10">
        <v>350.34890189984151</v>
      </c>
      <c r="AM60" s="10">
        <v>334.56836012321986</v>
      </c>
      <c r="AN60" s="10">
        <v>321.43757647841835</v>
      </c>
      <c r="AO60" s="10">
        <v>313.37344360938829</v>
      </c>
      <c r="AP60" s="10">
        <v>305.50061465218005</v>
      </c>
      <c r="AQ60" s="10">
        <v>299.17938858545318</v>
      </c>
      <c r="AR60" s="10">
        <v>292.28014340897954</v>
      </c>
      <c r="AS60" s="10">
        <v>287.89891234693147</v>
      </c>
      <c r="AT60" s="10">
        <v>282.84229648134414</v>
      </c>
      <c r="AU60" s="10">
        <v>279.31011022651489</v>
      </c>
      <c r="AV60" s="10">
        <v>275.90202228862921</v>
      </c>
      <c r="AW60" s="10">
        <v>273.39818281852831</v>
      </c>
      <c r="AX60" s="10">
        <v>268.18534702668808</v>
      </c>
    </row>
    <row r="61" spans="1:50">
      <c r="A61" s="12">
        <v>58</v>
      </c>
      <c r="B61" s="10"/>
      <c r="C61" s="10">
        <v>732.07269169684366</v>
      </c>
      <c r="D61" s="10">
        <v>729.45042701188993</v>
      </c>
      <c r="E61" s="10">
        <v>730.0416050559993</v>
      </c>
      <c r="F61" s="10">
        <v>712.30468744505879</v>
      </c>
      <c r="G61" s="10">
        <v>703.53438428192749</v>
      </c>
      <c r="H61" s="10">
        <v>698.16222565553494</v>
      </c>
      <c r="I61" s="10">
        <v>684.29464278733212</v>
      </c>
      <c r="J61" s="10">
        <v>686.08635108691703</v>
      </c>
      <c r="K61" s="10">
        <v>668.71951718300488</v>
      </c>
      <c r="L61" s="10">
        <v>645.74964839424854</v>
      </c>
      <c r="M61" s="10">
        <v>620.77276950524447</v>
      </c>
      <c r="N61" s="10">
        <v>586.29355835077456</v>
      </c>
      <c r="O61" s="10">
        <v>565.16721704648319</v>
      </c>
      <c r="P61" s="10">
        <v>551.78138421983488</v>
      </c>
      <c r="Q61" s="10">
        <v>550.19241888237536</v>
      </c>
      <c r="R61" s="10">
        <v>554.5609802304117</v>
      </c>
      <c r="S61" s="10">
        <v>548.44131377470057</v>
      </c>
      <c r="T61" s="10">
        <v>559.9793361304794</v>
      </c>
      <c r="U61" s="10">
        <v>538.66614387991081</v>
      </c>
      <c r="V61" s="10">
        <v>506.22213743392899</v>
      </c>
      <c r="W61" s="10">
        <v>483.30638511847502</v>
      </c>
      <c r="X61" s="10">
        <v>463.80059928792946</v>
      </c>
      <c r="Y61" s="10">
        <v>447.17643997552534</v>
      </c>
      <c r="Z61" s="10">
        <v>436.71142226552894</v>
      </c>
      <c r="AA61" s="10">
        <v>428.91154994782943</v>
      </c>
      <c r="AB61" s="10">
        <v>427.78627121908653</v>
      </c>
      <c r="AC61" s="10">
        <v>426.24543596226124</v>
      </c>
      <c r="AD61" s="10">
        <v>432.29752720445651</v>
      </c>
      <c r="AE61" s="10">
        <v>430.53838980311082</v>
      </c>
      <c r="AF61" s="10">
        <v>430.75641337921229</v>
      </c>
      <c r="AG61" s="10">
        <v>419.61285360586811</v>
      </c>
      <c r="AH61" s="10">
        <v>411.89054291315699</v>
      </c>
      <c r="AI61" s="10">
        <v>400.56902710224222</v>
      </c>
      <c r="AJ61" s="10">
        <v>386.63583216144877</v>
      </c>
      <c r="AK61" s="10">
        <v>376.40016088230249</v>
      </c>
      <c r="AL61" s="10">
        <v>368.84404431602428</v>
      </c>
      <c r="AM61" s="10">
        <v>363.50489209576699</v>
      </c>
      <c r="AN61" s="10">
        <v>347.03529864827709</v>
      </c>
      <c r="AO61" s="10">
        <v>333.31930809849661</v>
      </c>
      <c r="AP61" s="10">
        <v>324.85803221546746</v>
      </c>
      <c r="AQ61" s="10">
        <v>316.59996036099108</v>
      </c>
      <c r="AR61" s="10">
        <v>315.49407001577032</v>
      </c>
      <c r="AS61" s="10">
        <v>308.23714120926167</v>
      </c>
      <c r="AT61" s="10">
        <v>303.63289406354079</v>
      </c>
      <c r="AU61" s="10">
        <v>298.31856028356049</v>
      </c>
      <c r="AV61" s="10">
        <v>294.612253737213</v>
      </c>
      <c r="AW61" s="10">
        <v>291.03689309480478</v>
      </c>
      <c r="AX61" s="10">
        <v>288.41732059938778</v>
      </c>
    </row>
    <row r="62" spans="1:50">
      <c r="A62" s="12">
        <v>59</v>
      </c>
      <c r="B62" s="10"/>
      <c r="C62" s="10">
        <v>789.79775120706154</v>
      </c>
      <c r="D62" s="10">
        <v>768.04194313142636</v>
      </c>
      <c r="E62" s="10">
        <v>765.12148292331233</v>
      </c>
      <c r="F62" s="10">
        <v>765.5686274171411</v>
      </c>
      <c r="G62" s="10">
        <v>746.84017720353677</v>
      </c>
      <c r="H62" s="10">
        <v>737.49453482299577</v>
      </c>
      <c r="I62" s="10">
        <v>731.74521887720482</v>
      </c>
      <c r="J62" s="10">
        <v>717.14525740127965</v>
      </c>
      <c r="K62" s="10">
        <v>718.92757725179956</v>
      </c>
      <c r="L62" s="10">
        <v>700.6630482561153</v>
      </c>
      <c r="M62" s="10">
        <v>676.53994900361852</v>
      </c>
      <c r="N62" s="10">
        <v>650.31979047106051</v>
      </c>
      <c r="O62" s="10">
        <v>614.16616431406453</v>
      </c>
      <c r="P62" s="10">
        <v>591.97987008620021</v>
      </c>
      <c r="Q62" s="10">
        <v>577.88996045210138</v>
      </c>
      <c r="R62" s="10">
        <v>576.13946058871272</v>
      </c>
      <c r="S62" s="10">
        <v>580.61626520041796</v>
      </c>
      <c r="T62" s="10">
        <v>574.12511745442328</v>
      </c>
      <c r="U62" s="10">
        <v>586.0895287732319</v>
      </c>
      <c r="V62" s="10">
        <v>563.72083454494634</v>
      </c>
      <c r="W62" s="10">
        <v>529.72146800532391</v>
      </c>
      <c r="X62" s="10">
        <v>505.68698098818112</v>
      </c>
      <c r="Y62" s="10">
        <v>485.21853998558652</v>
      </c>
      <c r="Z62" s="10">
        <v>467.76746163647323</v>
      </c>
      <c r="AA62" s="10">
        <v>456.75354868362348</v>
      </c>
      <c r="AB62" s="10">
        <v>448.52153324167341</v>
      </c>
      <c r="AC62" s="10">
        <v>447.2622625120344</v>
      </c>
      <c r="AD62" s="10">
        <v>445.57046909672329</v>
      </c>
      <c r="AE62" s="10">
        <v>451.80319528212789</v>
      </c>
      <c r="AF62" s="10">
        <v>449.88171524018952</v>
      </c>
      <c r="AG62" s="10">
        <v>450.0211092876807</v>
      </c>
      <c r="AH62" s="10">
        <v>438.30973975588387</v>
      </c>
      <c r="AI62" s="10">
        <v>430.1670421695033</v>
      </c>
      <c r="AJ62" s="10">
        <v>418.27551085418827</v>
      </c>
      <c r="AK62" s="10">
        <v>403.66254922797782</v>
      </c>
      <c r="AL62" s="10">
        <v>392.90869773730151</v>
      </c>
      <c r="AM62" s="10">
        <v>384.95093259990949</v>
      </c>
      <c r="AN62" s="10">
        <v>379.30859720918943</v>
      </c>
      <c r="AO62" s="10">
        <v>362.06633116615382</v>
      </c>
      <c r="AP62" s="10">
        <v>347.70020495726862</v>
      </c>
      <c r="AQ62" s="10">
        <v>338.81185306623468</v>
      </c>
      <c r="AR62" s="10">
        <v>336.1190229514612</v>
      </c>
      <c r="AS62" s="10">
        <v>334.95802203913041</v>
      </c>
      <c r="AT62" s="10">
        <v>327.27446381694557</v>
      </c>
      <c r="AU62" s="10">
        <v>322.4062324450627</v>
      </c>
      <c r="AV62" s="10">
        <v>316.78493084303534</v>
      </c>
      <c r="AW62" s="10">
        <v>312.87162848895593</v>
      </c>
      <c r="AX62" s="10">
        <v>309.09765544658467</v>
      </c>
    </row>
    <row r="63" spans="1:50">
      <c r="A63" s="12">
        <v>60</v>
      </c>
      <c r="B63" s="10"/>
      <c r="C63" s="10">
        <v>837.10262992398691</v>
      </c>
      <c r="D63" s="10">
        <v>832.89525919289906</v>
      </c>
      <c r="E63" s="10">
        <v>809.92223952813481</v>
      </c>
      <c r="F63" s="10">
        <v>806.76979326061053</v>
      </c>
      <c r="G63" s="10">
        <v>807.15973895234276</v>
      </c>
      <c r="H63" s="10">
        <v>787.37319855442979</v>
      </c>
      <c r="I63" s="10">
        <v>777.49605418123826</v>
      </c>
      <c r="J63" s="10">
        <v>771.44391992775229</v>
      </c>
      <c r="K63" s="10">
        <v>756.07182800935971</v>
      </c>
      <c r="L63" s="10">
        <v>757.93899635416597</v>
      </c>
      <c r="M63" s="10">
        <v>738.69848090561811</v>
      </c>
      <c r="N63" s="10">
        <v>713.28708802979486</v>
      </c>
      <c r="O63" s="10">
        <v>685.66836513557007</v>
      </c>
      <c r="P63" s="10">
        <v>647.58363052074378</v>
      </c>
      <c r="Q63" s="10">
        <v>624.20153149932128</v>
      </c>
      <c r="R63" s="10">
        <v>609.34217390827291</v>
      </c>
      <c r="S63" s="10">
        <v>607.47438075422986</v>
      </c>
      <c r="T63" s="10">
        <v>612.15870480932267</v>
      </c>
      <c r="U63" s="10">
        <v>605.29749537595876</v>
      </c>
      <c r="V63" s="10">
        <v>617.86432074515596</v>
      </c>
      <c r="W63" s="10">
        <v>594.28019853951764</v>
      </c>
      <c r="X63" s="10">
        <v>558.45129171971951</v>
      </c>
      <c r="Y63" s="10">
        <v>533.11362577158059</v>
      </c>
      <c r="Z63" s="10">
        <v>511.53207176171094</v>
      </c>
      <c r="AA63" s="10">
        <v>493.12413198498263</v>
      </c>
      <c r="AB63" s="10">
        <v>481.49447239508697</v>
      </c>
      <c r="AC63" s="10">
        <v>472.79268927904877</v>
      </c>
      <c r="AD63" s="10">
        <v>471.4336349111382</v>
      </c>
      <c r="AE63" s="10">
        <v>469.61476658186325</v>
      </c>
      <c r="AF63" s="10">
        <v>476.13937235594796</v>
      </c>
      <c r="AG63" s="10">
        <v>474.07948731300655</v>
      </c>
      <c r="AH63" s="10">
        <v>474.18842381790711</v>
      </c>
      <c r="AI63" s="10">
        <v>461.82437285612207</v>
      </c>
      <c r="AJ63" s="10">
        <v>453.21569851710211</v>
      </c>
      <c r="AK63" s="10">
        <v>440.66274133960877</v>
      </c>
      <c r="AL63" s="10">
        <v>425.24525183191332</v>
      </c>
      <c r="AM63" s="10">
        <v>413.89164316604774</v>
      </c>
      <c r="AN63" s="10">
        <v>405.48054066097711</v>
      </c>
      <c r="AO63" s="10">
        <v>399.50682030830495</v>
      </c>
      <c r="AP63" s="10">
        <v>381.32828763490244</v>
      </c>
      <c r="AQ63" s="10">
        <v>366.17726077518057</v>
      </c>
      <c r="AR63" s="10">
        <v>363.2961159378267</v>
      </c>
      <c r="AS63" s="10">
        <v>360.42601800743614</v>
      </c>
      <c r="AT63" s="10">
        <v>359.19731680540195</v>
      </c>
      <c r="AU63" s="10">
        <v>350.98338534750235</v>
      </c>
      <c r="AV63" s="10">
        <v>345.78635500541162</v>
      </c>
      <c r="AW63" s="10">
        <v>339.78269812186034</v>
      </c>
      <c r="AX63" s="10">
        <v>335.61198156291465</v>
      </c>
    </row>
    <row r="64" spans="1:50">
      <c r="A64" s="12">
        <v>61</v>
      </c>
      <c r="B64" s="10"/>
      <c r="C64" s="10">
        <v>901.83227164262485</v>
      </c>
      <c r="D64" s="10">
        <v>880.48174620538305</v>
      </c>
      <c r="E64" s="10">
        <v>876.12389800429958</v>
      </c>
      <c r="F64" s="10">
        <v>852.05025871767214</v>
      </c>
      <c r="G64" s="10">
        <v>848.79341792152115</v>
      </c>
      <c r="H64" s="10">
        <v>849.2613369374767</v>
      </c>
      <c r="I64" s="10">
        <v>828.55023167195191</v>
      </c>
      <c r="J64" s="10">
        <v>818.26629059000061</v>
      </c>
      <c r="K64" s="10">
        <v>812.00761439906466</v>
      </c>
      <c r="L64" s="10">
        <v>795.93442455385775</v>
      </c>
      <c r="M64" s="10">
        <v>797.98652520809594</v>
      </c>
      <c r="N64" s="10">
        <v>777.8311022840096</v>
      </c>
      <c r="O64" s="10">
        <v>751.17875494105738</v>
      </c>
      <c r="P64" s="10">
        <v>722.18784314497316</v>
      </c>
      <c r="Q64" s="10">
        <v>682.17550784154002</v>
      </c>
      <c r="R64" s="10">
        <v>657.62829463931769</v>
      </c>
      <c r="S64" s="10">
        <v>642.04183669680469</v>
      </c>
      <c r="T64" s="10">
        <v>640.12191796477771</v>
      </c>
      <c r="U64" s="10">
        <v>645.10426251146123</v>
      </c>
      <c r="V64" s="10">
        <v>637.9265981959154</v>
      </c>
      <c r="W64" s="10">
        <v>651.20187309128778</v>
      </c>
      <c r="X64" s="10">
        <v>626.40900995253844</v>
      </c>
      <c r="Y64" s="10">
        <v>588.70867848946318</v>
      </c>
      <c r="Z64" s="10">
        <v>562.05608041836956</v>
      </c>
      <c r="AA64" s="10">
        <v>539.35000214623926</v>
      </c>
      <c r="AB64" s="10">
        <v>519.98619733388443</v>
      </c>
      <c r="AC64" s="10">
        <v>507.75571346564038</v>
      </c>
      <c r="AD64" s="10">
        <v>498.61016344975025</v>
      </c>
      <c r="AE64" s="10">
        <v>497.19753944411548</v>
      </c>
      <c r="AF64" s="10">
        <v>495.30074076368766</v>
      </c>
      <c r="AG64" s="10">
        <v>502.1965483929398</v>
      </c>
      <c r="AH64" s="10">
        <v>500.043149044134</v>
      </c>
      <c r="AI64" s="10">
        <v>500.17493728885319</v>
      </c>
      <c r="AJ64" s="10">
        <v>487.15744176221727</v>
      </c>
      <c r="AK64" s="10">
        <v>478.0981269070536</v>
      </c>
      <c r="AL64" s="10">
        <v>464.87690932882396</v>
      </c>
      <c r="AM64" s="10">
        <v>448.63640991309489</v>
      </c>
      <c r="AN64" s="10">
        <v>436.67600564222198</v>
      </c>
      <c r="AO64" s="10">
        <v>427.81615132197817</v>
      </c>
      <c r="AP64" s="10">
        <v>421.5257654008592</v>
      </c>
      <c r="AQ64" s="10">
        <v>402.36708634492987</v>
      </c>
      <c r="AR64" s="10">
        <v>393.45010411302178</v>
      </c>
      <c r="AS64" s="10">
        <v>390.37448393273002</v>
      </c>
      <c r="AT64" s="10">
        <v>387.31017042387589</v>
      </c>
      <c r="AU64" s="10">
        <v>386.01310422045236</v>
      </c>
      <c r="AV64" s="10">
        <v>377.21433051696908</v>
      </c>
      <c r="AW64" s="10">
        <v>371.6569857074881</v>
      </c>
      <c r="AX64" s="10">
        <v>365.23536218842736</v>
      </c>
    </row>
    <row r="65" spans="1:50">
      <c r="A65" s="12">
        <v>62</v>
      </c>
      <c r="B65" s="10"/>
      <c r="C65" s="10">
        <v>972.96992882606787</v>
      </c>
      <c r="D65" s="10">
        <v>954.57728738954108</v>
      </c>
      <c r="E65" s="10">
        <v>932.2166623676485</v>
      </c>
      <c r="F65" s="10">
        <v>927.80003506207504</v>
      </c>
      <c r="G65" s="10">
        <v>902.53541807222609</v>
      </c>
      <c r="H65" s="10">
        <v>899.27104832484656</v>
      </c>
      <c r="I65" s="10">
        <v>899.98544934102711</v>
      </c>
      <c r="J65" s="10">
        <v>878.30993528773377</v>
      </c>
      <c r="K65" s="10">
        <v>867.65575136251198</v>
      </c>
      <c r="L65" s="10">
        <v>861.26120224619694</v>
      </c>
      <c r="M65" s="10">
        <v>844.45277628178508</v>
      </c>
      <c r="N65" s="10">
        <v>846.84469912604573</v>
      </c>
      <c r="O65" s="10">
        <v>825.6852494522426</v>
      </c>
      <c r="P65" s="10">
        <v>797.61658190987202</v>
      </c>
      <c r="Q65" s="10">
        <v>767.05132108772716</v>
      </c>
      <c r="R65" s="10">
        <v>724.76978484030747</v>
      </c>
      <c r="S65" s="10">
        <v>698.88133759047253</v>
      </c>
      <c r="T65" s="10">
        <v>682.49077135288246</v>
      </c>
      <c r="U65" s="10">
        <v>680.59800709413594</v>
      </c>
      <c r="V65" s="10">
        <v>686.03861770930428</v>
      </c>
      <c r="W65" s="10">
        <v>678.56198183814115</v>
      </c>
      <c r="X65" s="10">
        <v>692.81161601779479</v>
      </c>
      <c r="Y65" s="10">
        <v>666.59909726411945</v>
      </c>
      <c r="Z65" s="10">
        <v>626.64708648782278</v>
      </c>
      <c r="AA65" s="10">
        <v>598.42520173257765</v>
      </c>
      <c r="AB65" s="10">
        <v>574.38344503556414</v>
      </c>
      <c r="AC65" s="10">
        <v>553.89057898617523</v>
      </c>
      <c r="AD65" s="10">
        <v>540.97642691271096</v>
      </c>
      <c r="AE65" s="10">
        <v>531.33977978688461</v>
      </c>
      <c r="AF65" s="10">
        <v>529.93093138213965</v>
      </c>
      <c r="AG65" s="10">
        <v>528.00633129791231</v>
      </c>
      <c r="AH65" s="10">
        <v>535.44541958408684</v>
      </c>
      <c r="AI65" s="10">
        <v>533.24767825594927</v>
      </c>
      <c r="AJ65" s="10">
        <v>533.47845517858889</v>
      </c>
      <c r="AK65" s="10">
        <v>519.69510172165246</v>
      </c>
      <c r="AL65" s="10">
        <v>510.12503590586556</v>
      </c>
      <c r="AM65" s="10">
        <v>496.11457217947651</v>
      </c>
      <c r="AN65" s="10">
        <v>478.87524021575894</v>
      </c>
      <c r="AO65" s="10">
        <v>466.19488529328191</v>
      </c>
      <c r="AP65" s="10">
        <v>456.8172859291854</v>
      </c>
      <c r="AQ65" s="10">
        <v>450.17649832828027</v>
      </c>
      <c r="AR65" s="10">
        <v>437.59280648266201</v>
      </c>
      <c r="AS65" s="10">
        <v>427.92301886044464</v>
      </c>
      <c r="AT65" s="10">
        <v>424.60186236138321</v>
      </c>
      <c r="AU65" s="10">
        <v>421.29465518769803</v>
      </c>
      <c r="AV65" s="10">
        <v>419.91176490368593</v>
      </c>
      <c r="AW65" s="10">
        <v>410.37377037319851</v>
      </c>
      <c r="AX65" s="10">
        <v>404.36344470055445</v>
      </c>
    </row>
    <row r="66" spans="1:50">
      <c r="A66" s="12">
        <v>63</v>
      </c>
      <c r="B66" s="10"/>
      <c r="C66" s="10">
        <v>1043.1843128136031</v>
      </c>
      <c r="D66" s="10">
        <v>1029.443665532958</v>
      </c>
      <c r="E66" s="10">
        <v>1010.2765337464309</v>
      </c>
      <c r="F66" s="10">
        <v>986.89263877955489</v>
      </c>
      <c r="G66" s="10">
        <v>982.46743401296544</v>
      </c>
      <c r="H66" s="10">
        <v>955.99142462616408</v>
      </c>
      <c r="I66" s="10">
        <v>952.80380746196477</v>
      </c>
      <c r="J66" s="10">
        <v>953.87753624590005</v>
      </c>
      <c r="K66" s="10">
        <v>931.23105273370402</v>
      </c>
      <c r="L66" s="10">
        <v>920.24316217609203</v>
      </c>
      <c r="M66" s="10">
        <v>913.75083765511249</v>
      </c>
      <c r="N66" s="10">
        <v>896.21538034413015</v>
      </c>
      <c r="O66" s="10">
        <v>899.02184072112141</v>
      </c>
      <c r="P66" s="10">
        <v>876.84361588031311</v>
      </c>
      <c r="Q66" s="10">
        <v>847.31671122548391</v>
      </c>
      <c r="R66" s="10">
        <v>815.11443476761929</v>
      </c>
      <c r="S66" s="10">
        <v>770.45636522056293</v>
      </c>
      <c r="T66" s="10">
        <v>743.17279936233399</v>
      </c>
      <c r="U66" s="10">
        <v>725.95661006795115</v>
      </c>
      <c r="V66" s="10">
        <v>724.1355206314314</v>
      </c>
      <c r="W66" s="10">
        <v>730.10267495766414</v>
      </c>
      <c r="X66" s="10">
        <v>722.34144472351034</v>
      </c>
      <c r="Y66" s="10">
        <v>737.67932444744326</v>
      </c>
      <c r="Z66" s="10">
        <v>709.97514646998309</v>
      </c>
      <c r="AA66" s="10">
        <v>667.63306923443429</v>
      </c>
      <c r="AB66" s="10">
        <v>637.75067837158099</v>
      </c>
      <c r="AC66" s="10">
        <v>612.30165810634048</v>
      </c>
      <c r="AD66" s="10">
        <v>590.61897999316329</v>
      </c>
      <c r="AE66" s="10">
        <v>576.99542371783991</v>
      </c>
      <c r="AF66" s="10">
        <v>566.85334721194386</v>
      </c>
      <c r="AG66" s="10">
        <v>565.47873925589147</v>
      </c>
      <c r="AH66" s="10">
        <v>563.55053760151475</v>
      </c>
      <c r="AI66" s="10">
        <v>571.60377158478116</v>
      </c>
      <c r="AJ66" s="10">
        <v>569.38162639489292</v>
      </c>
      <c r="AK66" s="10">
        <v>569.74962235991882</v>
      </c>
      <c r="AL66" s="10">
        <v>555.16070166108193</v>
      </c>
      <c r="AM66" s="10">
        <v>545.05904944774591</v>
      </c>
      <c r="AN66" s="10">
        <v>530.21213487495106</v>
      </c>
      <c r="AO66" s="10">
        <v>511.91099556846149</v>
      </c>
      <c r="AP66" s="10">
        <v>498.46676854108034</v>
      </c>
      <c r="AQ66" s="10">
        <v>488.54765308864705</v>
      </c>
      <c r="AR66" s="10">
        <v>490.20189321952398</v>
      </c>
      <c r="AS66" s="10">
        <v>476.53560848609993</v>
      </c>
      <c r="AT66" s="10">
        <v>466.03982746868468</v>
      </c>
      <c r="AU66" s="10">
        <v>462.4514749295484</v>
      </c>
      <c r="AV66" s="10">
        <v>458.88039659585257</v>
      </c>
      <c r="AW66" s="10">
        <v>457.40792055437953</v>
      </c>
      <c r="AX66" s="10">
        <v>447.0600231708226</v>
      </c>
    </row>
    <row r="67" spans="1:50">
      <c r="A67" s="12">
        <v>64</v>
      </c>
      <c r="B67" s="10"/>
      <c r="C67" s="10">
        <v>1166.7888580668537</v>
      </c>
      <c r="D67" s="10">
        <v>1106.7224478797048</v>
      </c>
      <c r="E67" s="10">
        <v>1092.6677440912943</v>
      </c>
      <c r="F67" s="10">
        <v>1072.8406698464548</v>
      </c>
      <c r="G67" s="10">
        <v>1048.5091663362289</v>
      </c>
      <c r="H67" s="10">
        <v>1044.2895172583317</v>
      </c>
      <c r="I67" s="10">
        <v>1016.652119685829</v>
      </c>
      <c r="J67" s="10">
        <v>1013.7596561076147</v>
      </c>
      <c r="K67" s="10">
        <v>1015.3916324263818</v>
      </c>
      <c r="L67" s="10">
        <v>991.77700295179079</v>
      </c>
      <c r="M67" s="10">
        <v>980.54287256180146</v>
      </c>
      <c r="N67" s="10">
        <v>974.07678671628082</v>
      </c>
      <c r="O67" s="10">
        <v>955.83554051173951</v>
      </c>
      <c r="P67" s="10">
        <v>959.25651139478362</v>
      </c>
      <c r="Q67" s="10">
        <v>936.02257430116265</v>
      </c>
      <c r="R67" s="10">
        <v>904.91688407697859</v>
      </c>
      <c r="S67" s="10">
        <v>870.92908291827553</v>
      </c>
      <c r="T67" s="10">
        <v>823.59207806262157</v>
      </c>
      <c r="U67" s="10">
        <v>794.78432555940185</v>
      </c>
      <c r="V67" s="10">
        <v>776.70576003618055</v>
      </c>
      <c r="W67" s="10">
        <v>775.07676337661007</v>
      </c>
      <c r="X67" s="10">
        <v>781.77573170723917</v>
      </c>
      <c r="Y67" s="10">
        <v>773.77690498338586</v>
      </c>
      <c r="Z67" s="10">
        <v>790.51187193323335</v>
      </c>
      <c r="AA67" s="10">
        <v>761.14133747427911</v>
      </c>
      <c r="AB67" s="10">
        <v>716.05116887702741</v>
      </c>
      <c r="AC67" s="10">
        <v>684.28398941403407</v>
      </c>
      <c r="AD67" s="10">
        <v>657.24217021317634</v>
      </c>
      <c r="AE67" s="10">
        <v>634.22145975922342</v>
      </c>
      <c r="AF67" s="10">
        <v>619.83254519059835</v>
      </c>
      <c r="AG67" s="10">
        <v>609.16740357302388</v>
      </c>
      <c r="AH67" s="10">
        <v>607.91096140090508</v>
      </c>
      <c r="AI67" s="10">
        <v>606.05833854293223</v>
      </c>
      <c r="AJ67" s="10">
        <v>614.93449350589822</v>
      </c>
      <c r="AK67" s="10">
        <v>612.76243114823262</v>
      </c>
      <c r="AL67" s="10">
        <v>613.37594773953037</v>
      </c>
      <c r="AM67" s="10">
        <v>597.88875008563593</v>
      </c>
      <c r="AN67" s="10">
        <v>587.21892288097069</v>
      </c>
      <c r="AO67" s="10">
        <v>571.42913210083816</v>
      </c>
      <c r="AP67" s="10">
        <v>551.90316078831859</v>
      </c>
      <c r="AQ67" s="10">
        <v>537.59713284032239</v>
      </c>
      <c r="AR67" s="10">
        <v>536.41085196742347</v>
      </c>
      <c r="AS67" s="10">
        <v>538.25885036495094</v>
      </c>
      <c r="AT67" s="10">
        <v>523.29063255782319</v>
      </c>
      <c r="AU67" s="10">
        <v>511.80580298730757</v>
      </c>
      <c r="AV67" s="10">
        <v>507.90171470105679</v>
      </c>
      <c r="AW67" s="10">
        <v>504.02160533072316</v>
      </c>
      <c r="AX67" s="10">
        <v>502.446243345504</v>
      </c>
    </row>
    <row r="68" spans="1:50">
      <c r="A68" s="12">
        <v>65</v>
      </c>
      <c r="B68" s="10"/>
      <c r="C68" s="10">
        <v>1335.407737661433</v>
      </c>
      <c r="D68" s="10">
        <v>1236.3567321340158</v>
      </c>
      <c r="E68" s="10">
        <v>1173.4110327748324</v>
      </c>
      <c r="F68" s="10">
        <v>1159.1984690489858</v>
      </c>
      <c r="G68" s="10">
        <v>1138.830931573262</v>
      </c>
      <c r="H68" s="10">
        <v>1113.6387814917914</v>
      </c>
      <c r="I68" s="10">
        <v>1109.7920749664108</v>
      </c>
      <c r="J68" s="10">
        <v>1081.0160815348734</v>
      </c>
      <c r="K68" s="10">
        <v>1078.5252884851816</v>
      </c>
      <c r="L68" s="10">
        <v>1080.8351389600944</v>
      </c>
      <c r="M68" s="10">
        <v>1056.2539429928138</v>
      </c>
      <c r="N68" s="10">
        <v>1044.8272366799849</v>
      </c>
      <c r="O68" s="10">
        <v>1038.462771836736</v>
      </c>
      <c r="P68" s="10">
        <v>1019.531933663122</v>
      </c>
      <c r="Q68" s="10">
        <v>1023.6845067567285</v>
      </c>
      <c r="R68" s="10">
        <v>999.37484621740782</v>
      </c>
      <c r="S68" s="10">
        <v>966.62641519339468</v>
      </c>
      <c r="T68" s="10">
        <v>930.76070955555144</v>
      </c>
      <c r="U68" s="10">
        <v>880.58492357217983</v>
      </c>
      <c r="V68" s="10">
        <v>850.17642827560053</v>
      </c>
      <c r="W68" s="10">
        <v>831.21649539258544</v>
      </c>
      <c r="X68" s="10">
        <v>829.84503458163431</v>
      </c>
      <c r="Y68" s="10">
        <v>837.39609994774617</v>
      </c>
      <c r="Z68" s="10">
        <v>829.19371241242527</v>
      </c>
      <c r="AA68" s="10">
        <v>847.49723584883725</v>
      </c>
      <c r="AB68" s="10">
        <v>816.35764006788747</v>
      </c>
      <c r="AC68" s="10">
        <v>768.32029309130951</v>
      </c>
      <c r="AD68" s="10">
        <v>734.54284179224362</v>
      </c>
      <c r="AE68" s="10">
        <v>705.8073961303146</v>
      </c>
      <c r="AF68" s="10">
        <v>681.36545271178557</v>
      </c>
      <c r="AG68" s="10">
        <v>666.17697200412829</v>
      </c>
      <c r="AH68" s="10">
        <v>654.98047085752341</v>
      </c>
      <c r="AI68" s="10">
        <v>653.89106607933502</v>
      </c>
      <c r="AJ68" s="10">
        <v>652.15816549309181</v>
      </c>
      <c r="AK68" s="10">
        <v>661.97063324089788</v>
      </c>
      <c r="AL68" s="10">
        <v>659.88932982424717</v>
      </c>
      <c r="AM68" s="10">
        <v>660.8079041866514</v>
      </c>
      <c r="AN68" s="10">
        <v>644.3675395639259</v>
      </c>
      <c r="AO68" s="10">
        <v>633.10937097699878</v>
      </c>
      <c r="AP68" s="10">
        <v>616.31765980843488</v>
      </c>
      <c r="AQ68" s="10">
        <v>595.47774204110613</v>
      </c>
      <c r="AR68" s="10">
        <v>590.36213333954663</v>
      </c>
      <c r="AS68" s="10">
        <v>589.09999521230043</v>
      </c>
      <c r="AT68" s="10">
        <v>591.17282670431314</v>
      </c>
      <c r="AU68" s="10">
        <v>574.77717244502719</v>
      </c>
      <c r="AV68" s="10">
        <v>562.20711299712582</v>
      </c>
      <c r="AW68" s="10">
        <v>557.9684390055944</v>
      </c>
      <c r="AX68" s="10">
        <v>553.7591740620237</v>
      </c>
    </row>
    <row r="69" spans="1:50">
      <c r="A69" s="12">
        <v>66</v>
      </c>
      <c r="B69" s="10"/>
      <c r="C69" s="10">
        <v>1246.9142495622887</v>
      </c>
      <c r="D69" s="10">
        <v>1415.0912127768054</v>
      </c>
      <c r="E69" s="10">
        <v>1310.9648517190385</v>
      </c>
      <c r="F69" s="10">
        <v>1244.9903445057766</v>
      </c>
      <c r="G69" s="10">
        <v>1230.6406872367552</v>
      </c>
      <c r="H69" s="10">
        <v>1209.7343650576322</v>
      </c>
      <c r="I69" s="10">
        <v>1183.6663900159695</v>
      </c>
      <c r="J69" s="10">
        <v>1180.2657243360227</v>
      </c>
      <c r="K69" s="10">
        <v>1150.3294514563643</v>
      </c>
      <c r="L69" s="10">
        <v>1148.3213474102342</v>
      </c>
      <c r="M69" s="10">
        <v>1151.4210647010539</v>
      </c>
      <c r="N69" s="10">
        <v>1125.8587689324111</v>
      </c>
      <c r="O69" s="10">
        <v>1114.277742496233</v>
      </c>
      <c r="P69" s="10">
        <v>1108.0764348637269</v>
      </c>
      <c r="Q69" s="10">
        <v>1088.4504928008671</v>
      </c>
      <c r="R69" s="10">
        <v>1093.4477596616912</v>
      </c>
      <c r="S69" s="10">
        <v>1068.027681922596</v>
      </c>
      <c r="T69" s="10">
        <v>1033.5569133898443</v>
      </c>
      <c r="U69" s="10">
        <v>995.70932359178187</v>
      </c>
      <c r="V69" s="10">
        <v>942.50237172341815</v>
      </c>
      <c r="W69" s="10">
        <v>910.40506008028842</v>
      </c>
      <c r="X69" s="10">
        <v>890.53025785437535</v>
      </c>
      <c r="Y69" s="10">
        <v>889.47715593669864</v>
      </c>
      <c r="Z69" s="10">
        <v>897.98389870550307</v>
      </c>
      <c r="AA69" s="10">
        <v>889.60287946676215</v>
      </c>
      <c r="AB69" s="10">
        <v>909.64549640614678</v>
      </c>
      <c r="AC69" s="10">
        <v>876.62146945703125</v>
      </c>
      <c r="AD69" s="10">
        <v>825.41869039919732</v>
      </c>
      <c r="AE69" s="10">
        <v>789.48072986347199</v>
      </c>
      <c r="AF69" s="10">
        <v>758.93284414144637</v>
      </c>
      <c r="AG69" s="10">
        <v>732.96919109467353</v>
      </c>
      <c r="AH69" s="10">
        <v>716.94214648333912</v>
      </c>
      <c r="AI69" s="10">
        <v>705.19089960170515</v>
      </c>
      <c r="AJ69" s="10">
        <v>704.31168893916197</v>
      </c>
      <c r="AK69" s="10">
        <v>702.73711494316228</v>
      </c>
      <c r="AL69" s="10">
        <v>713.60037903411285</v>
      </c>
      <c r="AM69" s="10">
        <v>711.6459096904025</v>
      </c>
      <c r="AN69" s="10">
        <v>712.92322622620622</v>
      </c>
      <c r="AO69" s="10">
        <v>695.46526486930031</v>
      </c>
      <c r="AP69" s="10">
        <v>683.58954372280948</v>
      </c>
      <c r="AQ69" s="10">
        <v>665.72395073256303</v>
      </c>
      <c r="AR69" s="10">
        <v>654.47430035001116</v>
      </c>
      <c r="AS69" s="10">
        <v>648.89864157059776</v>
      </c>
      <c r="AT69" s="10">
        <v>647.5625786016609</v>
      </c>
      <c r="AU69" s="10">
        <v>649.89268209895783</v>
      </c>
      <c r="AV69" s="10">
        <v>631.9234642606441</v>
      </c>
      <c r="AW69" s="10">
        <v>618.16300884591556</v>
      </c>
      <c r="AX69" s="10">
        <v>613.56212461925338</v>
      </c>
    </row>
    <row r="70" spans="1:50">
      <c r="A70" s="12">
        <v>67</v>
      </c>
      <c r="B70" s="10"/>
      <c r="C70" s="10">
        <v>1313.1886027813273</v>
      </c>
      <c r="D70" s="10">
        <v>1321.761502939919</v>
      </c>
      <c r="E70" s="10">
        <v>1500.7871172465684</v>
      </c>
      <c r="F70" s="10">
        <v>1391.2181499600649</v>
      </c>
      <c r="G70" s="10">
        <v>1322.0003938806287</v>
      </c>
      <c r="H70" s="10">
        <v>1307.4999042794152</v>
      </c>
      <c r="I70" s="10">
        <v>1286.0153154042046</v>
      </c>
      <c r="J70" s="10">
        <v>1259.0473448841847</v>
      </c>
      <c r="K70" s="10">
        <v>1256.133253752309</v>
      </c>
      <c r="L70" s="10">
        <v>1224.9656116091162</v>
      </c>
      <c r="M70" s="10">
        <v>1223.4925076072147</v>
      </c>
      <c r="N70" s="10">
        <v>1227.4502990447011</v>
      </c>
      <c r="O70" s="10">
        <v>1200.8390921329781</v>
      </c>
      <c r="P70" s="10">
        <v>1189.1114842526902</v>
      </c>
      <c r="Q70" s="10">
        <v>1183.0977098924391</v>
      </c>
      <c r="R70" s="10">
        <v>1162.7386302277539</v>
      </c>
      <c r="S70" s="10">
        <v>1168.6521640857698</v>
      </c>
      <c r="T70" s="10">
        <v>1142.0480279667845</v>
      </c>
      <c r="U70" s="10">
        <v>1105.7378953977432</v>
      </c>
      <c r="V70" s="10">
        <v>1065.7686968552973</v>
      </c>
      <c r="W70" s="10">
        <v>1009.3102593225392</v>
      </c>
      <c r="X70" s="10">
        <v>975.39921254480373</v>
      </c>
      <c r="Y70" s="10">
        <v>954.54723930915122</v>
      </c>
      <c r="Z70" s="10">
        <v>953.84431473932466</v>
      </c>
      <c r="AA70" s="10">
        <v>963.38451504290765</v>
      </c>
      <c r="AB70" s="10">
        <v>954.81612600833819</v>
      </c>
      <c r="AC70" s="10">
        <v>976.74008438117789</v>
      </c>
      <c r="AD70" s="10">
        <v>941.69330750035147</v>
      </c>
      <c r="AE70" s="10">
        <v>887.08100044127525</v>
      </c>
      <c r="AF70" s="10">
        <v>848.82476042317262</v>
      </c>
      <c r="AG70" s="10">
        <v>816.32430768875713</v>
      </c>
      <c r="AH70" s="10">
        <v>788.72695057955298</v>
      </c>
      <c r="AI70" s="10">
        <v>771.79562663255092</v>
      </c>
      <c r="AJ70" s="10">
        <v>759.45143524397008</v>
      </c>
      <c r="AK70" s="10">
        <v>758.80226330714163</v>
      </c>
      <c r="AL70" s="10">
        <v>757.40162974809198</v>
      </c>
      <c r="AM70" s="10">
        <v>769.40023152752656</v>
      </c>
      <c r="AN70" s="10">
        <v>767.58548547517864</v>
      </c>
      <c r="AO70" s="10">
        <v>769.24945930511831</v>
      </c>
      <c r="AP70" s="10">
        <v>750.70024750982338</v>
      </c>
      <c r="AQ70" s="10">
        <v>738.15855807223363</v>
      </c>
      <c r="AR70" s="10">
        <v>731.24455861814522</v>
      </c>
      <c r="AS70" s="10">
        <v>718.9439976338623</v>
      </c>
      <c r="AT70" s="10">
        <v>712.8744820451667</v>
      </c>
      <c r="AU70" s="10">
        <v>711.46802827054114</v>
      </c>
      <c r="AV70" s="10">
        <v>714.08734576650909</v>
      </c>
      <c r="AW70" s="10">
        <v>694.41389386935782</v>
      </c>
      <c r="AX70" s="10">
        <v>679.36586681657059</v>
      </c>
    </row>
    <row r="71" spans="1:50">
      <c r="A71" s="12">
        <v>68</v>
      </c>
      <c r="B71" s="10"/>
      <c r="C71" s="10">
        <v>1380.4295564113986</v>
      </c>
      <c r="D71" s="10">
        <v>1390.7930277788346</v>
      </c>
      <c r="E71" s="10">
        <v>1400.7862316243395</v>
      </c>
      <c r="F71" s="10">
        <v>1591.4773603895326</v>
      </c>
      <c r="G71" s="10">
        <v>1476.2590577535952</v>
      </c>
      <c r="H71" s="10">
        <v>1403.6968941620232</v>
      </c>
      <c r="I71" s="10">
        <v>1389.1680793115963</v>
      </c>
      <c r="J71" s="10">
        <v>1367.1997428273721</v>
      </c>
      <c r="K71" s="10">
        <v>1339.3514585858345</v>
      </c>
      <c r="L71" s="10">
        <v>1337.0516119336519</v>
      </c>
      <c r="M71" s="10">
        <v>1304.6489787375046</v>
      </c>
      <c r="N71" s="10">
        <v>1303.8279394287163</v>
      </c>
      <c r="O71" s="10">
        <v>1308.7971335210741</v>
      </c>
      <c r="P71" s="10">
        <v>1281.1387911951588</v>
      </c>
      <c r="Q71" s="10">
        <v>1269.3300154766584</v>
      </c>
      <c r="R71" s="10">
        <v>1263.5952644594556</v>
      </c>
      <c r="S71" s="10">
        <v>1242.5144033625443</v>
      </c>
      <c r="T71" s="10">
        <v>1249.4866681619258</v>
      </c>
      <c r="U71" s="10">
        <v>1221.6829865357843</v>
      </c>
      <c r="V71" s="10">
        <v>1183.4491476021453</v>
      </c>
      <c r="W71" s="10">
        <v>1141.2526497857823</v>
      </c>
      <c r="X71" s="10">
        <v>1081.3470436879775</v>
      </c>
      <c r="Y71" s="10">
        <v>1045.5334991174054</v>
      </c>
      <c r="Z71" s="10">
        <v>1023.6725119840543</v>
      </c>
      <c r="AA71" s="10">
        <v>1023.4055195950303</v>
      </c>
      <c r="AB71" s="10">
        <v>1034.1260982212546</v>
      </c>
      <c r="AC71" s="10">
        <v>1025.3997708282893</v>
      </c>
      <c r="AD71" s="10">
        <v>1049.4172408001896</v>
      </c>
      <c r="AE71" s="10">
        <v>1012.2251601762931</v>
      </c>
      <c r="AF71" s="10">
        <v>953.95989461602176</v>
      </c>
      <c r="AG71" s="10">
        <v>913.22678947202962</v>
      </c>
      <c r="AH71" s="10">
        <v>878.65099943080088</v>
      </c>
      <c r="AI71" s="10">
        <v>849.31304553237658</v>
      </c>
      <c r="AJ71" s="10">
        <v>831.43707090363807</v>
      </c>
      <c r="AK71" s="10">
        <v>818.48241837018224</v>
      </c>
      <c r="AL71" s="10">
        <v>818.12333382991324</v>
      </c>
      <c r="AM71" s="10">
        <v>816.95095394007149</v>
      </c>
      <c r="AN71" s="10">
        <v>830.22697573340702</v>
      </c>
      <c r="AO71" s="10">
        <v>828.59805961984921</v>
      </c>
      <c r="AP71" s="10">
        <v>830.72711044353207</v>
      </c>
      <c r="AQ71" s="10">
        <v>811.01580812425027</v>
      </c>
      <c r="AR71" s="10">
        <v>810.99033730236511</v>
      </c>
      <c r="AS71" s="10">
        <v>803.46180484859474</v>
      </c>
      <c r="AT71" s="10">
        <v>790.01526770047042</v>
      </c>
      <c r="AU71" s="10">
        <v>783.41710348042761</v>
      </c>
      <c r="AV71" s="10">
        <v>781.944411631447</v>
      </c>
      <c r="AW71" s="10">
        <v>784.90416109527769</v>
      </c>
      <c r="AX71" s="10">
        <v>763.36625266571468</v>
      </c>
    </row>
    <row r="72" spans="1:50">
      <c r="A72" s="12">
        <v>69</v>
      </c>
      <c r="B72" s="10"/>
      <c r="C72" s="10">
        <v>1372.9443293959412</v>
      </c>
      <c r="D72" s="10">
        <v>1460.3055129552392</v>
      </c>
      <c r="E72" s="10">
        <v>1472.325879859621</v>
      </c>
      <c r="F72" s="10">
        <v>1483.9347296560652</v>
      </c>
      <c r="G72" s="10">
        <v>1687.019584749946</v>
      </c>
      <c r="H72" s="10">
        <v>1566.0219537338239</v>
      </c>
      <c r="I72" s="10">
        <v>1490.1060197183062</v>
      </c>
      <c r="J72" s="10">
        <v>1475.7217068329071</v>
      </c>
      <c r="K72" s="10">
        <v>1453.3885288022198</v>
      </c>
      <c r="L72" s="10">
        <v>1424.7568339832997</v>
      </c>
      <c r="M72" s="10">
        <v>1423.2479575028738</v>
      </c>
      <c r="N72" s="10">
        <v>1389.6700104034558</v>
      </c>
      <c r="O72" s="10">
        <v>1389.6867555326739</v>
      </c>
      <c r="P72" s="10">
        <v>1395.8597232532945</v>
      </c>
      <c r="Q72" s="10">
        <v>1367.2248853552014</v>
      </c>
      <c r="R72" s="10">
        <v>1355.4573195412606</v>
      </c>
      <c r="S72" s="10">
        <v>1350.1408613287865</v>
      </c>
      <c r="T72" s="10">
        <v>1328.4115970733003</v>
      </c>
      <c r="U72" s="10">
        <v>1336.6533509234632</v>
      </c>
      <c r="V72" s="10">
        <v>1307.6670660132602</v>
      </c>
      <c r="W72" s="10">
        <v>1267.4835902213251</v>
      </c>
      <c r="X72" s="10">
        <v>1222.9903374868684</v>
      </c>
      <c r="Y72" s="10">
        <v>1159.4584542208993</v>
      </c>
      <c r="Z72" s="10">
        <v>1121.6764761014899</v>
      </c>
      <c r="AA72" s="10">
        <v>1098.8236620845703</v>
      </c>
      <c r="AB72" s="10">
        <v>1099.1258659613311</v>
      </c>
      <c r="AC72" s="10">
        <v>1111.2159049745324</v>
      </c>
      <c r="AD72" s="10">
        <v>1102.4151626299717</v>
      </c>
      <c r="AE72" s="10">
        <v>1128.8058327887911</v>
      </c>
      <c r="AF72" s="10">
        <v>1089.3628219266125</v>
      </c>
      <c r="AG72" s="10">
        <v>1027.1891105086311</v>
      </c>
      <c r="AH72" s="10">
        <v>983.83104094404666</v>
      </c>
      <c r="AI72" s="10">
        <v>947.05327121187054</v>
      </c>
      <c r="AJ72" s="10">
        <v>915.88780028876408</v>
      </c>
      <c r="AK72" s="10">
        <v>897.04597462170352</v>
      </c>
      <c r="AL72" s="10">
        <v>883.49130112988405</v>
      </c>
      <c r="AM72" s="10">
        <v>883.51510524487833</v>
      </c>
      <c r="AN72" s="10">
        <v>882.6574070886212</v>
      </c>
      <c r="AO72" s="10">
        <v>897.41009942924018</v>
      </c>
      <c r="AP72" s="10">
        <v>896.05436675341286</v>
      </c>
      <c r="AQ72" s="10">
        <v>898.76187267755336</v>
      </c>
      <c r="AR72" s="10">
        <v>892.08192385225448</v>
      </c>
      <c r="AS72" s="10">
        <v>892.13158812049289</v>
      </c>
      <c r="AT72" s="10">
        <v>883.93434105414974</v>
      </c>
      <c r="AU72" s="10">
        <v>869.22547460562305</v>
      </c>
      <c r="AV72" s="10">
        <v>862.0553666533491</v>
      </c>
      <c r="AW72" s="10">
        <v>860.52385023126783</v>
      </c>
      <c r="AX72" s="10">
        <v>863.87659758257882</v>
      </c>
    </row>
    <row r="73" spans="1:50">
      <c r="A73" s="12">
        <v>70</v>
      </c>
      <c r="B73" s="10"/>
      <c r="C73" s="10">
        <v>1492.074280354467</v>
      </c>
      <c r="D73" s="10">
        <v>1449.8363976189778</v>
      </c>
      <c r="E73" s="10">
        <v>1543.4160184198374</v>
      </c>
      <c r="F73" s="10">
        <v>1557.4772584259626</v>
      </c>
      <c r="G73" s="10">
        <v>1571.1146731457989</v>
      </c>
      <c r="H73" s="10">
        <v>1787.5951008458419</v>
      </c>
      <c r="I73" s="10">
        <v>1660.8099288312969</v>
      </c>
      <c r="J73" s="10">
        <v>1581.6217918445614</v>
      </c>
      <c r="K73" s="10">
        <v>1567.6533707275316</v>
      </c>
      <c r="L73" s="10">
        <v>1545.1786965819567</v>
      </c>
      <c r="M73" s="10">
        <v>1515.9570002884632</v>
      </c>
      <c r="N73" s="10">
        <v>1515.5344729552867</v>
      </c>
      <c r="O73" s="10">
        <v>1480.9363534227059</v>
      </c>
      <c r="P73" s="10">
        <v>1482.0838999035941</v>
      </c>
      <c r="Q73" s="10">
        <v>1489.7875951699548</v>
      </c>
      <c r="R73" s="10">
        <v>1460.3063320820238</v>
      </c>
      <c r="S73" s="10">
        <v>1448.8015200383386</v>
      </c>
      <c r="T73" s="10">
        <v>1444.1582198040887</v>
      </c>
      <c r="U73" s="10">
        <v>1421.9346993848083</v>
      </c>
      <c r="V73" s="10">
        <v>1431.7638117248803</v>
      </c>
      <c r="W73" s="10">
        <v>1401.6925344766253</v>
      </c>
      <c r="X73" s="10">
        <v>1359.5562329535364</v>
      </c>
      <c r="Y73" s="10">
        <v>1312.7312832179125</v>
      </c>
      <c r="Z73" s="10">
        <v>1245.3761019313104</v>
      </c>
      <c r="AA73" s="10">
        <v>1205.5990778251514</v>
      </c>
      <c r="AB73" s="10">
        <v>1181.8131397330671</v>
      </c>
      <c r="AC73" s="10">
        <v>1182.896014828312</v>
      </c>
      <c r="AD73" s="10">
        <v>1196.6704190351504</v>
      </c>
      <c r="AE73" s="10">
        <v>1187.9462368441191</v>
      </c>
      <c r="AF73" s="10">
        <v>1217.1440765306083</v>
      </c>
      <c r="AG73" s="10">
        <v>1175.3440714490055</v>
      </c>
      <c r="AH73" s="10">
        <v>1108.9499521602422</v>
      </c>
      <c r="AI73" s="10">
        <v>1062.7955892572552</v>
      </c>
      <c r="AJ73" s="10">
        <v>1023.6807047212619</v>
      </c>
      <c r="AK73" s="10">
        <v>990.59222232037962</v>
      </c>
      <c r="AL73" s="10">
        <v>970.78266164149159</v>
      </c>
      <c r="AM73" s="10">
        <v>956.67647985856695</v>
      </c>
      <c r="AN73" s="10">
        <v>957.25569358961309</v>
      </c>
      <c r="AO73" s="10">
        <v>956.8756495523927</v>
      </c>
      <c r="AP73" s="10">
        <v>973.41847847533575</v>
      </c>
      <c r="AQ73" s="10">
        <v>972.49434465445245</v>
      </c>
      <c r="AR73" s="10">
        <v>991.40900310194331</v>
      </c>
      <c r="AS73" s="10">
        <v>984.1332826428245</v>
      </c>
      <c r="AT73" s="10">
        <v>984.28710673351497</v>
      </c>
      <c r="AU73" s="10">
        <v>975.34990477125268</v>
      </c>
      <c r="AV73" s="10">
        <v>959.22285873256124</v>
      </c>
      <c r="AW73" s="10">
        <v>951.41941392665694</v>
      </c>
      <c r="AX73" s="10">
        <v>949.84634253051138</v>
      </c>
    </row>
    <row r="74" spans="1:50">
      <c r="A74" s="12">
        <v>71</v>
      </c>
      <c r="B74" s="10"/>
      <c r="C74" s="10">
        <v>1525.4479756763342</v>
      </c>
      <c r="D74" s="10">
        <v>1572.6679830311662</v>
      </c>
      <c r="E74" s="10">
        <v>1529.7179289441153</v>
      </c>
      <c r="F74" s="10">
        <v>1630.0213600498403</v>
      </c>
      <c r="G74" s="10">
        <v>1646.4766755499534</v>
      </c>
      <c r="H74" s="10">
        <v>1662.5015272476614</v>
      </c>
      <c r="I74" s="10">
        <v>1893.3345088067313</v>
      </c>
      <c r="J74" s="10">
        <v>1760.7513332214821</v>
      </c>
      <c r="K74" s="10">
        <v>1678.4104326697084</v>
      </c>
      <c r="L74" s="10">
        <v>1665.1354124679194</v>
      </c>
      <c r="M74" s="10">
        <v>1642.7637438917734</v>
      </c>
      <c r="N74" s="10">
        <v>1613.1548987208803</v>
      </c>
      <c r="O74" s="10">
        <v>1614.1483932443352</v>
      </c>
      <c r="P74" s="10">
        <v>1578.6839585103655</v>
      </c>
      <c r="Q74" s="10">
        <v>1581.2773831610375</v>
      </c>
      <c r="R74" s="10">
        <v>1590.8501120659878</v>
      </c>
      <c r="S74" s="10">
        <v>1560.6981347479016</v>
      </c>
      <c r="T74" s="10">
        <v>1549.6894246566735</v>
      </c>
      <c r="U74" s="10">
        <v>1545.9995793569112</v>
      </c>
      <c r="V74" s="10">
        <v>1523.4490173961128</v>
      </c>
      <c r="W74" s="10">
        <v>1535.2087409085077</v>
      </c>
      <c r="X74" s="10">
        <v>1504.1744637532993</v>
      </c>
      <c r="Y74" s="10">
        <v>1460.1099990201856</v>
      </c>
      <c r="Z74" s="10">
        <v>1410.9273276224947</v>
      </c>
      <c r="AA74" s="10">
        <v>1339.5714557888086</v>
      </c>
      <c r="AB74" s="10">
        <v>1297.7805070513464</v>
      </c>
      <c r="AC74" s="10">
        <v>1273.1290469080907</v>
      </c>
      <c r="AD74" s="10">
        <v>1275.2433010093648</v>
      </c>
      <c r="AE74" s="10">
        <v>1291.0462775674016</v>
      </c>
      <c r="AF74" s="10">
        <v>1282.5634793895965</v>
      </c>
      <c r="AG74" s="10">
        <v>1315.0314127382967</v>
      </c>
      <c r="AH74" s="10">
        <v>1270.7864134395343</v>
      </c>
      <c r="AI74" s="10">
        <v>1199.8586563568831</v>
      </c>
      <c r="AJ74" s="10">
        <v>1150.7345404259963</v>
      </c>
      <c r="AK74" s="10">
        <v>1109.1670368208665</v>
      </c>
      <c r="AL74" s="10">
        <v>1074.0603156026571</v>
      </c>
      <c r="AM74" s="10">
        <v>1053.298690940258</v>
      </c>
      <c r="AN74" s="10">
        <v>1038.7049054504485</v>
      </c>
      <c r="AO74" s="10">
        <v>1040.0291021681403</v>
      </c>
      <c r="AP74" s="10">
        <v>1040.3068127368877</v>
      </c>
      <c r="AQ74" s="10">
        <v>1058.9924577163556</v>
      </c>
      <c r="AR74" s="10">
        <v>1074.8820963793619</v>
      </c>
      <c r="AS74" s="10">
        <v>1095.8998200180349</v>
      </c>
      <c r="AT74" s="10">
        <v>1087.9748469245717</v>
      </c>
      <c r="AU74" s="10">
        <v>1088.2679860537228</v>
      </c>
      <c r="AV74" s="10">
        <v>1078.5144446232152</v>
      </c>
      <c r="AW74" s="10">
        <v>1060.8130466579546</v>
      </c>
      <c r="AX74" s="10">
        <v>1052.3205010818424</v>
      </c>
    </row>
    <row r="75" spans="1:50">
      <c r="A75" s="12">
        <v>72</v>
      </c>
      <c r="B75" s="10"/>
      <c r="C75" s="10">
        <v>1617.4442066676415</v>
      </c>
      <c r="D75" s="10">
        <v>1607.5700006720747</v>
      </c>
      <c r="E75" s="10">
        <v>1659.0709724492938</v>
      </c>
      <c r="F75" s="10">
        <v>1615.5495326501184</v>
      </c>
      <c r="G75" s="10">
        <v>1723.1775963845073</v>
      </c>
      <c r="H75" s="10">
        <v>1742.4003781067167</v>
      </c>
      <c r="I75" s="10">
        <v>1761.2154345969748</v>
      </c>
      <c r="J75" s="10">
        <v>2007.7207105078994</v>
      </c>
      <c r="K75" s="10">
        <v>1869.2157139560065</v>
      </c>
      <c r="L75" s="10">
        <v>1783.757445600208</v>
      </c>
      <c r="M75" s="10">
        <v>1771.4963528115725</v>
      </c>
      <c r="N75" s="10">
        <v>1749.5020335565664</v>
      </c>
      <c r="O75" s="10">
        <v>1719.7397339188833</v>
      </c>
      <c r="P75" s="10">
        <v>1722.5205951974528</v>
      </c>
      <c r="Q75" s="10">
        <v>1686.3748451526603</v>
      </c>
      <c r="R75" s="10">
        <v>1690.787378878443</v>
      </c>
      <c r="S75" s="10">
        <v>1702.6528705288079</v>
      </c>
      <c r="T75" s="10">
        <v>1672.008217286336</v>
      </c>
      <c r="U75" s="10">
        <v>1661.7881457660994</v>
      </c>
      <c r="V75" s="10">
        <v>1659.3721320545915</v>
      </c>
      <c r="W75" s="10">
        <v>1636.6972565619085</v>
      </c>
      <c r="X75" s="10">
        <v>1650.8269610754057</v>
      </c>
      <c r="Y75" s="10">
        <v>1618.9359435016077</v>
      </c>
      <c r="Z75" s="10">
        <v>1572.940983925698</v>
      </c>
      <c r="AA75" s="10">
        <v>1521.3306333954743</v>
      </c>
      <c r="AB75" s="10">
        <v>1445.706292506447</v>
      </c>
      <c r="AC75" s="10">
        <v>1401.8462335177542</v>
      </c>
      <c r="AD75" s="10">
        <v>1376.4071137555125</v>
      </c>
      <c r="AE75" s="10">
        <v>1379.8648226994244</v>
      </c>
      <c r="AF75" s="10">
        <v>1398.1302602671342</v>
      </c>
      <c r="AG75" s="10">
        <v>1390.1140247647986</v>
      </c>
      <c r="AH75" s="10">
        <v>1426.4624493508531</v>
      </c>
      <c r="AI75" s="10">
        <v>1379.631111517469</v>
      </c>
      <c r="AJ75" s="10">
        <v>1303.7280230164126</v>
      </c>
      <c r="AK75" s="10">
        <v>1251.3868561697045</v>
      </c>
      <c r="AL75" s="10">
        <v>1207.1678218759089</v>
      </c>
      <c r="AM75" s="10">
        <v>1169.9061821541345</v>
      </c>
      <c r="AN75" s="10">
        <v>1148.2089645626984</v>
      </c>
      <c r="AO75" s="10">
        <v>1133.196353695811</v>
      </c>
      <c r="AP75" s="10">
        <v>1135.5161559903033</v>
      </c>
      <c r="AQ75" s="10">
        <v>1136.696698252066</v>
      </c>
      <c r="AR75" s="10">
        <v>1175.0045550971033</v>
      </c>
      <c r="AS75" s="10">
        <v>1192.7646229560862</v>
      </c>
      <c r="AT75" s="10">
        <v>1216.215487494864</v>
      </c>
      <c r="AU75" s="10">
        <v>1207.5604524209018</v>
      </c>
      <c r="AV75" s="10">
        <v>1208.0350861749137</v>
      </c>
      <c r="AW75" s="10">
        <v>1197.3667023368039</v>
      </c>
      <c r="AX75" s="10">
        <v>1177.8817339814043</v>
      </c>
    </row>
    <row r="76" spans="1:50">
      <c r="A76" s="12">
        <v>73</v>
      </c>
      <c r="B76" s="10"/>
      <c r="C76" s="10">
        <v>1690.6167160183843</v>
      </c>
      <c r="D76" s="10">
        <v>1705.499948473549</v>
      </c>
      <c r="E76" s="10">
        <v>1697.2001266602308</v>
      </c>
      <c r="F76" s="10">
        <v>1753.6351014036479</v>
      </c>
      <c r="G76" s="10">
        <v>1709.7624526359607</v>
      </c>
      <c r="H76" s="10">
        <v>1825.7457654947402</v>
      </c>
      <c r="I76" s="10">
        <v>1848.3406141798375</v>
      </c>
      <c r="J76" s="10">
        <v>1870.5825334827236</v>
      </c>
      <c r="K76" s="10">
        <v>2134.7659420860896</v>
      </c>
      <c r="L76" s="10">
        <v>1990.0054921936851</v>
      </c>
      <c r="M76" s="10">
        <v>1901.3420523478621</v>
      </c>
      <c r="N76" s="10">
        <v>1890.5126150657345</v>
      </c>
      <c r="O76" s="10">
        <v>1869.2237132899338</v>
      </c>
      <c r="P76" s="10">
        <v>1839.5412682858082</v>
      </c>
      <c r="Q76" s="10">
        <v>1844.6142653892941</v>
      </c>
      <c r="R76" s="10">
        <v>1807.9542042973624</v>
      </c>
      <c r="S76" s="10">
        <v>1814.6807730687656</v>
      </c>
      <c r="T76" s="10">
        <v>1829.4085033561205</v>
      </c>
      <c r="U76" s="10">
        <v>1798.4571798078096</v>
      </c>
      <c r="V76" s="10">
        <v>1789.386349439751</v>
      </c>
      <c r="W76" s="10">
        <v>1788.6925248073353</v>
      </c>
      <c r="X76" s="10">
        <v>1766.1116395971694</v>
      </c>
      <c r="Y76" s="10">
        <v>1783.2065197813547</v>
      </c>
      <c r="Z76" s="10">
        <v>1750.5829704785701</v>
      </c>
      <c r="AA76" s="10">
        <v>1702.613344856863</v>
      </c>
      <c r="AB76" s="10">
        <v>1648.4503076571782</v>
      </c>
      <c r="AC76" s="10">
        <v>1568.1158126372029</v>
      </c>
      <c r="AD76" s="10">
        <v>1522.0803311473876</v>
      </c>
      <c r="AE76" s="10">
        <v>1495.951483452553</v>
      </c>
      <c r="AF76" s="10">
        <v>1501.1643254802455</v>
      </c>
      <c r="AG76" s="10">
        <v>1522.4989230514561</v>
      </c>
      <c r="AH76" s="10">
        <v>1515.2272118347119</v>
      </c>
      <c r="AI76" s="10">
        <v>1556.3110501348569</v>
      </c>
      <c r="AJ76" s="10">
        <v>1506.6662922153048</v>
      </c>
      <c r="AK76" s="10">
        <v>1425.1418003209226</v>
      </c>
      <c r="AL76" s="10">
        <v>1369.2331866193356</v>
      </c>
      <c r="AM76" s="10">
        <v>1322.0918260135504</v>
      </c>
      <c r="AN76" s="10">
        <v>1282.4753145338584</v>
      </c>
      <c r="AO76" s="10">
        <v>1259.8498236048138</v>
      </c>
      <c r="AP76" s="10">
        <v>1244.5088652704187</v>
      </c>
      <c r="AQ76" s="10">
        <v>1248.1767206216157</v>
      </c>
      <c r="AR76" s="10">
        <v>1268.0734207424064</v>
      </c>
      <c r="AS76" s="10">
        <v>1310.9432298345034</v>
      </c>
      <c r="AT76" s="10">
        <v>1330.9139410089297</v>
      </c>
      <c r="AU76" s="10">
        <v>1357.2477570334916</v>
      </c>
      <c r="AV76" s="10">
        <v>1347.7751847828508</v>
      </c>
      <c r="AW76" s="10">
        <v>1348.4874268571618</v>
      </c>
      <c r="AX76" s="10">
        <v>1336.7785946426104</v>
      </c>
    </row>
    <row r="77" spans="1:50">
      <c r="A77" s="12">
        <v>74</v>
      </c>
      <c r="B77" s="10"/>
      <c r="C77" s="10">
        <v>1761.7533595773568</v>
      </c>
      <c r="D77" s="10">
        <v>1785.7587071544608</v>
      </c>
      <c r="E77" s="10">
        <v>1804.0915372111845</v>
      </c>
      <c r="F77" s="10">
        <v>1797.9139717597843</v>
      </c>
      <c r="G77" s="10">
        <v>1860.3225092565981</v>
      </c>
      <c r="H77" s="10">
        <v>1816.3449757247188</v>
      </c>
      <c r="I77" s="10">
        <v>1942.234827205195</v>
      </c>
      <c r="J77" s="10">
        <v>1969.0173854724787</v>
      </c>
      <c r="K77" s="10">
        <v>1995.4308435190883</v>
      </c>
      <c r="L77" s="10">
        <v>2280.2698153305482</v>
      </c>
      <c r="M77" s="10">
        <v>2128.5425002625511</v>
      </c>
      <c r="N77" s="10">
        <v>2036.4385372573079</v>
      </c>
      <c r="O77" s="10">
        <v>2027.4848353210823</v>
      </c>
      <c r="P77" s="10">
        <v>2007.2746522810717</v>
      </c>
      <c r="Q77" s="10">
        <v>1977.9308752177067</v>
      </c>
      <c r="R77" s="10">
        <v>1985.9036954762209</v>
      </c>
      <c r="S77" s="10">
        <v>1948.895391275194</v>
      </c>
      <c r="T77" s="10">
        <v>1958.5710755172438</v>
      </c>
      <c r="U77" s="10">
        <v>1976.8874194177549</v>
      </c>
      <c r="V77" s="10">
        <v>1945.8154283928254</v>
      </c>
      <c r="W77" s="10">
        <v>1938.3364685745369</v>
      </c>
      <c r="X77" s="10">
        <v>1939.9030219653985</v>
      </c>
      <c r="Y77" s="10">
        <v>1917.6892583832112</v>
      </c>
      <c r="Z77" s="10">
        <v>1938.5170849142351</v>
      </c>
      <c r="AA77" s="10">
        <v>1905.2593440600622</v>
      </c>
      <c r="AB77" s="10">
        <v>1855.1930952812631</v>
      </c>
      <c r="AC77" s="10">
        <v>1798.2330086115394</v>
      </c>
      <c r="AD77" s="10">
        <v>1712.557117393201</v>
      </c>
      <c r="AE77" s="10">
        <v>1664.1528915947147</v>
      </c>
      <c r="AF77" s="10">
        <v>1637.4062730949584</v>
      </c>
      <c r="AG77" s="10">
        <v>1644.9241321794279</v>
      </c>
      <c r="AH77" s="10">
        <v>1670.1139593843022</v>
      </c>
      <c r="AI77" s="10">
        <v>1663.9501619959478</v>
      </c>
      <c r="AJ77" s="10">
        <v>1710.8890639521553</v>
      </c>
      <c r="AK77" s="10">
        <v>1658.0965459758247</v>
      </c>
      <c r="AL77" s="10">
        <v>1570.0618985026051</v>
      </c>
      <c r="AM77" s="10">
        <v>1510.0682443652547</v>
      </c>
      <c r="AN77" s="10">
        <v>1459.6105482078856</v>
      </c>
      <c r="AO77" s="10">
        <v>1417.3456434817242</v>
      </c>
      <c r="AP77" s="10">
        <v>1393.7849036475814</v>
      </c>
      <c r="AQ77" s="10">
        <v>1378.2240746749849</v>
      </c>
      <c r="AR77" s="10">
        <v>1401.9244727858149</v>
      </c>
      <c r="AS77" s="10">
        <v>1424.4676026323743</v>
      </c>
      <c r="AT77" s="10">
        <v>1472.8267968524576</v>
      </c>
      <c r="AU77" s="10">
        <v>1495.479184551089</v>
      </c>
      <c r="AV77" s="10">
        <v>1525.2972139892022</v>
      </c>
      <c r="AW77" s="10">
        <v>1514.884843777776</v>
      </c>
      <c r="AX77" s="10">
        <v>1515.9270146666788</v>
      </c>
    </row>
    <row r="78" spans="1:50">
      <c r="A78" s="12">
        <v>75</v>
      </c>
      <c r="B78" s="10"/>
      <c r="C78" s="10">
        <v>1862.9640852467487</v>
      </c>
      <c r="D78" s="10">
        <v>1862.5742863437679</v>
      </c>
      <c r="E78" s="10">
        <v>1890.9806469528207</v>
      </c>
      <c r="F78" s="10">
        <v>1913.4076946942926</v>
      </c>
      <c r="G78" s="10">
        <v>1909.8581190497018</v>
      </c>
      <c r="H78" s="10">
        <v>1979.1812450495604</v>
      </c>
      <c r="I78" s="10">
        <v>1935.4193829711717</v>
      </c>
      <c r="J78" s="10">
        <v>2072.6998493204383</v>
      </c>
      <c r="K78" s="10">
        <v>2104.47655966718</v>
      </c>
      <c r="L78" s="10">
        <v>2135.9286929499481</v>
      </c>
      <c r="M78" s="10">
        <v>2444.3538711993328</v>
      </c>
      <c r="N78" s="10">
        <v>2285.1386217517493</v>
      </c>
      <c r="O78" s="10">
        <v>2189.4840032545562</v>
      </c>
      <c r="P78" s="10">
        <v>2183.0124784010682</v>
      </c>
      <c r="Q78" s="10">
        <v>2164.3455914454294</v>
      </c>
      <c r="R78" s="10">
        <v>2135.7270932604802</v>
      </c>
      <c r="S78" s="10">
        <v>2147.3366012620918</v>
      </c>
      <c r="T78" s="10">
        <v>2110.2541980168708</v>
      </c>
      <c r="U78" s="10">
        <v>2123.6522647647021</v>
      </c>
      <c r="V78" s="10">
        <v>2146.4090371274888</v>
      </c>
      <c r="W78" s="10">
        <v>2115.5266503010612</v>
      </c>
      <c r="X78" s="10">
        <v>2110.2188714807826</v>
      </c>
      <c r="Y78" s="10">
        <v>2114.7093006025975</v>
      </c>
      <c r="Z78" s="10">
        <v>2093.2525460543447</v>
      </c>
      <c r="AA78" s="10">
        <v>2118.7270677537672</v>
      </c>
      <c r="AB78" s="10">
        <v>2085.0646209576034</v>
      </c>
      <c r="AC78" s="10">
        <v>2032.8785875041203</v>
      </c>
      <c r="AD78" s="10">
        <v>1972.9741089714014</v>
      </c>
      <c r="AE78" s="10">
        <v>1881.3601687536284</v>
      </c>
      <c r="AF78" s="10">
        <v>1830.4699893081427</v>
      </c>
      <c r="AG78" s="10">
        <v>1803.2869659575508</v>
      </c>
      <c r="AH78" s="10">
        <v>1813.7799350853918</v>
      </c>
      <c r="AI78" s="10">
        <v>1843.7935114059037</v>
      </c>
      <c r="AJ78" s="10">
        <v>1839.2087258741576</v>
      </c>
      <c r="AK78" s="10">
        <v>1893.3490427081974</v>
      </c>
      <c r="AL78" s="10">
        <v>1837.1282862045255</v>
      </c>
      <c r="AM78" s="10">
        <v>1741.667468805088</v>
      </c>
      <c r="AN78" s="10">
        <v>1677.1001763674178</v>
      </c>
      <c r="AO78" s="10">
        <v>1622.9721328635062</v>
      </c>
      <c r="AP78" s="10">
        <v>1577.8126278439665</v>
      </c>
      <c r="AQ78" s="10">
        <v>1553.3728948169592</v>
      </c>
      <c r="AR78" s="10">
        <v>1556.6513467939687</v>
      </c>
      <c r="AS78" s="10">
        <v>1583.6594299035701</v>
      </c>
      <c r="AT78" s="10">
        <v>1609.380987633042</v>
      </c>
      <c r="AU78" s="10">
        <v>1664.270309688138</v>
      </c>
      <c r="AV78" s="10">
        <v>1690.1489691424017</v>
      </c>
      <c r="AW78" s="10">
        <v>1724.1343091731533</v>
      </c>
      <c r="AX78" s="10">
        <v>1712.6641583071107</v>
      </c>
    </row>
    <row r="79" spans="1:50">
      <c r="A79" s="12">
        <v>76</v>
      </c>
      <c r="B79" s="10"/>
      <c r="C79" s="10">
        <v>1924.9053552309101</v>
      </c>
      <c r="D79" s="10">
        <v>1973.3424232831028</v>
      </c>
      <c r="E79" s="10">
        <v>1976.3887420704555</v>
      </c>
      <c r="F79" s="10">
        <v>2010.0194892074101</v>
      </c>
      <c r="G79" s="10">
        <v>2037.3586062322411</v>
      </c>
      <c r="H79" s="10">
        <v>2037.0218665570353</v>
      </c>
      <c r="I79" s="10">
        <v>2114.5185189835211</v>
      </c>
      <c r="J79" s="10">
        <v>2071.2733943693902</v>
      </c>
      <c r="K79" s="10">
        <v>2221.8466058777117</v>
      </c>
      <c r="L79" s="10">
        <v>2259.6127973135353</v>
      </c>
      <c r="M79" s="10">
        <v>2297.0991876847829</v>
      </c>
      <c r="N79" s="10">
        <v>2632.9590107362892</v>
      </c>
      <c r="O79" s="10">
        <v>2465.4237715847562</v>
      </c>
      <c r="P79" s="10">
        <v>2365.9868299438913</v>
      </c>
      <c r="Q79" s="10">
        <v>2362.6711281343155</v>
      </c>
      <c r="R79" s="10">
        <v>2346.1043916822723</v>
      </c>
      <c r="S79" s="10">
        <v>2318.6439799729242</v>
      </c>
      <c r="T79" s="10">
        <v>2334.7715228588759</v>
      </c>
      <c r="U79" s="10">
        <v>2297.9058316737737</v>
      </c>
      <c r="V79" s="10">
        <v>2315.9405720813425</v>
      </c>
      <c r="W79" s="10">
        <v>2344.1976961172841</v>
      </c>
      <c r="X79" s="10">
        <v>2313.8535767170806</v>
      </c>
      <c r="Y79" s="10">
        <v>2311.3845087078626</v>
      </c>
      <c r="Z79" s="10">
        <v>2319.6347559845281</v>
      </c>
      <c r="AA79" s="10">
        <v>2299.3613725978212</v>
      </c>
      <c r="AB79" s="10">
        <v>2330.6301201192118</v>
      </c>
      <c r="AC79" s="10">
        <v>2296.8050514257934</v>
      </c>
      <c r="AD79" s="10">
        <v>2242.4339952000146</v>
      </c>
      <c r="AE79" s="10">
        <v>2179.3634213118685</v>
      </c>
      <c r="AF79" s="10">
        <v>2081.028043620965</v>
      </c>
      <c r="AG79" s="10">
        <v>2027.4923624135877</v>
      </c>
      <c r="AH79" s="10">
        <v>2000.0721429592265</v>
      </c>
      <c r="AI79" s="10">
        <v>2014.4004674928353</v>
      </c>
      <c r="AJ79" s="10">
        <v>2050.4416438869416</v>
      </c>
      <c r="AK79" s="10">
        <v>2048.0273384401971</v>
      </c>
      <c r="AL79" s="10">
        <v>2111.0622051332894</v>
      </c>
      <c r="AM79" s="10">
        <v>2051.0428940863253</v>
      </c>
      <c r="AN79" s="10">
        <v>1946.9975780079096</v>
      </c>
      <c r="AO79" s="10">
        <v>1877.2244193200138</v>
      </c>
      <c r="AP79" s="10">
        <v>1818.9577316289012</v>
      </c>
      <c r="AQ79" s="10">
        <v>1770.5995208928209</v>
      </c>
      <c r="AR79" s="10">
        <v>1765.0318326036281</v>
      </c>
      <c r="AS79" s="10">
        <v>1769.0746553963945</v>
      </c>
      <c r="AT79" s="10">
        <v>1800.0876190794957</v>
      </c>
      <c r="AU79" s="10">
        <v>1829.6511004852621</v>
      </c>
      <c r="AV79" s="10">
        <v>1892.3946834021372</v>
      </c>
      <c r="AW79" s="10">
        <v>1922.181005479747</v>
      </c>
      <c r="AX79" s="10">
        <v>1961.2097169214796</v>
      </c>
    </row>
    <row r="80" spans="1:50">
      <c r="A80" s="12">
        <v>77</v>
      </c>
      <c r="B80" s="10"/>
      <c r="C80" s="10">
        <v>1964.2781568671383</v>
      </c>
      <c r="D80" s="10">
        <v>2036.2851094024643</v>
      </c>
      <c r="E80" s="10">
        <v>2091.5628717424743</v>
      </c>
      <c r="F80" s="10">
        <v>2098.8151643163146</v>
      </c>
      <c r="G80" s="10">
        <v>2138.5298317027818</v>
      </c>
      <c r="H80" s="10">
        <v>2171.6899435846617</v>
      </c>
      <c r="I80" s="10">
        <v>2175.3164572331511</v>
      </c>
      <c r="J80" s="10">
        <v>2262.2041448499858</v>
      </c>
      <c r="K80" s="10">
        <v>2219.9227038136064</v>
      </c>
      <c r="L80" s="10">
        <v>2385.5302098237612</v>
      </c>
      <c r="M80" s="10">
        <v>2430.375526642933</v>
      </c>
      <c r="N80" s="10">
        <v>2474.9853459211899</v>
      </c>
      <c r="O80" s="10">
        <v>2841.7410533520124</v>
      </c>
      <c r="P80" s="10">
        <v>2665.4743195205556</v>
      </c>
      <c r="Q80" s="10">
        <v>2562.2777090561326</v>
      </c>
      <c r="R80" s="10">
        <v>2562.9825452475748</v>
      </c>
      <c r="S80" s="10">
        <v>2549.2095867496319</v>
      </c>
      <c r="T80" s="10">
        <v>2523.5150876852895</v>
      </c>
      <c r="U80" s="10">
        <v>2545.1718341402438</v>
      </c>
      <c r="V80" s="10">
        <v>2509.0160941384484</v>
      </c>
      <c r="W80" s="10">
        <v>2532.7380611777762</v>
      </c>
      <c r="X80" s="10">
        <v>2567.6942511632765</v>
      </c>
      <c r="Y80" s="10">
        <v>2538.416076661279</v>
      </c>
      <c r="Z80" s="10">
        <v>2539.6524150194332</v>
      </c>
      <c r="AA80" s="10">
        <v>2552.6423036150445</v>
      </c>
      <c r="AB80" s="10">
        <v>2534.1856334278123</v>
      </c>
      <c r="AC80" s="10">
        <v>2572.5375681009209</v>
      </c>
      <c r="AD80" s="10">
        <v>2538.988921723992</v>
      </c>
      <c r="AE80" s="10">
        <v>2482.5856972667384</v>
      </c>
      <c r="AF80" s="10">
        <v>2416.3220611899214</v>
      </c>
      <c r="AG80" s="10">
        <v>2310.6699136510751</v>
      </c>
      <c r="AH80" s="10">
        <v>2254.5084630478427</v>
      </c>
      <c r="AI80" s="10">
        <v>2227.2211818836877</v>
      </c>
      <c r="AJ80" s="10">
        <v>2246.3966402881756</v>
      </c>
      <c r="AK80" s="10">
        <v>2289.8423928333282</v>
      </c>
      <c r="AL80" s="10">
        <v>2290.3711298846606</v>
      </c>
      <c r="AM80" s="10">
        <v>2364.1782983825606</v>
      </c>
      <c r="AN80" s="10">
        <v>2300.1642656612639</v>
      </c>
      <c r="AO80" s="10">
        <v>2186.5047034678937</v>
      </c>
      <c r="AP80" s="10">
        <v>2111.0523998187214</v>
      </c>
      <c r="AQ80" s="10">
        <v>2048.3210839222588</v>
      </c>
      <c r="AR80" s="10">
        <v>2016.9786404798513</v>
      </c>
      <c r="AS80" s="10">
        <v>2011.042102645416</v>
      </c>
      <c r="AT80" s="10">
        <v>2016.0667105056948</v>
      </c>
      <c r="AU80" s="10">
        <v>2051.8392813356413</v>
      </c>
      <c r="AV80" s="10">
        <v>2085.9872865723637</v>
      </c>
      <c r="AW80" s="10">
        <v>2157.9834416742819</v>
      </c>
      <c r="AX80" s="10">
        <v>2192.4304525686357</v>
      </c>
    </row>
    <row r="81" spans="1:50">
      <c r="A81" s="12">
        <v>78</v>
      </c>
      <c r="B81" s="10"/>
      <c r="C81" s="10">
        <v>2074.8681630622023</v>
      </c>
      <c r="D81" s="10">
        <v>2078.2754116685755</v>
      </c>
      <c r="E81" s="10">
        <v>2158.8559114616169</v>
      </c>
      <c r="F81" s="10">
        <v>2221.9873626447975</v>
      </c>
      <c r="G81" s="10">
        <v>2234.1560174976285</v>
      </c>
      <c r="H81" s="10">
        <v>2280.9519438181756</v>
      </c>
      <c r="I81" s="10">
        <v>2320.8561172424979</v>
      </c>
      <c r="J81" s="10">
        <v>2329.2796313750969</v>
      </c>
      <c r="K81" s="10">
        <v>2426.9674089484338</v>
      </c>
      <c r="L81" s="10">
        <v>2386.1357695862921</v>
      </c>
      <c r="M81" s="10">
        <v>2568.9456921204946</v>
      </c>
      <c r="N81" s="10">
        <v>2622.1422655195447</v>
      </c>
      <c r="O81" s="10">
        <v>2675.1814707615904</v>
      </c>
      <c r="P81" s="10">
        <v>3077.1769901985158</v>
      </c>
      <c r="Q81" s="10">
        <v>2891.527012069299</v>
      </c>
      <c r="R81" s="10">
        <v>2784.5834865487673</v>
      </c>
      <c r="S81" s="10">
        <v>2790.2769291197005</v>
      </c>
      <c r="T81" s="10">
        <v>2780.161114533264</v>
      </c>
      <c r="U81" s="10">
        <v>2756.9062850262503</v>
      </c>
      <c r="V81" s="10">
        <v>2785.3724349785211</v>
      </c>
      <c r="W81" s="10">
        <v>2750.4893062268916</v>
      </c>
      <c r="X81" s="10">
        <v>2781.182390132441</v>
      </c>
      <c r="Y81" s="10">
        <v>2824.2922147994132</v>
      </c>
      <c r="Z81" s="10">
        <v>2796.7485734883862</v>
      </c>
      <c r="AA81" s="10">
        <v>2802.7035983896503</v>
      </c>
      <c r="AB81" s="10">
        <v>2821.6420866259618</v>
      </c>
      <c r="AC81" s="10">
        <v>2805.7943533575171</v>
      </c>
      <c r="AD81" s="10">
        <v>2852.8196056195025</v>
      </c>
      <c r="AE81" s="10">
        <v>2820.1184537303725</v>
      </c>
      <c r="AF81" s="10">
        <v>2761.8282936897385</v>
      </c>
      <c r="AG81" s="10">
        <v>2692.3514890684473</v>
      </c>
      <c r="AH81" s="10">
        <v>2578.6353801789787</v>
      </c>
      <c r="AI81" s="10">
        <v>2519.8532379767521</v>
      </c>
      <c r="AJ81" s="10">
        <v>2493.1931515568394</v>
      </c>
      <c r="AK81" s="10">
        <v>2518.4957019477642</v>
      </c>
      <c r="AL81" s="10">
        <v>2571.0791828932634</v>
      </c>
      <c r="AM81" s="10">
        <v>2575.5504564472062</v>
      </c>
      <c r="AN81" s="10">
        <v>2662.512373732477</v>
      </c>
      <c r="AO81" s="10">
        <v>2594.2676942887956</v>
      </c>
      <c r="AP81" s="10">
        <v>2469.7058181423968</v>
      </c>
      <c r="AQ81" s="10">
        <v>2387.9867052975437</v>
      </c>
      <c r="AR81" s="10">
        <v>2341.5312649546931</v>
      </c>
      <c r="AS81" s="10">
        <v>2306.241244893773</v>
      </c>
      <c r="AT81" s="10">
        <v>2299.9984512552437</v>
      </c>
      <c r="AU81" s="10">
        <v>2306.2943587923924</v>
      </c>
      <c r="AV81" s="10">
        <v>2347.7762479385274</v>
      </c>
      <c r="AW81" s="10">
        <v>2387.4319493715911</v>
      </c>
      <c r="AX81" s="10">
        <v>2470.4409656853613</v>
      </c>
    </row>
    <row r="82" spans="1:50">
      <c r="A82" s="12">
        <v>79</v>
      </c>
      <c r="B82" s="10"/>
      <c r="C82" s="10">
        <v>2193.9097364548093</v>
      </c>
      <c r="D82" s="10">
        <v>2189.4199766388915</v>
      </c>
      <c r="E82" s="10">
        <v>2197.7909781788212</v>
      </c>
      <c r="F82" s="10">
        <v>2287.8852220293329</v>
      </c>
      <c r="G82" s="10">
        <v>2359.7869105433592</v>
      </c>
      <c r="H82" s="10">
        <v>2377.6835568590682</v>
      </c>
      <c r="I82" s="10">
        <v>2432.5011326040262</v>
      </c>
      <c r="J82" s="10">
        <v>2480.1083830794764</v>
      </c>
      <c r="K82" s="10">
        <v>2494.1529940442488</v>
      </c>
      <c r="L82" s="10">
        <v>2603.9376247453774</v>
      </c>
      <c r="M82" s="10">
        <v>2565.1903517677238</v>
      </c>
      <c r="N82" s="10">
        <v>2767.1180011685069</v>
      </c>
      <c r="O82" s="10">
        <v>2829.8905500268556</v>
      </c>
      <c r="P82" s="10">
        <v>2892.6619043980377</v>
      </c>
      <c r="Q82" s="10">
        <v>3333.6582653467453</v>
      </c>
      <c r="R82" s="10">
        <v>3138.415511886677</v>
      </c>
      <c r="S82" s="10">
        <v>3027.9523470460786</v>
      </c>
      <c r="T82" s="10">
        <v>3039.7141932327991</v>
      </c>
      <c r="U82" s="10">
        <v>3034.2077943386967</v>
      </c>
      <c r="V82" s="10">
        <v>3014.2495346708974</v>
      </c>
      <c r="W82" s="10">
        <v>3050.8337496132981</v>
      </c>
      <c r="X82" s="10">
        <v>3017.9663264619944</v>
      </c>
      <c r="Y82" s="10">
        <v>3056.9949016525102</v>
      </c>
      <c r="Z82" s="10">
        <v>3109.7879649160541</v>
      </c>
      <c r="AA82" s="10">
        <v>3084.7579034737396</v>
      </c>
      <c r="AB82" s="10">
        <v>3096.6143239072271</v>
      </c>
      <c r="AC82" s="10">
        <v>3122.8272333677724</v>
      </c>
      <c r="AD82" s="10">
        <v>3110.5165509870935</v>
      </c>
      <c r="AE82" s="10">
        <v>3167.9296857546074</v>
      </c>
      <c r="AF82" s="10">
        <v>3136.8080580670617</v>
      </c>
      <c r="AG82" s="10">
        <v>3077.0099903141631</v>
      </c>
      <c r="AH82" s="10">
        <v>3004.5045936330307</v>
      </c>
      <c r="AI82" s="10">
        <v>2882.2400856718996</v>
      </c>
      <c r="AJ82" s="10">
        <v>2821.0631317395187</v>
      </c>
      <c r="AK82" s="10">
        <v>2795.6725203432925</v>
      </c>
      <c r="AL82" s="10">
        <v>2828.5214632364064</v>
      </c>
      <c r="AM82" s="10">
        <v>2892.1080047773166</v>
      </c>
      <c r="AN82" s="10">
        <v>2901.6686312069987</v>
      </c>
      <c r="AO82" s="10">
        <v>3004.2919377837834</v>
      </c>
      <c r="AP82" s="10">
        <v>2931.787303030284</v>
      </c>
      <c r="AQ82" s="10">
        <v>2795.274884685266</v>
      </c>
      <c r="AR82" s="10">
        <v>2728.4847804423639</v>
      </c>
      <c r="AS82" s="10">
        <v>2676.1459352446636</v>
      </c>
      <c r="AT82" s="10">
        <v>2636.5284125066701</v>
      </c>
      <c r="AU82" s="10">
        <v>2630.1097147646205</v>
      </c>
      <c r="AV82" s="10">
        <v>2638.0441800430535</v>
      </c>
      <c r="AW82" s="10">
        <v>2686.2343067757479</v>
      </c>
      <c r="AX82" s="10">
        <v>2732.3907078306588</v>
      </c>
    </row>
    <row r="83" spans="1:50">
      <c r="A83" s="12">
        <v>80</v>
      </c>
      <c r="B83" s="10"/>
      <c r="C83" s="10">
        <v>2326.7259778815501</v>
      </c>
      <c r="D83" s="10">
        <v>2305.0609571054347</v>
      </c>
      <c r="E83" s="10">
        <v>2305.5685640151914</v>
      </c>
      <c r="F83" s="10">
        <v>2319.6238286571506</v>
      </c>
      <c r="G83" s="10">
        <v>2420.1041853283718</v>
      </c>
      <c r="H83" s="10">
        <v>2501.6606290120844</v>
      </c>
      <c r="I83" s="10">
        <v>2526.1213795975987</v>
      </c>
      <c r="J83" s="10">
        <v>2589.9239414882777</v>
      </c>
      <c r="K83" s="10">
        <v>2646.2699278399718</v>
      </c>
      <c r="L83" s="10">
        <v>2666.8686690065529</v>
      </c>
      <c r="M83" s="10">
        <v>2790.0563034761053</v>
      </c>
      <c r="N83" s="10">
        <v>2754.2228224362088</v>
      </c>
      <c r="O83" s="10">
        <v>2977.1003808299124</v>
      </c>
      <c r="P83" s="10">
        <v>3050.784288913695</v>
      </c>
      <c r="Q83" s="10">
        <v>3124.6897276584286</v>
      </c>
      <c r="R83" s="10">
        <v>3608.2059749847481</v>
      </c>
      <c r="S83" s="10">
        <v>3403.5755488733585</v>
      </c>
      <c r="T83" s="10">
        <v>3290.1431955420962</v>
      </c>
      <c r="U83" s="10">
        <v>3309.2738778647727</v>
      </c>
      <c r="V83" s="10">
        <v>3309.5970883570176</v>
      </c>
      <c r="W83" s="10">
        <v>3294.0414569204891</v>
      </c>
      <c r="X83" s="10">
        <v>3340.2507810738093</v>
      </c>
      <c r="Y83" s="10">
        <v>3310.4017543813384</v>
      </c>
      <c r="Z83" s="10">
        <v>3359.3820957556136</v>
      </c>
      <c r="AA83" s="10">
        <v>3423.6234464092831</v>
      </c>
      <c r="AB83" s="10">
        <v>3402.2066561802012</v>
      </c>
      <c r="AC83" s="10">
        <v>3421.4025129082615</v>
      </c>
      <c r="AD83" s="10">
        <v>3456.506993477215</v>
      </c>
      <c r="AE83" s="10">
        <v>3448.9437754513879</v>
      </c>
      <c r="AF83" s="10">
        <v>3518.7620771157863</v>
      </c>
      <c r="AG83" s="10">
        <v>3490.2378474271559</v>
      </c>
      <c r="AH83" s="10">
        <v>3429.6037993082414</v>
      </c>
      <c r="AI83" s="10">
        <v>3354.4992638679796</v>
      </c>
      <c r="AJ83" s="10">
        <v>3223.468828374258</v>
      </c>
      <c r="AK83" s="10">
        <v>3160.3564335318279</v>
      </c>
      <c r="AL83" s="10">
        <v>3137.1371941660491</v>
      </c>
      <c r="AM83" s="10">
        <v>3179.26298038805</v>
      </c>
      <c r="AN83" s="10">
        <v>3256.1069329930488</v>
      </c>
      <c r="AO83" s="10">
        <v>3272.2070319188983</v>
      </c>
      <c r="AP83" s="10">
        <v>3393.4580617360934</v>
      </c>
      <c r="AQ83" s="10">
        <v>3316.8961871382189</v>
      </c>
      <c r="AR83" s="10">
        <v>3189.1240247242795</v>
      </c>
      <c r="AS83" s="10">
        <v>3113.8941533388902</v>
      </c>
      <c r="AT83" s="10">
        <v>3055.1450349938223</v>
      </c>
      <c r="AU83" s="10">
        <v>3010.8590264754789</v>
      </c>
      <c r="AV83" s="10">
        <v>3004.497973324198</v>
      </c>
      <c r="AW83" s="10">
        <v>3014.5256382959101</v>
      </c>
      <c r="AX83" s="10">
        <v>3070.5882983932397</v>
      </c>
    </row>
    <row r="84" spans="1:50">
      <c r="A84" s="12">
        <v>81</v>
      </c>
      <c r="B84" s="10"/>
      <c r="C84" s="10">
        <v>2557.5159786419372</v>
      </c>
      <c r="D84" s="10">
        <v>2435.2203732438702</v>
      </c>
      <c r="E84" s="10">
        <v>2418.4677384908018</v>
      </c>
      <c r="F84" s="10">
        <v>2424.8168229312605</v>
      </c>
      <c r="G84" s="10">
        <v>2445.3723976948859</v>
      </c>
      <c r="H84" s="10">
        <v>2557.2744693386348</v>
      </c>
      <c r="I84" s="10">
        <v>2649.6084862906441</v>
      </c>
      <c r="J84" s="10">
        <v>2681.7466809194543</v>
      </c>
      <c r="K84" s="10">
        <v>2755.7709561127308</v>
      </c>
      <c r="L84" s="10">
        <v>2822.1327872091852</v>
      </c>
      <c r="M84" s="10">
        <v>2850.4781516869416</v>
      </c>
      <c r="N84" s="10">
        <v>2988.7752742437715</v>
      </c>
      <c r="O84" s="10">
        <v>2956.9161348719408</v>
      </c>
      <c r="P84" s="10">
        <v>3203.1273475822695</v>
      </c>
      <c r="Q84" s="10">
        <v>3289.4818891091422</v>
      </c>
      <c r="R84" s="10">
        <v>3376.3765404618766</v>
      </c>
      <c r="S84" s="10">
        <v>3907.0620440284679</v>
      </c>
      <c r="T84" s="10">
        <v>3693.2438786130797</v>
      </c>
      <c r="U84" s="10">
        <v>3577.6446129342448</v>
      </c>
      <c r="V84" s="10">
        <v>3605.8864829164377</v>
      </c>
      <c r="W84" s="10">
        <v>3613.5984425611059</v>
      </c>
      <c r="X84" s="10">
        <v>3603.937536643788</v>
      </c>
      <c r="Y84" s="10">
        <v>3661.8525525190917</v>
      </c>
      <c r="Z84" s="10">
        <v>3636.3456391280802</v>
      </c>
      <c r="AA84" s="10">
        <v>3697.4463138994329</v>
      </c>
      <c r="AB84" s="10">
        <v>3775.5511526332011</v>
      </c>
      <c r="AC84" s="10">
        <v>3759.2627989082957</v>
      </c>
      <c r="AD84" s="10">
        <v>3787.7452266523678</v>
      </c>
      <c r="AE84" s="10">
        <v>3833.9421878669468</v>
      </c>
      <c r="AF84" s="10">
        <v>3832.8440209998043</v>
      </c>
      <c r="AG84" s="10">
        <v>3917.7992191680478</v>
      </c>
      <c r="AH84" s="10">
        <v>3893.3374987710204</v>
      </c>
      <c r="AI84" s="10">
        <v>3832.7996365390804</v>
      </c>
      <c r="AJ84" s="10">
        <v>3755.7891825780021</v>
      </c>
      <c r="AK84" s="10">
        <v>3615.7098445602587</v>
      </c>
      <c r="AL84" s="10">
        <v>3551.400081983807</v>
      </c>
      <c r="AM84" s="10">
        <v>3531.6721476334028</v>
      </c>
      <c r="AN84" s="10">
        <v>3585.5155553322256</v>
      </c>
      <c r="AO84" s="10">
        <v>3678.7094451208427</v>
      </c>
      <c r="AP84" s="10">
        <v>3703.4443397358696</v>
      </c>
      <c r="AQ84" s="10">
        <v>3847.396408343378</v>
      </c>
      <c r="AR84" s="10">
        <v>3788.1561142383994</v>
      </c>
      <c r="AS84" s="10">
        <v>3643.5940080766768</v>
      </c>
      <c r="AT84" s="10">
        <v>3558.9545509333402</v>
      </c>
      <c r="AU84" s="10">
        <v>3493.1038415048088</v>
      </c>
      <c r="AV84" s="10">
        <v>3443.7317683529031</v>
      </c>
      <c r="AW84" s="10">
        <v>3437.7136879759632</v>
      </c>
      <c r="AX84" s="10">
        <v>3450.4632908514131</v>
      </c>
    </row>
    <row r="85" spans="1:50">
      <c r="A85" s="12">
        <v>82</v>
      </c>
      <c r="B85" s="10"/>
      <c r="C85" s="10">
        <v>2690.4265565245109</v>
      </c>
      <c r="D85" s="10">
        <v>2657.1842152871682</v>
      </c>
      <c r="E85" s="10">
        <v>2536.5446380360881</v>
      </c>
      <c r="F85" s="10">
        <v>2525.3806969392554</v>
      </c>
      <c r="G85" s="10">
        <v>2538.2534087956587</v>
      </c>
      <c r="H85" s="10">
        <v>2565.9597171089677</v>
      </c>
      <c r="I85" s="10">
        <v>2689.8123858529398</v>
      </c>
      <c r="J85" s="10">
        <v>2793.6370449965689</v>
      </c>
      <c r="K85" s="10">
        <v>2834.2755407640047</v>
      </c>
      <c r="L85" s="10">
        <v>2919.3701424374963</v>
      </c>
      <c r="M85" s="10">
        <v>2996.6120660531433</v>
      </c>
      <c r="N85" s="10">
        <v>3033.7420915436633</v>
      </c>
      <c r="O85" s="10">
        <v>3188.2000085132572</v>
      </c>
      <c r="P85" s="10">
        <v>3161.3626806500984</v>
      </c>
      <c r="Q85" s="10">
        <v>3432.2385542614784</v>
      </c>
      <c r="R85" s="10">
        <v>3532.6345343495186</v>
      </c>
      <c r="S85" s="10">
        <v>3633.9455726954529</v>
      </c>
      <c r="T85" s="10">
        <v>4214.1557196327294</v>
      </c>
      <c r="U85" s="10">
        <v>3992.2619088699216</v>
      </c>
      <c r="V85" s="10">
        <v>3875.6901522807639</v>
      </c>
      <c r="W85" s="10">
        <v>3914.5857697188007</v>
      </c>
      <c r="X85" s="10">
        <v>3931.2968653103053</v>
      </c>
      <c r="Y85" s="10">
        <v>3928.9916915174531</v>
      </c>
      <c r="Z85" s="10">
        <v>4000.4673182978208</v>
      </c>
      <c r="AA85" s="10">
        <v>3980.7883004505811</v>
      </c>
      <c r="AB85" s="10">
        <v>4055.9538109363111</v>
      </c>
      <c r="AC85" s="10">
        <v>4150.0293420333383</v>
      </c>
      <c r="AD85" s="10">
        <v>4140.4438819132738</v>
      </c>
      <c r="AE85" s="10">
        <v>4180.1673912494434</v>
      </c>
      <c r="AF85" s="10">
        <v>4239.5012336867921</v>
      </c>
      <c r="AG85" s="10">
        <v>4246.6654288574027</v>
      </c>
      <c r="AH85" s="10">
        <v>4349.2526823137632</v>
      </c>
      <c r="AI85" s="10">
        <v>4330.466093478507</v>
      </c>
      <c r="AJ85" s="10">
        <v>4271.3666021448762</v>
      </c>
      <c r="AK85" s="10">
        <v>4193.5577223940036</v>
      </c>
      <c r="AL85" s="10">
        <v>4044.8361685004675</v>
      </c>
      <c r="AM85" s="10">
        <v>3980.3803131205818</v>
      </c>
      <c r="AN85" s="10">
        <v>3965.6869834403451</v>
      </c>
      <c r="AO85" s="10">
        <v>4033.6106312323327</v>
      </c>
      <c r="AP85" s="10">
        <v>4146.0760124556546</v>
      </c>
      <c r="AQ85" s="10">
        <v>4181.5917899768992</v>
      </c>
      <c r="AR85" s="10">
        <v>4370.7555431880246</v>
      </c>
      <c r="AS85" s="10">
        <v>4305.3253269636589</v>
      </c>
      <c r="AT85" s="10">
        <v>4142.8508129737538</v>
      </c>
      <c r="AU85" s="10">
        <v>4048.346848016728</v>
      </c>
      <c r="AV85" s="10">
        <v>3975.1585799053428</v>
      </c>
      <c r="AW85" s="10">
        <v>3920.6771127487727</v>
      </c>
      <c r="AX85" s="10">
        <v>3915.5026195790242</v>
      </c>
    </row>
    <row r="86" spans="1:50">
      <c r="A86" s="12">
        <v>83</v>
      </c>
      <c r="B86" s="10"/>
      <c r="C86" s="10">
        <v>2726.9593653243428</v>
      </c>
      <c r="D86" s="10">
        <v>2773.8662598757401</v>
      </c>
      <c r="E86" s="10">
        <v>2746.8208305109392</v>
      </c>
      <c r="F86" s="10">
        <v>2629.0185351165837</v>
      </c>
      <c r="G86" s="10">
        <v>2624.2799337571669</v>
      </c>
      <c r="H86" s="10">
        <v>2644.3973449685209</v>
      </c>
      <c r="I86" s="10">
        <v>2680.1025080425275</v>
      </c>
      <c r="J86" s="10">
        <v>2816.5352400561574</v>
      </c>
      <c r="K86" s="10">
        <v>2932.5454636974996</v>
      </c>
      <c r="L86" s="10">
        <v>2982.6163200175247</v>
      </c>
      <c r="M86" s="10">
        <v>3079.6333815342159</v>
      </c>
      <c r="N86" s="10">
        <v>3168.806620804628</v>
      </c>
      <c r="O86" s="10">
        <v>3215.7996324856595</v>
      </c>
      <c r="P86" s="10">
        <v>3387.5956603463546</v>
      </c>
      <c r="Q86" s="10">
        <v>3366.97279395753</v>
      </c>
      <c r="R86" s="10">
        <v>3664.0455308064484</v>
      </c>
      <c r="S86" s="10">
        <v>3779.9263084224685</v>
      </c>
      <c r="T86" s="10">
        <v>3897.2794617991494</v>
      </c>
      <c r="U86" s="10">
        <v>4529.7850268207167</v>
      </c>
      <c r="V86" s="10">
        <v>4300.9974318632303</v>
      </c>
      <c r="W86" s="10">
        <v>4184.7459143401466</v>
      </c>
      <c r="X86" s="10">
        <v>4236.122441755856</v>
      </c>
      <c r="Y86" s="10">
        <v>4263.6115549237466</v>
      </c>
      <c r="Z86" s="10">
        <v>4270.4023063869454</v>
      </c>
      <c r="AA86" s="10">
        <v>4357.4740864319156</v>
      </c>
      <c r="AB86" s="10">
        <v>4345.3727638770761</v>
      </c>
      <c r="AC86" s="10">
        <v>4436.8599654210702</v>
      </c>
      <c r="AD86" s="10">
        <v>4549.3647539398944</v>
      </c>
      <c r="AE86" s="10">
        <v>4548.3521276733827</v>
      </c>
      <c r="AF86" s="10">
        <v>4601.5787439619007</v>
      </c>
      <c r="AG86" s="10">
        <v>4676.4999178259222</v>
      </c>
      <c r="AH86" s="10">
        <v>4694.0139469850392</v>
      </c>
      <c r="AI86" s="10">
        <v>4817.2095689347389</v>
      </c>
      <c r="AJ86" s="10">
        <v>4806.0584731653435</v>
      </c>
      <c r="AK86" s="10">
        <v>4749.9754987590977</v>
      </c>
      <c r="AL86" s="10">
        <v>4672.7471314317945</v>
      </c>
      <c r="AM86" s="10">
        <v>4515.9637635845829</v>
      </c>
      <c r="AN86" s="10">
        <v>4452.7117807100058</v>
      </c>
      <c r="AO86" s="10">
        <v>4444.9383064249878</v>
      </c>
      <c r="AP86" s="10">
        <v>4529.8189303615127</v>
      </c>
      <c r="AQ86" s="10">
        <v>4665.0874379869119</v>
      </c>
      <c r="AR86" s="10">
        <v>4728.2869531131664</v>
      </c>
      <c r="AS86" s="10">
        <v>4944.709350036137</v>
      </c>
      <c r="AT86" s="10">
        <v>4873.1533542815359</v>
      </c>
      <c r="AU86" s="10">
        <v>4691.6489413225218</v>
      </c>
      <c r="AV86" s="10">
        <v>4586.921071467289</v>
      </c>
      <c r="AW86" s="10">
        <v>4506.2874225663718</v>
      </c>
      <c r="AX86" s="10">
        <v>4446.7387540346499</v>
      </c>
    </row>
    <row r="87" spans="1:50">
      <c r="A87" s="12">
        <v>84</v>
      </c>
      <c r="B87" s="10"/>
      <c r="C87" s="10">
        <v>2774.8415485486121</v>
      </c>
      <c r="D87" s="10">
        <v>2780.4740823301627</v>
      </c>
      <c r="E87" s="10">
        <v>2835.7918045853385</v>
      </c>
      <c r="F87" s="10">
        <v>2815.4410735823553</v>
      </c>
      <c r="G87" s="10">
        <v>2701.6635226568437</v>
      </c>
      <c r="H87" s="10">
        <v>2703.7557051082658</v>
      </c>
      <c r="I87" s="10">
        <v>2731.3658511732979</v>
      </c>
      <c r="J87" s="10">
        <v>2775.1899970881891</v>
      </c>
      <c r="K87" s="10">
        <v>2923.7463079530789</v>
      </c>
      <c r="L87" s="10">
        <v>3051.6695245525675</v>
      </c>
      <c r="M87" s="10">
        <v>3111.3595805466734</v>
      </c>
      <c r="N87" s="10">
        <v>3220.3274769324466</v>
      </c>
      <c r="O87" s="10">
        <v>3321.5179027974668</v>
      </c>
      <c r="P87" s="10">
        <v>3378.7725426647194</v>
      </c>
      <c r="Q87" s="10">
        <v>3567.6080795044281</v>
      </c>
      <c r="R87" s="10">
        <v>3554.1807890160553</v>
      </c>
      <c r="S87" s="10">
        <v>3876.5976444648463</v>
      </c>
      <c r="T87" s="10">
        <v>4008.3953850011626</v>
      </c>
      <c r="U87" s="10">
        <v>4142.1552285875696</v>
      </c>
      <c r="V87" s="10">
        <v>4825.186527218254</v>
      </c>
      <c r="W87" s="10">
        <v>4591.6548157197258</v>
      </c>
      <c r="X87" s="10">
        <v>4477.4653340361529</v>
      </c>
      <c r="Y87" s="10">
        <v>4542.3109148302201</v>
      </c>
      <c r="Z87" s="10">
        <v>4581.7321457586668</v>
      </c>
      <c r="AA87" s="10">
        <v>4598.8878865244687</v>
      </c>
      <c r="AB87" s="10">
        <v>4702.6632805471263</v>
      </c>
      <c r="AC87" s="10">
        <v>4699.5185799380588</v>
      </c>
      <c r="AD87" s="10">
        <v>4808.5481816133106</v>
      </c>
      <c r="AE87" s="10">
        <v>4940.7008276164252</v>
      </c>
      <c r="AF87" s="10">
        <v>4949.7972278302859</v>
      </c>
      <c r="AG87" s="10">
        <v>5017.9849590423846</v>
      </c>
      <c r="AH87" s="10">
        <v>5110.0378004511222</v>
      </c>
      <c r="AI87" s="10">
        <v>5139.4905044774441</v>
      </c>
      <c r="AJ87" s="10">
        <v>5284.93217226873</v>
      </c>
      <c r="AK87" s="10">
        <v>5283.1611721225972</v>
      </c>
      <c r="AL87" s="10">
        <v>5231.8007131778622</v>
      </c>
      <c r="AM87" s="10">
        <v>5156.8480130166736</v>
      </c>
      <c r="AN87" s="10">
        <v>4993.5202052358363</v>
      </c>
      <c r="AO87" s="10">
        <v>4933.0635511754035</v>
      </c>
      <c r="AP87" s="10">
        <v>4933.8874959247951</v>
      </c>
      <c r="AQ87" s="10">
        <v>5037.6493465044032</v>
      </c>
      <c r="AR87" s="10">
        <v>5207.4123551001849</v>
      </c>
      <c r="AS87" s="10">
        <v>5281.1605288200863</v>
      </c>
      <c r="AT87" s="10">
        <v>5526.2092791344112</v>
      </c>
      <c r="AU87" s="10">
        <v>5449.4622070100068</v>
      </c>
      <c r="AV87" s="10">
        <v>5249.6261016611497</v>
      </c>
      <c r="AW87" s="10">
        <v>5135.4786005320702</v>
      </c>
      <c r="AX87" s="10">
        <v>5048.1357824914194</v>
      </c>
    </row>
    <row r="88" spans="1:50">
      <c r="A88" s="12">
        <v>85</v>
      </c>
      <c r="B88" s="10"/>
      <c r="C88" s="10">
        <v>2748.2179334619277</v>
      </c>
      <c r="D88" s="10">
        <v>2797.7835398233874</v>
      </c>
      <c r="E88" s="10">
        <v>2810.9755916856543</v>
      </c>
      <c r="F88" s="10">
        <v>2874.5450694448455</v>
      </c>
      <c r="G88" s="10">
        <v>2861.5251074360312</v>
      </c>
      <c r="H88" s="10">
        <v>2753.1427233130744</v>
      </c>
      <c r="I88" s="10">
        <v>2762.4465053148742</v>
      </c>
      <c r="J88" s="10">
        <v>2797.8625443224905</v>
      </c>
      <c r="K88" s="10">
        <v>2850.036200928273</v>
      </c>
      <c r="L88" s="10">
        <v>3010.2357331884546</v>
      </c>
      <c r="M88" s="10">
        <v>3149.8159012429137</v>
      </c>
      <c r="N88" s="10">
        <v>3219.4094757842904</v>
      </c>
      <c r="O88" s="10">
        <v>3340.3751980413235</v>
      </c>
      <c r="P88" s="10">
        <v>3453.7756004803055</v>
      </c>
      <c r="Q88" s="10">
        <v>3521.856560200918</v>
      </c>
      <c r="R88" s="10">
        <v>3727.575214296196</v>
      </c>
      <c r="S88" s="10">
        <v>3722.3889209364429</v>
      </c>
      <c r="T88" s="10">
        <v>4069.6110915671075</v>
      </c>
      <c r="U88" s="10">
        <v>4217.7946202827325</v>
      </c>
      <c r="V88" s="10">
        <v>4368.6293354826857</v>
      </c>
      <c r="W88" s="10">
        <v>5100.5767664029117</v>
      </c>
      <c r="X88" s="10">
        <v>4864.898842382675</v>
      </c>
      <c r="Y88" s="10">
        <v>4754.6820619082773</v>
      </c>
      <c r="Z88" s="10">
        <v>4834.3611358433918</v>
      </c>
      <c r="AA88" s="10">
        <v>4887.2077122061519</v>
      </c>
      <c r="AB88" s="10">
        <v>4916.3590702955589</v>
      </c>
      <c r="AC88" s="10">
        <v>5038.2850880800479</v>
      </c>
      <c r="AD88" s="10">
        <v>5045.8586061529249</v>
      </c>
      <c r="AE88" s="10">
        <v>5174.0436031151403</v>
      </c>
      <c r="AF88" s="10">
        <v>5327.6054901033394</v>
      </c>
      <c r="AG88" s="10">
        <v>5348.7542768447092</v>
      </c>
      <c r="AH88" s="10">
        <v>5433.8637888968769</v>
      </c>
      <c r="AI88" s="10">
        <v>5545.1039259430327</v>
      </c>
      <c r="AJ88" s="10">
        <v>5588.601321023526</v>
      </c>
      <c r="AK88" s="10">
        <v>5758.5910395691635</v>
      </c>
      <c r="AL88" s="10">
        <v>5768.3874345920485</v>
      </c>
      <c r="AM88" s="10">
        <v>5723.9464839231177</v>
      </c>
      <c r="AN88" s="10">
        <v>5653.323922445843</v>
      </c>
      <c r="AO88" s="10">
        <v>5485.2286811982403</v>
      </c>
      <c r="AP88" s="10">
        <v>5429.6179707822594</v>
      </c>
      <c r="AQ88" s="10">
        <v>5441.2230682629206</v>
      </c>
      <c r="AR88" s="10">
        <v>5570.2017105889472</v>
      </c>
      <c r="AS88" s="10">
        <v>5761.9701087725334</v>
      </c>
      <c r="AT88" s="10">
        <v>5847.7141109876875</v>
      </c>
      <c r="AU88" s="10">
        <v>6123.2374911744037</v>
      </c>
      <c r="AV88" s="10">
        <v>6042.3978014503273</v>
      </c>
      <c r="AW88" s="10">
        <v>5824.8477563888337</v>
      </c>
      <c r="AX88" s="10">
        <v>5702.0874559111908</v>
      </c>
    </row>
    <row r="89" spans="1:50">
      <c r="A89" s="12">
        <v>86</v>
      </c>
      <c r="B89" s="10"/>
      <c r="C89" s="10">
        <v>2692.995065720123</v>
      </c>
      <c r="D89" s="10">
        <v>2729.5901415532912</v>
      </c>
      <c r="E89" s="10">
        <v>2786.5509538447122</v>
      </c>
      <c r="F89" s="10">
        <v>2807.385327942628</v>
      </c>
      <c r="G89" s="10">
        <v>2878.7059808607537</v>
      </c>
      <c r="H89" s="10">
        <v>2873.3869239168853</v>
      </c>
      <c r="I89" s="10">
        <v>2772.0657972989266</v>
      </c>
      <c r="J89" s="10">
        <v>2788.8014371255772</v>
      </c>
      <c r="K89" s="10">
        <v>2832.0665259025172</v>
      </c>
      <c r="L89" s="10">
        <v>2892.4463783454107</v>
      </c>
      <c r="M89" s="10">
        <v>3062.8376227455692</v>
      </c>
      <c r="N89" s="10">
        <v>3213.1230888753748</v>
      </c>
      <c r="O89" s="10">
        <v>3292.4410969373785</v>
      </c>
      <c r="P89" s="10">
        <v>3424.7553374591953</v>
      </c>
      <c r="Q89" s="10">
        <v>3549.9034548066429</v>
      </c>
      <c r="R89" s="10">
        <v>3628.8642730013516</v>
      </c>
      <c r="S89" s="10">
        <v>3850.2142880825281</v>
      </c>
      <c r="T89" s="10">
        <v>3854.2338094151</v>
      </c>
      <c r="U89" s="10">
        <v>4223.8901796143109</v>
      </c>
      <c r="V89" s="10">
        <v>4388.1827345658112</v>
      </c>
      <c r="W89" s="10">
        <v>4555.8835108486419</v>
      </c>
      <c r="X89" s="10">
        <v>5331.605747833456</v>
      </c>
      <c r="Y89" s="10">
        <v>5097.2249114416863</v>
      </c>
      <c r="Z89" s="10">
        <v>4993.313948737552</v>
      </c>
      <c r="AA89" s="10">
        <v>5088.6431612176339</v>
      </c>
      <c r="AB89" s="10">
        <v>5155.9983284232812</v>
      </c>
      <c r="AC89" s="10">
        <v>5198.5110611612699</v>
      </c>
      <c r="AD89" s="10">
        <v>5339.383080015602</v>
      </c>
      <c r="AE89" s="10">
        <v>5359.3740091464479</v>
      </c>
      <c r="AF89" s="10">
        <v>5507.6742074852482</v>
      </c>
      <c r="AG89" s="10">
        <v>5683.5326111435616</v>
      </c>
      <c r="AH89" s="10">
        <v>5718.532917374273</v>
      </c>
      <c r="AI89" s="10">
        <v>5822.0819647656199</v>
      </c>
      <c r="AJ89" s="10">
        <v>5954.0187399667329</v>
      </c>
      <c r="AK89" s="10">
        <v>6013.464830457754</v>
      </c>
      <c r="AL89" s="10">
        <v>6209.4553301944043</v>
      </c>
      <c r="AM89" s="10">
        <v>6233.0593895099655</v>
      </c>
      <c r="AN89" s="10">
        <v>6197.9675415477113</v>
      </c>
      <c r="AO89" s="10">
        <v>6134.1301166599669</v>
      </c>
      <c r="AP89" s="10">
        <v>5963.9787593447327</v>
      </c>
      <c r="AQ89" s="10">
        <v>5915.586370260613</v>
      </c>
      <c r="AR89" s="10">
        <v>5937.2302108974636</v>
      </c>
      <c r="AS89" s="10">
        <v>6083.099272664107</v>
      </c>
      <c r="AT89" s="10">
        <v>6297.6972321637531</v>
      </c>
      <c r="AU89" s="10">
        <v>6396.6232422515868</v>
      </c>
      <c r="AV89" s="10">
        <v>6703.3830292117673</v>
      </c>
      <c r="AW89" s="10">
        <v>6620.2165122012029</v>
      </c>
      <c r="AX89" s="10">
        <v>6386.9949639403485</v>
      </c>
    </row>
    <row r="90" spans="1:50">
      <c r="A90" s="12">
        <v>87</v>
      </c>
      <c r="B90" s="10"/>
      <c r="C90" s="10">
        <v>2516.8445873916889</v>
      </c>
      <c r="D90" s="10">
        <v>2629.9324551648665</v>
      </c>
      <c r="E90" s="10">
        <v>2673.4782672348797</v>
      </c>
      <c r="F90" s="10">
        <v>2737.1081294988035</v>
      </c>
      <c r="G90" s="10">
        <v>2765.5453503641497</v>
      </c>
      <c r="H90" s="10">
        <v>2843.8480388060143</v>
      </c>
      <c r="I90" s="10">
        <v>2846.5743547013876</v>
      </c>
      <c r="J90" s="10">
        <v>2754.0652557916474</v>
      </c>
      <c r="K90" s="10">
        <v>2778.4095354302704</v>
      </c>
      <c r="L90" s="10">
        <v>2829.3509387891063</v>
      </c>
      <c r="M90" s="10">
        <v>2897.529542814063</v>
      </c>
      <c r="N90" s="10">
        <v>3076.5655390479888</v>
      </c>
      <c r="O90" s="10">
        <v>3236.2267139305459</v>
      </c>
      <c r="P90" s="10">
        <v>3324.9080624593571</v>
      </c>
      <c r="Q90" s="10">
        <v>3467.7125051802172</v>
      </c>
      <c r="R90" s="10">
        <v>3603.8837540280092</v>
      </c>
      <c r="S90" s="10">
        <v>3693.6509093583368</v>
      </c>
      <c r="T90" s="10">
        <v>3928.9926749208112</v>
      </c>
      <c r="U90" s="10">
        <v>3943.2135899214472</v>
      </c>
      <c r="V90" s="10">
        <v>4332.4065719593818</v>
      </c>
      <c r="W90" s="10">
        <v>4512.212412250843</v>
      </c>
      <c r="X90" s="10">
        <v>4696.4512752172959</v>
      </c>
      <c r="Y90" s="10">
        <v>5509.6225769422308</v>
      </c>
      <c r="Z90" s="10">
        <v>5280.44937706168</v>
      </c>
      <c r="AA90" s="10">
        <v>5185.5237434644614</v>
      </c>
      <c r="AB90" s="10">
        <v>5297.4052832680927</v>
      </c>
      <c r="AC90" s="10">
        <v>5380.5161427151497</v>
      </c>
      <c r="AD90" s="10">
        <v>5437.8454494999669</v>
      </c>
      <c r="AE90" s="10">
        <v>5598.4696156000318</v>
      </c>
      <c r="AF90" s="10">
        <v>5632.7099030712152</v>
      </c>
      <c r="AG90" s="10">
        <v>5802.1592400899344</v>
      </c>
      <c r="AH90" s="10">
        <v>6001.3317518433578</v>
      </c>
      <c r="AI90" s="10">
        <v>6052.2510477537935</v>
      </c>
      <c r="AJ90" s="10">
        <v>6176.0231993007501</v>
      </c>
      <c r="AK90" s="10">
        <v>6330.3608749477244</v>
      </c>
      <c r="AL90" s="10">
        <v>6407.9935616673583</v>
      </c>
      <c r="AM90" s="10">
        <v>6631.699884127278</v>
      </c>
      <c r="AN90" s="10">
        <v>6671.8212525999625</v>
      </c>
      <c r="AO90" s="10">
        <v>6648.9756689568321</v>
      </c>
      <c r="AP90" s="10">
        <v>6595.0141518608962</v>
      </c>
      <c r="AQ90" s="10">
        <v>6426.1251292781608</v>
      </c>
      <c r="AR90" s="10">
        <v>6376.7172284771241</v>
      </c>
      <c r="AS90" s="10">
        <v>6406.3097777065905</v>
      </c>
      <c r="AT90" s="10">
        <v>6570.1157941564343</v>
      </c>
      <c r="AU90" s="10">
        <v>6808.3639813803811</v>
      </c>
      <c r="AV90" s="10">
        <v>6921.8520237505172</v>
      </c>
      <c r="AW90" s="10">
        <v>7260.5568566612665</v>
      </c>
      <c r="AX90" s="10">
        <v>7177.1347602065471</v>
      </c>
    </row>
    <row r="91" spans="1:50">
      <c r="A91" s="12">
        <v>88</v>
      </c>
      <c r="B91" s="10"/>
      <c r="C91" s="10">
        <v>2302.5324421602882</v>
      </c>
      <c r="D91" s="10">
        <v>2414.6134975170876</v>
      </c>
      <c r="E91" s="10">
        <v>2531.1388120543725</v>
      </c>
      <c r="F91" s="10">
        <v>2581.094501204981</v>
      </c>
      <c r="G91" s="10">
        <v>2650.7341663490215</v>
      </c>
      <c r="H91" s="10">
        <v>2686.6252631996285</v>
      </c>
      <c r="I91" s="10">
        <v>2771.1037577284778</v>
      </c>
      <c r="J91" s="10">
        <v>2782.2707966096959</v>
      </c>
      <c r="K91" s="10">
        <v>2699.8962792608331</v>
      </c>
      <c r="L91" s="10">
        <v>2731.9435224189106</v>
      </c>
      <c r="M91" s="10">
        <v>2790.2759288295292</v>
      </c>
      <c r="N91" s="10">
        <v>2865.9425339370787</v>
      </c>
      <c r="O91" s="10">
        <v>3051.8028977384652</v>
      </c>
      <c r="P91" s="10">
        <v>3219.5647080710596</v>
      </c>
      <c r="Q91" s="10">
        <v>3317.2681834479877</v>
      </c>
      <c r="R91" s="10">
        <v>3469.6031914314067</v>
      </c>
      <c r="S91" s="10">
        <v>3616.0894381802495</v>
      </c>
      <c r="T91" s="10">
        <v>3716.5619365021512</v>
      </c>
      <c r="U91" s="10">
        <v>3964.4470992836791</v>
      </c>
      <c r="V91" s="10">
        <v>3989.8490442030347</v>
      </c>
      <c r="W91" s="10">
        <v>4395.7359221911829</v>
      </c>
      <c r="X91" s="10">
        <v>4590.6617347980246</v>
      </c>
      <c r="Y91" s="10">
        <v>4791.0955740827931</v>
      </c>
      <c r="Z91" s="10">
        <v>5635.7219189624411</v>
      </c>
      <c r="AA91" s="10">
        <v>5415.8347603712773</v>
      </c>
      <c r="AB91" s="10">
        <v>5332.5169607028211</v>
      </c>
      <c r="AC91" s="10">
        <v>5462.0387543054576</v>
      </c>
      <c r="AD91" s="10">
        <v>5562.1921818420878</v>
      </c>
      <c r="AE91" s="10">
        <v>5636.1309655070063</v>
      </c>
      <c r="AF91" s="10">
        <v>5817.6862485314978</v>
      </c>
      <c r="AG91" s="10">
        <v>5868.240343369489</v>
      </c>
      <c r="AH91" s="10">
        <v>6060.2556969338775</v>
      </c>
      <c r="AI91" s="10">
        <v>6284.2090342156343</v>
      </c>
      <c r="AJ91" s="10">
        <v>6353.4977386369419</v>
      </c>
      <c r="AK91" s="10">
        <v>6499.6522455406421</v>
      </c>
      <c r="AL91" s="10">
        <v>6678.6929665250982</v>
      </c>
      <c r="AM91" s="10">
        <v>6777.2906305748338</v>
      </c>
      <c r="AN91" s="10">
        <v>7031.1116231362585</v>
      </c>
      <c r="AO91" s="10">
        <v>7090.9465057525476</v>
      </c>
      <c r="AP91" s="10">
        <v>7083.8431355227576</v>
      </c>
      <c r="AQ91" s="10">
        <v>7043.3194688106378</v>
      </c>
      <c r="AR91" s="10">
        <v>6857.9258110352521</v>
      </c>
      <c r="AS91" s="10">
        <v>6813.0175292337717</v>
      </c>
      <c r="AT91" s="10">
        <v>6852.4751826856309</v>
      </c>
      <c r="AU91" s="10">
        <v>7035.5722943990722</v>
      </c>
      <c r="AV91" s="10">
        <v>7298.8107646224053</v>
      </c>
      <c r="AW91" s="10">
        <v>7428.5719173411044</v>
      </c>
      <c r="AX91" s="10">
        <v>7800.5009897725367</v>
      </c>
    </row>
    <row r="92" spans="1:50">
      <c r="A92" s="12">
        <v>89</v>
      </c>
      <c r="B92" s="10"/>
      <c r="C92" s="10">
        <v>2069.0087535148537</v>
      </c>
      <c r="D92" s="10">
        <v>2169.5997590088905</v>
      </c>
      <c r="E92" s="10">
        <v>2282.8717972648114</v>
      </c>
      <c r="F92" s="10">
        <v>2401.0940651084197</v>
      </c>
      <c r="G92" s="10">
        <v>2456.5469593258758</v>
      </c>
      <c r="H92" s="10">
        <v>2531.1755409253246</v>
      </c>
      <c r="I92" s="10">
        <v>2573.7421883317884</v>
      </c>
      <c r="J92" s="10">
        <v>2663.2793814659522</v>
      </c>
      <c r="K92" s="10">
        <v>2682.4225288825678</v>
      </c>
      <c r="L92" s="10">
        <v>2611.2986684019506</v>
      </c>
      <c r="M92" s="10">
        <v>2650.6145950308919</v>
      </c>
      <c r="N92" s="10">
        <v>2715.592012538385</v>
      </c>
      <c r="O92" s="10">
        <v>2797.9928157375352</v>
      </c>
      <c r="P92" s="10">
        <v>2988.6561835975563</v>
      </c>
      <c r="Q92" s="10">
        <v>3162.6077879657369</v>
      </c>
      <c r="R92" s="10">
        <v>3268.4772122722461</v>
      </c>
      <c r="S92" s="10">
        <v>3428.9776583359549</v>
      </c>
      <c r="T92" s="10">
        <v>3584.5665346581563</v>
      </c>
      <c r="U92" s="10">
        <v>3695.1052954968795</v>
      </c>
      <c r="V92" s="10">
        <v>3953.276862008649</v>
      </c>
      <c r="W92" s="10">
        <v>3990.3766759882451</v>
      </c>
      <c r="X92" s="10">
        <v>4409.2421479649001</v>
      </c>
      <c r="Y92" s="10">
        <v>4618.1831598236386</v>
      </c>
      <c r="Z92" s="10">
        <v>4833.7182196994272</v>
      </c>
      <c r="AA92" s="10">
        <v>5702.4039306096938</v>
      </c>
      <c r="AB92" s="10">
        <v>5495.5515084866083</v>
      </c>
      <c r="AC92" s="10">
        <v>5426.3242999751028</v>
      </c>
      <c r="AD92" s="10">
        <v>5573.887499209929</v>
      </c>
      <c r="AE92" s="10">
        <v>5691.9382703691326</v>
      </c>
      <c r="AF92" s="10">
        <v>5783.6965209070613</v>
      </c>
      <c r="AG92" s="10">
        <v>5986.6490336837514</v>
      </c>
      <c r="AH92" s="10">
        <v>6055.2854953757114</v>
      </c>
      <c r="AI92" s="10">
        <v>6270.5969597826906</v>
      </c>
      <c r="AJ92" s="10">
        <v>6520.0781990976548</v>
      </c>
      <c r="AK92" s="10">
        <v>6609.884115023</v>
      </c>
      <c r="AL92" s="10">
        <v>6780.2063775360439</v>
      </c>
      <c r="AM92" s="10">
        <v>6985.686429468783</v>
      </c>
      <c r="AN92" s="10">
        <v>7107.6992364884909</v>
      </c>
      <c r="AO92" s="10">
        <v>7393.471016593734</v>
      </c>
      <c r="AP92" s="10">
        <v>7476.16078043779</v>
      </c>
      <c r="AQ92" s="10">
        <v>7488.2728610799477</v>
      </c>
      <c r="AR92" s="10">
        <v>7429.9994887312696</v>
      </c>
      <c r="AS92" s="10">
        <v>7244.2967336458387</v>
      </c>
      <c r="AT92" s="10">
        <v>7206.4078689873249</v>
      </c>
      <c r="AU92" s="10">
        <v>7257.7612683110392</v>
      </c>
      <c r="AV92" s="10">
        <v>7461.4185269571126</v>
      </c>
      <c r="AW92" s="10">
        <v>7750.5828475221742</v>
      </c>
      <c r="AX92" s="10">
        <v>7898.3764645472193</v>
      </c>
    </row>
    <row r="93" spans="1:50">
      <c r="A93" s="12">
        <v>90</v>
      </c>
      <c r="B93" s="10"/>
      <c r="C93" s="10">
        <v>1926.166127180873</v>
      </c>
      <c r="D93" s="10">
        <v>1922.9087193304574</v>
      </c>
      <c r="E93" s="10">
        <v>2023.0558862940293</v>
      </c>
      <c r="F93" s="10">
        <v>2135.7781215125669</v>
      </c>
      <c r="G93" s="10">
        <v>2253.8164625615132</v>
      </c>
      <c r="H93" s="10">
        <v>2313.4684981160553</v>
      </c>
      <c r="I93" s="10">
        <v>2391.5712481238852</v>
      </c>
      <c r="J93" s="10">
        <v>2439.5686713816444</v>
      </c>
      <c r="K93" s="10">
        <v>2532.6219068721425</v>
      </c>
      <c r="L93" s="10">
        <v>2558.8268643212832</v>
      </c>
      <c r="M93" s="10">
        <v>2498.8388974114987</v>
      </c>
      <c r="N93" s="10">
        <v>2544.502750386865</v>
      </c>
      <c r="O93" s="10">
        <v>2615.0489726807341</v>
      </c>
      <c r="P93" s="10">
        <v>2702.8581636145227</v>
      </c>
      <c r="Q93" s="10">
        <v>2895.9546229536895</v>
      </c>
      <c r="R93" s="10">
        <v>3073.9628715994249</v>
      </c>
      <c r="S93" s="10">
        <v>3186.5870426674974</v>
      </c>
      <c r="T93" s="10">
        <v>3353.3355782849185</v>
      </c>
      <c r="U93" s="10">
        <v>3516.0671794164473</v>
      </c>
      <c r="V93" s="10">
        <v>3635.4952972633705</v>
      </c>
      <c r="W93" s="10">
        <v>3901.19944870565</v>
      </c>
      <c r="X93" s="10">
        <v>3949.4255161836882</v>
      </c>
      <c r="Y93" s="10">
        <v>4377.0867034429548</v>
      </c>
      <c r="Z93" s="10">
        <v>4598.0262706640124</v>
      </c>
      <c r="AA93" s="10">
        <v>4826.6890750939392</v>
      </c>
      <c r="AB93" s="10">
        <v>5710.7531335998738</v>
      </c>
      <c r="AC93" s="10">
        <v>5519.5762894798218</v>
      </c>
      <c r="AD93" s="10">
        <v>5465.7518419176622</v>
      </c>
      <c r="AE93" s="10">
        <v>5630.601687267731</v>
      </c>
      <c r="AF93" s="10">
        <v>5766.3054684962271</v>
      </c>
      <c r="AG93" s="10">
        <v>5875.9059833800666</v>
      </c>
      <c r="AH93" s="10">
        <v>6099.3179274689892</v>
      </c>
      <c r="AI93" s="10">
        <v>6186.7054165260452</v>
      </c>
      <c r="AJ93" s="10">
        <v>6424.5759615810766</v>
      </c>
      <c r="AK93" s="10">
        <v>6698.8911732743654</v>
      </c>
      <c r="AL93" s="10">
        <v>6809.9955614763912</v>
      </c>
      <c r="AM93" s="10">
        <v>7004.8224490318235</v>
      </c>
      <c r="AN93" s="10">
        <v>7236.9059317808496</v>
      </c>
      <c r="AO93" s="10">
        <v>7383.4700913047009</v>
      </c>
      <c r="AP93" s="10">
        <v>7701.2436319034514</v>
      </c>
      <c r="AQ93" s="10">
        <v>7808.5784186705114</v>
      </c>
      <c r="AR93" s="10">
        <v>7793.2458162622424</v>
      </c>
      <c r="AS93" s="10">
        <v>7744.9684725890356</v>
      </c>
      <c r="AT93" s="10">
        <v>7563.2391424934285</v>
      </c>
      <c r="AU93" s="10">
        <v>7535.4027553381175</v>
      </c>
      <c r="AV93" s="10">
        <v>7600.7811470443348</v>
      </c>
      <c r="AW93" s="10">
        <v>7825.8522145554189</v>
      </c>
      <c r="AX93" s="10">
        <v>8141.292029491372</v>
      </c>
    </row>
    <row r="94" spans="1:50">
      <c r="A94" s="12">
        <v>91</v>
      </c>
      <c r="B94" s="10"/>
      <c r="C94" s="10">
        <v>1633.6244726472557</v>
      </c>
      <c r="D94" s="10">
        <v>1744.412862318982</v>
      </c>
      <c r="E94" s="10">
        <v>1746.4008973930677</v>
      </c>
      <c r="F94" s="10">
        <v>1842.6176079086354</v>
      </c>
      <c r="G94" s="10">
        <v>1950.7527707166751</v>
      </c>
      <c r="H94" s="10">
        <v>2064.3767018173162</v>
      </c>
      <c r="I94" s="10">
        <v>2125.0503843266511</v>
      </c>
      <c r="J94" s="10">
        <v>2202.9338761073845</v>
      </c>
      <c r="K94" s="10">
        <v>2253.3735129231059</v>
      </c>
      <c r="L94" s="10">
        <v>2345.7837458821068</v>
      </c>
      <c r="M94" s="10">
        <v>2376.4243951309149</v>
      </c>
      <c r="N94" s="10">
        <v>2327.0362295709101</v>
      </c>
      <c r="O94" s="10">
        <v>2376.0952700109397</v>
      </c>
      <c r="P94" s="10">
        <v>2448.4901175157138</v>
      </c>
      <c r="Q94" s="10">
        <v>2537.4726437237246</v>
      </c>
      <c r="R94" s="10">
        <v>2726.0400166185241</v>
      </c>
      <c r="S94" s="10">
        <v>2901.2993979535695</v>
      </c>
      <c r="T94" s="10">
        <v>3015.6427000974736</v>
      </c>
      <c r="U94" s="10">
        <v>3181.7497296922306</v>
      </c>
      <c r="V94" s="10">
        <v>3344.840179511677</v>
      </c>
      <c r="W94" s="10">
        <v>3467.5152513843559</v>
      </c>
      <c r="X94" s="10">
        <v>3730.5326722964151</v>
      </c>
      <c r="Y94" s="10">
        <v>3786.4050591145096</v>
      </c>
      <c r="Z94" s="10">
        <v>4207.1244386028493</v>
      </c>
      <c r="AA94" s="10">
        <v>4430.7469567860144</v>
      </c>
      <c r="AB94" s="10">
        <v>4662.9887418288954</v>
      </c>
      <c r="AC94" s="10">
        <v>5531.0130843595553</v>
      </c>
      <c r="AD94" s="10">
        <v>5359.2470826582967</v>
      </c>
      <c r="AE94" s="10">
        <v>5320.2690571632729</v>
      </c>
      <c r="AF94" s="10">
        <v>5494.3392319166014</v>
      </c>
      <c r="AG94" s="10">
        <v>5640.643141993206</v>
      </c>
      <c r="AH94" s="10">
        <v>5761.957925845607</v>
      </c>
      <c r="AI94" s="10">
        <v>5995.7609481978252</v>
      </c>
      <c r="AJ94" s="10">
        <v>6096.5550825941518</v>
      </c>
      <c r="AK94" s="10">
        <v>6346.3161659741181</v>
      </c>
      <c r="AL94" s="10">
        <v>6633.1940165538472</v>
      </c>
      <c r="AM94" s="10">
        <v>6759.4471904777374</v>
      </c>
      <c r="AN94" s="10">
        <v>6969.590457218037</v>
      </c>
      <c r="AO94" s="10">
        <v>7217.5505377789395</v>
      </c>
      <c r="AP94" s="10">
        <v>7381.2719196021608</v>
      </c>
      <c r="AQ94" s="10">
        <v>7717.1106822239881</v>
      </c>
      <c r="AR94" s="10">
        <v>7784.2104540782029</v>
      </c>
      <c r="AS94" s="10">
        <v>7783.6746967758681</v>
      </c>
      <c r="AT94" s="10">
        <v>7749.9161080949743</v>
      </c>
      <c r="AU94" s="10">
        <v>7582.0592738839478</v>
      </c>
      <c r="AV94" s="10">
        <v>7567.8909210582333</v>
      </c>
      <c r="AW94" s="10">
        <v>7647.2479753265443</v>
      </c>
      <c r="AX94" s="10">
        <v>7887.4579656479937</v>
      </c>
    </row>
    <row r="95" spans="1:50">
      <c r="A95" s="12">
        <v>92</v>
      </c>
      <c r="B95" s="10"/>
      <c r="C95" s="10">
        <v>1310.5081024352121</v>
      </c>
      <c r="D95" s="10">
        <v>1458.9667990160876</v>
      </c>
      <c r="E95" s="10">
        <v>1562.0787233491571</v>
      </c>
      <c r="F95" s="10">
        <v>1567.9018383671012</v>
      </c>
      <c r="G95" s="10">
        <v>1658.3708951014244</v>
      </c>
      <c r="H95" s="10">
        <v>1760.1963773020989</v>
      </c>
      <c r="I95" s="10">
        <v>1867.3893644136817</v>
      </c>
      <c r="J95" s="10">
        <v>1927.2811886223392</v>
      </c>
      <c r="K95" s="10">
        <v>2002.9426082958651</v>
      </c>
      <c r="L95" s="10">
        <v>2053.8609727004905</v>
      </c>
      <c r="M95" s="10">
        <v>2143.5153725705886</v>
      </c>
      <c r="N95" s="10">
        <v>2176.8692972087974</v>
      </c>
      <c r="O95" s="10">
        <v>2137.0393092298768</v>
      </c>
      <c r="P95" s="10">
        <v>2187.4910994136294</v>
      </c>
      <c r="Q95" s="10">
        <v>2259.5712188760685</v>
      </c>
      <c r="R95" s="10">
        <v>2347.411289314754</v>
      </c>
      <c r="S95" s="10">
        <v>2528.0781200153292</v>
      </c>
      <c r="T95" s="10">
        <v>2697.1583380468387</v>
      </c>
      <c r="U95" s="10">
        <v>2810.1005185641066</v>
      </c>
      <c r="V95" s="10">
        <v>2972.0151691784486</v>
      </c>
      <c r="W95" s="10">
        <v>3131.8305427982759</v>
      </c>
      <c r="X95" s="10">
        <v>3254.361930315375</v>
      </c>
      <c r="Y95" s="10">
        <v>3509.4953542678154</v>
      </c>
      <c r="Z95" s="10">
        <v>3570.441832041136</v>
      </c>
      <c r="AA95" s="10">
        <v>3976.5743341355969</v>
      </c>
      <c r="AB95" s="10">
        <v>4197.6587743178834</v>
      </c>
      <c r="AC95" s="10">
        <v>4427.994001406023</v>
      </c>
      <c r="AD95" s="10">
        <v>5264.3884730173222</v>
      </c>
      <c r="AE95" s="10">
        <v>5112.7263991833197</v>
      </c>
      <c r="AF95" s="10">
        <v>5087.2126429210048</v>
      </c>
      <c r="AG95" s="10">
        <v>5265.6766502535374</v>
      </c>
      <c r="AH95" s="10">
        <v>5418.0886788425569</v>
      </c>
      <c r="AI95" s="10">
        <v>5547.2138431591848</v>
      </c>
      <c r="AJ95" s="10">
        <v>5785.2962290998403</v>
      </c>
      <c r="AK95" s="10">
        <v>5895.7450948099467</v>
      </c>
      <c r="AL95" s="10">
        <v>6151.1262937180809</v>
      </c>
      <c r="AM95" s="10">
        <v>6443.4796661098326</v>
      </c>
      <c r="AN95" s="10">
        <v>6580.5820726452575</v>
      </c>
      <c r="AO95" s="10">
        <v>6800.1802398706313</v>
      </c>
      <c r="AP95" s="10">
        <v>7057.6025532055764</v>
      </c>
      <c r="AQ95" s="10">
        <v>7233.6207712351234</v>
      </c>
      <c r="AR95" s="10">
        <v>7514.0247801549331</v>
      </c>
      <c r="AS95" s="10">
        <v>7596.0872061163054</v>
      </c>
      <c r="AT95" s="10">
        <v>7611.9659050677492</v>
      </c>
      <c r="AU95" s="10">
        <v>7595.1592936846773</v>
      </c>
      <c r="AV95" s="10">
        <v>7446.2791997521081</v>
      </c>
      <c r="AW95" s="10">
        <v>7447.6944304123754</v>
      </c>
      <c r="AX95" s="10">
        <v>7541.1338418579326</v>
      </c>
    </row>
    <row r="96" spans="1:50">
      <c r="A96" s="12">
        <v>93</v>
      </c>
      <c r="B96" s="10"/>
      <c r="C96" s="10">
        <v>880.98520785641358</v>
      </c>
      <c r="D96" s="10">
        <v>1160.6023652907447</v>
      </c>
      <c r="E96" s="10">
        <v>1295.0783646892428</v>
      </c>
      <c r="F96" s="10">
        <v>1389.9892592610815</v>
      </c>
      <c r="G96" s="10">
        <v>1398.5295642560679</v>
      </c>
      <c r="H96" s="10">
        <v>1482.6814229448621</v>
      </c>
      <c r="I96" s="10">
        <v>1577.4747276622807</v>
      </c>
      <c r="J96" s="10">
        <v>1677.5876389560231</v>
      </c>
      <c r="K96" s="10">
        <v>1735.5078342120125</v>
      </c>
      <c r="L96" s="10">
        <v>1808.0608193517162</v>
      </c>
      <c r="M96" s="10">
        <v>1858.4010730769669</v>
      </c>
      <c r="N96" s="10">
        <v>1944.0255747905137</v>
      </c>
      <c r="O96" s="10">
        <v>1978.9882017163943</v>
      </c>
      <c r="P96" s="10">
        <v>1947.3745262724392</v>
      </c>
      <c r="Q96" s="10">
        <v>1997.8890098010072</v>
      </c>
      <c r="R96" s="10">
        <v>2068.526625865265</v>
      </c>
      <c r="S96" s="10">
        <v>2153.8748548038634</v>
      </c>
      <c r="T96" s="10">
        <v>2324.9126646964401</v>
      </c>
      <c r="U96" s="10">
        <v>2486.1045009007803</v>
      </c>
      <c r="V96" s="10">
        <v>2596.1161146684258</v>
      </c>
      <c r="W96" s="10">
        <v>2752.1159818660531</v>
      </c>
      <c r="X96" s="10">
        <v>2906.6343048007798</v>
      </c>
      <c r="Y96" s="10">
        <v>3027.0841094997681</v>
      </c>
      <c r="Z96" s="10">
        <v>3271.7546130645242</v>
      </c>
      <c r="AA96" s="10">
        <v>3336.0248051332655</v>
      </c>
      <c r="AB96" s="10">
        <v>3723.7864656927154</v>
      </c>
      <c r="AC96" s="10">
        <v>3939.5640045823557</v>
      </c>
      <c r="AD96" s="10">
        <v>4164.9929688077737</v>
      </c>
      <c r="AE96" s="10">
        <v>4962.4659734749685</v>
      </c>
      <c r="AF96" s="10">
        <v>4830.1733008643969</v>
      </c>
      <c r="AG96" s="10">
        <v>4816.5139040778658</v>
      </c>
      <c r="AH96" s="10">
        <v>4996.4393539591565</v>
      </c>
      <c r="AI96" s="10">
        <v>5152.1282996100454</v>
      </c>
      <c r="AJ96" s="10">
        <v>5286.3612958214644</v>
      </c>
      <c r="AK96" s="10">
        <v>5525.1530546170743</v>
      </c>
      <c r="AL96" s="10">
        <v>5642.8160747539641</v>
      </c>
      <c r="AM96" s="10">
        <v>5899.7342556875465</v>
      </c>
      <c r="AN96" s="10">
        <v>6193.3803871647506</v>
      </c>
      <c r="AO96" s="10">
        <v>6338.6231073518629</v>
      </c>
      <c r="AP96" s="10">
        <v>6563.9471548118509</v>
      </c>
      <c r="AQ96" s="10">
        <v>6826.8694540579127</v>
      </c>
      <c r="AR96" s="10">
        <v>6944.3134454896026</v>
      </c>
      <c r="AS96" s="10">
        <v>7231.9412294237136</v>
      </c>
      <c r="AT96" s="10">
        <v>7329.081497374832</v>
      </c>
      <c r="AU96" s="10">
        <v>7362.6250902802958</v>
      </c>
      <c r="AV96" s="10">
        <v>7364.0259754850094</v>
      </c>
      <c r="AW96" s="10">
        <v>7236.8816256604714</v>
      </c>
      <c r="AX96" s="10">
        <v>7255.2585399248774</v>
      </c>
    </row>
    <row r="97" spans="1:50">
      <c r="A97" s="12">
        <v>94</v>
      </c>
      <c r="B97" s="10"/>
      <c r="C97" s="10">
        <v>694.40362682137823</v>
      </c>
      <c r="D97" s="10">
        <v>755.22496896687721</v>
      </c>
      <c r="E97" s="10">
        <v>997.05582393151622</v>
      </c>
      <c r="F97" s="10">
        <v>1114.7060924888133</v>
      </c>
      <c r="G97" s="10">
        <v>1198.8000738485221</v>
      </c>
      <c r="H97" s="10">
        <v>1208.7262010850518</v>
      </c>
      <c r="I97" s="10">
        <v>1283.8494447089656</v>
      </c>
      <c r="J97" s="10">
        <v>1368.8374480177636</v>
      </c>
      <c r="K97" s="10">
        <v>1458.6260982815456</v>
      </c>
      <c r="L97" s="10">
        <v>1511.9632965678511</v>
      </c>
      <c r="M97" s="10">
        <v>1578.1877514044975</v>
      </c>
      <c r="N97" s="10">
        <v>1625.3989675277423</v>
      </c>
      <c r="O97" s="10">
        <v>1703.541972876154</v>
      </c>
      <c r="P97" s="10">
        <v>1737.5669469292111</v>
      </c>
      <c r="Q97" s="10">
        <v>1713.2305199083867</v>
      </c>
      <c r="R97" s="10">
        <v>1760.9806271807547</v>
      </c>
      <c r="S97" s="10">
        <v>1826.8995771667371</v>
      </c>
      <c r="T97" s="10">
        <v>1905.8009169203119</v>
      </c>
      <c r="U97" s="10">
        <v>2061.0882975162526</v>
      </c>
      <c r="V97" s="10">
        <v>2208.235435909377</v>
      </c>
      <c r="W97" s="10">
        <v>2310.3410080963658</v>
      </c>
      <c r="X97" s="10">
        <v>2453.8080093952281</v>
      </c>
      <c r="Y97" s="10">
        <v>2596.372203782033</v>
      </c>
      <c r="Z97" s="10">
        <v>2709.146978091886</v>
      </c>
      <c r="AA97" s="10">
        <v>2933.5353809593512</v>
      </c>
      <c r="AB97" s="10">
        <v>2996.8066761310142</v>
      </c>
      <c r="AC97" s="10">
        <v>3351.3040676306473</v>
      </c>
      <c r="AD97" s="10">
        <v>3552.2239805559802</v>
      </c>
      <c r="AE97" s="10">
        <v>3762.3031465863155</v>
      </c>
      <c r="AF97" s="10">
        <v>4490.9908447680409</v>
      </c>
      <c r="AG97" s="10">
        <v>4379.2369583922782</v>
      </c>
      <c r="AH97" s="10">
        <v>4374.9016079920257</v>
      </c>
      <c r="AI97" s="10">
        <v>4546.5705311748316</v>
      </c>
      <c r="AJ97" s="10">
        <v>4696.6799909064384</v>
      </c>
      <c r="AK97" s="10">
        <v>4827.7975778747841</v>
      </c>
      <c r="AL97" s="10">
        <v>5054.9126370202739</v>
      </c>
      <c r="AM97" s="10">
        <v>5171.7569412752118</v>
      </c>
      <c r="AN97" s="10">
        <v>5416.8738746689451</v>
      </c>
      <c r="AO97" s="10">
        <v>5696.7321055394095</v>
      </c>
      <c r="AP97" s="10">
        <v>5840.527862046155</v>
      </c>
      <c r="AQ97" s="10">
        <v>6058.8985389893469</v>
      </c>
      <c r="AR97" s="10">
        <v>6247.3236671528039</v>
      </c>
      <c r="AS97" s="10">
        <v>6373.7885430496144</v>
      </c>
      <c r="AT97" s="10">
        <v>6657.1122042781035</v>
      </c>
      <c r="AU97" s="10">
        <v>6765.924101670691</v>
      </c>
      <c r="AV97" s="10">
        <v>6815.979243803894</v>
      </c>
      <c r="AW97" s="10">
        <v>6836.2327176953104</v>
      </c>
      <c r="AX97" s="10">
        <v>6736.464650364208</v>
      </c>
    </row>
    <row r="98" spans="1:50">
      <c r="A98" s="12">
        <v>95</v>
      </c>
      <c r="B98" s="10"/>
      <c r="C98" s="10">
        <v>557.17052262845721</v>
      </c>
      <c r="D98" s="10">
        <v>574.76001218794408</v>
      </c>
      <c r="E98" s="10">
        <v>626.0418174518154</v>
      </c>
      <c r="F98" s="10">
        <v>827.64892997635786</v>
      </c>
      <c r="G98" s="10">
        <v>926.69060149574921</v>
      </c>
      <c r="H98" s="10">
        <v>998.22596448831075</v>
      </c>
      <c r="I98" s="10">
        <v>1008.1281575668273</v>
      </c>
      <c r="J98" s="10">
        <v>1072.5325312243326</v>
      </c>
      <c r="K98" s="10">
        <v>1145.3565120163364</v>
      </c>
      <c r="L98" s="10">
        <v>1222.3827504763985</v>
      </c>
      <c r="M98" s="10">
        <v>1269.1860658557805</v>
      </c>
      <c r="N98" s="10">
        <v>1326.7064831156124</v>
      </c>
      <c r="O98" s="10">
        <v>1368.6189851005649</v>
      </c>
      <c r="P98" s="10">
        <v>1436.7168613784165</v>
      </c>
      <c r="Q98" s="10">
        <v>1467.7352068283335</v>
      </c>
      <c r="R98" s="10">
        <v>1449.3952848410304</v>
      </c>
      <c r="S98" s="10">
        <v>1492.2943719267885</v>
      </c>
      <c r="T98" s="10">
        <v>1550.5450846235233</v>
      </c>
      <c r="U98" s="10">
        <v>1619.9933580064896</v>
      </c>
      <c r="V98" s="10">
        <v>1754.5232779143894</v>
      </c>
      <c r="W98" s="10">
        <v>1882.7067655032924</v>
      </c>
      <c r="X98" s="10">
        <v>1972.8068880996332</v>
      </c>
      <c r="Y98" s="10">
        <v>2098.6128144052686</v>
      </c>
      <c r="Z98" s="10">
        <v>2223.8177593177288</v>
      </c>
      <c r="AA98" s="10">
        <v>2323.8832834876803</v>
      </c>
      <c r="AB98" s="10">
        <v>2520.2405679360277</v>
      </c>
      <c r="AC98" s="10">
        <v>2578.5400658412395</v>
      </c>
      <c r="AD98" s="10">
        <v>2887.7437989537134</v>
      </c>
      <c r="AE98" s="10">
        <v>3065.4270998122661</v>
      </c>
      <c r="AF98" s="10">
        <v>3251.5668403705095</v>
      </c>
      <c r="AG98" s="10">
        <v>3887.1933113841055</v>
      </c>
      <c r="AH98" s="10">
        <v>3795.9367717337786</v>
      </c>
      <c r="AI98" s="10">
        <v>3797.9177109845637</v>
      </c>
      <c r="AJ98" s="10">
        <v>3952.6648622406369</v>
      </c>
      <c r="AK98" s="10">
        <v>4089.158556921167</v>
      </c>
      <c r="AL98" s="10">
        <v>4209.4633924871041</v>
      </c>
      <c r="AM98" s="10">
        <v>4413.9012044704077</v>
      </c>
      <c r="AN98" s="10">
        <v>4522.4258612829672</v>
      </c>
      <c r="AO98" s="10">
        <v>4743.6049851412017</v>
      </c>
      <c r="AP98" s="10">
        <v>4995.7969577029107</v>
      </c>
      <c r="AQ98" s="10">
        <v>5129.1803658127665</v>
      </c>
      <c r="AR98" s="10">
        <v>5271.2525728144201</v>
      </c>
      <c r="AS98" s="10">
        <v>5453.4882929001069</v>
      </c>
      <c r="AT98" s="10">
        <v>5582.4891197026554</v>
      </c>
      <c r="AU98" s="10">
        <v>5849.543657594978</v>
      </c>
      <c r="AV98" s="10">
        <v>5964.3748681985453</v>
      </c>
      <c r="AW98" s="10">
        <v>6027.4253724071659</v>
      </c>
      <c r="AX98" s="10">
        <v>6063.8837764756518</v>
      </c>
    </row>
    <row r="99" spans="1:50">
      <c r="A99" s="12">
        <v>96</v>
      </c>
      <c r="B99" s="10"/>
      <c r="C99" s="10">
        <v>427.85551882691396</v>
      </c>
      <c r="D99" s="10">
        <v>443.78709274132603</v>
      </c>
      <c r="E99" s="10">
        <v>458.35872885228355</v>
      </c>
      <c r="F99" s="10">
        <v>500.06225755682146</v>
      </c>
      <c r="G99" s="10">
        <v>662.25095948751675</v>
      </c>
      <c r="H99" s="10">
        <v>742.55610540167856</v>
      </c>
      <c r="I99" s="10">
        <v>800.88177859492021</v>
      </c>
      <c r="J99" s="10">
        <v>809.91479263738654</v>
      </c>
      <c r="K99" s="10">
        <v>862.94171847510097</v>
      </c>
      <c r="L99" s="10">
        <v>922.75003179349119</v>
      </c>
      <c r="M99" s="10">
        <v>986.15262975155872</v>
      </c>
      <c r="N99" s="10">
        <v>1025.2482170732812</v>
      </c>
      <c r="O99" s="10">
        <v>1073.0443778122094</v>
      </c>
      <c r="P99" s="10">
        <v>1108.6466849296974</v>
      </c>
      <c r="Q99" s="10">
        <v>1165.1462680008551</v>
      </c>
      <c r="R99" s="10">
        <v>1191.8879174702411</v>
      </c>
      <c r="S99" s="10">
        <v>1178.6980743866031</v>
      </c>
      <c r="T99" s="10">
        <v>1215.1566319425051</v>
      </c>
      <c r="U99" s="10">
        <v>1264.3013517943084</v>
      </c>
      <c r="V99" s="10">
        <v>1322.5214669659269</v>
      </c>
      <c r="W99" s="10">
        <v>1434.3400162429596</v>
      </c>
      <c r="X99" s="10">
        <v>1540.9319415908044</v>
      </c>
      <c r="Y99" s="10">
        <v>1616.783051093216</v>
      </c>
      <c r="Z99" s="10">
        <v>1722.2804203584317</v>
      </c>
      <c r="AA99" s="10">
        <v>1827.1758876856454</v>
      </c>
      <c r="AB99" s="10">
        <v>1911.8364162018011</v>
      </c>
      <c r="AC99" s="10">
        <v>2076.0891787436981</v>
      </c>
      <c r="AD99" s="10">
        <v>2126.8501294971361</v>
      </c>
      <c r="AE99" s="10">
        <v>2384.6943681023672</v>
      </c>
      <c r="AF99" s="10">
        <v>2534.7407938407428</v>
      </c>
      <c r="AG99" s="10">
        <v>2692.02164369306</v>
      </c>
      <c r="AH99" s="10">
        <v>3222.1613238317113</v>
      </c>
      <c r="AI99" s="10">
        <v>3150.3211482398497</v>
      </c>
      <c r="AJ99" s="10">
        <v>3155.8145557735679</v>
      </c>
      <c r="AK99" s="10">
        <v>3288.3494773781672</v>
      </c>
      <c r="AL99" s="10">
        <v>3406.1418462925426</v>
      </c>
      <c r="AM99" s="10">
        <v>3510.6528252627795</v>
      </c>
      <c r="AN99" s="10">
        <v>3685.4563707340976</v>
      </c>
      <c r="AO99" s="10">
        <v>3780.7053839378341</v>
      </c>
      <c r="AP99" s="10">
        <v>3970.3740786977905</v>
      </c>
      <c r="AQ99" s="10">
        <v>4186.2457617329947</v>
      </c>
      <c r="AR99" s="10">
        <v>4256.148696867107</v>
      </c>
      <c r="AS99" s="10">
        <v>4390.462802861447</v>
      </c>
      <c r="AT99" s="10">
        <v>4559.0132974709286</v>
      </c>
      <c r="AU99" s="10">
        <v>4683.7032115681322</v>
      </c>
      <c r="AV99" s="10">
        <v>4925.1562167017246</v>
      </c>
      <c r="AW99" s="10">
        <v>5039.2578637070037</v>
      </c>
      <c r="AX99" s="10">
        <v>5109.9003138854832</v>
      </c>
    </row>
    <row r="100" spans="1:50">
      <c r="A100" s="12">
        <v>97</v>
      </c>
      <c r="B100" s="10"/>
      <c r="C100" s="10">
        <v>297.77637988007189</v>
      </c>
      <c r="D100" s="10">
        <v>335.33535011588401</v>
      </c>
      <c r="E100" s="10">
        <v>348.36683300344339</v>
      </c>
      <c r="F100" s="10">
        <v>360.27458379057305</v>
      </c>
      <c r="G100" s="10">
        <v>393.62528177132509</v>
      </c>
      <c r="H100" s="10">
        <v>522.26563487242106</v>
      </c>
      <c r="I100" s="10">
        <v>586.62299972179744</v>
      </c>
      <c r="J100" s="10">
        <v>633.78514556204971</v>
      </c>
      <c r="K100" s="10">
        <v>641.93957932134151</v>
      </c>
      <c r="L100" s="10">
        <v>685.04032770133222</v>
      </c>
      <c r="M100" s="10">
        <v>733.60585487285084</v>
      </c>
      <c r="N100" s="10">
        <v>785.07619030527883</v>
      </c>
      <c r="O100" s="10">
        <v>817.48494727215245</v>
      </c>
      <c r="P100" s="10">
        <v>856.86142430934808</v>
      </c>
      <c r="Q100" s="10">
        <v>886.79535442259066</v>
      </c>
      <c r="R100" s="10">
        <v>933.28283989715032</v>
      </c>
      <c r="S100" s="10">
        <v>956.33071040432606</v>
      </c>
      <c r="T100" s="10">
        <v>947.11951828948736</v>
      </c>
      <c r="U100" s="10">
        <v>977.74693928860836</v>
      </c>
      <c r="V100" s="10">
        <v>1018.8517550911758</v>
      </c>
      <c r="W100" s="10">
        <v>1067.41461972822</v>
      </c>
      <c r="X100" s="10">
        <v>1159.3459515477361</v>
      </c>
      <c r="Y100" s="10">
        <v>1247.4944700314479</v>
      </c>
      <c r="Z100" s="10">
        <v>1310.7884201099855</v>
      </c>
      <c r="AA100" s="10">
        <v>1398.2458326803105</v>
      </c>
      <c r="AB100" s="10">
        <v>1485.554163819425</v>
      </c>
      <c r="AC100" s="10">
        <v>1556.8083643644295</v>
      </c>
      <c r="AD100" s="10">
        <v>1692.8319779317324</v>
      </c>
      <c r="AE100" s="10">
        <v>1736.9037329950427</v>
      </c>
      <c r="AF100" s="10">
        <v>1950.2389102433649</v>
      </c>
      <c r="AG100" s="10">
        <v>2075.9275359525377</v>
      </c>
      <c r="AH100" s="10">
        <v>2207.9474199093638</v>
      </c>
      <c r="AI100" s="10">
        <v>2646.3124756077655</v>
      </c>
      <c r="AJ100" s="10">
        <v>2590.9954215907669</v>
      </c>
      <c r="AK100" s="10">
        <v>2599.2782130607175</v>
      </c>
      <c r="AL100" s="10">
        <v>2712.1318346734583</v>
      </c>
      <c r="AM100" s="10">
        <v>2813.1647551153451</v>
      </c>
      <c r="AN100" s="10">
        <v>2903.6384409022498</v>
      </c>
      <c r="AO100" s="10">
        <v>3052.4024284094053</v>
      </c>
      <c r="AP100" s="10">
        <v>3135.6739168721688</v>
      </c>
      <c r="AQ100" s="10">
        <v>3297.4426310474269</v>
      </c>
      <c r="AR100" s="10">
        <v>3442.2830570303004</v>
      </c>
      <c r="AS100" s="10">
        <v>3513.789463365647</v>
      </c>
      <c r="AT100" s="10">
        <v>3639.0169206167484</v>
      </c>
      <c r="AU100" s="10">
        <v>3793.4263801277571</v>
      </c>
      <c r="AV100" s="10">
        <v>3911.862219498817</v>
      </c>
      <c r="AW100" s="10">
        <v>4128.6869443723408</v>
      </c>
      <c r="AX100" s="10">
        <v>4239.7426457132078</v>
      </c>
    </row>
    <row r="101" spans="1:50">
      <c r="A101" s="12">
        <v>98</v>
      </c>
      <c r="B101" s="10"/>
      <c r="C101" s="10">
        <v>200.24202008484656</v>
      </c>
      <c r="D101" s="10">
        <v>228.74175559741562</v>
      </c>
      <c r="E101" s="10">
        <v>257.86172506964499</v>
      </c>
      <c r="F101" s="10">
        <v>268.29151711134426</v>
      </c>
      <c r="G101" s="10">
        <v>277.84934468791283</v>
      </c>
      <c r="H101" s="10">
        <v>304.12377808385685</v>
      </c>
      <c r="I101" s="10">
        <v>404.03177374037176</v>
      </c>
      <c r="J101" s="10">
        <v>454.59429279576193</v>
      </c>
      <c r="K101" s="10">
        <v>491.89933929378321</v>
      </c>
      <c r="L101" s="10">
        <v>498.98324184632821</v>
      </c>
      <c r="M101" s="10">
        <v>533.01085105432071</v>
      </c>
      <c r="N101" s="10">
        <v>571.77631979509374</v>
      </c>
      <c r="O101" s="10">
        <v>612.62862861114104</v>
      </c>
      <c r="P101" s="10">
        <v>638.93526337823266</v>
      </c>
      <c r="Q101" s="10">
        <v>670.75662688234786</v>
      </c>
      <c r="R101" s="10">
        <v>695.1448649404075</v>
      </c>
      <c r="S101" s="10">
        <v>732.47681370142902</v>
      </c>
      <c r="T101" s="10">
        <v>751.62560091884632</v>
      </c>
      <c r="U101" s="10">
        <v>745.36091552569428</v>
      </c>
      <c r="V101" s="10">
        <v>770.69242315764109</v>
      </c>
      <c r="W101" s="10">
        <v>804.22480384070934</v>
      </c>
      <c r="X101" s="10">
        <v>843.60147527085167</v>
      </c>
      <c r="Y101" s="10">
        <v>917.50162287387639</v>
      </c>
      <c r="Z101" s="10">
        <v>988.65290962186577</v>
      </c>
      <c r="AA101" s="10">
        <v>1040.2995852342574</v>
      </c>
      <c r="AB101" s="10">
        <v>1111.0731614845929</v>
      </c>
      <c r="AC101" s="10">
        <v>1182.1239209302614</v>
      </c>
      <c r="AD101" s="10">
        <v>1240.5496630754433</v>
      </c>
      <c r="AE101" s="10">
        <v>1350.7481626281258</v>
      </c>
      <c r="AF101" s="10">
        <v>1387.7723886657516</v>
      </c>
      <c r="AG101" s="10">
        <v>1560.1260409577169</v>
      </c>
      <c r="AH101" s="10">
        <v>1663.0421786842946</v>
      </c>
      <c r="AI101" s="10">
        <v>1771.1321842409443</v>
      </c>
      <c r="AJ101" s="10">
        <v>2125.3968053465101</v>
      </c>
      <c r="AK101" s="10">
        <v>2083.6001478654034</v>
      </c>
      <c r="AL101" s="10">
        <v>2093.0444055230455</v>
      </c>
      <c r="AM101" s="10">
        <v>2186.7164177931913</v>
      </c>
      <c r="AN101" s="10">
        <v>2271.1158896991651</v>
      </c>
      <c r="AO101" s="10">
        <v>2347.287210380865</v>
      </c>
      <c r="AP101" s="10">
        <v>2470.6523918601888</v>
      </c>
      <c r="AQ101" s="10">
        <v>2541.3573147198681</v>
      </c>
      <c r="AR101" s="10">
        <v>2645.0346261772161</v>
      </c>
      <c r="AS101" s="10">
        <v>2773.1282406882974</v>
      </c>
      <c r="AT101" s="10">
        <v>2842.8546113506668</v>
      </c>
      <c r="AU101" s="10">
        <v>2956.2341648265392</v>
      </c>
      <c r="AV101" s="10">
        <v>3094.3295694225076</v>
      </c>
      <c r="AW101" s="10">
        <v>3203.7827845128163</v>
      </c>
      <c r="AX101" s="10">
        <v>3394.5624318984742</v>
      </c>
    </row>
    <row r="102" spans="1:50">
      <c r="A102" s="12">
        <v>99</v>
      </c>
      <c r="B102" s="10"/>
      <c r="C102" s="10">
        <v>139.39949715550637</v>
      </c>
      <c r="D102" s="10">
        <v>151.32992005263989</v>
      </c>
      <c r="E102" s="10">
        <v>173.26637822493888</v>
      </c>
      <c r="F102" s="10">
        <v>195.6228292456457</v>
      </c>
      <c r="G102" s="10">
        <v>203.64446235492164</v>
      </c>
      <c r="H102" s="10">
        <v>211.33669555266596</v>
      </c>
      <c r="I102" s="10">
        <v>231.42023856129256</v>
      </c>
      <c r="J102" s="10">
        <v>307.89682629560764</v>
      </c>
      <c r="K102" s="10">
        <v>347.06414523322684</v>
      </c>
      <c r="L102" s="10">
        <v>376.12035754249592</v>
      </c>
      <c r="M102" s="10">
        <v>381.77525318152374</v>
      </c>
      <c r="N102" s="10">
        <v>408.35710730865537</v>
      </c>
      <c r="O102" s="10">
        <v>438.84089351695565</v>
      </c>
      <c r="P102" s="10">
        <v>470.75400817573092</v>
      </c>
      <c r="Q102" s="10">
        <v>491.67395494873119</v>
      </c>
      <c r="R102" s="10">
        <v>516.7612093033589</v>
      </c>
      <c r="S102" s="10">
        <v>536.05780141391676</v>
      </c>
      <c r="T102" s="10">
        <v>565.65079332653579</v>
      </c>
      <c r="U102" s="10">
        <v>581.20146397565247</v>
      </c>
      <c r="V102" s="10">
        <v>576.99801227725561</v>
      </c>
      <c r="W102" s="10">
        <v>597.43532689518213</v>
      </c>
      <c r="X102" s="10">
        <v>624.0732663853754</v>
      </c>
      <c r="Y102" s="10">
        <v>655.53775745347355</v>
      </c>
      <c r="Z102" s="10">
        <v>713.81291929410975</v>
      </c>
      <c r="AA102" s="10">
        <v>770.14938315603376</v>
      </c>
      <c r="AB102" s="10">
        <v>811.27149512892515</v>
      </c>
      <c r="AC102" s="10">
        <v>867.45863278512672</v>
      </c>
      <c r="AD102" s="10">
        <v>924.06426991333728</v>
      </c>
      <c r="AE102" s="10">
        <v>971.01313910886051</v>
      </c>
      <c r="AF102" s="10">
        <v>1058.585281855487</v>
      </c>
      <c r="AG102" s="10">
        <v>1088.8954786864792</v>
      </c>
      <c r="AH102" s="10">
        <v>1225.4139434653277</v>
      </c>
      <c r="AI102" s="10">
        <v>1307.7770610491</v>
      </c>
      <c r="AJ102" s="10">
        <v>1394.4439758568963</v>
      </c>
      <c r="AK102" s="10">
        <v>1675.4227047324782</v>
      </c>
      <c r="AL102" s="10">
        <v>1644.4289797713257</v>
      </c>
      <c r="AM102" s="10">
        <v>1653.6520793688678</v>
      </c>
      <c r="AN102" s="10">
        <v>1729.8283568939999</v>
      </c>
      <c r="AO102" s="10">
        <v>1798.5060916138771</v>
      </c>
      <c r="AP102" s="10">
        <v>1861.0005590961443</v>
      </c>
      <c r="AQ102" s="10">
        <v>1961.1377278619159</v>
      </c>
      <c r="AR102" s="10">
        <v>1996.0146836988686</v>
      </c>
      <c r="AS102" s="10">
        <v>2086.9656779867983</v>
      </c>
      <c r="AT102" s="10">
        <v>2197.9692860198857</v>
      </c>
      <c r="AU102" s="10">
        <v>2263.4025221277607</v>
      </c>
      <c r="AV102" s="10">
        <v>2363.7560328415843</v>
      </c>
      <c r="AW102" s="10">
        <v>2484.7413013657801</v>
      </c>
      <c r="AX102" s="10">
        <v>2583.4742749189372</v>
      </c>
    </row>
    <row r="103" spans="1:50">
      <c r="A103" s="12">
        <v>100</v>
      </c>
      <c r="B103" s="10"/>
      <c r="C103" s="10">
        <v>209.39415282698479</v>
      </c>
      <c r="D103" s="10">
        <v>252.96814275700672</v>
      </c>
      <c r="E103" s="10">
        <v>292.2143368205339</v>
      </c>
      <c r="F103" s="10">
        <v>336.71224161314348</v>
      </c>
      <c r="G103" s="10">
        <v>385.12811387620536</v>
      </c>
      <c r="H103" s="10">
        <v>425.29389781528988</v>
      </c>
      <c r="I103" s="10">
        <v>459.46582212823063</v>
      </c>
      <c r="J103" s="10">
        <v>499.38520330685458</v>
      </c>
      <c r="K103" s="10">
        <v>587.19540683257219</v>
      </c>
      <c r="L103" s="10">
        <v>679.31608000611573</v>
      </c>
      <c r="M103" s="10">
        <v>766.60802940129304</v>
      </c>
      <c r="N103" s="10">
        <v>832.95465938050279</v>
      </c>
      <c r="O103" s="10">
        <v>901.19843737366591</v>
      </c>
      <c r="P103" s="10">
        <v>973.57131124307591</v>
      </c>
      <c r="Q103" s="10">
        <v>1050.2584909537434</v>
      </c>
      <c r="R103" s="10">
        <v>1121.5938213404122</v>
      </c>
      <c r="S103" s="10">
        <v>1192.7061954642904</v>
      </c>
      <c r="T103" s="10">
        <v>1259.15219484566</v>
      </c>
      <c r="U103" s="10">
        <v>1330.3818735749135</v>
      </c>
      <c r="V103" s="10">
        <v>1394.5267240588244</v>
      </c>
      <c r="W103" s="10">
        <v>1438.9663281980177</v>
      </c>
      <c r="X103" s="10">
        <v>1487.8297382637891</v>
      </c>
      <c r="Y103" s="10">
        <v>1544.7631755193195</v>
      </c>
      <c r="Z103" s="10">
        <v>1611.1822781748303</v>
      </c>
      <c r="AA103" s="10">
        <v>1704.2932787871962</v>
      </c>
      <c r="AB103" s="10">
        <v>1815.397098393951</v>
      </c>
      <c r="AC103" s="10">
        <v>1928.7477857497747</v>
      </c>
      <c r="AD103" s="10">
        <v>2055.1302791383641</v>
      </c>
      <c r="AE103" s="10">
        <v>2191.4290937739111</v>
      </c>
      <c r="AF103" s="10">
        <v>2327.9907975825363</v>
      </c>
      <c r="AG103" s="10">
        <v>2494.8826324623496</v>
      </c>
      <c r="AH103" s="10">
        <v>2642.7262554196745</v>
      </c>
      <c r="AI103" s="10">
        <v>2853.9287507907197</v>
      </c>
      <c r="AJ103" s="10">
        <v>3072.9066703882522</v>
      </c>
      <c r="AK103" s="10">
        <v>3301.4290960193866</v>
      </c>
      <c r="AL103" s="10">
        <v>3676.9204005028828</v>
      </c>
      <c r="AM103" s="10">
        <v>3938.849141695172</v>
      </c>
      <c r="AN103" s="10">
        <v>4145.1538693896755</v>
      </c>
      <c r="AO103" s="10">
        <v>4358.3810862224918</v>
      </c>
      <c r="AP103" s="10">
        <v>4571.7086639590279</v>
      </c>
      <c r="AQ103" s="10">
        <v>4781.0962885361214</v>
      </c>
      <c r="AR103" s="10">
        <v>4976.1071659203853</v>
      </c>
      <c r="AS103" s="10">
        <v>5171.3648245602299</v>
      </c>
      <c r="AT103" s="10">
        <v>5407.7800800624309</v>
      </c>
      <c r="AU103" s="10">
        <v>5691.2373054684504</v>
      </c>
      <c r="AV103" s="10">
        <v>5980.1957373578525</v>
      </c>
      <c r="AW103" s="10">
        <v>6300.4043480314749</v>
      </c>
      <c r="AX103" s="10">
        <v>6661.6803662644243</v>
      </c>
    </row>
    <row r="104" spans="1:50">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row>
    <row r="105" spans="1:50">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row>
    <row r="106" spans="1:50">
      <c r="A106" s="9" t="s">
        <v>77</v>
      </c>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row>
    <row r="107" spans="1:50">
      <c r="A107" s="12" t="s">
        <v>75</v>
      </c>
      <c r="B107" s="12">
        <v>2012</v>
      </c>
      <c r="C107" s="12">
        <v>2013</v>
      </c>
      <c r="D107" s="12">
        <v>2014</v>
      </c>
      <c r="E107" s="12">
        <v>2015</v>
      </c>
      <c r="F107" s="12">
        <v>2016</v>
      </c>
      <c r="G107" s="12">
        <v>2017</v>
      </c>
      <c r="H107" s="12">
        <v>2018</v>
      </c>
      <c r="I107" s="12">
        <v>2019</v>
      </c>
      <c r="J107" s="12">
        <v>2020</v>
      </c>
      <c r="K107" s="12">
        <v>2021</v>
      </c>
      <c r="L107" s="12">
        <v>2022</v>
      </c>
      <c r="M107" s="12">
        <v>2023</v>
      </c>
      <c r="N107" s="12">
        <v>2024</v>
      </c>
      <c r="O107" s="12">
        <v>2025</v>
      </c>
      <c r="P107" s="12">
        <v>2026</v>
      </c>
      <c r="Q107" s="12">
        <v>2027</v>
      </c>
      <c r="R107" s="12">
        <v>2028</v>
      </c>
      <c r="S107" s="12">
        <v>2029</v>
      </c>
      <c r="T107" s="12">
        <v>2030</v>
      </c>
      <c r="U107" s="12">
        <v>2031</v>
      </c>
      <c r="V107" s="12">
        <v>2032</v>
      </c>
      <c r="W107" s="12">
        <v>2033</v>
      </c>
      <c r="X107" s="12">
        <v>2034</v>
      </c>
      <c r="Y107" s="12">
        <v>2035</v>
      </c>
      <c r="Z107" s="12">
        <v>2036</v>
      </c>
      <c r="AA107" s="12">
        <v>2037</v>
      </c>
      <c r="AB107" s="12">
        <v>2038</v>
      </c>
      <c r="AC107" s="12">
        <v>2039</v>
      </c>
      <c r="AD107" s="12">
        <v>2040</v>
      </c>
      <c r="AE107" s="12">
        <v>2041</v>
      </c>
      <c r="AF107" s="12">
        <v>2042</v>
      </c>
      <c r="AG107" s="12">
        <v>2043</v>
      </c>
      <c r="AH107" s="12">
        <v>2044</v>
      </c>
      <c r="AI107" s="12">
        <v>2045</v>
      </c>
      <c r="AJ107" s="12">
        <v>2046</v>
      </c>
      <c r="AK107" s="12">
        <v>2047</v>
      </c>
      <c r="AL107" s="12">
        <v>2048</v>
      </c>
      <c r="AM107" s="12">
        <v>2049</v>
      </c>
      <c r="AN107" s="12">
        <v>2050</v>
      </c>
      <c r="AO107" s="12">
        <v>2051</v>
      </c>
      <c r="AP107" s="12">
        <v>2052</v>
      </c>
      <c r="AQ107" s="12">
        <v>2053</v>
      </c>
      <c r="AR107" s="12">
        <v>2054</v>
      </c>
      <c r="AS107" s="12">
        <v>2055</v>
      </c>
      <c r="AT107" s="12">
        <v>2056</v>
      </c>
      <c r="AU107" s="12">
        <v>2057</v>
      </c>
      <c r="AV107" s="12">
        <v>2058</v>
      </c>
      <c r="AW107" s="12">
        <v>2059</v>
      </c>
      <c r="AX107" s="12">
        <v>2060</v>
      </c>
    </row>
    <row r="108" spans="1:50">
      <c r="A108" s="12">
        <v>0</v>
      </c>
      <c r="B108" s="10"/>
      <c r="C108" s="10">
        <v>74.150457592531154</v>
      </c>
      <c r="D108" s="10">
        <v>72.926895208024362</v>
      </c>
      <c r="E108" s="10">
        <v>71.440388179541372</v>
      </c>
      <c r="F108" s="10">
        <v>69.898116456481318</v>
      </c>
      <c r="G108" s="10">
        <v>68.288334008047627</v>
      </c>
      <c r="H108" s="10">
        <v>66.605889910042862</v>
      </c>
      <c r="I108" s="10">
        <v>64.84133381972201</v>
      </c>
      <c r="J108" s="10">
        <v>63.021404954060486</v>
      </c>
      <c r="K108" s="10">
        <v>61.173919253363373</v>
      </c>
      <c r="L108" s="10">
        <v>59.304248240380055</v>
      </c>
      <c r="M108" s="10">
        <v>57.420965517968888</v>
      </c>
      <c r="N108" s="10">
        <v>55.538267032381363</v>
      </c>
      <c r="O108" s="10">
        <v>53.673863527378316</v>
      </c>
      <c r="P108" s="10">
        <v>51.842176359043897</v>
      </c>
      <c r="Q108" s="10">
        <v>50.050771167700567</v>
      </c>
      <c r="R108" s="10">
        <v>48.30347383770286</v>
      </c>
      <c r="S108" s="10">
        <v>46.621785511794286</v>
      </c>
      <c r="T108" s="10">
        <v>45.015541195247927</v>
      </c>
      <c r="U108" s="10">
        <v>43.479009285399435</v>
      </c>
      <c r="V108" s="10">
        <v>42.016998675066098</v>
      </c>
      <c r="W108" s="10">
        <v>40.632309825167695</v>
      </c>
      <c r="X108" s="10">
        <v>39.327416441529913</v>
      </c>
      <c r="Y108" s="10">
        <v>38.099515416846629</v>
      </c>
      <c r="Z108" s="10">
        <v>36.942951764913673</v>
      </c>
      <c r="AA108" s="10">
        <v>35.85100275729323</v>
      </c>
      <c r="AB108" s="10">
        <v>34.817327222467611</v>
      </c>
      <c r="AC108" s="10">
        <v>33.831895345464709</v>
      </c>
      <c r="AD108" s="10">
        <v>32.888253061789058</v>
      </c>
      <c r="AE108" s="10">
        <v>31.981003541976815</v>
      </c>
      <c r="AF108" s="10">
        <v>31.103261854377084</v>
      </c>
      <c r="AG108" s="10">
        <v>30.248986583711439</v>
      </c>
      <c r="AH108" s="10">
        <v>29.413547923451667</v>
      </c>
      <c r="AI108" s="10">
        <v>28.59446852482542</v>
      </c>
      <c r="AJ108" s="10">
        <v>27.788404807948801</v>
      </c>
      <c r="AK108" s="10">
        <v>26.993773838264239</v>
      </c>
      <c r="AL108" s="10">
        <v>26.209643500864374</v>
      </c>
      <c r="AM108" s="10">
        <v>25.436963634029158</v>
      </c>
      <c r="AN108" s="10">
        <v>24.676310107708442</v>
      </c>
      <c r="AO108" s="10">
        <v>23.927200348441076</v>
      </c>
      <c r="AP108" s="10">
        <v>23.190776567822663</v>
      </c>
      <c r="AQ108" s="10">
        <v>22.466764381937981</v>
      </c>
      <c r="AR108" s="10">
        <v>22.254704483796694</v>
      </c>
      <c r="AS108" s="10">
        <v>22.035672391392772</v>
      </c>
      <c r="AT108" s="10">
        <v>21.810915519081771</v>
      </c>
      <c r="AU108" s="10">
        <v>21.581956509294056</v>
      </c>
      <c r="AV108" s="10">
        <v>21.349934289757233</v>
      </c>
      <c r="AW108" s="10">
        <v>21.116993780311091</v>
      </c>
      <c r="AX108" s="10">
        <v>20.884973081861332</v>
      </c>
    </row>
    <row r="109" spans="1:50">
      <c r="A109" s="12">
        <v>1</v>
      </c>
      <c r="B109" s="10"/>
      <c r="C109" s="10">
        <v>29.398313554321373</v>
      </c>
      <c r="D109" s="10">
        <v>28.873153493279521</v>
      </c>
      <c r="E109" s="10">
        <v>28.397494124074043</v>
      </c>
      <c r="F109" s="10">
        <v>27.820925268358923</v>
      </c>
      <c r="G109" s="10">
        <v>27.223171446074545</v>
      </c>
      <c r="H109" s="10">
        <v>26.59942161936192</v>
      </c>
      <c r="I109" s="10">
        <v>25.951267289796828</v>
      </c>
      <c r="J109" s="10">
        <v>25.277716297386771</v>
      </c>
      <c r="K109" s="10">
        <v>24.582048741983566</v>
      </c>
      <c r="L109" s="10">
        <v>23.875014261810016</v>
      </c>
      <c r="M109" s="10">
        <v>23.158530927798218</v>
      </c>
      <c r="N109" s="10">
        <v>22.436197643521187</v>
      </c>
      <c r="O109" s="10">
        <v>21.713370543716071</v>
      </c>
      <c r="P109" s="10">
        <v>20.996933962563812</v>
      </c>
      <c r="Q109" s="10">
        <v>20.29250856680617</v>
      </c>
      <c r="R109" s="10">
        <v>19.603058496303717</v>
      </c>
      <c r="S109" s="10">
        <v>18.930097705496276</v>
      </c>
      <c r="T109" s="10">
        <v>18.281926666242004</v>
      </c>
      <c r="U109" s="10">
        <v>17.662647520050463</v>
      </c>
      <c r="V109" s="10">
        <v>17.069854875947883</v>
      </c>
      <c r="W109" s="10">
        <v>16.505679400836442</v>
      </c>
      <c r="X109" s="10">
        <v>15.971063226346912</v>
      </c>
      <c r="Y109" s="10">
        <v>15.467125616817368</v>
      </c>
      <c r="Z109" s="10">
        <v>14.99290924495868</v>
      </c>
      <c r="AA109" s="10">
        <v>14.546070414996795</v>
      </c>
      <c r="AB109" s="10">
        <v>14.12411238538021</v>
      </c>
      <c r="AC109" s="10">
        <v>13.72459057472428</v>
      </c>
      <c r="AD109" s="10">
        <v>13.343607540150421</v>
      </c>
      <c r="AE109" s="10">
        <v>12.978660171418975</v>
      </c>
      <c r="AF109" s="10">
        <v>12.627654681060356</v>
      </c>
      <c r="AG109" s="10">
        <v>12.287907494553428</v>
      </c>
      <c r="AH109" s="10">
        <v>11.957060382837231</v>
      </c>
      <c r="AI109" s="10">
        <v>11.633241842962583</v>
      </c>
      <c r="AJ109" s="10">
        <v>11.315615275587589</v>
      </c>
      <c r="AK109" s="10">
        <v>11.002806527402834</v>
      </c>
      <c r="AL109" s="10">
        <v>10.694197929158999</v>
      </c>
      <c r="AM109" s="10">
        <v>10.389427115852031</v>
      </c>
      <c r="AN109" s="10">
        <v>10.088821174272564</v>
      </c>
      <c r="AO109" s="10">
        <v>9.7927199215493879</v>
      </c>
      <c r="AP109" s="10">
        <v>9.5008841904799635</v>
      </c>
      <c r="AQ109" s="10">
        <v>9.2137713270979074</v>
      </c>
      <c r="AR109" s="10">
        <v>9.1305069376730756</v>
      </c>
      <c r="AS109" s="10">
        <v>9.0444081079523801</v>
      </c>
      <c r="AT109" s="10">
        <v>8.9554889448973363</v>
      </c>
      <c r="AU109" s="10">
        <v>8.8643044273862284</v>
      </c>
      <c r="AV109" s="10">
        <v>8.7714749734873205</v>
      </c>
      <c r="AW109" s="10">
        <v>8.6774662319229385</v>
      </c>
      <c r="AX109" s="10">
        <v>8.5831936520629863</v>
      </c>
    </row>
    <row r="110" spans="1:50">
      <c r="A110" s="12">
        <v>2</v>
      </c>
      <c r="B110" s="10"/>
      <c r="C110" s="10">
        <v>19.050233094903575</v>
      </c>
      <c r="D110" s="10">
        <v>18.233347214886255</v>
      </c>
      <c r="E110" s="10">
        <v>17.852999373966341</v>
      </c>
      <c r="F110" s="10">
        <v>17.505547576202499</v>
      </c>
      <c r="G110" s="10">
        <v>17.099639904947527</v>
      </c>
      <c r="H110" s="10">
        <v>16.683579593686126</v>
      </c>
      <c r="I110" s="10">
        <v>16.26023766559916</v>
      </c>
      <c r="J110" s="10">
        <v>15.831043061659015</v>
      </c>
      <c r="K110" s="10">
        <v>15.388416008119256</v>
      </c>
      <c r="L110" s="10">
        <v>14.934309227149578</v>
      </c>
      <c r="M110" s="10">
        <v>14.475416019408252</v>
      </c>
      <c r="N110" s="10">
        <v>14.012814029859959</v>
      </c>
      <c r="O110" s="10">
        <v>13.548671138334951</v>
      </c>
      <c r="P110" s="10">
        <v>13.086107076498516</v>
      </c>
      <c r="Q110" s="10">
        <v>12.629364722917853</v>
      </c>
      <c r="R110" s="10">
        <v>12.181663282159855</v>
      </c>
      <c r="S110" s="10">
        <v>11.744634480800812</v>
      </c>
      <c r="T110" s="10">
        <v>11.319252140025295</v>
      </c>
      <c r="U110" s="10">
        <v>10.910272618529827</v>
      </c>
      <c r="V110" s="10">
        <v>10.519952625088004</v>
      </c>
      <c r="W110" s="10">
        <v>10.146895024888027</v>
      </c>
      <c r="X110" s="10">
        <v>9.7921835283166772</v>
      </c>
      <c r="Y110" s="10">
        <v>9.456206158510172</v>
      </c>
      <c r="Z110" s="10">
        <v>9.1396192521843425</v>
      </c>
      <c r="AA110" s="10">
        <v>8.8416415963281825</v>
      </c>
      <c r="AB110" s="10">
        <v>8.5609035444676902</v>
      </c>
      <c r="AC110" s="10">
        <v>8.2957523578654335</v>
      </c>
      <c r="AD110" s="10">
        <v>8.0447293263591249</v>
      </c>
      <c r="AE110" s="10">
        <v>7.805539196402985</v>
      </c>
      <c r="AF110" s="10">
        <v>7.5765765919287729</v>
      </c>
      <c r="AG110" s="10">
        <v>7.3566189833177118</v>
      </c>
      <c r="AH110" s="10">
        <v>7.1441077583654291</v>
      </c>
      <c r="AI110" s="10">
        <v>6.9375646954244674</v>
      </c>
      <c r="AJ110" s="10">
        <v>6.7359217028581897</v>
      </c>
      <c r="AK110" s="10">
        <v>6.5387053815344487</v>
      </c>
      <c r="AL110" s="10">
        <v>6.3450337167412467</v>
      </c>
      <c r="AM110" s="10">
        <v>6.154569130186494</v>
      </c>
      <c r="AN110" s="10">
        <v>5.9671169551763139</v>
      </c>
      <c r="AO110" s="10">
        <v>5.7827814794704482</v>
      </c>
      <c r="AP110" s="10">
        <v>5.6017682731676333</v>
      </c>
      <c r="AQ110" s="10">
        <v>5.4239496596068335</v>
      </c>
      <c r="AR110" s="10">
        <v>5.3770763886842117</v>
      </c>
      <c r="AS110" s="10">
        <v>5.3283454710983236</v>
      </c>
      <c r="AT110" s="10">
        <v>5.278010111771172</v>
      </c>
      <c r="AU110" s="10">
        <v>5.2260809113118878</v>
      </c>
      <c r="AV110" s="10">
        <v>5.1728813068489865</v>
      </c>
      <c r="AW110" s="10">
        <v>5.1187728270831476</v>
      </c>
      <c r="AX110" s="10">
        <v>5.0640278073975935</v>
      </c>
    </row>
    <row r="111" spans="1:50">
      <c r="A111" s="12">
        <v>3</v>
      </c>
      <c r="B111" s="10"/>
      <c r="C111" s="10">
        <v>16.466220316062746</v>
      </c>
      <c r="D111" s="10">
        <v>16.101379883132729</v>
      </c>
      <c r="E111" s="10">
        <v>15.388275799023559</v>
      </c>
      <c r="F111" s="10">
        <v>15.041434655386947</v>
      </c>
      <c r="G111" s="10">
        <v>14.723550271854823</v>
      </c>
      <c r="H111" s="10">
        <v>14.358545222662338</v>
      </c>
      <c r="I111" s="10">
        <v>13.99081083928386</v>
      </c>
      <c r="J111" s="10">
        <v>13.621256573351273</v>
      </c>
      <c r="K111" s="10">
        <v>13.247625303394626</v>
      </c>
      <c r="L111" s="10">
        <v>12.863806125584727</v>
      </c>
      <c r="M111" s="10">
        <v>12.471279402136437</v>
      </c>
      <c r="N111" s="10">
        <v>12.075759883612092</v>
      </c>
      <c r="O111" s="10">
        <v>11.677993454059219</v>
      </c>
      <c r="P111" s="10">
        <v>11.27991614427035</v>
      </c>
      <c r="Q111" s="10">
        <v>10.88396145652432</v>
      </c>
      <c r="R111" s="10">
        <v>10.493687204273792</v>
      </c>
      <c r="S111" s="10">
        <v>10.111784512146865</v>
      </c>
      <c r="T111" s="10">
        <v>9.7394461253760838</v>
      </c>
      <c r="U111" s="10">
        <v>9.3775589999887714</v>
      </c>
      <c r="V111" s="10">
        <v>9.0298831638498243</v>
      </c>
      <c r="W111" s="10">
        <v>8.6983345587361232</v>
      </c>
      <c r="X111" s="10">
        <v>8.3816142367696234</v>
      </c>
      <c r="Y111" s="10">
        <v>8.0806169505003371</v>
      </c>
      <c r="Z111" s="10">
        <v>7.7956573031158101</v>
      </c>
      <c r="AA111" s="10">
        <v>7.5271303411233514</v>
      </c>
      <c r="AB111" s="10">
        <v>7.2743951748609916</v>
      </c>
      <c r="AC111" s="10">
        <v>7.0363266259502604</v>
      </c>
      <c r="AD111" s="10">
        <v>6.8114509432918551</v>
      </c>
      <c r="AE111" s="10">
        <v>6.5985817495872148</v>
      </c>
      <c r="AF111" s="10">
        <v>6.3958150617993219</v>
      </c>
      <c r="AG111" s="10">
        <v>6.201849227322966</v>
      </c>
      <c r="AH111" s="10">
        <v>6.0155942310395609</v>
      </c>
      <c r="AI111" s="10">
        <v>5.835797200899056</v>
      </c>
      <c r="AJ111" s="10">
        <v>5.6612396772341347</v>
      </c>
      <c r="AK111" s="10">
        <v>5.4910399551867508</v>
      </c>
      <c r="AL111" s="10">
        <v>5.3248288889121147</v>
      </c>
      <c r="AM111" s="10">
        <v>5.161823232528401</v>
      </c>
      <c r="AN111" s="10">
        <v>5.0017687444364585</v>
      </c>
      <c r="AO111" s="10">
        <v>4.8444982958910439</v>
      </c>
      <c r="AP111" s="10">
        <v>4.690086318057622</v>
      </c>
      <c r="AQ111" s="10">
        <v>4.5387116084975814</v>
      </c>
      <c r="AR111" s="10">
        <v>4.5012372371529583</v>
      </c>
      <c r="AS111" s="10">
        <v>4.4622915690631624</v>
      </c>
      <c r="AT111" s="10">
        <v>4.4218391143130527</v>
      </c>
      <c r="AU111" s="10">
        <v>4.3800907072898969</v>
      </c>
      <c r="AV111" s="10">
        <v>4.3370573493901903</v>
      </c>
      <c r="AW111" s="10">
        <v>4.293008178858889</v>
      </c>
      <c r="AX111" s="10">
        <v>4.2482439556963962</v>
      </c>
    </row>
    <row r="112" spans="1:50">
      <c r="A112" s="12">
        <v>4</v>
      </c>
      <c r="B112" s="10"/>
      <c r="C112" s="10">
        <v>13.712405428713602</v>
      </c>
      <c r="D112" s="10">
        <v>13.387820190080996</v>
      </c>
      <c r="E112" s="10">
        <v>13.097170573087457</v>
      </c>
      <c r="F112" s="10">
        <v>12.52629598164695</v>
      </c>
      <c r="G112" s="10">
        <v>12.249910151796756</v>
      </c>
      <c r="H112" s="10">
        <v>11.997046522048027</v>
      </c>
      <c r="I112" s="10">
        <v>11.709812670444355</v>
      </c>
      <c r="J112" s="10">
        <v>11.423117129593061</v>
      </c>
      <c r="K112" s="10">
        <v>11.134285908937901</v>
      </c>
      <c r="L112" s="10">
        <v>10.841549901283649</v>
      </c>
      <c r="M112" s="10">
        <v>10.539989927436016</v>
      </c>
      <c r="N112" s="10">
        <v>10.230639939082751</v>
      </c>
      <c r="O112" s="10">
        <v>9.9182458373035498</v>
      </c>
      <c r="P112" s="10">
        <v>9.6032783091264253</v>
      </c>
      <c r="Q112" s="10">
        <v>9.2873662431029373</v>
      </c>
      <c r="R112" s="10">
        <v>8.9725446331579359</v>
      </c>
      <c r="S112" s="10">
        <v>8.661617925570674</v>
      </c>
      <c r="T112" s="10">
        <v>8.3569077913900234</v>
      </c>
      <c r="U112" s="10">
        <v>8.0593134639716588</v>
      </c>
      <c r="V112" s="10">
        <v>7.7696393375295578</v>
      </c>
      <c r="W112" s="10">
        <v>7.4910502037725015</v>
      </c>
      <c r="X112" s="10">
        <v>7.2250748980487449</v>
      </c>
      <c r="Y112" s="10">
        <v>6.9707335637955179</v>
      </c>
      <c r="Z112" s="10">
        <v>6.7288463635944815</v>
      </c>
      <c r="AA112" s="10">
        <v>6.4996393008727305</v>
      </c>
      <c r="AB112" s="10">
        <v>6.2835265585345494</v>
      </c>
      <c r="AC112" s="10">
        <v>6.0800248692633767</v>
      </c>
      <c r="AD112" s="10">
        <v>5.888279898411235</v>
      </c>
      <c r="AE112" s="10">
        <v>5.7070414875708773</v>
      </c>
      <c r="AF112" s="10">
        <v>5.5353954478908287</v>
      </c>
      <c r="AG112" s="10">
        <v>5.3717900005693338</v>
      </c>
      <c r="AH112" s="10">
        <v>5.2151680084439569</v>
      </c>
      <c r="AI112" s="10">
        <v>5.064671332022959</v>
      </c>
      <c r="AJ112" s="10">
        <v>4.9192173299425921</v>
      </c>
      <c r="AK112" s="10">
        <v>4.7778318039927559</v>
      </c>
      <c r="AL112" s="10">
        <v>4.6397892353033496</v>
      </c>
      <c r="AM112" s="10">
        <v>4.5047908637860523</v>
      </c>
      <c r="AN112" s="10">
        <v>4.3722110098267111</v>
      </c>
      <c r="AO112" s="10">
        <v>4.2417970093119122</v>
      </c>
      <c r="AP112" s="10">
        <v>4.1134386196519701</v>
      </c>
      <c r="AQ112" s="10">
        <v>3.9872052285476101</v>
      </c>
      <c r="AR112" s="10">
        <v>3.9558970984171382</v>
      </c>
      <c r="AS112" s="10">
        <v>3.9231707031991427</v>
      </c>
      <c r="AT112" s="10">
        <v>3.8891933731102672</v>
      </c>
      <c r="AU112" s="10">
        <v>3.8539362329328335</v>
      </c>
      <c r="AV112" s="10">
        <v>3.8175837670508734</v>
      </c>
      <c r="AW112" s="10">
        <v>3.7801476708683732</v>
      </c>
      <c r="AX112" s="10">
        <v>3.7418632331106743</v>
      </c>
    </row>
    <row r="113" spans="1:50">
      <c r="A113" s="12">
        <v>5</v>
      </c>
      <c r="B113" s="10"/>
      <c r="C113" s="10">
        <v>10.726064061198388</v>
      </c>
      <c r="D113" s="10">
        <v>10.647736446080543</v>
      </c>
      <c r="E113" s="10">
        <v>10.433129164178743</v>
      </c>
      <c r="F113" s="10">
        <v>10.243442436500509</v>
      </c>
      <c r="G113" s="10">
        <v>9.8344589341875484</v>
      </c>
      <c r="H113" s="10">
        <v>9.6523820010546064</v>
      </c>
      <c r="I113" s="10">
        <v>9.4903861872938151</v>
      </c>
      <c r="J113" s="10">
        <v>9.3020601671667258</v>
      </c>
      <c r="K113" s="10">
        <v>9.1124133522541122</v>
      </c>
      <c r="L113" s="10">
        <v>8.9193719679419257</v>
      </c>
      <c r="M113" s="10">
        <v>8.7214867726041483</v>
      </c>
      <c r="N113" s="10">
        <v>8.514810158327105</v>
      </c>
      <c r="O113" s="10">
        <v>8.2999628768768421</v>
      </c>
      <c r="P113" s="10">
        <v>8.0807391349101856</v>
      </c>
      <c r="Q113" s="10">
        <v>7.8575198976661111</v>
      </c>
      <c r="R113" s="10">
        <v>7.6314959455020492</v>
      </c>
      <c r="S113" s="10">
        <v>7.4043562457446663</v>
      </c>
      <c r="T113" s="10">
        <v>7.1784453298348412</v>
      </c>
      <c r="U113" s="10">
        <v>6.9556213600329944</v>
      </c>
      <c r="V113" s="10">
        <v>6.7367245184784483</v>
      </c>
      <c r="W113" s="10">
        <v>6.5225238502522629</v>
      </c>
      <c r="X113" s="10">
        <v>6.3156612453980836</v>
      </c>
      <c r="Y113" s="10">
        <v>6.1175662026914175</v>
      </c>
      <c r="Z113" s="10">
        <v>5.9275343204746163</v>
      </c>
      <c r="AA113" s="10">
        <v>5.7464073346074098</v>
      </c>
      <c r="AB113" s="10">
        <v>5.5744338441704704</v>
      </c>
      <c r="AC113" s="10">
        <v>5.4121293246242965</v>
      </c>
      <c r="AD113" s="10">
        <v>5.2592115461501727</v>
      </c>
      <c r="AE113" s="10">
        <v>5.1150722800211019</v>
      </c>
      <c r="AF113" s="10">
        <v>4.9787767375711205</v>
      </c>
      <c r="AG113" s="10">
        <v>4.8495803490117808</v>
      </c>
      <c r="AH113" s="10">
        <v>4.7262541924725303</v>
      </c>
      <c r="AI113" s="10">
        <v>4.6079521292440653</v>
      </c>
      <c r="AJ113" s="10">
        <v>4.4939881842621707</v>
      </c>
      <c r="AK113" s="10">
        <v>4.3834652871986526</v>
      </c>
      <c r="AL113" s="10">
        <v>4.2755668353727163</v>
      </c>
      <c r="AM113" s="10">
        <v>4.1697057398288919</v>
      </c>
      <c r="AN113" s="10">
        <v>4.0656002727187897</v>
      </c>
      <c r="AO113" s="10">
        <v>3.9627373021865164</v>
      </c>
      <c r="AP113" s="10">
        <v>3.8609089547839219</v>
      </c>
      <c r="AQ113" s="10">
        <v>3.7600330262163113</v>
      </c>
      <c r="AR113" s="10">
        <v>3.7318739582005365</v>
      </c>
      <c r="AS113" s="10">
        <v>3.7025214925038883</v>
      </c>
      <c r="AT113" s="10">
        <v>3.6718702488302042</v>
      </c>
      <c r="AU113" s="10">
        <v>3.6400776307207665</v>
      </c>
      <c r="AV113" s="10">
        <v>3.6071186935728057</v>
      </c>
      <c r="AW113" s="10">
        <v>3.5731671256576125</v>
      </c>
      <c r="AX113" s="10">
        <v>3.5382360226161831</v>
      </c>
    </row>
    <row r="114" spans="1:50">
      <c r="A114" s="12">
        <v>6</v>
      </c>
      <c r="B114" s="10"/>
      <c r="C114" s="10">
        <v>10.674237944483245</v>
      </c>
      <c r="D114" s="10">
        <v>10.391224999676393</v>
      </c>
      <c r="E114" s="10">
        <v>10.287433831735044</v>
      </c>
      <c r="F114" s="10">
        <v>10.05412306731589</v>
      </c>
      <c r="G114" s="10">
        <v>9.8458564957407688</v>
      </c>
      <c r="H114" s="10">
        <v>9.4299598856817735</v>
      </c>
      <c r="I114" s="10">
        <v>9.2339211413697093</v>
      </c>
      <c r="J114" s="10">
        <v>9.0595006413430017</v>
      </c>
      <c r="K114" s="10">
        <v>8.8609000593175189</v>
      </c>
      <c r="L114" s="10">
        <v>8.6618842369272002</v>
      </c>
      <c r="M114" s="10">
        <v>8.46055408689746</v>
      </c>
      <c r="N114" s="10">
        <v>8.2554558985652502</v>
      </c>
      <c r="O114" s="10">
        <v>8.0429621685543111</v>
      </c>
      <c r="P114" s="10">
        <v>7.8237004538598693</v>
      </c>
      <c r="Q114" s="10">
        <v>7.601259677810674</v>
      </c>
      <c r="R114" s="10">
        <v>7.3760592302910313</v>
      </c>
      <c r="S114" s="10">
        <v>7.1491376289082735</v>
      </c>
      <c r="T114" s="10">
        <v>6.9221205129633381</v>
      </c>
      <c r="U114" s="10">
        <v>6.6971834643333024</v>
      </c>
      <c r="V114" s="10">
        <v>6.4760719167207981</v>
      </c>
      <c r="W114" s="10">
        <v>6.2594634335456121</v>
      </c>
      <c r="X114" s="10">
        <v>6.0480792128488794</v>
      </c>
      <c r="Y114" s="10">
        <v>5.8443180499684031</v>
      </c>
      <c r="Z114" s="10">
        <v>5.6494464868267462</v>
      </c>
      <c r="AA114" s="10">
        <v>5.4627976781787497</v>
      </c>
      <c r="AB114" s="10">
        <v>5.2850282549563152</v>
      </c>
      <c r="AC114" s="10">
        <v>5.1163440838236012</v>
      </c>
      <c r="AD114" s="10">
        <v>4.9571598564804953</v>
      </c>
      <c r="AE114" s="10">
        <v>4.8071620959069747</v>
      </c>
      <c r="AF114" s="10">
        <v>4.6657441675778903</v>
      </c>
      <c r="AG114" s="10">
        <v>4.5320339831497929</v>
      </c>
      <c r="AH114" s="10">
        <v>4.4052618078273502</v>
      </c>
      <c r="AI114" s="10">
        <v>4.2843046844747734</v>
      </c>
      <c r="AJ114" s="10">
        <v>4.1683669228398275</v>
      </c>
      <c r="AK114" s="10">
        <v>4.0568029255956901</v>
      </c>
      <c r="AL114" s="10">
        <v>3.9487832457836842</v>
      </c>
      <c r="AM114" s="10">
        <v>3.8435570350907557</v>
      </c>
      <c r="AN114" s="10">
        <v>3.7405841936377717</v>
      </c>
      <c r="AO114" s="10">
        <v>3.6396007515427899</v>
      </c>
      <c r="AP114" s="10">
        <v>3.5401575320452952</v>
      </c>
      <c r="AQ114" s="10">
        <v>3.4420244905529414</v>
      </c>
      <c r="AR114" s="10">
        <v>3.4175911355952957</v>
      </c>
      <c r="AS114" s="10">
        <v>3.3919554235224849</v>
      </c>
      <c r="AT114" s="10">
        <v>3.3652596290663834</v>
      </c>
      <c r="AU114" s="10">
        <v>3.3374101453489358</v>
      </c>
      <c r="AV114" s="10">
        <v>3.3085510041254595</v>
      </c>
      <c r="AW114" s="10">
        <v>3.2786615781907669</v>
      </c>
      <c r="AX114" s="10">
        <v>3.2479009071245692</v>
      </c>
    </row>
    <row r="115" spans="1:50">
      <c r="A115" s="12">
        <v>7</v>
      </c>
      <c r="B115" s="10"/>
      <c r="C115" s="10">
        <v>9.046151830350059</v>
      </c>
      <c r="D115" s="10">
        <v>9.1193524033313391</v>
      </c>
      <c r="E115" s="10">
        <v>8.8767876828463042</v>
      </c>
      <c r="F115" s="10">
        <v>8.7861900793047933</v>
      </c>
      <c r="G115" s="10">
        <v>8.5861597938853471</v>
      </c>
      <c r="H115" s="10">
        <v>8.4074902246194618</v>
      </c>
      <c r="I115" s="10">
        <v>8.0549382779683985</v>
      </c>
      <c r="J115" s="10">
        <v>7.8903854067779546</v>
      </c>
      <c r="K115" s="10">
        <v>7.7441497091963916</v>
      </c>
      <c r="L115" s="10">
        <v>7.5772561963762639</v>
      </c>
      <c r="M115" s="10">
        <v>7.4099178671174331</v>
      </c>
      <c r="N115" s="10">
        <v>7.2405171284555419</v>
      </c>
      <c r="O115" s="10">
        <v>7.0678121945806103</v>
      </c>
      <c r="P115" s="10">
        <v>6.8887503283880118</v>
      </c>
      <c r="Q115" s="10">
        <v>6.7037706199468836</v>
      </c>
      <c r="R115" s="10">
        <v>6.5159622353064046</v>
      </c>
      <c r="S115" s="10">
        <v>6.325676510241359</v>
      </c>
      <c r="T115" s="10">
        <v>6.1338291098308675</v>
      </c>
      <c r="U115" s="10">
        <v>5.9417299469883416</v>
      </c>
      <c r="V115" s="10">
        <v>5.7512706487956384</v>
      </c>
      <c r="W115" s="10">
        <v>5.5639421992235523</v>
      </c>
      <c r="X115" s="10">
        <v>5.3803262816497579</v>
      </c>
      <c r="Y115" s="10">
        <v>5.2010729025926237</v>
      </c>
      <c r="Z115" s="10">
        <v>5.0281771760569853</v>
      </c>
      <c r="AA115" s="10">
        <v>4.8627612894413739</v>
      </c>
      <c r="AB115" s="10">
        <v>4.7042638614515138</v>
      </c>
      <c r="AC115" s="10">
        <v>4.5532557764786148</v>
      </c>
      <c r="AD115" s="10">
        <v>4.4099478475442027</v>
      </c>
      <c r="AE115" s="10">
        <v>4.2746545037596313</v>
      </c>
      <c r="AF115" s="10">
        <v>4.1471431613100496</v>
      </c>
      <c r="AG115" s="10">
        <v>4.0269033877394582</v>
      </c>
      <c r="AH115" s="10">
        <v>3.9131959493814823</v>
      </c>
      <c r="AI115" s="10">
        <v>3.8053681254712872</v>
      </c>
      <c r="AJ115" s="10">
        <v>3.702462490457481</v>
      </c>
      <c r="AK115" s="10">
        <v>3.6038205677601014</v>
      </c>
      <c r="AL115" s="10">
        <v>3.508852701853558</v>
      </c>
      <c r="AM115" s="10">
        <v>3.4168697220414095</v>
      </c>
      <c r="AN115" s="10">
        <v>3.3272286438047236</v>
      </c>
      <c r="AO115" s="10">
        <v>3.2394667868732103</v>
      </c>
      <c r="AP115" s="10">
        <v>3.1533585456562321</v>
      </c>
      <c r="AQ115" s="10">
        <v>3.0685182483737501</v>
      </c>
      <c r="AR115" s="10">
        <v>3.0479428394863612</v>
      </c>
      <c r="AS115" s="10">
        <v>3.0262722813890397</v>
      </c>
      <c r="AT115" s="10">
        <v>3.0035589246272001</v>
      </c>
      <c r="AU115" s="10">
        <v>2.9799295564638153</v>
      </c>
      <c r="AV115" s="10">
        <v>2.9553033294555688</v>
      </c>
      <c r="AW115" s="10">
        <v>2.9298088477632063</v>
      </c>
      <c r="AX115" s="10">
        <v>2.9034297915682452</v>
      </c>
    </row>
    <row r="116" spans="1:50">
      <c r="A116" s="12">
        <v>8</v>
      </c>
      <c r="B116" s="10"/>
      <c r="C116" s="10">
        <v>7.5545580047593042</v>
      </c>
      <c r="D116" s="10">
        <v>7.4357926730321742</v>
      </c>
      <c r="E116" s="10">
        <v>7.450455760129465</v>
      </c>
      <c r="F116" s="10">
        <v>7.2107002038430119</v>
      </c>
      <c r="G116" s="10">
        <v>7.0953346075316199</v>
      </c>
      <c r="H116" s="10">
        <v>6.893998076609793</v>
      </c>
      <c r="I116" s="10">
        <v>6.7133711060821364</v>
      </c>
      <c r="J116" s="10">
        <v>6.3985969271438314</v>
      </c>
      <c r="K116" s="10">
        <v>6.2345342281367131</v>
      </c>
      <c r="L116" s="10">
        <v>6.0863621019816403</v>
      </c>
      <c r="M116" s="10">
        <v>5.9235715973918124</v>
      </c>
      <c r="N116" s="10">
        <v>5.7620538787032682</v>
      </c>
      <c r="O116" s="10">
        <v>5.6004850357550371</v>
      </c>
      <c r="P116" s="10">
        <v>5.4379637833171159</v>
      </c>
      <c r="Q116" s="10">
        <v>5.2721943925397072</v>
      </c>
      <c r="R116" s="10">
        <v>5.1035712492676932</v>
      </c>
      <c r="S116" s="10">
        <v>4.9344756170605564</v>
      </c>
      <c r="T116" s="10">
        <v>4.7652175069451133</v>
      </c>
      <c r="U116" s="10">
        <v>4.5964373103617753</v>
      </c>
      <c r="V116" s="10">
        <v>4.4291384495895834</v>
      </c>
      <c r="W116" s="10">
        <v>4.2647038579810612</v>
      </c>
      <c r="X116" s="10">
        <v>4.1041936971913557</v>
      </c>
      <c r="Y116" s="10">
        <v>3.948005022355709</v>
      </c>
      <c r="Z116" s="10">
        <v>3.7965075010016713</v>
      </c>
      <c r="AA116" s="10">
        <v>3.6511018002150726</v>
      </c>
      <c r="AB116" s="10">
        <v>3.512508926650316</v>
      </c>
      <c r="AC116" s="10">
        <v>3.3802315909524201</v>
      </c>
      <c r="AD116" s="10">
        <v>3.25458627944582</v>
      </c>
      <c r="AE116" s="10">
        <v>3.1356451042050959</v>
      </c>
      <c r="AF116" s="10">
        <v>3.0234972539399028</v>
      </c>
      <c r="AG116" s="10">
        <v>2.9179001293433147</v>
      </c>
      <c r="AH116" s="10">
        <v>2.8184038921162222</v>
      </c>
      <c r="AI116" s="10">
        <v>2.7244087891999524</v>
      </c>
      <c r="AJ116" s="10">
        <v>2.6353862521234075</v>
      </c>
      <c r="AK116" s="10">
        <v>2.5506092811787751</v>
      </c>
      <c r="AL116" s="10">
        <v>2.4695689962309428</v>
      </c>
      <c r="AM116" s="10">
        <v>2.3918131743023983</v>
      </c>
      <c r="AN116" s="10">
        <v>2.3168436200466793</v>
      </c>
      <c r="AO116" s="10">
        <v>2.2441662294831706</v>
      </c>
      <c r="AP116" s="10">
        <v>2.1734541931775291</v>
      </c>
      <c r="AQ116" s="10">
        <v>2.1045320984813847</v>
      </c>
      <c r="AR116" s="10">
        <v>2.0911687721036194</v>
      </c>
      <c r="AS116" s="10">
        <v>2.0771140051432049</v>
      </c>
      <c r="AT116" s="10">
        <v>2.0623284193230442</v>
      </c>
      <c r="AU116" s="10">
        <v>2.0468485090563346</v>
      </c>
      <c r="AV116" s="10">
        <v>2.0307613138058507</v>
      </c>
      <c r="AW116" s="10">
        <v>2.0140132463721914</v>
      </c>
      <c r="AX116" s="10">
        <v>1.9966927573336559</v>
      </c>
    </row>
    <row r="117" spans="1:50">
      <c r="A117" s="12">
        <v>9</v>
      </c>
      <c r="B117" s="10"/>
      <c r="C117" s="10">
        <v>8.830245379261644</v>
      </c>
      <c r="D117" s="10">
        <v>8.6571971810983737</v>
      </c>
      <c r="E117" s="10">
        <v>8.5569902431214864</v>
      </c>
      <c r="F117" s="10">
        <v>8.6091270547305676</v>
      </c>
      <c r="G117" s="10">
        <v>8.3686682975293998</v>
      </c>
      <c r="H117" s="10">
        <v>8.2701666378207968</v>
      </c>
      <c r="I117" s="10">
        <v>8.072339086498598</v>
      </c>
      <c r="J117" s="10">
        <v>7.8982258695080052</v>
      </c>
      <c r="K117" s="10">
        <v>7.5646351130022413</v>
      </c>
      <c r="L117" s="10">
        <v>7.4057626387902022</v>
      </c>
      <c r="M117" s="10">
        <v>7.2640601903652202</v>
      </c>
      <c r="N117" s="10">
        <v>7.1034495710324617</v>
      </c>
      <c r="O117" s="10">
        <v>6.9427076075258229</v>
      </c>
      <c r="P117" s="10">
        <v>6.7802470180777252</v>
      </c>
      <c r="Q117" s="10">
        <v>6.6149611867407598</v>
      </c>
      <c r="R117" s="10">
        <v>6.4440647346230246</v>
      </c>
      <c r="S117" s="10">
        <v>6.2678893251612564</v>
      </c>
      <c r="T117" s="10">
        <v>6.089332024943837</v>
      </c>
      <c r="U117" s="10">
        <v>5.9087511733153013</v>
      </c>
      <c r="V117" s="10">
        <v>5.7269220459274983</v>
      </c>
      <c r="W117" s="10">
        <v>5.5450875666005599</v>
      </c>
      <c r="X117" s="10">
        <v>5.3650207695192531</v>
      </c>
      <c r="Y117" s="10">
        <v>5.1880294505266304</v>
      </c>
      <c r="Z117" s="10">
        <v>5.0147037827001171</v>
      </c>
      <c r="AA117" s="10">
        <v>4.8455777778161169</v>
      </c>
      <c r="AB117" s="10">
        <v>4.6825112600792256</v>
      </c>
      <c r="AC117" s="10">
        <v>4.5265278806118507</v>
      </c>
      <c r="AD117" s="10">
        <v>4.3771001706942485</v>
      </c>
      <c r="AE117" s="10">
        <v>4.2347671166429892</v>
      </c>
      <c r="AF117" s="10">
        <v>4.0996865095057879</v>
      </c>
      <c r="AG117" s="10">
        <v>3.9721146169686441</v>
      </c>
      <c r="AH117" s="10">
        <v>3.851850516440972</v>
      </c>
      <c r="AI117" s="10">
        <v>3.7384146800079776</v>
      </c>
      <c r="AJ117" s="10">
        <v>3.6311183208724094</v>
      </c>
      <c r="AK117" s="10">
        <v>3.5293532173738278</v>
      </c>
      <c r="AL117" s="10">
        <v>3.4322326179916973</v>
      </c>
      <c r="AM117" s="10">
        <v>3.3391454125377056</v>
      </c>
      <c r="AN117" s="10">
        <v>3.2495446132116785</v>
      </c>
      <c r="AO117" s="10">
        <v>3.1628261288297117</v>
      </c>
      <c r="AP117" s="10">
        <v>3.0783285776310207</v>
      </c>
      <c r="AQ117" s="10">
        <v>2.9956585590488762</v>
      </c>
      <c r="AR117" s="10">
        <v>2.9775133741194555</v>
      </c>
      <c r="AS117" s="10">
        <v>2.9585932564118695</v>
      </c>
      <c r="AT117" s="10">
        <v>2.9387138920981841</v>
      </c>
      <c r="AU117" s="10">
        <v>2.9178212629504019</v>
      </c>
      <c r="AV117" s="10">
        <v>2.8959683962052951</v>
      </c>
      <c r="AW117" s="10">
        <v>2.8732796873832345</v>
      </c>
      <c r="AX117" s="10">
        <v>2.8496814721912838</v>
      </c>
    </row>
    <row r="118" spans="1:50">
      <c r="A118" s="12">
        <v>10</v>
      </c>
      <c r="B118" s="10"/>
      <c r="C118" s="10">
        <v>8.8630694375906351</v>
      </c>
      <c r="D118" s="10">
        <v>8.6486855423050368</v>
      </c>
      <c r="E118" s="10">
        <v>8.4762374709738886</v>
      </c>
      <c r="F118" s="10">
        <v>8.3747712799051346</v>
      </c>
      <c r="G118" s="10">
        <v>8.4215133689943418</v>
      </c>
      <c r="H118" s="10">
        <v>8.1844568924125269</v>
      </c>
      <c r="I118" s="10">
        <v>8.0871388379938747</v>
      </c>
      <c r="J118" s="10">
        <v>7.8951303507283246</v>
      </c>
      <c r="K118" s="10">
        <v>7.7261350128681023</v>
      </c>
      <c r="L118" s="10">
        <v>7.4020797921969477</v>
      </c>
      <c r="M118" s="10">
        <v>7.2478126055553238</v>
      </c>
      <c r="N118" s="10">
        <v>7.1102683401343407</v>
      </c>
      <c r="O118" s="10">
        <v>6.9542675252279711</v>
      </c>
      <c r="P118" s="10">
        <v>6.7981125756826479</v>
      </c>
      <c r="Q118" s="10">
        <v>6.640256537706569</v>
      </c>
      <c r="R118" s="10">
        <v>6.479618933830805</v>
      </c>
      <c r="S118" s="10">
        <v>6.3134833388655869</v>
      </c>
      <c r="T118" s="10">
        <v>6.142202794898755</v>
      </c>
      <c r="U118" s="10">
        <v>5.9685217590158528</v>
      </c>
      <c r="V118" s="10">
        <v>5.7928232512018747</v>
      </c>
      <c r="W118" s="10">
        <v>5.615860059769755</v>
      </c>
      <c r="X118" s="10">
        <v>5.4388418038088746</v>
      </c>
      <c r="Y118" s="10">
        <v>5.2635263429380545</v>
      </c>
      <c r="Z118" s="10">
        <v>5.0911286772086992</v>
      </c>
      <c r="AA118" s="10">
        <v>4.9222567172183398</v>
      </c>
      <c r="AB118" s="10">
        <v>4.757433185132002</v>
      </c>
      <c r="AC118" s="10">
        <v>4.5984758478519083</v>
      </c>
      <c r="AD118" s="10">
        <v>4.4463877504013256</v>
      </c>
      <c r="AE118" s="10">
        <v>4.3006577744430752</v>
      </c>
      <c r="AF118" s="10">
        <v>4.1618396172387939</v>
      </c>
      <c r="AG118" s="10">
        <v>4.0300443877228398</v>
      </c>
      <c r="AH118" s="10">
        <v>3.9055511109526186</v>
      </c>
      <c r="AI118" s="10">
        <v>3.7881679285750613</v>
      </c>
      <c r="AJ118" s="10">
        <v>3.6774303132511856</v>
      </c>
      <c r="AK118" s="10">
        <v>3.5726685655475641</v>
      </c>
      <c r="AL118" s="10">
        <v>3.4732911738360714</v>
      </c>
      <c r="AM118" s="10">
        <v>3.3784334130563858</v>
      </c>
      <c r="AN118" s="10">
        <v>3.2875170374508262</v>
      </c>
      <c r="AO118" s="10">
        <v>3.1999730457841937</v>
      </c>
      <c r="AP118" s="10">
        <v>3.1152295916690185</v>
      </c>
      <c r="AQ118" s="10">
        <v>3.0326400262457684</v>
      </c>
      <c r="AR118" s="10">
        <v>3.0147496327066889</v>
      </c>
      <c r="AS118" s="10">
        <v>2.9964383431066661</v>
      </c>
      <c r="AT118" s="10">
        <v>2.9773675767488728</v>
      </c>
      <c r="AU118" s="10">
        <v>2.9573543471705084</v>
      </c>
      <c r="AV118" s="10">
        <v>2.9363462233495374</v>
      </c>
      <c r="AW118" s="10">
        <v>2.9143980691888833</v>
      </c>
      <c r="AX118" s="10">
        <v>2.8916363370866662</v>
      </c>
    </row>
    <row r="119" spans="1:50">
      <c r="A119" s="12">
        <v>11</v>
      </c>
      <c r="B119" s="10"/>
      <c r="C119" s="10">
        <v>9.0465660427184691</v>
      </c>
      <c r="D119" s="10">
        <v>8.7397239599354819</v>
      </c>
      <c r="E119" s="10">
        <v>8.5595067015873241</v>
      </c>
      <c r="F119" s="10">
        <v>8.4193209250057528</v>
      </c>
      <c r="G119" s="10">
        <v>8.3484071647869911</v>
      </c>
      <c r="H119" s="10">
        <v>8.4243741617064263</v>
      </c>
      <c r="I119" s="10">
        <v>8.2195992013007828</v>
      </c>
      <c r="J119" s="10">
        <v>8.1547763017306014</v>
      </c>
      <c r="K119" s="10">
        <v>7.9940390659683436</v>
      </c>
      <c r="L119" s="10">
        <v>7.8551279369916971</v>
      </c>
      <c r="M119" s="10">
        <v>7.5576574329825634</v>
      </c>
      <c r="N119" s="10">
        <v>7.4305893662878733</v>
      </c>
      <c r="O119" s="10">
        <v>7.3194926519413785</v>
      </c>
      <c r="P119" s="10">
        <v>7.1884197155832386</v>
      </c>
      <c r="Q119" s="10">
        <v>7.0560114060267232</v>
      </c>
      <c r="R119" s="10">
        <v>6.9206530671398827</v>
      </c>
      <c r="S119" s="10">
        <v>6.78122853612365</v>
      </c>
      <c r="T119" s="10">
        <v>6.6347714565732367</v>
      </c>
      <c r="U119" s="10">
        <v>6.4816114329448151</v>
      </c>
      <c r="V119" s="10">
        <v>6.3245627908290487</v>
      </c>
      <c r="W119" s="10">
        <v>6.1639886828965071</v>
      </c>
      <c r="X119" s="10">
        <v>6.00065180687647</v>
      </c>
      <c r="Y119" s="10">
        <v>5.8358487530553171</v>
      </c>
      <c r="Z119" s="10">
        <v>5.6713849984562898</v>
      </c>
      <c r="AA119" s="10">
        <v>5.5086147882294636</v>
      </c>
      <c r="AB119" s="10">
        <v>5.3482242409974301</v>
      </c>
      <c r="AC119" s="10">
        <v>5.1908183881964449</v>
      </c>
      <c r="AD119" s="10">
        <v>5.0384237377418746</v>
      </c>
      <c r="AE119" s="10">
        <v>4.8922362068069702</v>
      </c>
      <c r="AF119" s="10">
        <v>4.7517236448853382</v>
      </c>
      <c r="AG119" s="10">
        <v>4.6176043374569407</v>
      </c>
      <c r="AH119" s="10">
        <v>4.4900887722637712</v>
      </c>
      <c r="AI119" s="10">
        <v>4.3695772079379882</v>
      </c>
      <c r="AJ119" s="10">
        <v>4.2559496015809364</v>
      </c>
      <c r="AK119" s="10">
        <v>4.1487770827717991</v>
      </c>
      <c r="AL119" s="10">
        <v>4.0473915620511232</v>
      </c>
      <c r="AM119" s="10">
        <v>3.9512227506503494</v>
      </c>
      <c r="AN119" s="10">
        <v>3.8593148850221524</v>
      </c>
      <c r="AO119" s="10">
        <v>3.771088328314864</v>
      </c>
      <c r="AP119" s="10">
        <v>3.6859415534615683</v>
      </c>
      <c r="AQ119" s="10">
        <v>3.6032592455827994</v>
      </c>
      <c r="AR119" s="10">
        <v>3.5823584286532149</v>
      </c>
      <c r="AS119" s="10">
        <v>3.5611811452560422</v>
      </c>
      <c r="AT119" s="10">
        <v>3.539527846417525</v>
      </c>
      <c r="AU119" s="10">
        <v>3.5170023106501809</v>
      </c>
      <c r="AV119" s="10">
        <v>3.4933913856834824</v>
      </c>
      <c r="AW119" s="10">
        <v>3.4686355648321512</v>
      </c>
      <c r="AX119" s="10">
        <v>3.4428016505557859</v>
      </c>
    </row>
    <row r="120" spans="1:50">
      <c r="A120" s="12">
        <v>12</v>
      </c>
      <c r="B120" s="10"/>
      <c r="C120" s="10">
        <v>10.429226692116806</v>
      </c>
      <c r="D120" s="10">
        <v>10.106523455581165</v>
      </c>
      <c r="E120" s="10">
        <v>9.7339736080795838</v>
      </c>
      <c r="F120" s="10">
        <v>9.5030797863857845</v>
      </c>
      <c r="G120" s="10">
        <v>9.3177048547644983</v>
      </c>
      <c r="H120" s="10">
        <v>9.2093835095862548</v>
      </c>
      <c r="I120" s="10">
        <v>9.2642093940056114</v>
      </c>
      <c r="J120" s="10">
        <v>9.0146426466943481</v>
      </c>
      <c r="K120" s="10">
        <v>8.9185219061578689</v>
      </c>
      <c r="L120" s="10">
        <v>8.718913179954793</v>
      </c>
      <c r="M120" s="10">
        <v>8.5439506874183753</v>
      </c>
      <c r="N120" s="10">
        <v>8.1989178925482271</v>
      </c>
      <c r="O120" s="10">
        <v>8.0390241590202205</v>
      </c>
      <c r="P120" s="10">
        <v>7.8970459549575001</v>
      </c>
      <c r="Q120" s="10">
        <v>7.7344380467303973</v>
      </c>
      <c r="R120" s="10">
        <v>7.5712553748283398</v>
      </c>
      <c r="S120" s="10">
        <v>7.4057865500234943</v>
      </c>
      <c r="T120" s="10">
        <v>7.2368675123530526</v>
      </c>
      <c r="U120" s="10">
        <v>7.0613884536767912</v>
      </c>
      <c r="V120" s="10">
        <v>6.8797917721665325</v>
      </c>
      <c r="W120" s="10">
        <v>6.6950115122551024</v>
      </c>
      <c r="X120" s="10">
        <v>6.5074978680009234</v>
      </c>
      <c r="Y120" s="10">
        <v>6.3180742160696841</v>
      </c>
      <c r="Z120" s="10">
        <v>6.1281129188325894</v>
      </c>
      <c r="AA120" s="10">
        <v>5.9395019082068217</v>
      </c>
      <c r="AB120" s="10">
        <v>5.7536725637402162</v>
      </c>
      <c r="AC120" s="10">
        <v>5.5712512375660603</v>
      </c>
      <c r="AD120" s="10">
        <v>5.3928720384381066</v>
      </c>
      <c r="AE120" s="10">
        <v>5.2205941097330388</v>
      </c>
      <c r="AF120" s="10">
        <v>5.0556008194686548</v>
      </c>
      <c r="AG120" s="10">
        <v>4.8972912827797854</v>
      </c>
      <c r="AH120" s="10">
        <v>4.7463491335828598</v>
      </c>
      <c r="AI120" s="10">
        <v>4.6029580639822036</v>
      </c>
      <c r="AJ120" s="10">
        <v>4.4674158391977352</v>
      </c>
      <c r="AK120" s="10">
        <v>4.3395663436638285</v>
      </c>
      <c r="AL120" s="10">
        <v>4.2189164691878744</v>
      </c>
      <c r="AM120" s="10">
        <v>4.1047367341288243</v>
      </c>
      <c r="AN120" s="10">
        <v>3.9964035493493575</v>
      </c>
      <c r="AO120" s="10">
        <v>3.8929129158225986</v>
      </c>
      <c r="AP120" s="10">
        <v>3.7936477256473258</v>
      </c>
      <c r="AQ120" s="10">
        <v>3.6979754145668688</v>
      </c>
      <c r="AR120" s="10">
        <v>3.6764629539445854</v>
      </c>
      <c r="AS120" s="10">
        <v>3.6550791675760608</v>
      </c>
      <c r="AT120" s="10">
        <v>3.6334344025895455</v>
      </c>
      <c r="AU120" s="10">
        <v>3.611328030664851</v>
      </c>
      <c r="AV120" s="10">
        <v>3.5883778086963849</v>
      </c>
      <c r="AW120" s="10">
        <v>3.5643335336804403</v>
      </c>
      <c r="AX120" s="10">
        <v>3.5391553364995554</v>
      </c>
    </row>
    <row r="121" spans="1:50">
      <c r="A121" s="12">
        <v>13</v>
      </c>
      <c r="B121" s="10"/>
      <c r="C121" s="10">
        <v>13.166107959975635</v>
      </c>
      <c r="D121" s="10">
        <v>12.906270920985715</v>
      </c>
      <c r="E121" s="10">
        <v>12.592634279627024</v>
      </c>
      <c r="F121" s="10">
        <v>12.212284333382858</v>
      </c>
      <c r="G121" s="10">
        <v>12.003725576479544</v>
      </c>
      <c r="H121" s="10">
        <v>11.849524191894716</v>
      </c>
      <c r="I121" s="10">
        <v>11.793019183306672</v>
      </c>
      <c r="J121" s="10">
        <v>11.94701428622159</v>
      </c>
      <c r="K121" s="10">
        <v>11.709740890472389</v>
      </c>
      <c r="L121" s="10">
        <v>11.668003581782425</v>
      </c>
      <c r="M121" s="10">
        <v>11.489615371895621</v>
      </c>
      <c r="N121" s="10">
        <v>11.340523501604139</v>
      </c>
      <c r="O121" s="10">
        <v>10.962634660869902</v>
      </c>
      <c r="P121" s="10">
        <v>10.826598273283786</v>
      </c>
      <c r="Q121" s="10">
        <v>10.712227263196723</v>
      </c>
      <c r="R121" s="10">
        <v>10.567710457828607</v>
      </c>
      <c r="S121" s="10">
        <v>10.419723831961198</v>
      </c>
      <c r="T121" s="10">
        <v>10.265923322425561</v>
      </c>
      <c r="U121" s="10">
        <v>10.104589596710769</v>
      </c>
      <c r="V121" s="10">
        <v>9.9312323779344105</v>
      </c>
      <c r="W121" s="10">
        <v>9.7462382018209421</v>
      </c>
      <c r="X121" s="10">
        <v>9.5536002975951106</v>
      </c>
      <c r="Y121" s="10">
        <v>9.3537142514649148</v>
      </c>
      <c r="Z121" s="10">
        <v>9.1476964201246567</v>
      </c>
      <c r="AA121" s="10">
        <v>8.9374370883227368</v>
      </c>
      <c r="AB121" s="10">
        <v>8.7256373169364387</v>
      </c>
      <c r="AC121" s="10">
        <v>8.5144537099218578</v>
      </c>
      <c r="AD121" s="10">
        <v>8.3047670986071775</v>
      </c>
      <c r="AE121" s="10">
        <v>8.0976431629201642</v>
      </c>
      <c r="AF121" s="10">
        <v>7.8962726038145892</v>
      </c>
      <c r="AG121" s="10">
        <v>7.7026107960150876</v>
      </c>
      <c r="AH121" s="10">
        <v>7.5159433555172983</v>
      </c>
      <c r="AI121" s="10">
        <v>7.3375487056338828</v>
      </c>
      <c r="AJ121" s="10">
        <v>7.1678420753622341</v>
      </c>
      <c r="AK121" s="10">
        <v>7.0075517638777756</v>
      </c>
      <c r="AL121" s="10">
        <v>6.8566679368129</v>
      </c>
      <c r="AM121" s="10">
        <v>6.7146434011263398</v>
      </c>
      <c r="AN121" s="10">
        <v>6.5805345045971002</v>
      </c>
      <c r="AO121" s="10">
        <v>6.4535370732291657</v>
      </c>
      <c r="AP121" s="10">
        <v>6.3322046834241332</v>
      </c>
      <c r="AQ121" s="10">
        <v>6.2157095634341957</v>
      </c>
      <c r="AR121" s="10">
        <v>6.1783768266305508</v>
      </c>
      <c r="AS121" s="10">
        <v>6.1423695293823588</v>
      </c>
      <c r="AT121" s="10">
        <v>6.1066084493376813</v>
      </c>
      <c r="AU121" s="10">
        <v>6.0704488164461239</v>
      </c>
      <c r="AV121" s="10">
        <v>6.0335605389493647</v>
      </c>
      <c r="AW121" s="10">
        <v>5.9953116739707175</v>
      </c>
      <c r="AX121" s="10">
        <v>5.9552901107048077</v>
      </c>
    </row>
    <row r="122" spans="1:50">
      <c r="A122" s="12">
        <v>14</v>
      </c>
      <c r="B122" s="10"/>
      <c r="C122" s="10">
        <v>18.438057365567957</v>
      </c>
      <c r="D122" s="10">
        <v>18.265086243435768</v>
      </c>
      <c r="E122" s="10">
        <v>17.981056486230116</v>
      </c>
      <c r="F122" s="10">
        <v>17.619758649721096</v>
      </c>
      <c r="G122" s="10">
        <v>17.162080228236153</v>
      </c>
      <c r="H122" s="10">
        <v>16.940965485362835</v>
      </c>
      <c r="I122" s="10">
        <v>16.797355279638914</v>
      </c>
      <c r="J122" s="10">
        <v>16.794554701371517</v>
      </c>
      <c r="K122" s="10">
        <v>17.090506967329912</v>
      </c>
      <c r="L122" s="10">
        <v>16.830417374848604</v>
      </c>
      <c r="M122" s="10">
        <v>16.84800361045491</v>
      </c>
      <c r="N122" s="10">
        <v>16.668424497875389</v>
      </c>
      <c r="O122" s="10">
        <v>16.52926128740426</v>
      </c>
      <c r="P122" s="10">
        <v>16.055426255831751</v>
      </c>
      <c r="Q122" s="10">
        <v>15.930579340025515</v>
      </c>
      <c r="R122" s="10">
        <v>15.835978826453758</v>
      </c>
      <c r="S122" s="10">
        <v>15.695668147724756</v>
      </c>
      <c r="T122" s="10">
        <v>15.548575197935122</v>
      </c>
      <c r="U122" s="10">
        <v>15.391118368186785</v>
      </c>
      <c r="V122" s="10">
        <v>15.220584294990013</v>
      </c>
      <c r="W122" s="10">
        <v>15.030039214868733</v>
      </c>
      <c r="X122" s="10">
        <v>14.819877434150557</v>
      </c>
      <c r="Y122" s="10">
        <v>14.595726160787068</v>
      </c>
      <c r="Z122" s="10">
        <v>14.358091168328862</v>
      </c>
      <c r="AA122" s="10">
        <v>14.108507211202644</v>
      </c>
      <c r="AB122" s="10">
        <v>13.849732842451271</v>
      </c>
      <c r="AC122" s="10">
        <v>13.585911875572194</v>
      </c>
      <c r="AD122" s="10">
        <v>13.320191432507961</v>
      </c>
      <c r="AE122" s="10">
        <v>13.05401789071203</v>
      </c>
      <c r="AF122" s="10">
        <v>12.789076991577465</v>
      </c>
      <c r="AG122" s="10">
        <v>12.53044045885362</v>
      </c>
      <c r="AH122" s="10">
        <v>12.281385172044507</v>
      </c>
      <c r="AI122" s="10">
        <v>12.040790143085987</v>
      </c>
      <c r="AJ122" s="10">
        <v>11.810910422880118</v>
      </c>
      <c r="AK122" s="10">
        <v>11.592583875533709</v>
      </c>
      <c r="AL122" s="10">
        <v>11.387168817144204</v>
      </c>
      <c r="AM122" s="10">
        <v>11.194909577960733</v>
      </c>
      <c r="AN122" s="10">
        <v>11.014992617570332</v>
      </c>
      <c r="AO122" s="10">
        <v>10.846123432103642</v>
      </c>
      <c r="AP122" s="10">
        <v>10.68714782041749</v>
      </c>
      <c r="AQ122" s="10">
        <v>10.535824941535603</v>
      </c>
      <c r="AR122" s="10">
        <v>10.469141245320875</v>
      </c>
      <c r="AS122" s="10">
        <v>10.406100351139676</v>
      </c>
      <c r="AT122" s="10">
        <v>10.345336594713007</v>
      </c>
      <c r="AU122" s="10">
        <v>10.285047333002463</v>
      </c>
      <c r="AV122" s="10">
        <v>10.22415835173433</v>
      </c>
      <c r="AW122" s="10">
        <v>10.162123223291664</v>
      </c>
      <c r="AX122" s="10">
        <v>10.097890043068983</v>
      </c>
    </row>
    <row r="123" spans="1:50">
      <c r="A123" s="12">
        <v>15</v>
      </c>
      <c r="B123" s="10"/>
      <c r="C123" s="10">
        <v>22.747067118315133</v>
      </c>
      <c r="D123" s="10">
        <v>22.143984580797525</v>
      </c>
      <c r="E123" s="10">
        <v>21.930016935175715</v>
      </c>
      <c r="F123" s="10">
        <v>21.584753331327505</v>
      </c>
      <c r="G123" s="10">
        <v>21.147996998063942</v>
      </c>
      <c r="H123" s="10">
        <v>20.596884526568402</v>
      </c>
      <c r="I123" s="10">
        <v>20.332128393442591</v>
      </c>
      <c r="J123" s="10">
        <v>20.166276779194657</v>
      </c>
      <c r="K123" s="10">
        <v>20.167992599194122</v>
      </c>
      <c r="L123" s="10">
        <v>20.52560961906099</v>
      </c>
      <c r="M123" s="10">
        <v>20.221067386137026</v>
      </c>
      <c r="N123" s="10">
        <v>20.247341298973872</v>
      </c>
      <c r="O123" s="10">
        <v>20.038572460764371</v>
      </c>
      <c r="P123" s="10">
        <v>19.877912310920692</v>
      </c>
      <c r="Q123" s="10">
        <v>19.317820741821642</v>
      </c>
      <c r="R123" s="10">
        <v>19.173933452975646</v>
      </c>
      <c r="S123" s="10">
        <v>19.066121860766419</v>
      </c>
      <c r="T123" s="10">
        <v>18.903646967293575</v>
      </c>
      <c r="U123" s="10">
        <v>18.732983256547552</v>
      </c>
      <c r="V123" s="10">
        <v>18.54994203510034</v>
      </c>
      <c r="W123" s="10">
        <v>18.351039645725791</v>
      </c>
      <c r="X123" s="10">
        <v>18.128062447642289</v>
      </c>
      <c r="Y123" s="10">
        <v>17.881449721366277</v>
      </c>
      <c r="Z123" s="10">
        <v>17.617912618734298</v>
      </c>
      <c r="AA123" s="10">
        <v>17.338130883606247</v>
      </c>
      <c r="AB123" s="10">
        <v>17.043726805588093</v>
      </c>
      <c r="AC123" s="10">
        <v>16.738089317455088</v>
      </c>
      <c r="AD123" s="10">
        <v>16.426177173310286</v>
      </c>
      <c r="AE123" s="10">
        <v>16.111849610006622</v>
      </c>
      <c r="AF123" s="10">
        <v>15.796660784983903</v>
      </c>
      <c r="AG123" s="10">
        <v>15.482725846642017</v>
      </c>
      <c r="AH123" s="10">
        <v>15.176144841044946</v>
      </c>
      <c r="AI123" s="10">
        <v>14.880950452828591</v>
      </c>
      <c r="AJ123" s="10">
        <v>14.595642993506603</v>
      </c>
      <c r="AK123" s="10">
        <v>14.323033417590301</v>
      </c>
      <c r="AL123" s="10">
        <v>14.064147033470624</v>
      </c>
      <c r="AM123" s="10">
        <v>13.820712762247327</v>
      </c>
      <c r="AN123" s="10">
        <v>13.592894041801777</v>
      </c>
      <c r="AO123" s="10">
        <v>13.379805538242294</v>
      </c>
      <c r="AP123" s="10">
        <v>13.179903607141393</v>
      </c>
      <c r="AQ123" s="10">
        <v>12.991811288167566</v>
      </c>
      <c r="AR123" s="10">
        <v>12.903595478817138</v>
      </c>
      <c r="AS123" s="10">
        <v>12.821643730240755</v>
      </c>
      <c r="AT123" s="10">
        <v>12.744130213674294</v>
      </c>
      <c r="AU123" s="10">
        <v>12.669468131730396</v>
      </c>
      <c r="AV123" s="10">
        <v>12.595472350126677</v>
      </c>
      <c r="AW123" s="10">
        <v>12.52084443831084</v>
      </c>
      <c r="AX123" s="10">
        <v>12.444928636524786</v>
      </c>
    </row>
    <row r="124" spans="1:50">
      <c r="A124" s="12">
        <v>16</v>
      </c>
      <c r="B124" s="10"/>
      <c r="C124" s="10">
        <v>26.894282215530051</v>
      </c>
      <c r="D124" s="10">
        <v>26.496828914486255</v>
      </c>
      <c r="E124" s="10">
        <v>25.756983473620124</v>
      </c>
      <c r="F124" s="10">
        <v>25.465173487076598</v>
      </c>
      <c r="G124" s="10">
        <v>25.024254050881204</v>
      </c>
      <c r="H124" s="10">
        <v>24.480447848075364</v>
      </c>
      <c r="I124" s="10">
        <v>23.814782660243043</v>
      </c>
      <c r="J124" s="10">
        <v>23.487680880318301</v>
      </c>
      <c r="K124" s="10">
        <v>23.273926150551862</v>
      </c>
      <c r="L124" s="10">
        <v>23.251715163034763</v>
      </c>
      <c r="M124" s="10">
        <v>23.635037424192987</v>
      </c>
      <c r="N124" s="10">
        <v>23.264229867309119</v>
      </c>
      <c r="O124" s="10">
        <v>23.270320869438279</v>
      </c>
      <c r="P124" s="10">
        <v>23.009310976095168</v>
      </c>
      <c r="Q124" s="10">
        <v>22.803456612838431</v>
      </c>
      <c r="R124" s="10">
        <v>22.144830284445785</v>
      </c>
      <c r="S124" s="10">
        <v>21.959195650391116</v>
      </c>
      <c r="T124" s="10">
        <v>21.814823442918843</v>
      </c>
      <c r="U124" s="10">
        <v>21.608876934813019</v>
      </c>
      <c r="V124" s="10">
        <v>21.394079059285108</v>
      </c>
      <c r="W124" s="10">
        <v>21.165714516816145</v>
      </c>
      <c r="X124" s="10">
        <v>20.919998958442534</v>
      </c>
      <c r="Y124" s="10">
        <v>20.647461486676548</v>
      </c>
      <c r="Z124" s="10">
        <v>20.348782338832919</v>
      </c>
      <c r="AA124" s="10">
        <v>20.031584958216438</v>
      </c>
      <c r="AB124" s="10">
        <v>19.696786950271086</v>
      </c>
      <c r="AC124" s="10">
        <v>19.346034115735407</v>
      </c>
      <c r="AD124" s="10">
        <v>18.983284382109698</v>
      </c>
      <c r="AE124" s="10">
        <v>18.614236956712809</v>
      </c>
      <c r="AF124" s="10">
        <v>18.243031244975285</v>
      </c>
      <c r="AG124" s="10">
        <v>17.871518257044034</v>
      </c>
      <c r="AH124" s="10">
        <v>17.502067787058976</v>
      </c>
      <c r="AI124" s="10">
        <v>17.141596538526397</v>
      </c>
      <c r="AJ124" s="10">
        <v>16.79440536796923</v>
      </c>
      <c r="AK124" s="10">
        <v>16.458880169322409</v>
      </c>
      <c r="AL124" s="10">
        <v>16.138218549196321</v>
      </c>
      <c r="AM124" s="10">
        <v>15.833352569710735</v>
      </c>
      <c r="AN124" s="10">
        <v>15.546260101258365</v>
      </c>
      <c r="AO124" s="10">
        <v>15.277079718077093</v>
      </c>
      <c r="AP124" s="10">
        <v>15.024861311366209</v>
      </c>
      <c r="AQ124" s="10">
        <v>14.787685702816132</v>
      </c>
      <c r="AR124" s="10">
        <v>14.67896653816396</v>
      </c>
      <c r="AS124" s="10">
        <v>14.578744256189797</v>
      </c>
      <c r="AT124" s="10">
        <v>14.485629741496565</v>
      </c>
      <c r="AU124" s="10">
        <v>14.397585850173522</v>
      </c>
      <c r="AV124" s="10">
        <v>14.312843966743362</v>
      </c>
      <c r="AW124" s="10">
        <v>14.228965707566886</v>
      </c>
      <c r="AX124" s="10">
        <v>14.144506735963377</v>
      </c>
    </row>
    <row r="125" spans="1:50">
      <c r="A125" s="12">
        <v>17</v>
      </c>
      <c r="B125" s="10"/>
      <c r="C125" s="10">
        <v>33.005367066373381</v>
      </c>
      <c r="D125" s="10">
        <v>31.938293723609238</v>
      </c>
      <c r="E125" s="10">
        <v>31.380403841259081</v>
      </c>
      <c r="F125" s="10">
        <v>30.427987802876199</v>
      </c>
      <c r="G125" s="10">
        <v>29.99976274132672</v>
      </c>
      <c r="H125" s="10">
        <v>29.401981317826458</v>
      </c>
      <c r="I125" s="10">
        <v>28.698882486302484</v>
      </c>
      <c r="J125" s="10">
        <v>27.871949019860022</v>
      </c>
      <c r="K125" s="10">
        <v>27.438383204905499</v>
      </c>
      <c r="L125" s="10">
        <v>27.136640396210026</v>
      </c>
      <c r="M125" s="10">
        <v>27.056037295983771</v>
      </c>
      <c r="N125" s="10">
        <v>27.440766498830005</v>
      </c>
      <c r="O125" s="10">
        <v>26.961117703977642</v>
      </c>
      <c r="P125" s="10">
        <v>26.913847726893767</v>
      </c>
      <c r="Q125" s="10">
        <v>26.56217780191384</v>
      </c>
      <c r="R125" s="10">
        <v>26.274608232058988</v>
      </c>
      <c r="S125" s="10">
        <v>25.473642961761232</v>
      </c>
      <c r="T125" s="10">
        <v>25.212049524618941</v>
      </c>
      <c r="U125" s="10">
        <v>24.99817392363915</v>
      </c>
      <c r="V125" s="10">
        <v>24.715633260961056</v>
      </c>
      <c r="W125" s="10">
        <v>24.424002426747919</v>
      </c>
      <c r="X125" s="10">
        <v>24.118162268217684</v>
      </c>
      <c r="Y125" s="10">
        <v>23.793929497265822</v>
      </c>
      <c r="Z125" s="10">
        <v>23.440896051542033</v>
      </c>
      <c r="AA125" s="10">
        <v>23.059709642132951</v>
      </c>
      <c r="AB125" s="10">
        <v>22.659181184361277</v>
      </c>
      <c r="AC125" s="10">
        <v>22.240558783481269</v>
      </c>
      <c r="AD125" s="10">
        <v>21.805526694041678</v>
      </c>
      <c r="AE125" s="10">
        <v>21.358701376423852</v>
      </c>
      <c r="AF125" s="10">
        <v>20.906591793530215</v>
      </c>
      <c r="AG125" s="10">
        <v>20.453590053432848</v>
      </c>
      <c r="AH125" s="10">
        <v>20.001867470329252</v>
      </c>
      <c r="AI125" s="10">
        <v>19.554143855618197</v>
      </c>
      <c r="AJ125" s="10">
        <v>19.117820271067941</v>
      </c>
      <c r="AK125" s="10">
        <v>18.697684103733955</v>
      </c>
      <c r="AL125" s="10">
        <v>18.291975400647949</v>
      </c>
      <c r="AM125" s="10">
        <v>17.903933325239869</v>
      </c>
      <c r="AN125" s="10">
        <v>17.534588402471826</v>
      </c>
      <c r="AO125" s="10">
        <v>17.18609919843361</v>
      </c>
      <c r="AP125" s="10">
        <v>16.858326079850968</v>
      </c>
      <c r="AQ125" s="10">
        <v>16.550219065802942</v>
      </c>
      <c r="AR125" s="10">
        <v>16.41633462888009</v>
      </c>
      <c r="AS125" s="10">
        <v>16.294975217169185</v>
      </c>
      <c r="AT125" s="10">
        <v>16.182974112416666</v>
      </c>
      <c r="AU125" s="10">
        <v>16.078899701379324</v>
      </c>
      <c r="AV125" s="10">
        <v>15.980523883977561</v>
      </c>
      <c r="AW125" s="10">
        <v>15.885914463540114</v>
      </c>
      <c r="AX125" s="10">
        <v>15.792403858465342</v>
      </c>
    </row>
    <row r="126" spans="1:50">
      <c r="A126" s="12">
        <v>18</v>
      </c>
      <c r="B126" s="10"/>
      <c r="C126" s="10">
        <v>34.562158432326228</v>
      </c>
      <c r="D126" s="10">
        <v>34.290808560255186</v>
      </c>
      <c r="E126" s="10">
        <v>33.105592618101234</v>
      </c>
      <c r="F126" s="10">
        <v>32.43998346376064</v>
      </c>
      <c r="G126" s="10">
        <v>31.380615971984767</v>
      </c>
      <c r="H126" s="10">
        <v>30.854184724476934</v>
      </c>
      <c r="I126" s="10">
        <v>30.176868578648669</v>
      </c>
      <c r="J126" s="10">
        <v>29.417498260547998</v>
      </c>
      <c r="K126" s="10">
        <v>28.536256559884951</v>
      </c>
      <c r="L126" s="10">
        <v>28.051688201134695</v>
      </c>
      <c r="M126" s="10">
        <v>27.700799220703843</v>
      </c>
      <c r="N126" s="10">
        <v>27.572006342513024</v>
      </c>
      <c r="O126" s="10">
        <v>27.908497977112443</v>
      </c>
      <c r="P126" s="10">
        <v>27.382299104174955</v>
      </c>
      <c r="Q126" s="10">
        <v>27.288373681774441</v>
      </c>
      <c r="R126" s="10">
        <v>26.892111302526413</v>
      </c>
      <c r="S126" s="10">
        <v>26.560939165403216</v>
      </c>
      <c r="T126" s="10">
        <v>25.721255327054511</v>
      </c>
      <c r="U126" s="10">
        <v>25.418603006411754</v>
      </c>
      <c r="V126" s="10">
        <v>25.164013607014873</v>
      </c>
      <c r="W126" s="10">
        <v>24.842411516254607</v>
      </c>
      <c r="X126" s="10">
        <v>24.513000383442705</v>
      </c>
      <c r="Y126" s="10">
        <v>24.170477083909727</v>
      </c>
      <c r="Z126" s="10">
        <v>23.810910800572806</v>
      </c>
      <c r="AA126" s="10">
        <v>23.424256260748898</v>
      </c>
      <c r="AB126" s="10">
        <v>23.010989066649728</v>
      </c>
      <c r="AC126" s="10">
        <v>22.579982232245531</v>
      </c>
      <c r="AD126" s="10">
        <v>22.132642604893132</v>
      </c>
      <c r="AE126" s="10">
        <v>21.670436380018007</v>
      </c>
      <c r="AF126" s="10">
        <v>21.198164134345738</v>
      </c>
      <c r="AG126" s="10">
        <v>20.721984808457552</v>
      </c>
      <c r="AH126" s="10">
        <v>20.246415374927199</v>
      </c>
      <c r="AI126" s="10">
        <v>19.773347083650336</v>
      </c>
      <c r="AJ126" s="10">
        <v>19.305522397191339</v>
      </c>
      <c r="AK126" s="10">
        <v>18.850204803125482</v>
      </c>
      <c r="AL126" s="10">
        <v>18.41178510065933</v>
      </c>
      <c r="AM126" s="10">
        <v>17.98868880638609</v>
      </c>
      <c r="AN126" s="10">
        <v>17.583796768855791</v>
      </c>
      <c r="AO126" s="10">
        <v>17.198129620298531</v>
      </c>
      <c r="AP126" s="10">
        <v>16.833781977160626</v>
      </c>
      <c r="AQ126" s="10">
        <v>16.490358441019399</v>
      </c>
      <c r="AR126" s="10">
        <v>16.343586632471936</v>
      </c>
      <c r="AS126" s="10">
        <v>16.210327926173669</v>
      </c>
      <c r="AT126" s="10">
        <v>16.089294345919246</v>
      </c>
      <c r="AU126" s="10">
        <v>15.977498869263778</v>
      </c>
      <c r="AV126" s="10">
        <v>15.873559201952363</v>
      </c>
      <c r="AW126" s="10">
        <v>15.775319084842101</v>
      </c>
      <c r="AX126" s="10">
        <v>15.680910973897422</v>
      </c>
    </row>
    <row r="127" spans="1:50">
      <c r="A127" s="12">
        <v>19</v>
      </c>
      <c r="B127" s="10"/>
      <c r="C127" s="10">
        <v>35.544951239769524</v>
      </c>
      <c r="D127" s="10">
        <v>34.929476942214109</v>
      </c>
      <c r="E127" s="10">
        <v>34.597180926383146</v>
      </c>
      <c r="F127" s="10">
        <v>33.374721711772438</v>
      </c>
      <c r="G127" s="10">
        <v>32.662707133161184</v>
      </c>
      <c r="H127" s="10">
        <v>31.567913954969114</v>
      </c>
      <c r="I127" s="10">
        <v>31.019431559108934</v>
      </c>
      <c r="J127" s="10">
        <v>30.352567555088996</v>
      </c>
      <c r="K127" s="10">
        <v>29.605028886267615</v>
      </c>
      <c r="L127" s="10">
        <v>28.737420774788109</v>
      </c>
      <c r="M127" s="10">
        <v>28.258847655204434</v>
      </c>
      <c r="N127" s="10">
        <v>27.911307242733979</v>
      </c>
      <c r="O127" s="10">
        <v>27.782070152746947</v>
      </c>
      <c r="P127" s="10">
        <v>28.110564393433808</v>
      </c>
      <c r="Q127" s="10">
        <v>27.591462061618536</v>
      </c>
      <c r="R127" s="10">
        <v>27.497481520988654</v>
      </c>
      <c r="S127" s="10">
        <v>27.106099912560232</v>
      </c>
      <c r="T127" s="10">
        <v>26.77882831393832</v>
      </c>
      <c r="U127" s="10">
        <v>25.950445747289397</v>
      </c>
      <c r="V127" s="10">
        <v>25.651239348802612</v>
      </c>
      <c r="W127" s="10">
        <v>25.399364989141418</v>
      </c>
      <c r="X127" s="10">
        <v>25.081411144206378</v>
      </c>
      <c r="Y127" s="10">
        <v>24.755889785570005</v>
      </c>
      <c r="Z127" s="10">
        <v>24.417257858865064</v>
      </c>
      <c r="AA127" s="10">
        <v>24.061737899255501</v>
      </c>
      <c r="AB127" s="10">
        <v>23.679479305007391</v>
      </c>
      <c r="AC127" s="10">
        <v>23.270641491432809</v>
      </c>
      <c r="AD127" s="10">
        <v>22.844094026732044</v>
      </c>
      <c r="AE127" s="10">
        <v>22.401312382248079</v>
      </c>
      <c r="AF127" s="10">
        <v>21.943476249270073</v>
      </c>
      <c r="AG127" s="10">
        <v>21.475551196002986</v>
      </c>
      <c r="AH127" s="10">
        <v>21.003400623827787</v>
      </c>
      <c r="AI127" s="10">
        <v>20.531720588159796</v>
      </c>
      <c r="AJ127" s="10">
        <v>20.062168096657196</v>
      </c>
      <c r="AK127" s="10">
        <v>19.597679279901211</v>
      </c>
      <c r="AL127" s="10">
        <v>19.145278102759473</v>
      </c>
      <c r="AM127" s="10">
        <v>18.709551537893173</v>
      </c>
      <c r="AN127" s="10">
        <v>18.288756377815666</v>
      </c>
      <c r="AO127" s="10">
        <v>17.885882449935345</v>
      </c>
      <c r="AP127" s="10">
        <v>17.502061319373613</v>
      </c>
      <c r="AQ127" s="10">
        <v>17.139227288180955</v>
      </c>
      <c r="AR127" s="10">
        <v>16.971490742593037</v>
      </c>
      <c r="AS127" s="10">
        <v>16.818989508152043</v>
      </c>
      <c r="AT127" s="10">
        <v>16.680269819669164</v>
      </c>
      <c r="AU127" s="10">
        <v>16.554042130151473</v>
      </c>
      <c r="AV127" s="10">
        <v>16.4373037585041</v>
      </c>
      <c r="AW127" s="10">
        <v>16.328672098108996</v>
      </c>
      <c r="AX127" s="10">
        <v>16.225984617237707</v>
      </c>
    </row>
    <row r="128" spans="1:50">
      <c r="A128" s="12">
        <v>20</v>
      </c>
      <c r="B128" s="10"/>
      <c r="C128" s="10">
        <v>35.074293061511</v>
      </c>
      <c r="D128" s="10">
        <v>34.437620411701225</v>
      </c>
      <c r="E128" s="10">
        <v>33.764533950678214</v>
      </c>
      <c r="F128" s="10">
        <v>33.360180658479287</v>
      </c>
      <c r="G128" s="10">
        <v>32.127668234098437</v>
      </c>
      <c r="H128" s="10">
        <v>31.375986630139174</v>
      </c>
      <c r="I128" s="10">
        <v>30.295236981231486</v>
      </c>
      <c r="J128" s="10">
        <v>29.752946291949595</v>
      </c>
      <c r="K128" s="10">
        <v>29.10119568028022</v>
      </c>
      <c r="L128" s="10">
        <v>28.375072369926354</v>
      </c>
      <c r="M128" s="10">
        <v>27.537893149199078</v>
      </c>
      <c r="N128" s="10">
        <v>27.064316394079803</v>
      </c>
      <c r="O128" s="10">
        <v>26.713813402347238</v>
      </c>
      <c r="P128" s="10">
        <v>26.567229840452931</v>
      </c>
      <c r="Q128" s="10">
        <v>26.8473974640474</v>
      </c>
      <c r="R128" s="10">
        <v>26.33880429603942</v>
      </c>
      <c r="S128" s="10">
        <v>26.226541680603969</v>
      </c>
      <c r="T128" s="10">
        <v>25.837983249490268</v>
      </c>
      <c r="U128" s="10">
        <v>25.50985101316795</v>
      </c>
      <c r="V128" s="10">
        <v>24.716144076796471</v>
      </c>
      <c r="W128" s="10">
        <v>24.415420790249602</v>
      </c>
      <c r="X128" s="10">
        <v>24.159097608516635</v>
      </c>
      <c r="Y128" s="10">
        <v>23.841900097870599</v>
      </c>
      <c r="Z128" s="10">
        <v>23.518350022637772</v>
      </c>
      <c r="AA128" s="10">
        <v>23.183040845618056</v>
      </c>
      <c r="AB128" s="10">
        <v>22.832601628108254</v>
      </c>
      <c r="AC128" s="10">
        <v>22.458019182775864</v>
      </c>
      <c r="AD128" s="10">
        <v>22.059218638786767</v>
      </c>
      <c r="AE128" s="10">
        <v>21.644674333344057</v>
      </c>
      <c r="AF128" s="10">
        <v>21.215534849782447</v>
      </c>
      <c r="AG128" s="10">
        <v>20.773016268809677</v>
      </c>
      <c r="AH128" s="10">
        <v>20.32182870190422</v>
      </c>
      <c r="AI128" s="10">
        <v>19.867192246673579</v>
      </c>
      <c r="AJ128" s="10">
        <v>19.41365637265551</v>
      </c>
      <c r="AK128" s="10">
        <v>18.962546384991008</v>
      </c>
      <c r="AL128" s="10">
        <v>18.516765117708076</v>
      </c>
      <c r="AM128" s="10">
        <v>18.082605367665288</v>
      </c>
      <c r="AN128" s="10">
        <v>17.664475346487649</v>
      </c>
      <c r="AO128" s="10">
        <v>17.260561330840311</v>
      </c>
      <c r="AP128" s="10">
        <v>16.873781796113512</v>
      </c>
      <c r="AQ128" s="10">
        <v>16.504986815719956</v>
      </c>
      <c r="AR128" s="10">
        <v>16.329119002686056</v>
      </c>
      <c r="AS128" s="10">
        <v>16.168126053129185</v>
      </c>
      <c r="AT128" s="10">
        <v>16.021572979841562</v>
      </c>
      <c r="AU128" s="10">
        <v>15.887953079198395</v>
      </c>
      <c r="AV128" s="10">
        <v>15.766154161798928</v>
      </c>
      <c r="AW128" s="10">
        <v>15.65338611682737</v>
      </c>
      <c r="AX128" s="10">
        <v>15.548371498599836</v>
      </c>
    </row>
    <row r="129" spans="1:50">
      <c r="A129" s="12">
        <v>21</v>
      </c>
      <c r="B129" s="10"/>
      <c r="C129" s="10">
        <v>38.077840015942037</v>
      </c>
      <c r="D129" s="10">
        <v>36.656554344277978</v>
      </c>
      <c r="E129" s="10">
        <v>35.954306914871928</v>
      </c>
      <c r="F129" s="10">
        <v>35.217094415543116</v>
      </c>
      <c r="G129" s="10">
        <v>34.756077512964623</v>
      </c>
      <c r="H129" s="10">
        <v>33.453334521548889</v>
      </c>
      <c r="I129" s="10">
        <v>32.664780715077391</v>
      </c>
      <c r="J129" s="10">
        <v>31.560935443062352</v>
      </c>
      <c r="K129" s="10">
        <v>31.005855371427614</v>
      </c>
      <c r="L129" s="10">
        <v>30.339074731394518</v>
      </c>
      <c r="M129" s="10">
        <v>29.596069899906606</v>
      </c>
      <c r="N129" s="10">
        <v>28.7392267805679</v>
      </c>
      <c r="O129" s="10">
        <v>28.253597035312264</v>
      </c>
      <c r="P129" s="10">
        <v>27.89379882470768</v>
      </c>
      <c r="Q129" s="10">
        <v>27.742925442480391</v>
      </c>
      <c r="R129" s="10">
        <v>28.028960408968604</v>
      </c>
      <c r="S129" s="10">
        <v>27.507794683396064</v>
      </c>
      <c r="T129" s="10">
        <v>27.392572827187298</v>
      </c>
      <c r="U129" s="10">
        <v>26.994214008938823</v>
      </c>
      <c r="V129" s="10">
        <v>26.657946486416346</v>
      </c>
      <c r="W129" s="10">
        <v>25.843591022401245</v>
      </c>
      <c r="X129" s="10">
        <v>25.535213283101839</v>
      </c>
      <c r="Y129" s="10">
        <v>25.272316501085985</v>
      </c>
      <c r="Z129" s="10">
        <v>24.946881249992696</v>
      </c>
      <c r="AA129" s="10">
        <v>24.615017419430767</v>
      </c>
      <c r="AB129" s="10">
        <v>24.270879222155401</v>
      </c>
      <c r="AC129" s="10">
        <v>23.91110683311382</v>
      </c>
      <c r="AD129" s="10">
        <v>23.526509850563048</v>
      </c>
      <c r="AE129" s="10">
        <v>23.116722071716691</v>
      </c>
      <c r="AF129" s="10">
        <v>22.690678843572936</v>
      </c>
      <c r="AG129" s="10">
        <v>22.249300455674838</v>
      </c>
      <c r="AH129" s="10">
        <v>21.793932957037615</v>
      </c>
      <c r="AI129" s="10">
        <v>21.329520896495836</v>
      </c>
      <c r="AJ129" s="10">
        <v>20.861219534188756</v>
      </c>
      <c r="AK129" s="10">
        <v>20.393932021555457</v>
      </c>
      <c r="AL129" s="10">
        <v>19.928817262679644</v>
      </c>
      <c r="AM129" s="10">
        <v>19.46907820567797</v>
      </c>
      <c r="AN129" s="10">
        <v>19.021032422625193</v>
      </c>
      <c r="AO129" s="10">
        <v>18.589355729223225</v>
      </c>
      <c r="AP129" s="10">
        <v>18.172278207842343</v>
      </c>
      <c r="AQ129" s="10">
        <v>17.772657538912842</v>
      </c>
      <c r="AR129" s="10">
        <v>17.569606261558171</v>
      </c>
      <c r="AS129" s="10">
        <v>17.381771871190146</v>
      </c>
      <c r="AT129" s="10">
        <v>17.209654508590781</v>
      </c>
      <c r="AU129" s="10">
        <v>17.052808506607175</v>
      </c>
      <c r="AV129" s="10">
        <v>16.909666768791546</v>
      </c>
      <c r="AW129" s="10">
        <v>16.779076683905764</v>
      </c>
      <c r="AX129" s="10">
        <v>16.658208344652166</v>
      </c>
    </row>
    <row r="130" spans="1:50">
      <c r="A130" s="12">
        <v>22</v>
      </c>
      <c r="B130" s="10"/>
      <c r="C130" s="10">
        <v>39.296359734284174</v>
      </c>
      <c r="D130" s="10">
        <v>38.100857016545739</v>
      </c>
      <c r="E130" s="10">
        <v>36.641608537200604</v>
      </c>
      <c r="F130" s="10">
        <v>35.88661497320804</v>
      </c>
      <c r="G130" s="10">
        <v>35.100609162330073</v>
      </c>
      <c r="H130" s="10">
        <v>34.586527779422312</v>
      </c>
      <c r="I130" s="10">
        <v>33.275826476685921</v>
      </c>
      <c r="J130" s="10">
        <v>32.4878705281035</v>
      </c>
      <c r="K130" s="10">
        <v>31.393052076096797</v>
      </c>
      <c r="L130" s="10">
        <v>30.833796087355758</v>
      </c>
      <c r="M130" s="10">
        <v>30.165943904664395</v>
      </c>
      <c r="N130" s="10">
        <v>29.424473930411949</v>
      </c>
      <c r="O130" s="10">
        <v>28.572549835234781</v>
      </c>
      <c r="P130" s="10">
        <v>28.082874544656349</v>
      </c>
      <c r="Q130" s="10">
        <v>27.716066094617219</v>
      </c>
      <c r="R130" s="10">
        <v>27.553215464262639</v>
      </c>
      <c r="S130" s="10">
        <v>27.816358195603609</v>
      </c>
      <c r="T130" s="10">
        <v>27.293459714754214</v>
      </c>
      <c r="U130" s="10">
        <v>27.166366189530859</v>
      </c>
      <c r="V130" s="10">
        <v>26.76399163432043</v>
      </c>
      <c r="W130" s="10">
        <v>26.422301040207536</v>
      </c>
      <c r="X130" s="10">
        <v>25.61557298303325</v>
      </c>
      <c r="Y130" s="10">
        <v>25.301774028212929</v>
      </c>
      <c r="Z130" s="10">
        <v>25.032719225328069</v>
      </c>
      <c r="AA130" s="10">
        <v>24.702965226363656</v>
      </c>
      <c r="AB130" s="10">
        <v>24.367275932835618</v>
      </c>
      <c r="AC130" s="10">
        <v>24.020082039848344</v>
      </c>
      <c r="AD130" s="10">
        <v>23.65785855055476</v>
      </c>
      <c r="AE130" s="10">
        <v>23.271788821917454</v>
      </c>
      <c r="AF130" s="10">
        <v>22.861633350983436</v>
      </c>
      <c r="AG130" s="10">
        <v>22.435852252799613</v>
      </c>
      <c r="AH130" s="10">
        <v>21.995568396043286</v>
      </c>
      <c r="AI130" s="10">
        <v>21.541867107371921</v>
      </c>
      <c r="AJ130" s="10">
        <v>21.079668844964662</v>
      </c>
      <c r="AK130" s="10">
        <v>20.614086467635889</v>
      </c>
      <c r="AL130" s="10">
        <v>20.149677163386318</v>
      </c>
      <c r="AM130" s="10">
        <v>19.68776415983649</v>
      </c>
      <c r="AN130" s="10">
        <v>19.231259388699154</v>
      </c>
      <c r="AO130" s="10">
        <v>18.786489842846674</v>
      </c>
      <c r="AP130" s="10">
        <v>18.357805665140543</v>
      </c>
      <c r="AQ130" s="10">
        <v>17.94365987559377</v>
      </c>
      <c r="AR130" s="10">
        <v>17.727944853090015</v>
      </c>
      <c r="AS130" s="10">
        <v>17.525015425626471</v>
      </c>
      <c r="AT130" s="10">
        <v>17.337162013131003</v>
      </c>
      <c r="AU130" s="10">
        <v>17.164968306691328</v>
      </c>
      <c r="AV130" s="10">
        <v>17.007841146251497</v>
      </c>
      <c r="AW130" s="10">
        <v>16.864338119107323</v>
      </c>
      <c r="AX130" s="10">
        <v>16.733341072692017</v>
      </c>
    </row>
    <row r="131" spans="1:50">
      <c r="A131" s="12">
        <v>23</v>
      </c>
      <c r="B131" s="10"/>
      <c r="C131" s="10">
        <v>41.31990400085072</v>
      </c>
      <c r="D131" s="10">
        <v>41.180414413419413</v>
      </c>
      <c r="E131" s="10">
        <v>39.961659180700693</v>
      </c>
      <c r="F131" s="10">
        <v>38.471117349678885</v>
      </c>
      <c r="G131" s="10">
        <v>37.700486406682529</v>
      </c>
      <c r="H131" s="10">
        <v>36.897787036926935</v>
      </c>
      <c r="I131" s="10">
        <v>36.397881994616178</v>
      </c>
      <c r="J131" s="10">
        <v>35.098773950712392</v>
      </c>
      <c r="K131" s="10">
        <v>34.335401935327504</v>
      </c>
      <c r="L131" s="10">
        <v>33.251230028426953</v>
      </c>
      <c r="M131" s="10">
        <v>32.71956974722368</v>
      </c>
      <c r="N131" s="10">
        <v>32.072989319229443</v>
      </c>
      <c r="O131" s="10">
        <v>31.347098237094428</v>
      </c>
      <c r="P131" s="10">
        <v>30.503288007262636</v>
      </c>
      <c r="Q131" s="10">
        <v>30.035854488676559</v>
      </c>
      <c r="R131" s="10">
        <v>29.695610489567176</v>
      </c>
      <c r="S131" s="10">
        <v>29.568798153413653</v>
      </c>
      <c r="T131" s="10">
        <v>29.890709535056025</v>
      </c>
      <c r="U131" s="10">
        <v>29.384238194739151</v>
      </c>
      <c r="V131" s="10">
        <v>29.294638373082869</v>
      </c>
      <c r="W131" s="10">
        <v>28.913037970085821</v>
      </c>
      <c r="X131" s="10">
        <v>28.594608390294937</v>
      </c>
      <c r="Y131" s="10">
        <v>27.780210092905978</v>
      </c>
      <c r="Z131" s="10">
        <v>27.488561184868907</v>
      </c>
      <c r="AA131" s="10">
        <v>27.243628280670002</v>
      </c>
      <c r="AB131" s="10">
        <v>26.932909852628566</v>
      </c>
      <c r="AC131" s="10">
        <v>26.614774464347644</v>
      </c>
      <c r="AD131" s="10">
        <v>26.283318835408771</v>
      </c>
      <c r="AE131" s="10">
        <v>25.934388725580739</v>
      </c>
      <c r="AF131" s="10">
        <v>25.558622772777021</v>
      </c>
      <c r="AG131" s="10">
        <v>25.15533721952611</v>
      </c>
      <c r="AH131" s="10">
        <v>24.733666179239037</v>
      </c>
      <c r="AI131" s="10">
        <v>24.294835958875158</v>
      </c>
      <c r="AJ131" s="10">
        <v>23.839680246031708</v>
      </c>
      <c r="AK131" s="10">
        <v>23.373702508578539</v>
      </c>
      <c r="AL131" s="10">
        <v>22.902192085717957</v>
      </c>
      <c r="AM131" s="10">
        <v>22.43033131898655</v>
      </c>
      <c r="AN131" s="10">
        <v>21.959348412394966</v>
      </c>
      <c r="AO131" s="10">
        <v>21.492665907785245</v>
      </c>
      <c r="AP131" s="10">
        <v>21.037068040559102</v>
      </c>
      <c r="AQ131" s="10">
        <v>20.597629700806088</v>
      </c>
      <c r="AR131" s="10">
        <v>20.340227953282362</v>
      </c>
      <c r="AS131" s="10">
        <v>20.095413399923142</v>
      </c>
      <c r="AT131" s="10">
        <v>19.865013559921614</v>
      </c>
      <c r="AU131" s="10">
        <v>19.651687288426736</v>
      </c>
      <c r="AV131" s="10">
        <v>19.45590938363323</v>
      </c>
      <c r="AW131" s="10">
        <v>19.277127479802495</v>
      </c>
      <c r="AX131" s="10">
        <v>19.113748411345181</v>
      </c>
    </row>
    <row r="132" spans="1:50">
      <c r="A132" s="12">
        <v>24</v>
      </c>
      <c r="B132" s="10"/>
      <c r="C132" s="10">
        <v>44.711067796571363</v>
      </c>
      <c r="D132" s="10">
        <v>44.623234463793665</v>
      </c>
      <c r="E132" s="10">
        <v>44.484095075376416</v>
      </c>
      <c r="F132" s="10">
        <v>43.201579492870344</v>
      </c>
      <c r="G132" s="10">
        <v>41.628157022841783</v>
      </c>
      <c r="H132" s="10">
        <v>40.818143083067255</v>
      </c>
      <c r="I132" s="10">
        <v>39.994804217227326</v>
      </c>
      <c r="J132" s="10">
        <v>39.512188445976157</v>
      </c>
      <c r="K132" s="10">
        <v>38.17336052446209</v>
      </c>
      <c r="L132" s="10">
        <v>37.404368820158879</v>
      </c>
      <c r="M132" s="10">
        <v>36.288591978459131</v>
      </c>
      <c r="N132" s="10">
        <v>35.763339011888533</v>
      </c>
      <c r="O132" s="10">
        <v>35.112966429133678</v>
      </c>
      <c r="P132" s="10">
        <v>34.375057705915296</v>
      </c>
      <c r="Q132" s="10">
        <v>33.507249302089278</v>
      </c>
      <c r="R132" s="10">
        <v>33.044432539802621</v>
      </c>
      <c r="S132" s="10">
        <v>32.717998564227699</v>
      </c>
      <c r="T132" s="10">
        <v>32.622496149455628</v>
      </c>
      <c r="U132" s="10">
        <v>33.015057084568689</v>
      </c>
      <c r="V132" s="10">
        <v>32.50651862964213</v>
      </c>
      <c r="W132" s="10">
        <v>32.451327741452403</v>
      </c>
      <c r="X132" s="10">
        <v>32.076852127252991</v>
      </c>
      <c r="Y132" s="10">
        <v>31.770480791654546</v>
      </c>
      <c r="Z132" s="10">
        <v>30.919348006370832</v>
      </c>
      <c r="AA132" s="10">
        <v>30.639778390679883</v>
      </c>
      <c r="AB132" s="10">
        <v>30.41100631457142</v>
      </c>
      <c r="AC132" s="10">
        <v>30.108935870945157</v>
      </c>
      <c r="AD132" s="10">
        <v>29.797816424943669</v>
      </c>
      <c r="AE132" s="10">
        <v>29.471219744082159</v>
      </c>
      <c r="AF132" s="10">
        <v>29.124163948915267</v>
      </c>
      <c r="AG132" s="10">
        <v>28.746309648727539</v>
      </c>
      <c r="AH132" s="10">
        <v>28.336881744855674</v>
      </c>
      <c r="AI132" s="10">
        <v>27.905610405398747</v>
      </c>
      <c r="AJ132" s="10">
        <v>27.454030189998395</v>
      </c>
      <c r="AK132" s="10">
        <v>26.982701020376961</v>
      </c>
      <c r="AL132" s="10">
        <v>26.497946996005663</v>
      </c>
      <c r="AM132" s="10">
        <v>26.00537068287014</v>
      </c>
      <c r="AN132" s="10">
        <v>25.510882071619868</v>
      </c>
      <c r="AO132" s="10">
        <v>25.015972569305966</v>
      </c>
      <c r="AP132" s="10">
        <v>24.524252480916235</v>
      </c>
      <c r="AQ132" s="10">
        <v>24.043629227641567</v>
      </c>
      <c r="AR132" s="10">
        <v>23.736479149946955</v>
      </c>
      <c r="AS132" s="10">
        <v>23.439984021907112</v>
      </c>
      <c r="AT132" s="10">
        <v>23.157856730011567</v>
      </c>
      <c r="AU132" s="10">
        <v>22.892301458537926</v>
      </c>
      <c r="AV132" s="10">
        <v>22.646357053167563</v>
      </c>
      <c r="AW132" s="10">
        <v>22.420579716539688</v>
      </c>
      <c r="AX132" s="10">
        <v>22.214462406629693</v>
      </c>
    </row>
    <row r="133" spans="1:50">
      <c r="A133" s="12">
        <v>25</v>
      </c>
      <c r="B133" s="10"/>
      <c r="C133" s="10">
        <v>46.412161901592995</v>
      </c>
      <c r="D133" s="10">
        <v>46.308988423214075</v>
      </c>
      <c r="E133" s="10">
        <v>46.226381722519498</v>
      </c>
      <c r="F133" s="10">
        <v>46.093061239857697</v>
      </c>
      <c r="G133" s="10">
        <v>44.792945305058581</v>
      </c>
      <c r="H133" s="10">
        <v>43.19307457486304</v>
      </c>
      <c r="I133" s="10">
        <v>42.392068828957022</v>
      </c>
      <c r="J133" s="10">
        <v>41.592418631506057</v>
      </c>
      <c r="K133" s="10">
        <v>41.140709826680883</v>
      </c>
      <c r="L133" s="10">
        <v>39.80730796216276</v>
      </c>
      <c r="M133" s="10">
        <v>39.057442216677266</v>
      </c>
      <c r="N133" s="10">
        <v>37.947888277927404</v>
      </c>
      <c r="O133" s="10">
        <v>37.445433714483741</v>
      </c>
      <c r="P133" s="10">
        <v>36.81255297859758</v>
      </c>
      <c r="Q133" s="10">
        <v>36.087430729816205</v>
      </c>
      <c r="R133" s="10">
        <v>35.225540411014407</v>
      </c>
      <c r="S133" s="10">
        <v>34.782384685172708</v>
      </c>
      <c r="T133" s="10">
        <v>34.479836420251836</v>
      </c>
      <c r="U133" s="10">
        <v>34.417145669824279</v>
      </c>
      <c r="V133" s="10">
        <v>34.863450793965903</v>
      </c>
      <c r="W133" s="10">
        <v>34.370017992471162</v>
      </c>
      <c r="X133" s="10">
        <v>34.349479274733881</v>
      </c>
      <c r="Y133" s="10">
        <v>33.994850669288688</v>
      </c>
      <c r="Z133" s="10">
        <v>33.7106192054462</v>
      </c>
      <c r="AA133" s="10">
        <v>32.853940105570857</v>
      </c>
      <c r="AB133" s="10">
        <v>32.59582548160175</v>
      </c>
      <c r="AC133" s="10">
        <v>32.390777292925755</v>
      </c>
      <c r="AD133" s="10">
        <v>32.107849567689755</v>
      </c>
      <c r="AE133" s="10">
        <v>31.814719024558613</v>
      </c>
      <c r="AF133" s="10">
        <v>31.504548087453944</v>
      </c>
      <c r="AG133" s="10">
        <v>31.172147283091583</v>
      </c>
      <c r="AH133" s="10">
        <v>30.806156472072356</v>
      </c>
      <c r="AI133" s="10">
        <v>30.405921781678778</v>
      </c>
      <c r="AJ133" s="10">
        <v>29.981345725691803</v>
      </c>
      <c r="AK133" s="10">
        <v>29.534113760294026</v>
      </c>
      <c r="AL133" s="10">
        <v>29.064869742451066</v>
      </c>
      <c r="AM133" s="10">
        <v>28.579990904180271</v>
      </c>
      <c r="AN133" s="10">
        <v>28.085675712805632</v>
      </c>
      <c r="AO133" s="10">
        <v>27.587938402392925</v>
      </c>
      <c r="AP133" s="10">
        <v>27.088627841221342</v>
      </c>
      <c r="AQ133" s="10">
        <v>26.591350786688306</v>
      </c>
      <c r="AR133" s="10">
        <v>26.243261632595306</v>
      </c>
      <c r="AS133" s="10">
        <v>25.908239778550751</v>
      </c>
      <c r="AT133" s="10">
        <v>25.584888071204936</v>
      </c>
      <c r="AU133" s="10">
        <v>25.277347418697737</v>
      </c>
      <c r="AV133" s="10">
        <v>24.987774294537395</v>
      </c>
      <c r="AW133" s="10">
        <v>24.719587812548781</v>
      </c>
      <c r="AX133" s="10">
        <v>24.473521347960073</v>
      </c>
    </row>
    <row r="134" spans="1:50">
      <c r="A134" s="12">
        <v>26</v>
      </c>
      <c r="B134" s="10"/>
      <c r="C134" s="10">
        <v>47.254357715302113</v>
      </c>
      <c r="D134" s="10">
        <v>46.643884044243819</v>
      </c>
      <c r="E134" s="10">
        <v>46.541098035526531</v>
      </c>
      <c r="F134" s="10">
        <v>46.460470265565633</v>
      </c>
      <c r="G134" s="10">
        <v>46.331822238385875</v>
      </c>
      <c r="H134" s="10">
        <v>45.049725663985676</v>
      </c>
      <c r="I134" s="10">
        <v>43.489785303160566</v>
      </c>
      <c r="J134" s="10">
        <v>42.741327825890025</v>
      </c>
      <c r="K134" s="10">
        <v>41.99209043797709</v>
      </c>
      <c r="L134" s="10">
        <v>41.587564626750755</v>
      </c>
      <c r="M134" s="10">
        <v>40.303215456869914</v>
      </c>
      <c r="N134" s="10">
        <v>39.597970112883075</v>
      </c>
      <c r="O134" s="10">
        <v>38.531419416691186</v>
      </c>
      <c r="P134" s="10">
        <v>38.069755769760604</v>
      </c>
      <c r="Q134" s="10">
        <v>37.47603537302011</v>
      </c>
      <c r="R134" s="10">
        <v>36.788475210611999</v>
      </c>
      <c r="S134" s="10">
        <v>35.961713172865835</v>
      </c>
      <c r="T134" s="10">
        <v>35.554053457802596</v>
      </c>
      <c r="U134" s="10">
        <v>35.287335589610052</v>
      </c>
      <c r="V134" s="10">
        <v>35.261897377006036</v>
      </c>
      <c r="W134" s="10">
        <v>35.750737012010468</v>
      </c>
      <c r="X134" s="10">
        <v>35.290440719366742</v>
      </c>
      <c r="Y134" s="10">
        <v>35.308047651845357</v>
      </c>
      <c r="Z134" s="10">
        <v>34.986809333587765</v>
      </c>
      <c r="AA134" s="10">
        <v>34.736354716314487</v>
      </c>
      <c r="AB134" s="10">
        <v>33.90300578913758</v>
      </c>
      <c r="AC134" s="10">
        <v>33.677232775441546</v>
      </c>
      <c r="AD134" s="10">
        <v>33.505279751999801</v>
      </c>
      <c r="AE134" s="10">
        <v>33.253224278420056</v>
      </c>
      <c r="AF134" s="10">
        <v>32.990153113300941</v>
      </c>
      <c r="AG134" s="10">
        <v>32.709173624889424</v>
      </c>
      <c r="AH134" s="10">
        <v>32.404560509116564</v>
      </c>
      <c r="AI134" s="10">
        <v>32.06470720906583</v>
      </c>
      <c r="AJ134" s="10">
        <v>31.688945861250133</v>
      </c>
      <c r="AK134" s="10">
        <v>31.287021714997888</v>
      </c>
      <c r="AL134" s="10">
        <v>30.860719959294425</v>
      </c>
      <c r="AM134" s="10">
        <v>30.410747886620371</v>
      </c>
      <c r="AN134" s="10">
        <v>29.943313948872582</v>
      </c>
      <c r="AO134" s="10">
        <v>29.465052028777542</v>
      </c>
      <c r="AP134" s="10">
        <v>28.981876212225622</v>
      </c>
      <c r="AQ134" s="10">
        <v>28.495961361127669</v>
      </c>
      <c r="AR134" s="10">
        <v>28.120598259022206</v>
      </c>
      <c r="AS134" s="10">
        <v>27.752876585375574</v>
      </c>
      <c r="AT134" s="10">
        <v>27.398858151979162</v>
      </c>
      <c r="AU134" s="10">
        <v>27.057228738280973</v>
      </c>
      <c r="AV134" s="10">
        <v>26.732452132858267</v>
      </c>
      <c r="AW134" s="10">
        <v>26.426548774807888</v>
      </c>
      <c r="AX134" s="10">
        <v>26.143235304785836</v>
      </c>
    </row>
    <row r="135" spans="1:50">
      <c r="A135" s="12">
        <v>27</v>
      </c>
      <c r="B135" s="10"/>
      <c r="C135" s="10">
        <v>51.501239848487899</v>
      </c>
      <c r="D135" s="10">
        <v>50.990825985770854</v>
      </c>
      <c r="E135" s="10">
        <v>50.37030721514833</v>
      </c>
      <c r="F135" s="10">
        <v>50.287575884798287</v>
      </c>
      <c r="G135" s="10">
        <v>50.229924454686881</v>
      </c>
      <c r="H135" s="10">
        <v>50.12334995813211</v>
      </c>
      <c r="I135" s="10">
        <v>48.812880247378132</v>
      </c>
      <c r="J135" s="10">
        <v>47.228212614123947</v>
      </c>
      <c r="K135" s="10">
        <v>46.505275651592655</v>
      </c>
      <c r="L135" s="10">
        <v>45.77901924751108</v>
      </c>
      <c r="M135" s="10">
        <v>45.420078384828706</v>
      </c>
      <c r="N135" s="10">
        <v>44.113234283859683</v>
      </c>
      <c r="O135" s="10">
        <v>43.425436589867097</v>
      </c>
      <c r="P135" s="10">
        <v>42.344816758046285</v>
      </c>
      <c r="Q135" s="10">
        <v>41.915003595963277</v>
      </c>
      <c r="R135" s="10">
        <v>41.340309622763989</v>
      </c>
      <c r="S135" s="10">
        <v>40.661195840511155</v>
      </c>
      <c r="T135" s="10">
        <v>39.828111093022791</v>
      </c>
      <c r="U135" s="10">
        <v>39.448977719154371</v>
      </c>
      <c r="V135" s="10">
        <v>39.222768805036623</v>
      </c>
      <c r="W135" s="10">
        <v>39.259869073907382</v>
      </c>
      <c r="X135" s="10">
        <v>39.861520467321341</v>
      </c>
      <c r="Y135" s="10">
        <v>39.422074848707219</v>
      </c>
      <c r="Z135" s="10">
        <v>39.507430100213469</v>
      </c>
      <c r="AA135" s="10">
        <v>39.219023321255499</v>
      </c>
      <c r="AB135" s="10">
        <v>39.007856214418553</v>
      </c>
      <c r="AC135" s="10">
        <v>38.149944782846987</v>
      </c>
      <c r="AD135" s="10">
        <v>37.963369332677424</v>
      </c>
      <c r="AE135" s="10">
        <v>37.836010455799737</v>
      </c>
      <c r="AF135" s="10">
        <v>37.619066734834455</v>
      </c>
      <c r="AG135" s="10">
        <v>37.388821543897976</v>
      </c>
      <c r="AH135" s="10">
        <v>37.137670076291002</v>
      </c>
      <c r="AI135" s="10">
        <v>36.859243833225612</v>
      </c>
      <c r="AJ135" s="10">
        <v>36.539980271917415</v>
      </c>
      <c r="AK135" s="10">
        <v>36.179068132065744</v>
      </c>
      <c r="AL135" s="10">
        <v>35.787426450085498</v>
      </c>
      <c r="AM135" s="10">
        <v>35.366553511826922</v>
      </c>
      <c r="AN135" s="10">
        <v>34.917414778602762</v>
      </c>
      <c r="AO135" s="10">
        <v>34.446562982059319</v>
      </c>
      <c r="AP135" s="10">
        <v>33.961740036330788</v>
      </c>
      <c r="AQ135" s="10">
        <v>33.469286542766767</v>
      </c>
      <c r="AR135" s="10">
        <v>33.036505728446386</v>
      </c>
      <c r="AS135" s="10">
        <v>32.601623415969208</v>
      </c>
      <c r="AT135" s="10">
        <v>32.175709483919739</v>
      </c>
      <c r="AU135" s="10">
        <v>31.765859305230919</v>
      </c>
      <c r="AV135" s="10">
        <v>31.37029339236495</v>
      </c>
      <c r="AW135" s="10">
        <v>30.994285998451911</v>
      </c>
      <c r="AX135" s="10">
        <v>30.640310548651136</v>
      </c>
    </row>
    <row r="136" spans="1:50">
      <c r="A136" s="12">
        <v>28</v>
      </c>
      <c r="B136" s="10"/>
      <c r="C136" s="10">
        <v>53.211656181305628</v>
      </c>
      <c r="D136" s="10">
        <v>53.671799106348594</v>
      </c>
      <c r="E136" s="10">
        <v>53.141649322383145</v>
      </c>
      <c r="F136" s="10">
        <v>52.500099096238323</v>
      </c>
      <c r="G136" s="10">
        <v>52.408609414676881</v>
      </c>
      <c r="H136" s="10">
        <v>52.344927013690985</v>
      </c>
      <c r="I136" s="10">
        <v>52.258941291342154</v>
      </c>
      <c r="J136" s="10">
        <v>50.965599098580803</v>
      </c>
      <c r="K136" s="10">
        <v>49.387173023096075</v>
      </c>
      <c r="L136" s="10">
        <v>48.692084906509358</v>
      </c>
      <c r="M136" s="10">
        <v>47.991950139662706</v>
      </c>
      <c r="N136" s="10">
        <v>47.669042793282316</v>
      </c>
      <c r="O136" s="10">
        <v>46.366344030859281</v>
      </c>
      <c r="P136" s="10">
        <v>45.700533055905829</v>
      </c>
      <c r="Q136" s="10">
        <v>44.626423039206102</v>
      </c>
      <c r="R136" s="10">
        <v>44.22487034723769</v>
      </c>
      <c r="S136" s="10">
        <v>43.671690450397136</v>
      </c>
      <c r="T136" s="10">
        <v>43.008880153785682</v>
      </c>
      <c r="U136" s="10">
        <v>42.184172861408747</v>
      </c>
      <c r="V136" s="10">
        <v>41.830586290180989</v>
      </c>
      <c r="W136" s="10">
        <v>41.635882245681806</v>
      </c>
      <c r="X136" s="10">
        <v>41.716050627841014</v>
      </c>
      <c r="Y136" s="10">
        <v>42.387427379167463</v>
      </c>
      <c r="Z136" s="10">
        <v>41.969584192586282</v>
      </c>
      <c r="AA136" s="10">
        <v>42.101468913895637</v>
      </c>
      <c r="AB136" s="10">
        <v>41.841114869905788</v>
      </c>
      <c r="AC136" s="10">
        <v>41.661672238081458</v>
      </c>
      <c r="AD136" s="10">
        <v>40.800663910674771</v>
      </c>
      <c r="AE136" s="10">
        <v>40.645377208738779</v>
      </c>
      <c r="AF136" s="10">
        <v>40.552330716587122</v>
      </c>
      <c r="AG136" s="10">
        <v>40.364431196858476</v>
      </c>
      <c r="AH136" s="10">
        <v>40.162072563379496</v>
      </c>
      <c r="AI136" s="10">
        <v>39.93732784942781</v>
      </c>
      <c r="AJ136" s="10">
        <v>39.682966335389722</v>
      </c>
      <c r="AK136" s="10">
        <v>39.384655863877171</v>
      </c>
      <c r="AL136" s="10">
        <v>39.041546915111461</v>
      </c>
      <c r="AM136" s="10">
        <v>38.6647334406345</v>
      </c>
      <c r="AN136" s="10">
        <v>38.255870346791511</v>
      </c>
      <c r="AO136" s="10">
        <v>37.816040150873626</v>
      </c>
      <c r="AP136" s="10">
        <v>37.351781579748248</v>
      </c>
      <c r="AQ136" s="10">
        <v>36.871636977620327</v>
      </c>
      <c r="AR136" s="10">
        <v>36.407048213001445</v>
      </c>
      <c r="AS136" s="10">
        <v>35.936625675040027</v>
      </c>
      <c r="AT136" s="10">
        <v>35.464036499912041</v>
      </c>
      <c r="AU136" s="10">
        <v>35.001498553564019</v>
      </c>
      <c r="AV136" s="10">
        <v>34.556323940747696</v>
      </c>
      <c r="AW136" s="10">
        <v>34.126785724721216</v>
      </c>
      <c r="AX136" s="10">
        <v>33.718719139108636</v>
      </c>
    </row>
    <row r="137" spans="1:50">
      <c r="A137" s="12">
        <v>29</v>
      </c>
      <c r="B137" s="10"/>
      <c r="C137" s="10">
        <v>58.638013475610997</v>
      </c>
      <c r="D137" s="10">
        <v>58.801655379050892</v>
      </c>
      <c r="E137" s="10">
        <v>59.301174101803831</v>
      </c>
      <c r="F137" s="10">
        <v>58.729728356438606</v>
      </c>
      <c r="G137" s="10">
        <v>58.037693900260201</v>
      </c>
      <c r="H137" s="10">
        <v>57.944107365443706</v>
      </c>
      <c r="I137" s="10">
        <v>57.910145848042475</v>
      </c>
      <c r="J137" s="10">
        <v>57.881594990252239</v>
      </c>
      <c r="K137" s="10">
        <v>56.534571107061311</v>
      </c>
      <c r="L137" s="10">
        <v>54.872444729345986</v>
      </c>
      <c r="M137" s="10">
        <v>54.172781428443926</v>
      </c>
      <c r="N137" s="10">
        <v>53.466070140977827</v>
      </c>
      <c r="O137" s="10">
        <v>53.171531753668276</v>
      </c>
      <c r="P137" s="10">
        <v>51.799311968266601</v>
      </c>
      <c r="Q137" s="10">
        <v>51.124251639973572</v>
      </c>
      <c r="R137" s="10">
        <v>49.99746317419234</v>
      </c>
      <c r="S137" s="10">
        <v>49.610376757021584</v>
      </c>
      <c r="T137" s="10">
        <v>49.054383305118456</v>
      </c>
      <c r="U137" s="10">
        <v>48.375839521136605</v>
      </c>
      <c r="V137" s="10">
        <v>47.516016728317474</v>
      </c>
      <c r="W137" s="10">
        <v>47.176760861361032</v>
      </c>
      <c r="X137" s="10">
        <v>47.013316948913271</v>
      </c>
      <c r="Y137" s="10">
        <v>47.155539031881773</v>
      </c>
      <c r="Z137" s="10">
        <v>47.957343874892693</v>
      </c>
      <c r="AA137" s="10">
        <v>47.54543867175979</v>
      </c>
      <c r="AB137" s="10">
        <v>47.747026287457416</v>
      </c>
      <c r="AC137" s="10">
        <v>47.510159442974405</v>
      </c>
      <c r="AD137" s="10">
        <v>47.363417142710318</v>
      </c>
      <c r="AE137" s="10">
        <v>46.451538202429049</v>
      </c>
      <c r="AF137" s="10">
        <v>46.330240672674549</v>
      </c>
      <c r="AG137" s="10">
        <v>46.278734750312438</v>
      </c>
      <c r="AH137" s="10">
        <v>46.120470961428097</v>
      </c>
      <c r="AI137" s="10">
        <v>45.945296486232571</v>
      </c>
      <c r="AJ137" s="10">
        <v>45.744407973986817</v>
      </c>
      <c r="AK137" s="10">
        <v>45.509516196188919</v>
      </c>
      <c r="AL137" s="10">
        <v>45.224448985755608</v>
      </c>
      <c r="AM137" s="10">
        <v>44.887613629654574</v>
      </c>
      <c r="AN137" s="10">
        <v>44.511617531045871</v>
      </c>
      <c r="AO137" s="10">
        <v>44.098384226352749</v>
      </c>
      <c r="AP137" s="10">
        <v>43.648589781090628</v>
      </c>
      <c r="AQ137" s="10">
        <v>43.169945145336925</v>
      </c>
      <c r="AR137" s="10">
        <v>42.642949059825433</v>
      </c>
      <c r="AS137" s="10">
        <v>42.105744883526427</v>
      </c>
      <c r="AT137" s="10">
        <v>41.562355042678675</v>
      </c>
      <c r="AU137" s="10">
        <v>41.016608590847298</v>
      </c>
      <c r="AV137" s="10">
        <v>40.482848091019818</v>
      </c>
      <c r="AW137" s="10">
        <v>39.969082271758509</v>
      </c>
      <c r="AX137" s="10">
        <v>39.473726213169762</v>
      </c>
    </row>
    <row r="138" spans="1:50">
      <c r="A138" s="12">
        <v>30</v>
      </c>
      <c r="B138" s="10"/>
      <c r="C138" s="10">
        <v>59.073652945177038</v>
      </c>
      <c r="D138" s="10">
        <v>60.889252346989245</v>
      </c>
      <c r="E138" s="10">
        <v>61.039742742123344</v>
      </c>
      <c r="F138" s="10">
        <v>61.534484433478077</v>
      </c>
      <c r="G138" s="10">
        <v>60.939835871541355</v>
      </c>
      <c r="H138" s="10">
        <v>60.222587792018928</v>
      </c>
      <c r="I138" s="10">
        <v>60.14566175569486</v>
      </c>
      <c r="J138" s="10">
        <v>60.159359288841202</v>
      </c>
      <c r="K138" s="10">
        <v>60.178741289393407</v>
      </c>
      <c r="L138" s="10">
        <v>58.846577938482568</v>
      </c>
      <c r="M138" s="10">
        <v>57.18797397566447</v>
      </c>
      <c r="N138" s="10">
        <v>56.515282850277501</v>
      </c>
      <c r="O138" s="10">
        <v>55.834075702709782</v>
      </c>
      <c r="P138" s="10">
        <v>55.575758170780887</v>
      </c>
      <c r="Q138" s="10">
        <v>54.206647330969247</v>
      </c>
      <c r="R138" s="10">
        <v>53.553683747375828</v>
      </c>
      <c r="S138" s="10">
        <v>52.433162338347934</v>
      </c>
      <c r="T138" s="10">
        <v>52.075329322075646</v>
      </c>
      <c r="U138" s="10">
        <v>51.541752814009101</v>
      </c>
      <c r="V138" s="10">
        <v>50.880492380502318</v>
      </c>
      <c r="W138" s="10">
        <v>50.029963862807506</v>
      </c>
      <c r="X138" s="10">
        <v>49.717992919315094</v>
      </c>
      <c r="Y138" s="10">
        <v>49.588200556356711</v>
      </c>
      <c r="Z138" s="10">
        <v>49.776230031696954</v>
      </c>
      <c r="AA138" s="10">
        <v>50.651349178521876</v>
      </c>
      <c r="AB138" s="10">
        <v>50.263635785744903</v>
      </c>
      <c r="AC138" s="10">
        <v>50.515138327796684</v>
      </c>
      <c r="AD138" s="10">
        <v>50.309248878734095</v>
      </c>
      <c r="AE138" s="10">
        <v>50.197260128953793</v>
      </c>
      <c r="AF138" s="10">
        <v>49.284524758741014</v>
      </c>
      <c r="AG138" s="10">
        <v>49.198087720429051</v>
      </c>
      <c r="AH138" s="10">
        <v>49.184751495717954</v>
      </c>
      <c r="AI138" s="10">
        <v>49.059385912909775</v>
      </c>
      <c r="AJ138" s="10">
        <v>48.916070549562285</v>
      </c>
      <c r="AK138" s="10">
        <v>48.74571520982736</v>
      </c>
      <c r="AL138" s="10">
        <v>48.539050473158483</v>
      </c>
      <c r="AM138" s="10">
        <v>48.27914783124168</v>
      </c>
      <c r="AN138" s="10">
        <v>47.96416379374449</v>
      </c>
      <c r="AO138" s="10">
        <v>47.607461752579091</v>
      </c>
      <c r="AP138" s="10">
        <v>47.210514396095313</v>
      </c>
      <c r="AQ138" s="10">
        <v>46.774342521057669</v>
      </c>
      <c r="AR138" s="10">
        <v>46.228482705976106</v>
      </c>
      <c r="AS138" s="10">
        <v>45.6642892140705</v>
      </c>
      <c r="AT138" s="10">
        <v>45.089400672620641</v>
      </c>
      <c r="AU138" s="10">
        <v>44.508495064065563</v>
      </c>
      <c r="AV138" s="10">
        <v>43.925246362110038</v>
      </c>
      <c r="AW138" s="10">
        <v>43.355243243635051</v>
      </c>
      <c r="AX138" s="10">
        <v>42.806600053918693</v>
      </c>
    </row>
    <row r="139" spans="1:50">
      <c r="A139" s="12">
        <v>31</v>
      </c>
      <c r="B139" s="10"/>
      <c r="C139" s="10">
        <v>63.118902879648623</v>
      </c>
      <c r="D139" s="10">
        <v>64.380486246513556</v>
      </c>
      <c r="E139" s="10">
        <v>66.295477126074573</v>
      </c>
      <c r="F139" s="10">
        <v>66.428889850177157</v>
      </c>
      <c r="G139" s="10">
        <v>66.933086384178068</v>
      </c>
      <c r="H139" s="10">
        <v>66.270190542889807</v>
      </c>
      <c r="I139" s="10">
        <v>65.502821668923033</v>
      </c>
      <c r="J139" s="10">
        <v>65.447732633601262</v>
      </c>
      <c r="K139" s="10">
        <v>65.490178804433057</v>
      </c>
      <c r="L139" s="10">
        <v>65.538900606746267</v>
      </c>
      <c r="M139" s="10">
        <v>64.132504392852823</v>
      </c>
      <c r="N139" s="10">
        <v>62.373133506617847</v>
      </c>
      <c r="O139" s="10">
        <v>61.674214458482219</v>
      </c>
      <c r="P139" s="10">
        <v>60.965729727861323</v>
      </c>
      <c r="Q139" s="10">
        <v>60.712704225259884</v>
      </c>
      <c r="R139" s="10">
        <v>59.260336337177542</v>
      </c>
      <c r="S139" s="10">
        <v>58.579714454165099</v>
      </c>
      <c r="T139" s="10">
        <v>57.393114178074448</v>
      </c>
      <c r="U139" s="10">
        <v>57.030453212995077</v>
      </c>
      <c r="V139" s="10">
        <v>56.476896092845955</v>
      </c>
      <c r="W139" s="10">
        <v>55.784780922279893</v>
      </c>
      <c r="X139" s="10">
        <v>54.886810881109518</v>
      </c>
      <c r="Y139" s="10">
        <v>54.571657861602461</v>
      </c>
      <c r="Z139" s="10">
        <v>54.453917409777297</v>
      </c>
      <c r="AA139" s="10">
        <v>54.681204374801062</v>
      </c>
      <c r="AB139" s="10">
        <v>55.654996511569109</v>
      </c>
      <c r="AC139" s="10">
        <v>55.257587976490427</v>
      </c>
      <c r="AD139" s="10">
        <v>55.555034446432018</v>
      </c>
      <c r="AE139" s="10">
        <v>55.355150124710384</v>
      </c>
      <c r="AF139" s="10">
        <v>55.25763213230438</v>
      </c>
      <c r="AG139" s="10">
        <v>54.287389838420303</v>
      </c>
      <c r="AH139" s="10">
        <v>54.217150127526025</v>
      </c>
      <c r="AI139" s="10">
        <v>54.226381584547489</v>
      </c>
      <c r="AJ139" s="10">
        <v>54.113433676364593</v>
      </c>
      <c r="AK139" s="10">
        <v>53.980831296087899</v>
      </c>
      <c r="AL139" s="10">
        <v>53.818606774788194</v>
      </c>
      <c r="AM139" s="10">
        <v>53.616573527625135</v>
      </c>
      <c r="AN139" s="10">
        <v>53.356143052025082</v>
      </c>
      <c r="AO139" s="10">
        <v>53.035433928705672</v>
      </c>
      <c r="AP139" s="10">
        <v>52.668495794005082</v>
      </c>
      <c r="AQ139" s="10">
        <v>52.25733611659188</v>
      </c>
      <c r="AR139" s="10">
        <v>51.685242141909704</v>
      </c>
      <c r="AS139" s="10">
        <v>51.082249765131969</v>
      </c>
      <c r="AT139" s="10">
        <v>50.459288315473152</v>
      </c>
      <c r="AU139" s="10">
        <v>49.825184503172643</v>
      </c>
      <c r="AV139" s="10">
        <v>49.184638491969551</v>
      </c>
      <c r="AW139" s="10">
        <v>48.542131829002663</v>
      </c>
      <c r="AX139" s="10">
        <v>47.914321817207679</v>
      </c>
    </row>
    <row r="140" spans="1:50">
      <c r="A140" s="12">
        <v>32</v>
      </c>
      <c r="B140" s="10"/>
      <c r="C140" s="10">
        <v>64.228619504136276</v>
      </c>
      <c r="D140" s="10">
        <v>66.711735226896138</v>
      </c>
      <c r="E140" s="10">
        <v>68.023485716633715</v>
      </c>
      <c r="F140" s="10">
        <v>70.020088257228423</v>
      </c>
      <c r="G140" s="10">
        <v>70.162281718872677</v>
      </c>
      <c r="H140" s="10">
        <v>70.693084593464476</v>
      </c>
      <c r="I140" s="10">
        <v>70.030737587018521</v>
      </c>
      <c r="J140" s="10">
        <v>69.280619020414832</v>
      </c>
      <c r="K140" s="10">
        <v>69.275133841694043</v>
      </c>
      <c r="L140" s="10">
        <v>69.371977666793654</v>
      </c>
      <c r="M140" s="10">
        <v>69.475635845831064</v>
      </c>
      <c r="N140" s="10">
        <v>68.051276374371838</v>
      </c>
      <c r="O140" s="10">
        <v>66.253669458009099</v>
      </c>
      <c r="P140" s="10">
        <v>65.568209430947306</v>
      </c>
      <c r="Q140" s="10">
        <v>64.87186165458094</v>
      </c>
      <c r="R140" s="10">
        <v>64.654144309638582</v>
      </c>
      <c r="S140" s="10">
        <v>63.171278718054147</v>
      </c>
      <c r="T140" s="10">
        <v>62.500526227053662</v>
      </c>
      <c r="U140" s="10">
        <v>61.293806072004301</v>
      </c>
      <c r="V140" s="10">
        <v>60.956359557670964</v>
      </c>
      <c r="W140" s="10">
        <v>60.416552272380265</v>
      </c>
      <c r="X140" s="10">
        <v>59.728671077210116</v>
      </c>
      <c r="Y140" s="10">
        <v>58.821576988684853</v>
      </c>
      <c r="Z140" s="10">
        <v>58.531692881174614</v>
      </c>
      <c r="AA140" s="10">
        <v>58.450807560485416</v>
      </c>
      <c r="AB140" s="10">
        <v>58.736483461984101</v>
      </c>
      <c r="AC140" s="10">
        <v>59.817374784058373</v>
      </c>
      <c r="AD140" s="10">
        <v>59.439882419797755</v>
      </c>
      <c r="AE140" s="10">
        <v>59.802449155548125</v>
      </c>
      <c r="AF140" s="10">
        <v>59.634885352953887</v>
      </c>
      <c r="AG140" s="10">
        <v>59.576421551214217</v>
      </c>
      <c r="AH140" s="10">
        <v>58.585051855535077</v>
      </c>
      <c r="AI140" s="10">
        <v>58.55482636206326</v>
      </c>
      <c r="AJ140" s="10">
        <v>58.60970816495486</v>
      </c>
      <c r="AK140" s="10">
        <v>58.533743573676404</v>
      </c>
      <c r="AL140" s="10">
        <v>58.436593097414296</v>
      </c>
      <c r="AM140" s="10">
        <v>58.30749516397303</v>
      </c>
      <c r="AN140" s="10">
        <v>58.135677915645743</v>
      </c>
      <c r="AO140" s="10">
        <v>57.900499852941117</v>
      </c>
      <c r="AP140" s="10">
        <v>57.600033441822369</v>
      </c>
      <c r="AQ140" s="10">
        <v>57.249247153090309</v>
      </c>
      <c r="AR140" s="10">
        <v>56.671709561350077</v>
      </c>
      <c r="AS140" s="10">
        <v>56.051149919763525</v>
      </c>
      <c r="AT140" s="10">
        <v>55.397936563101524</v>
      </c>
      <c r="AU140" s="10">
        <v>54.723595240632896</v>
      </c>
      <c r="AV140" s="10">
        <v>54.037408231669836</v>
      </c>
      <c r="AW140" s="10">
        <v>53.344934076092464</v>
      </c>
      <c r="AX140" s="10">
        <v>52.650784546530183</v>
      </c>
    </row>
    <row r="141" spans="1:50">
      <c r="A141" s="12">
        <v>33</v>
      </c>
      <c r="B141" s="10"/>
      <c r="C141" s="10">
        <v>69.295254328603491</v>
      </c>
      <c r="D141" s="10">
        <v>70.806338010517194</v>
      </c>
      <c r="E141" s="10">
        <v>73.461749103293187</v>
      </c>
      <c r="F141" s="10">
        <v>74.847598917938868</v>
      </c>
      <c r="G141" s="10">
        <v>76.979840419070669</v>
      </c>
      <c r="H141" s="10">
        <v>77.098415269468788</v>
      </c>
      <c r="I141" s="10">
        <v>77.665247441548587</v>
      </c>
      <c r="J141" s="10">
        <v>76.959543986547203</v>
      </c>
      <c r="K141" s="10">
        <v>76.15794173831317</v>
      </c>
      <c r="L141" s="10">
        <v>76.166455802728052</v>
      </c>
      <c r="M141" s="10">
        <v>76.286534947282206</v>
      </c>
      <c r="N141" s="10">
        <v>76.414198942724624</v>
      </c>
      <c r="O141" s="10">
        <v>74.876877374963328</v>
      </c>
      <c r="P141" s="10">
        <v>72.932132078397814</v>
      </c>
      <c r="Q141" s="10">
        <v>72.198872789363691</v>
      </c>
      <c r="R141" s="10">
        <v>71.452995021698968</v>
      </c>
      <c r="S141" s="10">
        <v>71.229456087012167</v>
      </c>
      <c r="T141" s="10">
        <v>69.624776823106941</v>
      </c>
      <c r="U141" s="10">
        <v>68.906003792639453</v>
      </c>
      <c r="V141" s="10">
        <v>67.601439283281437</v>
      </c>
      <c r="W141" s="10">
        <v>67.24559219019028</v>
      </c>
      <c r="X141" s="10">
        <v>66.668791251812181</v>
      </c>
      <c r="Y141" s="10">
        <v>65.929482119010174</v>
      </c>
      <c r="Z141" s="10">
        <v>64.950417169430352</v>
      </c>
      <c r="AA141" s="10">
        <v>64.646016920999756</v>
      </c>
      <c r="AB141" s="10">
        <v>64.569865142787933</v>
      </c>
      <c r="AC141" s="10">
        <v>64.894643876276405</v>
      </c>
      <c r="AD141" s="10">
        <v>66.090391578229898</v>
      </c>
      <c r="AE141" s="10">
        <v>65.690299683151864</v>
      </c>
      <c r="AF141" s="10">
        <v>66.100179675568242</v>
      </c>
      <c r="AG141" s="10">
        <v>65.930046205909321</v>
      </c>
      <c r="AH141" s="10">
        <v>65.879159046029173</v>
      </c>
      <c r="AI141" s="10">
        <v>64.805634112724221</v>
      </c>
      <c r="AJ141" s="10">
        <v>64.785487027868641</v>
      </c>
      <c r="AK141" s="10">
        <v>64.858776530495547</v>
      </c>
      <c r="AL141" s="10">
        <v>64.788566907038515</v>
      </c>
      <c r="AM141" s="10">
        <v>64.695121649193865</v>
      </c>
      <c r="AN141" s="10">
        <v>64.566600641085671</v>
      </c>
      <c r="AO141" s="10">
        <v>64.391138278998909</v>
      </c>
      <c r="AP141" s="10">
        <v>64.146009358458798</v>
      </c>
      <c r="AQ141" s="10">
        <v>63.829314021987209</v>
      </c>
      <c r="AR141" s="10">
        <v>63.238330556899463</v>
      </c>
      <c r="AS141" s="10">
        <v>62.600160127807023</v>
      </c>
      <c r="AT141" s="10">
        <v>61.914933473650528</v>
      </c>
      <c r="AU141" s="10">
        <v>61.19458153112609</v>
      </c>
      <c r="AV141" s="10">
        <v>60.45122654131265</v>
      </c>
      <c r="AW141" s="10">
        <v>59.69560065528259</v>
      </c>
      <c r="AX141" s="10">
        <v>58.933564088869055</v>
      </c>
    </row>
    <row r="142" spans="1:50">
      <c r="A142" s="12">
        <v>34</v>
      </c>
      <c r="B142" s="10"/>
      <c r="C142" s="10">
        <v>72.76824381224192</v>
      </c>
      <c r="D142" s="10">
        <v>74.140615919175232</v>
      </c>
      <c r="E142" s="10">
        <v>75.66684895686096</v>
      </c>
      <c r="F142" s="10">
        <v>78.400376516653651</v>
      </c>
      <c r="G142" s="10">
        <v>79.796811583974161</v>
      </c>
      <c r="H142" s="10">
        <v>81.981616040342175</v>
      </c>
      <c r="I142" s="10">
        <v>82.068963442040584</v>
      </c>
      <c r="J142" s="10">
        <v>82.654200176748063</v>
      </c>
      <c r="K142" s="10">
        <v>81.898386490391132</v>
      </c>
      <c r="L142" s="10">
        <v>81.04159675859465</v>
      </c>
      <c r="M142" s="10">
        <v>81.038785959460043</v>
      </c>
      <c r="N142" s="10">
        <v>81.153703941483556</v>
      </c>
      <c r="O142" s="10">
        <v>81.276699704461024</v>
      </c>
      <c r="P142" s="10">
        <v>79.644739120613153</v>
      </c>
      <c r="Q142" s="10">
        <v>77.583866931246362</v>
      </c>
      <c r="R142" s="10">
        <v>76.800039695925037</v>
      </c>
      <c r="S142" s="10">
        <v>76.003057386933534</v>
      </c>
      <c r="T142" s="10">
        <v>75.756451683869869</v>
      </c>
      <c r="U142" s="10">
        <v>74.054483956822892</v>
      </c>
      <c r="V142" s="10">
        <v>73.286531634518582</v>
      </c>
      <c r="W142" s="10">
        <v>71.90129570721389</v>
      </c>
      <c r="X142" s="10">
        <v>71.516163107005184</v>
      </c>
      <c r="Y142" s="10">
        <v>70.897902867438575</v>
      </c>
      <c r="Z142" s="10">
        <v>70.108881515034895</v>
      </c>
      <c r="AA142" s="10">
        <v>69.067342737954149</v>
      </c>
      <c r="AB142" s="10">
        <v>68.736551318107772</v>
      </c>
      <c r="AC142" s="10">
        <v>68.646377806499999</v>
      </c>
      <c r="AD142" s="10">
        <v>68.978740382559806</v>
      </c>
      <c r="AE142" s="10">
        <v>70.228483805302631</v>
      </c>
      <c r="AF142" s="10">
        <v>69.797190691061488</v>
      </c>
      <c r="AG142" s="10">
        <v>70.219345185467319</v>
      </c>
      <c r="AH142" s="10">
        <v>70.030497519894638</v>
      </c>
      <c r="AI142" s="10">
        <v>69.967358537668687</v>
      </c>
      <c r="AJ142" s="10">
        <v>68.827379588738808</v>
      </c>
      <c r="AK142" s="10">
        <v>68.796818873584201</v>
      </c>
      <c r="AL142" s="10">
        <v>68.864748282127096</v>
      </c>
      <c r="AM142" s="10">
        <v>68.78159981724653</v>
      </c>
      <c r="AN142" s="10">
        <v>68.674055485454048</v>
      </c>
      <c r="AO142" s="10">
        <v>68.529648179671199</v>
      </c>
      <c r="AP142" s="10">
        <v>68.336190324278803</v>
      </c>
      <c r="AQ142" s="10">
        <v>68.069144727416798</v>
      </c>
      <c r="AR142" s="10">
        <v>67.496517954308089</v>
      </c>
      <c r="AS142" s="10">
        <v>66.871072951330078</v>
      </c>
      <c r="AT142" s="10">
        <v>66.196195017997695</v>
      </c>
      <c r="AU142" s="10">
        <v>65.472628225473073</v>
      </c>
      <c r="AV142" s="10">
        <v>64.712632239285625</v>
      </c>
      <c r="AW142" s="10">
        <v>63.928963214756372</v>
      </c>
      <c r="AX142" s="10">
        <v>63.132650929859096</v>
      </c>
    </row>
    <row r="143" spans="1:50">
      <c r="A143" s="12">
        <v>35</v>
      </c>
      <c r="B143" s="10"/>
      <c r="C143" s="10">
        <v>80.15191136204804</v>
      </c>
      <c r="D143" s="10">
        <v>80.607577797890187</v>
      </c>
      <c r="E143" s="10">
        <v>82.081247760035623</v>
      </c>
      <c r="F143" s="10">
        <v>83.725964778287761</v>
      </c>
      <c r="G143" s="10">
        <v>86.694594125442464</v>
      </c>
      <c r="H143" s="10">
        <v>88.203183183173806</v>
      </c>
      <c r="I143" s="10">
        <v>90.602697071999657</v>
      </c>
      <c r="J143" s="10">
        <v>90.730243135298849</v>
      </c>
      <c r="K143" s="10">
        <v>91.40373337153892</v>
      </c>
      <c r="L143" s="10">
        <v>90.606949179334961</v>
      </c>
      <c r="M143" s="10">
        <v>89.698644589593954</v>
      </c>
      <c r="N143" s="10">
        <v>89.727278859610379</v>
      </c>
      <c r="O143" s="10">
        <v>89.885403610027439</v>
      </c>
      <c r="P143" s="10">
        <v>90.052625317091753</v>
      </c>
      <c r="Q143" s="10">
        <v>88.290026615398006</v>
      </c>
      <c r="R143" s="10">
        <v>86.054346545868484</v>
      </c>
      <c r="S143" s="10">
        <v>85.222318791899568</v>
      </c>
      <c r="T143" s="10">
        <v>84.375122922812423</v>
      </c>
      <c r="U143" s="10">
        <v>84.133308108196189</v>
      </c>
      <c r="V143" s="10">
        <v>82.28770838893135</v>
      </c>
      <c r="W143" s="10">
        <v>81.470277778080359</v>
      </c>
      <c r="X143" s="10">
        <v>79.971038503069153</v>
      </c>
      <c r="Y143" s="10">
        <v>79.574166831608906</v>
      </c>
      <c r="Z143" s="10">
        <v>78.919944334827733</v>
      </c>
      <c r="AA143" s="10">
        <v>78.076520092735564</v>
      </c>
      <c r="AB143" s="10">
        <v>76.953267070736416</v>
      </c>
      <c r="AC143" s="10">
        <v>76.614695080079116</v>
      </c>
      <c r="AD143" s="10">
        <v>76.542105058635599</v>
      </c>
      <c r="AE143" s="10">
        <v>76.9372136392643</v>
      </c>
      <c r="AF143" s="10">
        <v>78.348241952088586</v>
      </c>
      <c r="AG143" s="10">
        <v>77.898601978767289</v>
      </c>
      <c r="AH143" s="10">
        <v>78.394552542639929</v>
      </c>
      <c r="AI143" s="10">
        <v>78.213490917546807</v>
      </c>
      <c r="AJ143" s="10">
        <v>78.171782057836154</v>
      </c>
      <c r="AK143" s="10">
        <v>76.935334830198059</v>
      </c>
      <c r="AL143" s="10">
        <v>76.929305254167375</v>
      </c>
      <c r="AM143" s="10">
        <v>77.032732764243192</v>
      </c>
      <c r="AN143" s="10">
        <v>76.968412290244274</v>
      </c>
      <c r="AO143" s="10">
        <v>76.876966275418965</v>
      </c>
      <c r="AP143" s="10">
        <v>76.744490519370075</v>
      </c>
      <c r="AQ143" s="10">
        <v>76.557367212285058</v>
      </c>
      <c r="AR143" s="10">
        <v>75.995410146728545</v>
      </c>
      <c r="AS143" s="10">
        <v>75.35516064025434</v>
      </c>
      <c r="AT143" s="10">
        <v>74.657077050446588</v>
      </c>
      <c r="AU143" s="10">
        <v>73.904612068003047</v>
      </c>
      <c r="AV143" s="10">
        <v>73.098310347746761</v>
      </c>
      <c r="AW143" s="10">
        <v>72.25243958325801</v>
      </c>
      <c r="AX143" s="10">
        <v>71.38086988400083</v>
      </c>
    </row>
    <row r="144" spans="1:50">
      <c r="A144" s="12">
        <v>36</v>
      </c>
      <c r="B144" s="10"/>
      <c r="C144" s="10">
        <v>84.923463613708464</v>
      </c>
      <c r="D144" s="10">
        <v>84.829551480146918</v>
      </c>
      <c r="E144" s="10">
        <v>85.210482943154545</v>
      </c>
      <c r="F144" s="10">
        <v>86.654671083504809</v>
      </c>
      <c r="G144" s="10">
        <v>88.277202445366257</v>
      </c>
      <c r="H144" s="10">
        <v>91.281161108692956</v>
      </c>
      <c r="I144" s="10">
        <v>92.787698799691313</v>
      </c>
      <c r="J144" s="10">
        <v>95.249850121792491</v>
      </c>
      <c r="K144" s="10">
        <v>95.343574235416511</v>
      </c>
      <c r="L144" s="10">
        <v>96.005642839296613</v>
      </c>
      <c r="M144" s="10">
        <v>95.136963701637555</v>
      </c>
      <c r="N144" s="10">
        <v>94.152793923001369</v>
      </c>
      <c r="O144" s="10">
        <v>94.144104163995323</v>
      </c>
      <c r="P144" s="10">
        <v>94.270240076333963</v>
      </c>
      <c r="Q144" s="10">
        <v>94.405359830970099</v>
      </c>
      <c r="R144" s="10">
        <v>92.535073260683546</v>
      </c>
      <c r="S144" s="10">
        <v>90.174252780116035</v>
      </c>
      <c r="T144" s="10">
        <v>89.273259293198905</v>
      </c>
      <c r="U144" s="10">
        <v>88.357152518715282</v>
      </c>
      <c r="V144" s="10">
        <v>88.069971194244374</v>
      </c>
      <c r="W144" s="10">
        <v>86.118856916942946</v>
      </c>
      <c r="X144" s="10">
        <v>85.235732889014486</v>
      </c>
      <c r="Y144" s="10">
        <v>83.645832403040231</v>
      </c>
      <c r="Z144" s="10">
        <v>83.200404952503519</v>
      </c>
      <c r="AA144" s="10">
        <v>82.488483667123191</v>
      </c>
      <c r="AB144" s="10">
        <v>81.580547392438959</v>
      </c>
      <c r="AC144" s="10">
        <v>80.383717880094039</v>
      </c>
      <c r="AD144" s="10">
        <v>80.000546439247685</v>
      </c>
      <c r="AE144" s="10">
        <v>79.892708760766297</v>
      </c>
      <c r="AF144" s="10">
        <v>80.268768062196457</v>
      </c>
      <c r="AG144" s="10">
        <v>81.695998852714936</v>
      </c>
      <c r="AH144" s="10">
        <v>81.198238589132018</v>
      </c>
      <c r="AI144" s="10">
        <v>81.678009140888875</v>
      </c>
      <c r="AJ144" s="10">
        <v>81.457982706318617</v>
      </c>
      <c r="AK144" s="10">
        <v>81.382184285802268</v>
      </c>
      <c r="AL144" s="10">
        <v>80.072468288216243</v>
      </c>
      <c r="AM144" s="10">
        <v>80.034132901971347</v>
      </c>
      <c r="AN144" s="10">
        <v>80.1088984321146</v>
      </c>
      <c r="AO144" s="10">
        <v>80.010524633273818</v>
      </c>
      <c r="AP144" s="10">
        <v>79.884638563370927</v>
      </c>
      <c r="AQ144" s="10">
        <v>79.71620597958416</v>
      </c>
      <c r="AR144" s="10">
        <v>79.211629538149225</v>
      </c>
      <c r="AS144" s="10">
        <v>78.628517224408725</v>
      </c>
      <c r="AT144" s="10">
        <v>77.965737010729754</v>
      </c>
      <c r="AU144" s="10">
        <v>77.243997331713103</v>
      </c>
      <c r="AV144" s="10">
        <v>76.466882655298662</v>
      </c>
      <c r="AW144" s="10">
        <v>75.634667928555231</v>
      </c>
      <c r="AX144" s="10">
        <v>74.762708478008406</v>
      </c>
    </row>
    <row r="145" spans="1:50">
      <c r="A145" s="12">
        <v>37</v>
      </c>
      <c r="B145" s="10"/>
      <c r="C145" s="10">
        <v>96.916472377353969</v>
      </c>
      <c r="D145" s="10">
        <v>95.362897950204029</v>
      </c>
      <c r="E145" s="10">
        <v>95.105621086720546</v>
      </c>
      <c r="F145" s="10">
        <v>95.375638512489701</v>
      </c>
      <c r="G145" s="10">
        <v>96.823526093030765</v>
      </c>
      <c r="H145" s="10">
        <v>98.466741802275095</v>
      </c>
      <c r="I145" s="10">
        <v>101.66053148695123</v>
      </c>
      <c r="J145" s="10">
        <v>103.2228198083815</v>
      </c>
      <c r="K145" s="10">
        <v>105.83646829599981</v>
      </c>
      <c r="L145" s="10">
        <v>105.83635267530431</v>
      </c>
      <c r="M145" s="10">
        <v>106.46150231082481</v>
      </c>
      <c r="N145" s="10">
        <v>105.40263641967718</v>
      </c>
      <c r="O145" s="10">
        <v>104.21872419192246</v>
      </c>
      <c r="P145" s="10">
        <v>104.10761739736452</v>
      </c>
      <c r="Q145" s="10">
        <v>104.14464130143793</v>
      </c>
      <c r="R145" s="10">
        <v>104.19093273110128</v>
      </c>
      <c r="S145" s="10">
        <v>102.04238448649933</v>
      </c>
      <c r="T145" s="10">
        <v>99.361427734287417</v>
      </c>
      <c r="U145" s="10">
        <v>98.280176568465734</v>
      </c>
      <c r="V145" s="10">
        <v>97.184350836730687</v>
      </c>
      <c r="W145" s="10">
        <v>96.776324134920117</v>
      </c>
      <c r="X145" s="10">
        <v>94.555825152832156</v>
      </c>
      <c r="Y145" s="10">
        <v>93.502192132544337</v>
      </c>
      <c r="Z145" s="10">
        <v>91.681231719374509</v>
      </c>
      <c r="AA145" s="10">
        <v>91.107987778286429</v>
      </c>
      <c r="AB145" s="10">
        <v>90.245792355619571</v>
      </c>
      <c r="AC145" s="10">
        <v>89.172845099698861</v>
      </c>
      <c r="AD145" s="10">
        <v>87.788978128748823</v>
      </c>
      <c r="AE145" s="10">
        <v>87.288263253622674</v>
      </c>
      <c r="AF145" s="10">
        <v>87.086498833809515</v>
      </c>
      <c r="AG145" s="10">
        <v>87.408446965080941</v>
      </c>
      <c r="AH145" s="10">
        <v>88.864814971863154</v>
      </c>
      <c r="AI145" s="10">
        <v>88.241666851881462</v>
      </c>
      <c r="AJ145" s="10">
        <v>88.673175126033613</v>
      </c>
      <c r="AK145" s="10">
        <v>88.350194860454522</v>
      </c>
      <c r="AL145" s="10">
        <v>88.183487369233902</v>
      </c>
      <c r="AM145" s="10">
        <v>86.689721571383515</v>
      </c>
      <c r="AN145" s="10">
        <v>86.564646535228974</v>
      </c>
      <c r="AO145" s="10">
        <v>86.561240490736836</v>
      </c>
      <c r="AP145" s="10">
        <v>86.372089653112795</v>
      </c>
      <c r="AQ145" s="10">
        <v>86.153785315736229</v>
      </c>
      <c r="AR145" s="10">
        <v>85.664557880160473</v>
      </c>
      <c r="AS145" s="10">
        <v>85.120868865914716</v>
      </c>
      <c r="AT145" s="10">
        <v>84.493390355034009</v>
      </c>
      <c r="AU145" s="10">
        <v>83.781686628055155</v>
      </c>
      <c r="AV145" s="10">
        <v>83.007545743891058</v>
      </c>
      <c r="AW145" s="10">
        <v>82.17448919191348</v>
      </c>
      <c r="AX145" s="10">
        <v>81.283560911236833</v>
      </c>
    </row>
    <row r="146" spans="1:50">
      <c r="A146" s="12">
        <v>38</v>
      </c>
      <c r="B146" s="10"/>
      <c r="C146" s="10">
        <v>105.73679099398875</v>
      </c>
      <c r="D146" s="10">
        <v>102.90149702990175</v>
      </c>
      <c r="E146" s="10">
        <v>101.18788173565704</v>
      </c>
      <c r="F146" s="10">
        <v>100.83808489099496</v>
      </c>
      <c r="G146" s="10">
        <v>101.04245830261661</v>
      </c>
      <c r="H146" s="10">
        <v>102.485312420029</v>
      </c>
      <c r="I146" s="10">
        <v>104.15964148965858</v>
      </c>
      <c r="J146" s="10">
        <v>107.48702198754845</v>
      </c>
      <c r="K146" s="10">
        <v>109.10142476789127</v>
      </c>
      <c r="L146" s="10">
        <v>111.81909184057791</v>
      </c>
      <c r="M146" s="10">
        <v>111.79408791212485</v>
      </c>
      <c r="N146" s="10">
        <v>112.42475724110257</v>
      </c>
      <c r="O146" s="10">
        <v>111.28960069775474</v>
      </c>
      <c r="P146" s="10">
        <v>110.02367597528193</v>
      </c>
      <c r="Q146" s="10">
        <v>109.8834948156243</v>
      </c>
      <c r="R146" s="10">
        <v>109.89824775958382</v>
      </c>
      <c r="S146" s="10">
        <v>109.92281606523906</v>
      </c>
      <c r="T146" s="10">
        <v>107.64731395939458</v>
      </c>
      <c r="U146" s="10">
        <v>104.81439484825137</v>
      </c>
      <c r="V146" s="10">
        <v>103.65860701269666</v>
      </c>
      <c r="W146" s="10">
        <v>102.4884760192293</v>
      </c>
      <c r="X146" s="10">
        <v>102.03845622801252</v>
      </c>
      <c r="Y146" s="10">
        <v>99.690688576071651</v>
      </c>
      <c r="Z146" s="10">
        <v>98.565545977476589</v>
      </c>
      <c r="AA146" s="10">
        <v>96.637574700247001</v>
      </c>
      <c r="AB146" s="10">
        <v>96.016444401198058</v>
      </c>
      <c r="AC146" s="10">
        <v>95.092518133315494</v>
      </c>
      <c r="AD146" s="10">
        <v>93.949241021977457</v>
      </c>
      <c r="AE146" s="10">
        <v>92.48040421449123</v>
      </c>
      <c r="AF146" s="10">
        <v>91.935980507732566</v>
      </c>
      <c r="AG146" s="10">
        <v>91.705118439520533</v>
      </c>
      <c r="AH146" s="10">
        <v>92.021497579014422</v>
      </c>
      <c r="AI146" s="10">
        <v>93.524754415205038</v>
      </c>
      <c r="AJ146" s="10">
        <v>92.852759746692215</v>
      </c>
      <c r="AK146" s="10">
        <v>93.284145204232345</v>
      </c>
      <c r="AL146" s="10">
        <v>92.926451588543685</v>
      </c>
      <c r="AM146" s="10">
        <v>92.732770189800277</v>
      </c>
      <c r="AN146" s="10">
        <v>91.15178308238464</v>
      </c>
      <c r="AO146" s="10">
        <v>91.001651186999652</v>
      </c>
      <c r="AP146" s="10">
        <v>90.978806738997591</v>
      </c>
      <c r="AQ146" s="10">
        <v>90.761932977331497</v>
      </c>
      <c r="AR146" s="10">
        <v>90.29021376917855</v>
      </c>
      <c r="AS146" s="10">
        <v>89.775720136970136</v>
      </c>
      <c r="AT146" s="10">
        <v>89.205336791603642</v>
      </c>
      <c r="AU146" s="10">
        <v>88.54775434230001</v>
      </c>
      <c r="AV146" s="10">
        <v>87.803329049643793</v>
      </c>
      <c r="AW146" s="10">
        <v>86.994431307046284</v>
      </c>
      <c r="AX146" s="10">
        <v>86.124780708274145</v>
      </c>
    </row>
    <row r="147" spans="1:50">
      <c r="A147" s="12">
        <v>39</v>
      </c>
      <c r="B147" s="10"/>
      <c r="C147" s="10">
        <v>121.68919236655022</v>
      </c>
      <c r="D147" s="10">
        <v>117.98072353292667</v>
      </c>
      <c r="E147" s="10">
        <v>114.71497869614461</v>
      </c>
      <c r="F147" s="10">
        <v>112.69060543917826</v>
      </c>
      <c r="G147" s="10">
        <v>112.17270088580794</v>
      </c>
      <c r="H147" s="10">
        <v>112.2684797975876</v>
      </c>
      <c r="I147" s="10">
        <v>113.75665243745325</v>
      </c>
      <c r="J147" s="10">
        <v>115.52800489488182</v>
      </c>
      <c r="K147" s="10">
        <v>119.11619042084904</v>
      </c>
      <c r="L147" s="10">
        <v>120.81713548900748</v>
      </c>
      <c r="M147" s="10">
        <v>123.72863635768876</v>
      </c>
      <c r="N147" s="10">
        <v>123.62547593268344</v>
      </c>
      <c r="O147" s="10">
        <v>124.24257100839365</v>
      </c>
      <c r="P147" s="10">
        <v>122.92151380262146</v>
      </c>
      <c r="Q147" s="10">
        <v>121.45847304999116</v>
      </c>
      <c r="R147" s="10">
        <v>121.23076354876594</v>
      </c>
      <c r="S147" s="10">
        <v>121.17316095880543</v>
      </c>
      <c r="T147" s="10">
        <v>121.12644651526908</v>
      </c>
      <c r="U147" s="10">
        <v>118.56316057997883</v>
      </c>
      <c r="V147" s="10">
        <v>115.39335919705825</v>
      </c>
      <c r="W147" s="10">
        <v>114.05980997369521</v>
      </c>
      <c r="X147" s="10">
        <v>112.71263192062553</v>
      </c>
      <c r="Y147" s="10">
        <v>112.15243818017208</v>
      </c>
      <c r="Z147" s="10">
        <v>109.52209862879853</v>
      </c>
      <c r="AA147" s="10">
        <v>108.22873030297437</v>
      </c>
      <c r="AB147" s="10">
        <v>106.0606717628629</v>
      </c>
      <c r="AC147" s="10">
        <v>105.31947906123455</v>
      </c>
      <c r="AD147" s="10">
        <v>104.24925138695568</v>
      </c>
      <c r="AE147" s="10">
        <v>102.94137570309593</v>
      </c>
      <c r="AF147" s="10">
        <v>101.28115720158404</v>
      </c>
      <c r="AG147" s="10">
        <v>100.62723285530991</v>
      </c>
      <c r="AH147" s="10">
        <v>100.31495252465795</v>
      </c>
      <c r="AI147" s="10">
        <v>100.59767274111208</v>
      </c>
      <c r="AJ147" s="10">
        <v>102.16857977038678</v>
      </c>
      <c r="AK147" s="10">
        <v>101.37737115579212</v>
      </c>
      <c r="AL147" s="10">
        <v>101.78402365311365</v>
      </c>
      <c r="AM147" s="10">
        <v>101.33475783757862</v>
      </c>
      <c r="AN147" s="10">
        <v>101.06376145903415</v>
      </c>
      <c r="AO147" s="10">
        <v>99.291465991202344</v>
      </c>
      <c r="AP147" s="10">
        <v>99.069092427648442</v>
      </c>
      <c r="AQ147" s="10">
        <v>98.984726331837251</v>
      </c>
      <c r="AR147" s="10">
        <v>98.497947313656184</v>
      </c>
      <c r="AS147" s="10">
        <v>97.984179705459269</v>
      </c>
      <c r="AT147" s="10">
        <v>97.424350844144172</v>
      </c>
      <c r="AU147" s="10">
        <v>96.805208450108523</v>
      </c>
      <c r="AV147" s="10">
        <v>96.092578458829408</v>
      </c>
      <c r="AW147" s="10">
        <v>95.286489155386647</v>
      </c>
      <c r="AX147" s="10">
        <v>94.41195821934015</v>
      </c>
    </row>
    <row r="148" spans="1:50">
      <c r="A148" s="12">
        <v>40</v>
      </c>
      <c r="B148" s="10"/>
      <c r="C148" s="10">
        <v>137.25624167096186</v>
      </c>
      <c r="D148" s="10">
        <v>130.87841766003231</v>
      </c>
      <c r="E148" s="10">
        <v>126.77075111315084</v>
      </c>
      <c r="F148" s="10">
        <v>123.14010234066218</v>
      </c>
      <c r="G148" s="10">
        <v>120.83461161203806</v>
      </c>
      <c r="H148" s="10">
        <v>120.13346704653148</v>
      </c>
      <c r="I148" s="10">
        <v>120.11593800657378</v>
      </c>
      <c r="J148" s="10">
        <v>121.60847134957584</v>
      </c>
      <c r="K148" s="10">
        <v>123.39886123870239</v>
      </c>
      <c r="L148" s="10">
        <v>127.11123086591347</v>
      </c>
      <c r="M148" s="10">
        <v>128.82242530973343</v>
      </c>
      <c r="N148" s="10">
        <v>131.81159396906898</v>
      </c>
      <c r="O148" s="10">
        <v>131.6102449819011</v>
      </c>
      <c r="P148" s="10">
        <v>132.1699996898235</v>
      </c>
      <c r="Q148" s="10">
        <v>130.68344384827421</v>
      </c>
      <c r="R148" s="10">
        <v>129.04820356564969</v>
      </c>
      <c r="S148" s="10">
        <v>128.71795243751143</v>
      </c>
      <c r="T148" s="10">
        <v>128.56758008977516</v>
      </c>
      <c r="U148" s="10">
        <v>128.4289482586818</v>
      </c>
      <c r="V148" s="10">
        <v>125.64180316900911</v>
      </c>
      <c r="W148" s="10">
        <v>122.21970303311802</v>
      </c>
      <c r="X148" s="10">
        <v>120.73232868124303</v>
      </c>
      <c r="Y148" s="10">
        <v>119.23311964508052</v>
      </c>
      <c r="Z148" s="10">
        <v>118.56149120381427</v>
      </c>
      <c r="AA148" s="10">
        <v>115.71881626781848</v>
      </c>
      <c r="AB148" s="10">
        <v>114.28151447470826</v>
      </c>
      <c r="AC148" s="10">
        <v>111.92930553684094</v>
      </c>
      <c r="AD148" s="10">
        <v>111.07494769281898</v>
      </c>
      <c r="AE148" s="10">
        <v>109.87706324743341</v>
      </c>
      <c r="AF148" s="10">
        <v>108.43249205546223</v>
      </c>
      <c r="AG148" s="10">
        <v>106.62061651366004</v>
      </c>
      <c r="AH148" s="10">
        <v>105.86309905741814</v>
      </c>
      <c r="AI148" s="10">
        <v>105.46301440354891</v>
      </c>
      <c r="AJ148" s="10">
        <v>105.68478576543052</v>
      </c>
      <c r="AK148" s="10">
        <v>107.2496197151718</v>
      </c>
      <c r="AL148" s="10">
        <v>106.35065154043401</v>
      </c>
      <c r="AM148" s="10">
        <v>106.70083083852001</v>
      </c>
      <c r="AN148" s="10">
        <v>106.15910138034609</v>
      </c>
      <c r="AO148" s="10">
        <v>105.80367376087187</v>
      </c>
      <c r="AP148" s="10">
        <v>103.88784726141772</v>
      </c>
      <c r="AQ148" s="10">
        <v>103.58491706787325</v>
      </c>
      <c r="AR148" s="10">
        <v>103.28808035648615</v>
      </c>
      <c r="AS148" s="10">
        <v>102.77755074875418</v>
      </c>
      <c r="AT148" s="10">
        <v>102.24003257829244</v>
      </c>
      <c r="AU148" s="10">
        <v>101.65488710046895</v>
      </c>
      <c r="AV148" s="10">
        <v>101.00930463637408</v>
      </c>
      <c r="AW148" s="10">
        <v>100.26700220552084</v>
      </c>
      <c r="AX148" s="10">
        <v>99.428926327517246</v>
      </c>
    </row>
    <row r="149" spans="1:50">
      <c r="A149" s="12">
        <v>41</v>
      </c>
      <c r="B149" s="10"/>
      <c r="C149" s="10">
        <v>153.25359428474374</v>
      </c>
      <c r="D149" s="10">
        <v>149.7328559916283</v>
      </c>
      <c r="E149" s="10">
        <v>142.6443155555373</v>
      </c>
      <c r="F149" s="10">
        <v>138.02012437985798</v>
      </c>
      <c r="G149" s="10">
        <v>133.9191296367492</v>
      </c>
      <c r="H149" s="10">
        <v>131.25518600002337</v>
      </c>
      <c r="I149" s="10">
        <v>130.35564368917437</v>
      </c>
      <c r="J149" s="10">
        <v>130.22272612801635</v>
      </c>
      <c r="K149" s="10">
        <v>131.71391939954782</v>
      </c>
      <c r="L149" s="10">
        <v>133.52399614213104</v>
      </c>
      <c r="M149" s="10">
        <v>137.39453426027563</v>
      </c>
      <c r="N149" s="10">
        <v>139.11167933038629</v>
      </c>
      <c r="O149" s="10">
        <v>142.19672202898707</v>
      </c>
      <c r="P149" s="10">
        <v>141.8585121236745</v>
      </c>
      <c r="Q149" s="10">
        <v>142.3362509231699</v>
      </c>
      <c r="R149" s="10">
        <v>140.62351508199038</v>
      </c>
      <c r="S149" s="10">
        <v>138.7551708571616</v>
      </c>
      <c r="T149" s="10">
        <v>138.28312519015569</v>
      </c>
      <c r="U149" s="10">
        <v>138.00396292297862</v>
      </c>
      <c r="V149" s="10">
        <v>137.73781002219761</v>
      </c>
      <c r="W149" s="10">
        <v>134.65015479867807</v>
      </c>
      <c r="X149" s="10">
        <v>130.89152693330263</v>
      </c>
      <c r="Y149" s="10">
        <v>129.19649405197572</v>
      </c>
      <c r="Z149" s="10">
        <v>127.49220118315492</v>
      </c>
      <c r="AA149" s="10">
        <v>126.66897032654994</v>
      </c>
      <c r="AB149" s="10">
        <v>123.54318483588986</v>
      </c>
      <c r="AC149" s="10">
        <v>121.91309573349463</v>
      </c>
      <c r="AD149" s="10">
        <v>119.31544764789294</v>
      </c>
      <c r="AE149" s="10">
        <v>118.30832926495842</v>
      </c>
      <c r="AF149" s="10">
        <v>116.93913209695737</v>
      </c>
      <c r="AG149" s="10">
        <v>115.31115627940638</v>
      </c>
      <c r="AH149" s="10">
        <v>113.29808444590259</v>
      </c>
      <c r="AI149" s="10">
        <v>112.40123960397484</v>
      </c>
      <c r="AJ149" s="10">
        <v>111.88250076053636</v>
      </c>
      <c r="AK149" s="10">
        <v>112.0203778999541</v>
      </c>
      <c r="AL149" s="10">
        <v>113.57271429923661</v>
      </c>
      <c r="AM149" s="10">
        <v>112.52965554695253</v>
      </c>
      <c r="AN149" s="10">
        <v>112.801364202294</v>
      </c>
      <c r="AO149" s="10">
        <v>112.13613267545756</v>
      </c>
      <c r="AP149" s="10">
        <v>111.66714682310335</v>
      </c>
      <c r="AQ149" s="10">
        <v>109.56221158431134</v>
      </c>
      <c r="AR149" s="10">
        <v>109.09125737781048</v>
      </c>
      <c r="AS149" s="10">
        <v>108.77620291901172</v>
      </c>
      <c r="AT149" s="10">
        <v>108.23726095260609</v>
      </c>
      <c r="AU149" s="10">
        <v>107.67113987689341</v>
      </c>
      <c r="AV149" s="10">
        <v>107.05532424038645</v>
      </c>
      <c r="AW149" s="10">
        <v>106.37738045783941</v>
      </c>
      <c r="AX149" s="10">
        <v>105.59886846045528</v>
      </c>
    </row>
    <row r="150" spans="1:50">
      <c r="A150" s="12">
        <v>42</v>
      </c>
      <c r="B150" s="10"/>
      <c r="C150" s="10">
        <v>158.67332550342365</v>
      </c>
      <c r="D150" s="10">
        <v>167.19164483900957</v>
      </c>
      <c r="E150" s="10">
        <v>163.15951383987894</v>
      </c>
      <c r="F150" s="10">
        <v>155.2811277746865</v>
      </c>
      <c r="G150" s="10">
        <v>150.07806552882894</v>
      </c>
      <c r="H150" s="10">
        <v>145.45165166890951</v>
      </c>
      <c r="I150" s="10">
        <v>142.4126917155929</v>
      </c>
      <c r="J150" s="10">
        <v>141.30811823023024</v>
      </c>
      <c r="K150" s="10">
        <v>141.03036481213931</v>
      </c>
      <c r="L150" s="10">
        <v>142.49923452924369</v>
      </c>
      <c r="M150" s="10">
        <v>144.30849489873836</v>
      </c>
      <c r="N150" s="10">
        <v>148.32734047262937</v>
      </c>
      <c r="O150" s="10">
        <v>150.02878639171402</v>
      </c>
      <c r="P150" s="10">
        <v>153.19345569218657</v>
      </c>
      <c r="Q150" s="10">
        <v>152.68719798493905</v>
      </c>
      <c r="R150" s="10">
        <v>153.05533192650879</v>
      </c>
      <c r="S150" s="10">
        <v>151.08072517827267</v>
      </c>
      <c r="T150" s="10">
        <v>148.9440272685606</v>
      </c>
      <c r="U150" s="10">
        <v>148.30114307415101</v>
      </c>
      <c r="V150" s="10">
        <v>147.86441913676094</v>
      </c>
      <c r="W150" s="10">
        <v>147.44234278176339</v>
      </c>
      <c r="X150" s="10">
        <v>144.01848866672114</v>
      </c>
      <c r="Y150" s="10">
        <v>139.88736859042754</v>
      </c>
      <c r="Z150" s="10">
        <v>137.95574372146112</v>
      </c>
      <c r="AA150" s="10">
        <v>136.01696758511278</v>
      </c>
      <c r="AB150" s="10">
        <v>135.01655405134062</v>
      </c>
      <c r="AC150" s="10">
        <v>131.5778805158773</v>
      </c>
      <c r="AD150" s="10">
        <v>129.72898207157172</v>
      </c>
      <c r="AE150" s="10">
        <v>126.85985657416552</v>
      </c>
      <c r="AF150" s="10">
        <v>125.67642483675016</v>
      </c>
      <c r="AG150" s="10">
        <v>124.11250497167518</v>
      </c>
      <c r="AH150" s="10">
        <v>122.27874829673908</v>
      </c>
      <c r="AI150" s="10">
        <v>120.04201474657255</v>
      </c>
      <c r="AJ150" s="10">
        <v>118.98485923513657</v>
      </c>
      <c r="AK150" s="10">
        <v>118.3270716809496</v>
      </c>
      <c r="AL150" s="10">
        <v>118.36117821600496</v>
      </c>
      <c r="AM150" s="10">
        <v>119.8807592989655</v>
      </c>
      <c r="AN150" s="10">
        <v>118.67393147160146</v>
      </c>
      <c r="AO150" s="10">
        <v>118.84811085825139</v>
      </c>
      <c r="AP150" s="10">
        <v>118.04035973145362</v>
      </c>
      <c r="AQ150" s="10">
        <v>117.43902684075637</v>
      </c>
      <c r="AR150" s="10">
        <v>115.16543387990041</v>
      </c>
      <c r="AS150" s="10">
        <v>114.6693443810896</v>
      </c>
      <c r="AT150" s="10">
        <v>114.33654091630714</v>
      </c>
      <c r="AU150" s="10">
        <v>113.7705277474582</v>
      </c>
      <c r="AV150" s="10">
        <v>113.17628833625156</v>
      </c>
      <c r="AW150" s="10">
        <v>112.53131064456811</v>
      </c>
      <c r="AX150" s="10">
        <v>111.82215399736324</v>
      </c>
    </row>
    <row r="151" spans="1:50">
      <c r="A151" s="12">
        <v>43</v>
      </c>
      <c r="B151" s="10"/>
      <c r="C151" s="10">
        <v>169.77499514754712</v>
      </c>
      <c r="D151" s="10">
        <v>169.82402430067327</v>
      </c>
      <c r="E151" s="10">
        <v>178.65137253714033</v>
      </c>
      <c r="F151" s="10">
        <v>174.15193393175855</v>
      </c>
      <c r="G151" s="10">
        <v>165.58362138926111</v>
      </c>
      <c r="H151" s="10">
        <v>159.86468880414296</v>
      </c>
      <c r="I151" s="10">
        <v>154.7956035340577</v>
      </c>
      <c r="J151" s="10">
        <v>151.44037024870423</v>
      </c>
      <c r="K151" s="10">
        <v>150.1344936979541</v>
      </c>
      <c r="L151" s="10">
        <v>149.70354401338162</v>
      </c>
      <c r="M151" s="10">
        <v>151.11636583398709</v>
      </c>
      <c r="N151" s="10">
        <v>152.8850411577352</v>
      </c>
      <c r="O151" s="10">
        <v>156.97778303389219</v>
      </c>
      <c r="P151" s="10">
        <v>158.62520742201244</v>
      </c>
      <c r="Q151" s="10">
        <v>161.80858513303951</v>
      </c>
      <c r="R151" s="10">
        <v>161.13098841643284</v>
      </c>
      <c r="S151" s="10">
        <v>161.37133124560754</v>
      </c>
      <c r="T151" s="10">
        <v>159.15510693466936</v>
      </c>
      <c r="U151" s="10">
        <v>156.77263986975277</v>
      </c>
      <c r="V151" s="10">
        <v>155.95844489431289</v>
      </c>
      <c r="W151" s="10">
        <v>155.36067403132535</v>
      </c>
      <c r="X151" s="10">
        <v>154.78000182299826</v>
      </c>
      <c r="Y151" s="10">
        <v>151.0648375016693</v>
      </c>
      <c r="Z151" s="10">
        <v>146.61813975328417</v>
      </c>
      <c r="AA151" s="10">
        <v>144.47211584534872</v>
      </c>
      <c r="AB151" s="10">
        <v>142.32224283130282</v>
      </c>
      <c r="AC151" s="10">
        <v>141.15259677506251</v>
      </c>
      <c r="AD151" s="10">
        <v>137.44966276233851</v>
      </c>
      <c r="AE151" s="10">
        <v>135.40454243770819</v>
      </c>
      <c r="AF151" s="10">
        <v>132.3029849464094</v>
      </c>
      <c r="AG151" s="10">
        <v>130.95637348554294</v>
      </c>
      <c r="AH151" s="10">
        <v>129.2167772548957</v>
      </c>
      <c r="AI151" s="10">
        <v>127.20113668822388</v>
      </c>
      <c r="AJ151" s="10">
        <v>124.77166189779771</v>
      </c>
      <c r="AK151" s="10">
        <v>123.56591892231445</v>
      </c>
      <c r="AL151" s="10">
        <v>122.7750050943653</v>
      </c>
      <c r="AM151" s="10">
        <v>122.69938316610211</v>
      </c>
      <c r="AN151" s="10">
        <v>124.15555117287677</v>
      </c>
      <c r="AO151" s="10">
        <v>122.80069541842546</v>
      </c>
      <c r="AP151" s="10">
        <v>122.86902598164446</v>
      </c>
      <c r="AQ151" s="10">
        <v>121.92772741714727</v>
      </c>
      <c r="AR151" s="10">
        <v>121.34239958144269</v>
      </c>
      <c r="AS151" s="10">
        <v>118.99983834245343</v>
      </c>
      <c r="AT151" s="10">
        <v>118.48741235776515</v>
      </c>
      <c r="AU151" s="10">
        <v>118.14326097629527</v>
      </c>
      <c r="AV151" s="10">
        <v>117.5602439559844</v>
      </c>
      <c r="AW151" s="10">
        <v>116.94846727891395</v>
      </c>
      <c r="AX151" s="10">
        <v>116.28584734788845</v>
      </c>
    </row>
    <row r="152" spans="1:50">
      <c r="A152" s="12">
        <v>44</v>
      </c>
      <c r="B152" s="10"/>
      <c r="C152" s="10">
        <v>179.49950114792227</v>
      </c>
      <c r="D152" s="10">
        <v>185.08455845826174</v>
      </c>
      <c r="E152" s="10">
        <v>184.91678024591749</v>
      </c>
      <c r="F152" s="10">
        <v>194.24748496193058</v>
      </c>
      <c r="G152" s="10">
        <v>189.16006491632029</v>
      </c>
      <c r="H152" s="10">
        <v>179.68773612520513</v>
      </c>
      <c r="I152" s="10">
        <v>173.33346520205109</v>
      </c>
      <c r="J152" s="10">
        <v>167.71501467927408</v>
      </c>
      <c r="K152" s="10">
        <v>163.9520134812976</v>
      </c>
      <c r="L152" s="10">
        <v>162.40254510533489</v>
      </c>
      <c r="M152" s="10">
        <v>161.79570912461404</v>
      </c>
      <c r="N152" s="10">
        <v>163.17256960515709</v>
      </c>
      <c r="O152" s="10">
        <v>164.9288372968748</v>
      </c>
      <c r="P152" s="10">
        <v>169.1767183651645</v>
      </c>
      <c r="Q152" s="10">
        <v>170.79529216621174</v>
      </c>
      <c r="R152" s="10">
        <v>174.05744848615012</v>
      </c>
      <c r="S152" s="10">
        <v>173.18106759993015</v>
      </c>
      <c r="T152" s="10">
        <v>173.28796746592411</v>
      </c>
      <c r="U152" s="10">
        <v>170.76864451626204</v>
      </c>
      <c r="V152" s="10">
        <v>168.07572917659147</v>
      </c>
      <c r="W152" s="10">
        <v>167.06118775649389</v>
      </c>
      <c r="X152" s="10">
        <v>166.27923853233446</v>
      </c>
      <c r="Y152" s="10">
        <v>165.51599465861207</v>
      </c>
      <c r="Z152" s="10">
        <v>161.41791520995488</v>
      </c>
      <c r="AA152" s="10">
        <v>156.5477847717784</v>
      </c>
      <c r="AB152" s="10">
        <v>154.13097253456209</v>
      </c>
      <c r="AC152" s="10">
        <v>151.71474231093308</v>
      </c>
      <c r="AD152" s="10">
        <v>150.34178851923519</v>
      </c>
      <c r="AE152" s="10">
        <v>146.28479233493945</v>
      </c>
      <c r="AF152" s="10">
        <v>143.99112004360404</v>
      </c>
      <c r="AG152" s="10">
        <v>140.58356450890872</v>
      </c>
      <c r="AH152" s="10">
        <v>139.03682741779255</v>
      </c>
      <c r="AI152" s="10">
        <v>137.07771594644697</v>
      </c>
      <c r="AJ152" s="10">
        <v>134.83011322940359</v>
      </c>
      <c r="AK152" s="10">
        <v>132.14925823218422</v>
      </c>
      <c r="AL152" s="10">
        <v>130.76303945665256</v>
      </c>
      <c r="AM152" s="10">
        <v>129.81633174158048</v>
      </c>
      <c r="AN152" s="10">
        <v>129.6238752229647</v>
      </c>
      <c r="AO152" s="10">
        <v>131.04305171917864</v>
      </c>
      <c r="AP152" s="10">
        <v>129.50550245179988</v>
      </c>
      <c r="AQ152" s="10">
        <v>129.4650499385736</v>
      </c>
      <c r="AR152" s="10">
        <v>128.62130812065513</v>
      </c>
      <c r="AS152" s="10">
        <v>128.0044935526831</v>
      </c>
      <c r="AT152" s="10">
        <v>125.54045229993761</v>
      </c>
      <c r="AU152" s="10">
        <v>125.00098604987929</v>
      </c>
      <c r="AV152" s="10">
        <v>124.63986336007292</v>
      </c>
      <c r="AW152" s="10">
        <v>124.02777552031773</v>
      </c>
      <c r="AX152" s="10">
        <v>123.38691278279222</v>
      </c>
    </row>
    <row r="153" spans="1:50">
      <c r="A153" s="12">
        <v>45</v>
      </c>
      <c r="B153" s="10"/>
      <c r="C153" s="10">
        <v>190.11679213622065</v>
      </c>
      <c r="D153" s="10">
        <v>192.25017263917272</v>
      </c>
      <c r="E153" s="10">
        <v>197.96507412895133</v>
      </c>
      <c r="F153" s="10">
        <v>197.55749182901519</v>
      </c>
      <c r="G153" s="10">
        <v>207.2423342150218</v>
      </c>
      <c r="H153" s="10">
        <v>201.60914706608557</v>
      </c>
      <c r="I153" s="10">
        <v>191.36290779822448</v>
      </c>
      <c r="J153" s="10">
        <v>184.4634776498919</v>
      </c>
      <c r="K153" s="10">
        <v>178.35284936073256</v>
      </c>
      <c r="L153" s="10">
        <v>174.21598496145779</v>
      </c>
      <c r="M153" s="10">
        <v>172.42595745414332</v>
      </c>
      <c r="N153" s="10">
        <v>171.6334092574134</v>
      </c>
      <c r="O153" s="10">
        <v>172.93680435578324</v>
      </c>
      <c r="P153" s="10">
        <v>174.63762951139657</v>
      </c>
      <c r="Q153" s="10">
        <v>178.96169000282094</v>
      </c>
      <c r="R153" s="10">
        <v>180.50992603990258</v>
      </c>
      <c r="S153" s="10">
        <v>183.78539862519537</v>
      </c>
      <c r="T153" s="10">
        <v>182.70518957783045</v>
      </c>
      <c r="U153" s="10">
        <v>182.65948594250978</v>
      </c>
      <c r="V153" s="10">
        <v>179.8571506870731</v>
      </c>
      <c r="W153" s="10">
        <v>176.87805471768257</v>
      </c>
      <c r="X153" s="10">
        <v>175.66207031691368</v>
      </c>
      <c r="Y153" s="10">
        <v>174.691773212458</v>
      </c>
      <c r="Z153" s="10">
        <v>173.74180085771002</v>
      </c>
      <c r="AA153" s="10">
        <v>169.30900124350157</v>
      </c>
      <c r="AB153" s="10">
        <v>164.07557252933819</v>
      </c>
      <c r="AC153" s="10">
        <v>161.41198904590752</v>
      </c>
      <c r="AD153" s="10">
        <v>158.75253639840213</v>
      </c>
      <c r="AE153" s="10">
        <v>157.18517953564293</v>
      </c>
      <c r="AF153" s="10">
        <v>152.82562661828231</v>
      </c>
      <c r="AG153" s="10">
        <v>150.30717974686775</v>
      </c>
      <c r="AH153" s="10">
        <v>146.63501118784021</v>
      </c>
      <c r="AI153" s="10">
        <v>144.90192744229682</v>
      </c>
      <c r="AJ153" s="10">
        <v>142.7434491626459</v>
      </c>
      <c r="AK153" s="10">
        <v>140.28915799526828</v>
      </c>
      <c r="AL153" s="10">
        <v>137.39038785128176</v>
      </c>
      <c r="AM153" s="10">
        <v>135.83602273588093</v>
      </c>
      <c r="AN153" s="10">
        <v>134.73908856079476</v>
      </c>
      <c r="AO153" s="10">
        <v>134.42330778281215</v>
      </c>
      <c r="AP153" s="10">
        <v>135.7727193259704</v>
      </c>
      <c r="AQ153" s="10">
        <v>134.06853075296917</v>
      </c>
      <c r="AR153" s="10">
        <v>134.28851433293841</v>
      </c>
      <c r="AS153" s="10">
        <v>133.41437867498826</v>
      </c>
      <c r="AT153" s="10">
        <v>132.77623888703948</v>
      </c>
      <c r="AU153" s="10">
        <v>130.22822456469328</v>
      </c>
      <c r="AV153" s="10">
        <v>129.67151196439627</v>
      </c>
      <c r="AW153" s="10">
        <v>129.29964291030188</v>
      </c>
      <c r="AX153" s="10">
        <v>128.66965239626754</v>
      </c>
    </row>
    <row r="154" spans="1:50">
      <c r="A154" s="12">
        <v>46</v>
      </c>
      <c r="B154" s="10"/>
      <c r="C154" s="10">
        <v>206.0940017278003</v>
      </c>
      <c r="D154" s="10">
        <v>203.63433397422108</v>
      </c>
      <c r="E154" s="10">
        <v>205.69299046240582</v>
      </c>
      <c r="F154" s="10">
        <v>211.56190582362913</v>
      </c>
      <c r="G154" s="10">
        <v>210.91538487605894</v>
      </c>
      <c r="H154" s="10">
        <v>220.99288516543845</v>
      </c>
      <c r="I154" s="10">
        <v>214.82234438634626</v>
      </c>
      <c r="J154" s="10">
        <v>203.78925809747591</v>
      </c>
      <c r="K154" s="10">
        <v>196.32024654493861</v>
      </c>
      <c r="L154" s="10">
        <v>189.69710814319103</v>
      </c>
      <c r="M154" s="10">
        <v>185.17290336507273</v>
      </c>
      <c r="N154" s="10">
        <v>183.13841975686844</v>
      </c>
      <c r="O154" s="10">
        <v>182.16034518485648</v>
      </c>
      <c r="P154" s="10">
        <v>183.39937427652816</v>
      </c>
      <c r="Q154" s="10">
        <v>185.05572398803005</v>
      </c>
      <c r="R154" s="10">
        <v>189.4782380627091</v>
      </c>
      <c r="S154" s="10">
        <v>190.96818578568926</v>
      </c>
      <c r="T154" s="10">
        <v>194.27469072976425</v>
      </c>
      <c r="U154" s="10">
        <v>192.99124700258105</v>
      </c>
      <c r="V154" s="10">
        <v>192.79813313464402</v>
      </c>
      <c r="W154" s="10">
        <v>189.70715907810498</v>
      </c>
      <c r="X154" s="10">
        <v>186.43463209139188</v>
      </c>
      <c r="Y154" s="10">
        <v>185.01769207337389</v>
      </c>
      <c r="Z154" s="10">
        <v>183.86077464089905</v>
      </c>
      <c r="AA154" s="10">
        <v>182.7268345744271</v>
      </c>
      <c r="AB154" s="10">
        <v>177.94573068205605</v>
      </c>
      <c r="AC154" s="10">
        <v>172.33233568719589</v>
      </c>
      <c r="AD154" s="10">
        <v>169.41615231954626</v>
      </c>
      <c r="AE154" s="10">
        <v>166.50757326866716</v>
      </c>
      <c r="AF154" s="10">
        <v>164.74506566514006</v>
      </c>
      <c r="AG154" s="10">
        <v>160.06900870240261</v>
      </c>
      <c r="AH154" s="10">
        <v>157.32118406587051</v>
      </c>
      <c r="AI154" s="10">
        <v>153.37339570126119</v>
      </c>
      <c r="AJ154" s="10">
        <v>151.45229210563798</v>
      </c>
      <c r="AK154" s="10">
        <v>149.09066661666853</v>
      </c>
      <c r="AL154" s="10">
        <v>146.42509724724522</v>
      </c>
      <c r="AM154" s="10">
        <v>143.30081362979769</v>
      </c>
      <c r="AN154" s="10">
        <v>141.57736548506344</v>
      </c>
      <c r="AO154" s="10">
        <v>140.33164309253937</v>
      </c>
      <c r="AP154" s="10">
        <v>139.89873265881576</v>
      </c>
      <c r="AQ154" s="10">
        <v>141.19214131727782</v>
      </c>
      <c r="AR154" s="10">
        <v>139.81209408759565</v>
      </c>
      <c r="AS154" s="10">
        <v>140.04037465576107</v>
      </c>
      <c r="AT154" s="10">
        <v>139.13157672654182</v>
      </c>
      <c r="AU154" s="10">
        <v>138.4684345958035</v>
      </c>
      <c r="AV154" s="10">
        <v>135.820557400285</v>
      </c>
      <c r="AW154" s="10">
        <v>135.24378101801261</v>
      </c>
      <c r="AX154" s="10">
        <v>134.86098649205002</v>
      </c>
    </row>
    <row r="155" spans="1:50">
      <c r="A155" s="12">
        <v>47</v>
      </c>
      <c r="B155" s="10"/>
      <c r="C155" s="10">
        <v>228.16151240068064</v>
      </c>
      <c r="D155" s="10">
        <v>221.88165764520699</v>
      </c>
      <c r="E155" s="10">
        <v>218.96546878072229</v>
      </c>
      <c r="F155" s="10">
        <v>220.88857874823807</v>
      </c>
      <c r="G155" s="10">
        <v>226.8798348894218</v>
      </c>
      <c r="H155" s="10">
        <v>225.90910867826946</v>
      </c>
      <c r="I155" s="10">
        <v>236.40006932106877</v>
      </c>
      <c r="J155" s="10">
        <v>229.58899558280496</v>
      </c>
      <c r="K155" s="10">
        <v>217.61646686143334</v>
      </c>
      <c r="L155" s="10">
        <v>209.45643797751268</v>
      </c>
      <c r="M155" s="10">
        <v>202.20885478389226</v>
      </c>
      <c r="N155" s="10">
        <v>197.20359065120991</v>
      </c>
      <c r="O155" s="10">
        <v>194.84659468323949</v>
      </c>
      <c r="P155" s="10">
        <v>193.61298336265497</v>
      </c>
      <c r="Q155" s="10">
        <v>194.72674360940152</v>
      </c>
      <c r="R155" s="10">
        <v>196.2811248931859</v>
      </c>
      <c r="S155" s="10">
        <v>200.75248756162756</v>
      </c>
      <c r="T155" s="10">
        <v>202.12235329594463</v>
      </c>
      <c r="U155" s="10">
        <v>205.40417143842424</v>
      </c>
      <c r="V155" s="10">
        <v>203.84547955583463</v>
      </c>
      <c r="W155" s="10">
        <v>203.43692407979469</v>
      </c>
      <c r="X155" s="10">
        <v>199.98332727956202</v>
      </c>
      <c r="Y155" s="10">
        <v>196.34544303057754</v>
      </c>
      <c r="Z155" s="10">
        <v>194.66191989118599</v>
      </c>
      <c r="AA155" s="10">
        <v>193.25336935130477</v>
      </c>
      <c r="AB155" s="10">
        <v>191.87154172367821</v>
      </c>
      <c r="AC155" s="10">
        <v>186.67741171594287</v>
      </c>
      <c r="AD155" s="10">
        <v>180.62347799728468</v>
      </c>
      <c r="AE155" s="10">
        <v>177.39602083288099</v>
      </c>
      <c r="AF155" s="10">
        <v>174.18350171897592</v>
      </c>
      <c r="AG155" s="10">
        <v>172.17150254429478</v>
      </c>
      <c r="AH155" s="10">
        <v>167.13010431700374</v>
      </c>
      <c r="AI155" s="10">
        <v>164.10378105964702</v>
      </c>
      <c r="AJ155" s="10">
        <v>159.83537495286654</v>
      </c>
      <c r="AK155" s="10">
        <v>157.67983110070611</v>
      </c>
      <c r="AL155" s="10">
        <v>155.07192783272995</v>
      </c>
      <c r="AM155" s="10">
        <v>152.15307527825053</v>
      </c>
      <c r="AN155" s="10">
        <v>148.76608877997876</v>
      </c>
      <c r="AO155" s="10">
        <v>146.83304977646958</v>
      </c>
      <c r="AP155" s="10">
        <v>145.39829823651135</v>
      </c>
      <c r="AQ155" s="10">
        <v>144.80438235326596</v>
      </c>
      <c r="AR155" s="10">
        <v>146.64962398258075</v>
      </c>
      <c r="AS155" s="10">
        <v>145.21970352967702</v>
      </c>
      <c r="AT155" s="10">
        <v>145.4568665824543</v>
      </c>
      <c r="AU155" s="10">
        <v>144.51682385775129</v>
      </c>
      <c r="AV155" s="10">
        <v>143.83162134409011</v>
      </c>
      <c r="AW155" s="10">
        <v>141.09169493115013</v>
      </c>
      <c r="AX155" s="10">
        <v>140.49853240788971</v>
      </c>
    </row>
    <row r="156" spans="1:50">
      <c r="A156" s="12">
        <v>48</v>
      </c>
      <c r="B156" s="10"/>
      <c r="C156" s="10">
        <v>252.38362178535201</v>
      </c>
      <c r="D156" s="10">
        <v>242.00378597310151</v>
      </c>
      <c r="E156" s="10">
        <v>235.09383278246563</v>
      </c>
      <c r="F156" s="10">
        <v>231.74420258589313</v>
      </c>
      <c r="G156" s="10">
        <v>233.49875627406419</v>
      </c>
      <c r="H156" s="10">
        <v>239.53146295454189</v>
      </c>
      <c r="I156" s="10">
        <v>238.26198477711833</v>
      </c>
      <c r="J156" s="10">
        <v>249.0567934131187</v>
      </c>
      <c r="K156" s="10">
        <v>241.67573919588739</v>
      </c>
      <c r="L156" s="10">
        <v>228.89542691612101</v>
      </c>
      <c r="M156" s="10">
        <v>220.13137418233484</v>
      </c>
      <c r="N156" s="10">
        <v>212.33768821216978</v>
      </c>
      <c r="O156" s="10">
        <v>206.90299445477081</v>
      </c>
      <c r="P156" s="10">
        <v>204.24571439350794</v>
      </c>
      <c r="Q156" s="10">
        <v>202.76475919194914</v>
      </c>
      <c r="R156" s="10">
        <v>203.73515399335159</v>
      </c>
      <c r="S156" s="10">
        <v>205.16233766674549</v>
      </c>
      <c r="T156" s="10">
        <v>209.62510099153141</v>
      </c>
      <c r="U156" s="10">
        <v>210.85351884765694</v>
      </c>
      <c r="V156" s="10">
        <v>214.06566877188737</v>
      </c>
      <c r="W156" s="10">
        <v>212.24698287540954</v>
      </c>
      <c r="X156" s="10">
        <v>211.62381851168004</v>
      </c>
      <c r="Y156" s="10">
        <v>207.84634048888825</v>
      </c>
      <c r="Z156" s="10">
        <v>203.88344668584878</v>
      </c>
      <c r="AA156" s="10">
        <v>201.95073938173135</v>
      </c>
      <c r="AB156" s="10">
        <v>200.30498064108986</v>
      </c>
      <c r="AC156" s="10">
        <v>198.69069686562148</v>
      </c>
      <c r="AD156" s="10">
        <v>193.14425813351849</v>
      </c>
      <c r="AE156" s="10">
        <v>186.72125478393653</v>
      </c>
      <c r="AF156" s="10">
        <v>183.22115302857975</v>
      </c>
      <c r="AG156" s="10">
        <v>179.74263677530928</v>
      </c>
      <c r="AH156" s="10">
        <v>177.50496726840743</v>
      </c>
      <c r="AI156" s="10">
        <v>172.15965845519344</v>
      </c>
      <c r="AJ156" s="10">
        <v>168.89143770259048</v>
      </c>
      <c r="AK156" s="10">
        <v>164.35496675646274</v>
      </c>
      <c r="AL156" s="10">
        <v>161.9916141868375</v>
      </c>
      <c r="AM156" s="10">
        <v>159.16977649868397</v>
      </c>
      <c r="AN156" s="10">
        <v>156.03464704269956</v>
      </c>
      <c r="AO156" s="10">
        <v>152.42633544406161</v>
      </c>
      <c r="AP156" s="10">
        <v>150.30928267770392</v>
      </c>
      <c r="AQ156" s="10">
        <v>148.70393386649715</v>
      </c>
      <c r="AR156" s="10">
        <v>148.7599104786031</v>
      </c>
      <c r="AS156" s="10">
        <v>150.65109550911814</v>
      </c>
      <c r="AT156" s="10">
        <v>149.18661305985412</v>
      </c>
      <c r="AU156" s="10">
        <v>149.43179657565253</v>
      </c>
      <c r="AV156" s="10">
        <v>148.47129683794324</v>
      </c>
      <c r="AW156" s="10">
        <v>147.77310432114126</v>
      </c>
      <c r="AX156" s="10">
        <v>144.96977833891455</v>
      </c>
    </row>
    <row r="157" spans="1:50">
      <c r="A157" s="12">
        <v>49</v>
      </c>
      <c r="B157" s="10"/>
      <c r="C157" s="10">
        <v>276.07626142151668</v>
      </c>
      <c r="D157" s="10">
        <v>267.31464689788663</v>
      </c>
      <c r="E157" s="10">
        <v>256.06695365498632</v>
      </c>
      <c r="F157" s="10">
        <v>248.49571146109574</v>
      </c>
      <c r="G157" s="10">
        <v>244.68807688218786</v>
      </c>
      <c r="H157" s="10">
        <v>246.25674449934411</v>
      </c>
      <c r="I157" s="10">
        <v>252.34189832177717</v>
      </c>
      <c r="J157" s="10">
        <v>250.77049407258318</v>
      </c>
      <c r="K157" s="10">
        <v>261.85639625247995</v>
      </c>
      <c r="L157" s="10">
        <v>253.87489629062881</v>
      </c>
      <c r="M157" s="10">
        <v>240.25578952894213</v>
      </c>
      <c r="N157" s="10">
        <v>230.8605441228834</v>
      </c>
      <c r="O157" s="10">
        <v>222.4974597729304</v>
      </c>
      <c r="P157" s="10">
        <v>216.61281119445468</v>
      </c>
      <c r="Q157" s="10">
        <v>213.63440042307818</v>
      </c>
      <c r="R157" s="10">
        <v>211.88882034351616</v>
      </c>
      <c r="S157" s="10">
        <v>212.69825373146725</v>
      </c>
      <c r="T157" s="10">
        <v>213.9807680993905</v>
      </c>
      <c r="U157" s="10">
        <v>218.41752210472558</v>
      </c>
      <c r="V157" s="10">
        <v>219.48703107764754</v>
      </c>
      <c r="W157" s="10">
        <v>222.61281897321723</v>
      </c>
      <c r="X157" s="10">
        <v>220.5165270290656</v>
      </c>
      <c r="Y157" s="10">
        <v>219.66349340515291</v>
      </c>
      <c r="Z157" s="10">
        <v>215.54768017989466</v>
      </c>
      <c r="AA157" s="10">
        <v>211.24729864844818</v>
      </c>
      <c r="AB157" s="10">
        <v>209.05165393258099</v>
      </c>
      <c r="AC157" s="10">
        <v>207.15530746865332</v>
      </c>
      <c r="AD157" s="10">
        <v>205.29579468872069</v>
      </c>
      <c r="AE157" s="10">
        <v>199.38798037338026</v>
      </c>
      <c r="AF157" s="10">
        <v>192.58965212195238</v>
      </c>
      <c r="AG157" s="10">
        <v>188.80808280350581</v>
      </c>
      <c r="AH157" s="10">
        <v>185.05639063550908</v>
      </c>
      <c r="AI157" s="10">
        <v>182.58436658735667</v>
      </c>
      <c r="AJ157" s="10">
        <v>176.9297781388164</v>
      </c>
      <c r="AK157" s="10">
        <v>173.41440453057871</v>
      </c>
      <c r="AL157" s="10">
        <v>168.60601790543313</v>
      </c>
      <c r="AM157" s="10">
        <v>166.02974272048706</v>
      </c>
      <c r="AN157" s="10">
        <v>162.98842619158287</v>
      </c>
      <c r="AO157" s="10">
        <v>159.63407069255766</v>
      </c>
      <c r="AP157" s="10">
        <v>155.80197530684731</v>
      </c>
      <c r="AQ157" s="10">
        <v>153.49679324460109</v>
      </c>
      <c r="AR157" s="10">
        <v>152.67884343803297</v>
      </c>
      <c r="AS157" s="10">
        <v>152.73761953798558</v>
      </c>
      <c r="AT157" s="10">
        <v>154.67745973499876</v>
      </c>
      <c r="AU157" s="10">
        <v>153.17954324055367</v>
      </c>
      <c r="AV157" s="10">
        <v>153.43490033379291</v>
      </c>
      <c r="AW157" s="10">
        <v>152.45560688803306</v>
      </c>
      <c r="AX157" s="10">
        <v>151.74638705819186</v>
      </c>
    </row>
    <row r="158" spans="1:50">
      <c r="A158" s="12">
        <v>50</v>
      </c>
      <c r="B158" s="10"/>
      <c r="C158" s="10">
        <v>298.78644859705673</v>
      </c>
      <c r="D158" s="10">
        <v>293.63962659733886</v>
      </c>
      <c r="E158" s="10">
        <v>284.07518047342842</v>
      </c>
      <c r="F158" s="10">
        <v>271.89434198992944</v>
      </c>
      <c r="G158" s="10">
        <v>263.62177716104816</v>
      </c>
      <c r="H158" s="10">
        <v>259.34276184033041</v>
      </c>
      <c r="I158" s="10">
        <v>260.77092639562539</v>
      </c>
      <c r="J158" s="10">
        <v>266.98551603939922</v>
      </c>
      <c r="K158" s="10">
        <v>265.11494400009468</v>
      </c>
      <c r="L158" s="10">
        <v>276.58703954250956</v>
      </c>
      <c r="M158" s="10">
        <v>267.96274212535548</v>
      </c>
      <c r="N158" s="10">
        <v>253.41946619071547</v>
      </c>
      <c r="O158" s="10">
        <v>243.33806188207456</v>
      </c>
      <c r="P158" s="10">
        <v>234.35766820395921</v>
      </c>
      <c r="Q158" s="10">
        <v>227.99208086810728</v>
      </c>
      <c r="R158" s="10">
        <v>224.68490678520851</v>
      </c>
      <c r="S158" s="10">
        <v>222.67409648934697</v>
      </c>
      <c r="T158" s="10">
        <v>223.34488642252626</v>
      </c>
      <c r="U158" s="10">
        <v>224.50789379017246</v>
      </c>
      <c r="V158" s="10">
        <v>228.96992517345711</v>
      </c>
      <c r="W158" s="10">
        <v>229.90530003046754</v>
      </c>
      <c r="X158" s="10">
        <v>232.98693207760388</v>
      </c>
      <c r="Y158" s="10">
        <v>230.6136818293048</v>
      </c>
      <c r="Z158" s="10">
        <v>229.54078457168728</v>
      </c>
      <c r="AA158" s="10">
        <v>225.0691364265038</v>
      </c>
      <c r="AB158" s="10">
        <v>220.41180841214802</v>
      </c>
      <c r="AC158" s="10">
        <v>217.95156648761755</v>
      </c>
      <c r="AD158" s="10">
        <v>215.80650991649244</v>
      </c>
      <c r="AE158" s="10">
        <v>213.70296173855138</v>
      </c>
      <c r="AF158" s="10">
        <v>207.39979203483227</v>
      </c>
      <c r="AG158" s="10">
        <v>200.1824383497046</v>
      </c>
      <c r="AH158" s="10">
        <v>196.1021200950542</v>
      </c>
      <c r="AI158" s="10">
        <v>192.05989137428281</v>
      </c>
      <c r="AJ158" s="10">
        <v>189.34847104348299</v>
      </c>
      <c r="AK158" s="10">
        <v>183.34858492283803</v>
      </c>
      <c r="AL158" s="10">
        <v>179.56953898694223</v>
      </c>
      <c r="AM158" s="10">
        <v>174.46070322985557</v>
      </c>
      <c r="AN158" s="10">
        <v>171.66220912087761</v>
      </c>
      <c r="AO158" s="10">
        <v>168.38891014555531</v>
      </c>
      <c r="AP158" s="10">
        <v>164.79859576700272</v>
      </c>
      <c r="AQ158" s="10">
        <v>160.72070343898284</v>
      </c>
      <c r="AR158" s="10">
        <v>159.34760024575732</v>
      </c>
      <c r="AS158" s="10">
        <v>158.50209497657036</v>
      </c>
      <c r="AT158" s="10">
        <v>158.56560802087108</v>
      </c>
      <c r="AU158" s="10">
        <v>160.57907387925948</v>
      </c>
      <c r="AV158" s="10">
        <v>159.03099204169501</v>
      </c>
      <c r="AW158" s="10">
        <v>159.30134799144113</v>
      </c>
      <c r="AX158" s="10">
        <v>158.29321275546422</v>
      </c>
    </row>
    <row r="159" spans="1:50">
      <c r="A159" s="12">
        <v>51</v>
      </c>
      <c r="B159" s="10"/>
      <c r="C159" s="10">
        <v>320.63491013053113</v>
      </c>
      <c r="D159" s="10">
        <v>314.10131558967169</v>
      </c>
      <c r="E159" s="10">
        <v>308.43254950439729</v>
      </c>
      <c r="F159" s="10">
        <v>298.14963331707537</v>
      </c>
      <c r="G159" s="10">
        <v>285.14521695894894</v>
      </c>
      <c r="H159" s="10">
        <v>276.24649619772316</v>
      </c>
      <c r="I159" s="10">
        <v>271.55432990915813</v>
      </c>
      <c r="J159" s="10">
        <v>272.84596132950821</v>
      </c>
      <c r="K159" s="10">
        <v>279.12940235125069</v>
      </c>
      <c r="L159" s="10">
        <v>276.97714229785799</v>
      </c>
      <c r="M159" s="10">
        <v>288.72418059480043</v>
      </c>
      <c r="N159" s="10">
        <v>279.53887891987</v>
      </c>
      <c r="O159" s="10">
        <v>264.20930914786493</v>
      </c>
      <c r="P159" s="10">
        <v>253.53761667865481</v>
      </c>
      <c r="Q159" s="10">
        <v>244.02422821283517</v>
      </c>
      <c r="R159" s="10">
        <v>237.23751622869545</v>
      </c>
      <c r="S159" s="10">
        <v>233.63278595470055</v>
      </c>
      <c r="T159" s="10">
        <v>231.37726136597533</v>
      </c>
      <c r="U159" s="10">
        <v>231.90370756316497</v>
      </c>
      <c r="V159" s="10">
        <v>232.93698183547275</v>
      </c>
      <c r="W159" s="10">
        <v>237.38349536460126</v>
      </c>
      <c r="X159" s="10">
        <v>238.1773138341473</v>
      </c>
      <c r="Y159" s="10">
        <v>241.18755070104262</v>
      </c>
      <c r="Z159" s="10">
        <v>238.56144084947366</v>
      </c>
      <c r="AA159" s="10">
        <v>237.28085542735909</v>
      </c>
      <c r="AB159" s="10">
        <v>232.49860478893231</v>
      </c>
      <c r="AC159" s="10">
        <v>227.5313538779547</v>
      </c>
      <c r="AD159" s="10">
        <v>224.83208375428316</v>
      </c>
      <c r="AE159" s="10">
        <v>222.46115172343724</v>
      </c>
      <c r="AF159" s="10">
        <v>220.13619154345207</v>
      </c>
      <c r="AG159" s="10">
        <v>213.50029590976686</v>
      </c>
      <c r="AH159" s="10">
        <v>205.93393129790186</v>
      </c>
      <c r="AI159" s="10">
        <v>201.59686265488497</v>
      </c>
      <c r="AJ159" s="10">
        <v>197.30486001037815</v>
      </c>
      <c r="AK159" s="10">
        <v>194.38267219669447</v>
      </c>
      <c r="AL159" s="10">
        <v>188.09709677947848</v>
      </c>
      <c r="AM159" s="10">
        <v>184.09190575524514</v>
      </c>
      <c r="AN159" s="10">
        <v>178.73314092248947</v>
      </c>
      <c r="AO159" s="10">
        <v>175.74277366880767</v>
      </c>
      <c r="AP159" s="10">
        <v>172.27215704540831</v>
      </c>
      <c r="AQ159" s="10">
        <v>168.48176786620536</v>
      </c>
      <c r="AR159" s="10">
        <v>165.4865175064275</v>
      </c>
      <c r="AS159" s="10">
        <v>164.07798989887797</v>
      </c>
      <c r="AT159" s="10">
        <v>163.21120684216595</v>
      </c>
      <c r="AU159" s="10">
        <v>163.28024810344817</v>
      </c>
      <c r="AV159" s="10">
        <v>165.35456214822113</v>
      </c>
      <c r="AW159" s="10">
        <v>163.7695399309128</v>
      </c>
      <c r="AX159" s="10">
        <v>164.05480563892633</v>
      </c>
    </row>
    <row r="160" spans="1:50">
      <c r="A160" s="12">
        <v>52</v>
      </c>
      <c r="B160" s="10"/>
      <c r="C160" s="10">
        <v>334.90963516320915</v>
      </c>
      <c r="D160" s="10">
        <v>338.26719294979495</v>
      </c>
      <c r="E160" s="10">
        <v>331.12299168875342</v>
      </c>
      <c r="F160" s="10">
        <v>324.90010916138277</v>
      </c>
      <c r="G160" s="10">
        <v>313.84032695158538</v>
      </c>
      <c r="H160" s="10">
        <v>299.9405743030859</v>
      </c>
      <c r="I160" s="10">
        <v>290.38528947628038</v>
      </c>
      <c r="J160" s="10">
        <v>285.27373193604478</v>
      </c>
      <c r="K160" s="10">
        <v>286.43643734976928</v>
      </c>
      <c r="L160" s="10">
        <v>292.82155438817819</v>
      </c>
      <c r="M160" s="10">
        <v>290.376002913062</v>
      </c>
      <c r="N160" s="10">
        <v>302.46399368668119</v>
      </c>
      <c r="O160" s="10">
        <v>292.66473459141019</v>
      </c>
      <c r="P160" s="10">
        <v>276.46121184422361</v>
      </c>
      <c r="Q160" s="10">
        <v>265.13986598012656</v>
      </c>
      <c r="R160" s="10">
        <v>255.04088628561684</v>
      </c>
      <c r="S160" s="10">
        <v>247.79457052064089</v>
      </c>
      <c r="T160" s="10">
        <v>243.87359449327474</v>
      </c>
      <c r="U160" s="10">
        <v>241.3610764588301</v>
      </c>
      <c r="V160" s="10">
        <v>241.74701453921492</v>
      </c>
      <c r="W160" s="10">
        <v>242.65869488670262</v>
      </c>
      <c r="X160" s="10">
        <v>247.11491485685644</v>
      </c>
      <c r="Y160" s="10">
        <v>247.77309909941258</v>
      </c>
      <c r="Z160" s="10">
        <v>250.73076383809047</v>
      </c>
      <c r="AA160" s="10">
        <v>247.83980521557103</v>
      </c>
      <c r="AB160" s="10">
        <v>246.34617697929815</v>
      </c>
      <c r="AC160" s="10">
        <v>241.22810149395042</v>
      </c>
      <c r="AD160" s="10">
        <v>235.92474253702159</v>
      </c>
      <c r="AE160" s="10">
        <v>232.97450001530234</v>
      </c>
      <c r="AF160" s="10">
        <v>230.36664661972526</v>
      </c>
      <c r="AG160" s="10">
        <v>227.80963964282759</v>
      </c>
      <c r="AH160" s="10">
        <v>220.80558909682975</v>
      </c>
      <c r="AI160" s="10">
        <v>212.85037046708004</v>
      </c>
      <c r="AJ160" s="10">
        <v>208.23443505854803</v>
      </c>
      <c r="AK160" s="10">
        <v>203.67085881814555</v>
      </c>
      <c r="AL160" s="10">
        <v>200.5241816809116</v>
      </c>
      <c r="AM160" s="10">
        <v>193.91951030512217</v>
      </c>
      <c r="AN160" s="10">
        <v>189.66902917459407</v>
      </c>
      <c r="AO160" s="10">
        <v>184.03320465003361</v>
      </c>
      <c r="AP160" s="10">
        <v>180.83692023634319</v>
      </c>
      <c r="AQ160" s="10">
        <v>177.1512872498208</v>
      </c>
      <c r="AR160" s="10">
        <v>174.61444527605403</v>
      </c>
      <c r="AS160" s="10">
        <v>171.51822246126557</v>
      </c>
      <c r="AT160" s="10">
        <v>170.06405325963627</v>
      </c>
      <c r="AU160" s="10">
        <v>169.17169880116614</v>
      </c>
      <c r="AV160" s="10">
        <v>169.2486639482396</v>
      </c>
      <c r="AW160" s="10">
        <v>171.40209952268123</v>
      </c>
      <c r="AX160" s="10">
        <v>169.77000816863256</v>
      </c>
    </row>
    <row r="161" spans="1:50">
      <c r="A161" s="12">
        <v>53</v>
      </c>
      <c r="B161" s="10"/>
      <c r="C161" s="10">
        <v>353.85689084904112</v>
      </c>
      <c r="D161" s="10">
        <v>351.44106050870147</v>
      </c>
      <c r="E161" s="10">
        <v>354.72043431188041</v>
      </c>
      <c r="F161" s="10">
        <v>347.02225167561778</v>
      </c>
      <c r="G161" s="10">
        <v>340.29578011180115</v>
      </c>
      <c r="H161" s="10">
        <v>328.5241794114994</v>
      </c>
      <c r="I161" s="10">
        <v>313.82504452901412</v>
      </c>
      <c r="J161" s="10">
        <v>303.69573292712721</v>
      </c>
      <c r="K161" s="10">
        <v>298.20925732292784</v>
      </c>
      <c r="L161" s="10">
        <v>299.26734068233691</v>
      </c>
      <c r="M161" s="10">
        <v>305.76861349047044</v>
      </c>
      <c r="N161" s="10">
        <v>303.06671982526075</v>
      </c>
      <c r="O161" s="10">
        <v>315.49489026969877</v>
      </c>
      <c r="P161" s="10">
        <v>305.13827410796114</v>
      </c>
      <c r="Q161" s="10">
        <v>288.12953312627815</v>
      </c>
      <c r="R161" s="10">
        <v>276.21358199539151</v>
      </c>
      <c r="S161" s="10">
        <v>265.57761769659129</v>
      </c>
      <c r="T161" s="10">
        <v>257.9142481541806</v>
      </c>
      <c r="U161" s="10">
        <v>253.71078672364467</v>
      </c>
      <c r="V161" s="10">
        <v>250.97340109750996</v>
      </c>
      <c r="W161" s="10">
        <v>251.24320428105204</v>
      </c>
      <c r="X161" s="10">
        <v>252.0586079703933</v>
      </c>
      <c r="Y161" s="10">
        <v>256.54691585689676</v>
      </c>
      <c r="Z161" s="10">
        <v>257.09621111337196</v>
      </c>
      <c r="AA161" s="10">
        <v>260.02592165849239</v>
      </c>
      <c r="AB161" s="10">
        <v>256.9012551071458</v>
      </c>
      <c r="AC161" s="10">
        <v>255.22524449244634</v>
      </c>
      <c r="AD161" s="10">
        <v>249.80321045838653</v>
      </c>
      <c r="AE161" s="10">
        <v>244.19466572390189</v>
      </c>
      <c r="AF161" s="10">
        <v>241.02215384579824</v>
      </c>
      <c r="AG161" s="10">
        <v>238.20651169908271</v>
      </c>
      <c r="AH161" s="10">
        <v>235.44494927383496</v>
      </c>
      <c r="AI161" s="10">
        <v>228.10038976290204</v>
      </c>
      <c r="AJ161" s="10">
        <v>219.78242880201506</v>
      </c>
      <c r="AK161" s="10">
        <v>214.91333818220454</v>
      </c>
      <c r="AL161" s="10">
        <v>210.10187086657245</v>
      </c>
      <c r="AM161" s="10">
        <v>206.75395163986306</v>
      </c>
      <c r="AN161" s="10">
        <v>199.85205910647568</v>
      </c>
      <c r="AO161" s="10">
        <v>195.37712992378806</v>
      </c>
      <c r="AP161" s="10">
        <v>189.48317533060677</v>
      </c>
      <c r="AQ161" s="10">
        <v>186.1006998453781</v>
      </c>
      <c r="AR161" s="10">
        <v>183.86039333292428</v>
      </c>
      <c r="AS161" s="10">
        <v>181.23454729601036</v>
      </c>
      <c r="AT161" s="10">
        <v>178.03008058434975</v>
      </c>
      <c r="AU161" s="10">
        <v>176.52840137810901</v>
      </c>
      <c r="AV161" s="10">
        <v>175.60946839760473</v>
      </c>
      <c r="AW161" s="10">
        <v>175.69618905187545</v>
      </c>
      <c r="AX161" s="10">
        <v>177.9357005395384</v>
      </c>
    </row>
    <row r="162" spans="1:50">
      <c r="A162" s="12">
        <v>54</v>
      </c>
      <c r="B162" s="10"/>
      <c r="C162" s="10">
        <v>373.34138089693556</v>
      </c>
      <c r="D162" s="10">
        <v>372.65134805947946</v>
      </c>
      <c r="E162" s="10">
        <v>369.93314497338463</v>
      </c>
      <c r="F162" s="10">
        <v>373.19647750298071</v>
      </c>
      <c r="G162" s="10">
        <v>364.9434716999105</v>
      </c>
      <c r="H162" s="10">
        <v>357.71872379900486</v>
      </c>
      <c r="I162" s="10">
        <v>345.23520043646369</v>
      </c>
      <c r="J162" s="10">
        <v>329.71523300040968</v>
      </c>
      <c r="K162" s="10">
        <v>318.99335920373267</v>
      </c>
      <c r="L162" s="10">
        <v>313.14227143623964</v>
      </c>
      <c r="M162" s="10">
        <v>314.14736038249197</v>
      </c>
      <c r="N162" s="10">
        <v>320.84977502561594</v>
      </c>
      <c r="O162" s="10">
        <v>317.91725163465298</v>
      </c>
      <c r="P162" s="10">
        <v>330.81872516778731</v>
      </c>
      <c r="Q162" s="10">
        <v>319.87622423560663</v>
      </c>
      <c r="R162" s="10">
        <v>301.983541920221</v>
      </c>
      <c r="S162" s="10">
        <v>289.42569759687694</v>
      </c>
      <c r="T162" s="10">
        <v>278.21328596770212</v>
      </c>
      <c r="U162" s="10">
        <v>270.11172228877581</v>
      </c>
      <c r="V162" s="10">
        <v>265.62997372020789</v>
      </c>
      <c r="W162" s="10">
        <v>262.68268200547664</v>
      </c>
      <c r="X162" s="10">
        <v>262.8768187500761</v>
      </c>
      <c r="Y162" s="10">
        <v>263.63971308574628</v>
      </c>
      <c r="Z162" s="10">
        <v>268.2357923143623</v>
      </c>
      <c r="AA162" s="10">
        <v>268.71891078642534</v>
      </c>
      <c r="AB162" s="10">
        <v>271.68484158819228</v>
      </c>
      <c r="AC162" s="10">
        <v>268.33695541100855</v>
      </c>
      <c r="AD162" s="10">
        <v>266.50154812867459</v>
      </c>
      <c r="AE162" s="10">
        <v>260.76304288787054</v>
      </c>
      <c r="AF162" s="10">
        <v>254.834682006034</v>
      </c>
      <c r="AG162" s="10">
        <v>251.44591238463516</v>
      </c>
      <c r="AH162" s="10">
        <v>248.43113932391495</v>
      </c>
      <c r="AI162" s="10">
        <v>245.47452596729443</v>
      </c>
      <c r="AJ162" s="10">
        <v>237.75061709622724</v>
      </c>
      <c r="AK162" s="10">
        <v>229.01885441950856</v>
      </c>
      <c r="AL162" s="10">
        <v>223.87908364512782</v>
      </c>
      <c r="AM162" s="10">
        <v>218.80236086353591</v>
      </c>
      <c r="AN162" s="10">
        <v>215.24910926332799</v>
      </c>
      <c r="AO162" s="10">
        <v>208.00616318847662</v>
      </c>
      <c r="AP162" s="10">
        <v>203.28868805918299</v>
      </c>
      <c r="AQ162" s="10">
        <v>197.10025694957253</v>
      </c>
      <c r="AR162" s="10">
        <v>195.3268901448329</v>
      </c>
      <c r="AS162" s="10">
        <v>192.9826432033158</v>
      </c>
      <c r="AT162" s="10">
        <v>190.23570660298137</v>
      </c>
      <c r="AU162" s="10">
        <v>186.88268179449491</v>
      </c>
      <c r="AV162" s="10">
        <v>185.31540724050063</v>
      </c>
      <c r="AW162" s="10">
        <v>184.35953092147687</v>
      </c>
      <c r="AX162" s="10">
        <v>184.45804943418827</v>
      </c>
    </row>
    <row r="163" spans="1:50">
      <c r="A163" s="12">
        <v>55</v>
      </c>
      <c r="B163" s="10"/>
      <c r="C163" s="10">
        <v>388.79898451591981</v>
      </c>
      <c r="D163" s="10">
        <v>389.9188441196489</v>
      </c>
      <c r="E163" s="10">
        <v>389.07534287801263</v>
      </c>
      <c r="F163" s="10">
        <v>386.12412059631595</v>
      </c>
      <c r="G163" s="10">
        <v>389.40138133877247</v>
      </c>
      <c r="H163" s="10">
        <v>380.69809544804951</v>
      </c>
      <c r="I163" s="10">
        <v>373.09337007716204</v>
      </c>
      <c r="J163" s="10">
        <v>360.05114760220073</v>
      </c>
      <c r="K163" s="10">
        <v>343.85013428042026</v>
      </c>
      <c r="L163" s="10">
        <v>332.64510410230866</v>
      </c>
      <c r="M163" s="10">
        <v>326.50820697820546</v>
      </c>
      <c r="N163" s="10">
        <v>327.50286109082509</v>
      </c>
      <c r="O163" s="10">
        <v>334.42157762333585</v>
      </c>
      <c r="P163" s="10">
        <v>331.32112750060094</v>
      </c>
      <c r="Q163" s="10">
        <v>344.68392565142739</v>
      </c>
      <c r="R163" s="10">
        <v>333.25589058380194</v>
      </c>
      <c r="S163" s="10">
        <v>314.60556710743197</v>
      </c>
      <c r="T163" s="10">
        <v>301.50476708197669</v>
      </c>
      <c r="U163" s="10">
        <v>289.80389211470992</v>
      </c>
      <c r="V163" s="10">
        <v>281.33850895474052</v>
      </c>
      <c r="W163" s="10">
        <v>276.63564356381545</v>
      </c>
      <c r="X163" s="10">
        <v>273.52903126810992</v>
      </c>
      <c r="Y163" s="10">
        <v>273.68688038682035</v>
      </c>
      <c r="Z163" s="10">
        <v>274.43490779058106</v>
      </c>
      <c r="AA163" s="10">
        <v>279.16537228077487</v>
      </c>
      <c r="AB163" s="10">
        <v>279.62187409458801</v>
      </c>
      <c r="AC163" s="10">
        <v>282.65722493510202</v>
      </c>
      <c r="AD163" s="10">
        <v>279.13747301462263</v>
      </c>
      <c r="AE163" s="10">
        <v>277.18808093229364</v>
      </c>
      <c r="AF163" s="10">
        <v>271.18643336143958</v>
      </c>
      <c r="AG163" s="10">
        <v>264.99029105214328</v>
      </c>
      <c r="AH163" s="10">
        <v>261.43193340738895</v>
      </c>
      <c r="AI163" s="10">
        <v>258.2617642373354</v>
      </c>
      <c r="AJ163" s="10">
        <v>255.15283888963202</v>
      </c>
      <c r="AK163" s="10">
        <v>247.098049323612</v>
      </c>
      <c r="AL163" s="10">
        <v>238.00097123616766</v>
      </c>
      <c r="AM163" s="10">
        <v>232.63125484059219</v>
      </c>
      <c r="AN163" s="10">
        <v>227.32837557278677</v>
      </c>
      <c r="AO163" s="10">
        <v>223.60718391614202</v>
      </c>
      <c r="AP163" s="10">
        <v>216.0606917559515</v>
      </c>
      <c r="AQ163" s="10">
        <v>211.13481331186065</v>
      </c>
      <c r="AR163" s="10">
        <v>206.62393561071769</v>
      </c>
      <c r="AS163" s="10">
        <v>204.77190094520876</v>
      </c>
      <c r="AT163" s="10">
        <v>202.32268170039569</v>
      </c>
      <c r="AU163" s="10">
        <v>199.45345418276764</v>
      </c>
      <c r="AV163" s="10">
        <v>195.95020233744546</v>
      </c>
      <c r="AW163" s="10">
        <v>194.31769452922791</v>
      </c>
      <c r="AX163" s="10">
        <v>193.32606888453628</v>
      </c>
    </row>
    <row r="164" spans="1:50">
      <c r="A164" s="12">
        <v>56</v>
      </c>
      <c r="B164" s="10"/>
      <c r="C164" s="10">
        <v>412.86830604624168</v>
      </c>
      <c r="D164" s="10">
        <v>410.21282163974138</v>
      </c>
      <c r="E164" s="10">
        <v>411.30477911081874</v>
      </c>
      <c r="F164" s="10">
        <v>410.33568555343305</v>
      </c>
      <c r="G164" s="10">
        <v>407.15301933866186</v>
      </c>
      <c r="H164" s="10">
        <v>410.52393801453928</v>
      </c>
      <c r="I164" s="10">
        <v>401.32517920279469</v>
      </c>
      <c r="J164" s="10">
        <v>393.31648995611818</v>
      </c>
      <c r="K164" s="10">
        <v>379.587578176953</v>
      </c>
      <c r="L164" s="10">
        <v>362.53538521138967</v>
      </c>
      <c r="M164" s="10">
        <v>350.73932101531437</v>
      </c>
      <c r="N164" s="10">
        <v>344.27123245465464</v>
      </c>
      <c r="O164" s="10">
        <v>345.30430403390278</v>
      </c>
      <c r="P164" s="10">
        <v>352.56847065915468</v>
      </c>
      <c r="Q164" s="10">
        <v>349.29423490812155</v>
      </c>
      <c r="R164" s="10">
        <v>363.33816036224948</v>
      </c>
      <c r="S164" s="10">
        <v>351.303740386985</v>
      </c>
      <c r="T164" s="10">
        <v>331.67334311447706</v>
      </c>
      <c r="U164" s="10">
        <v>317.87922844920627</v>
      </c>
      <c r="V164" s="10">
        <v>305.55636048528578</v>
      </c>
      <c r="W164" s="10">
        <v>296.63912887282788</v>
      </c>
      <c r="X164" s="10">
        <v>291.67936004177369</v>
      </c>
      <c r="Y164" s="10">
        <v>288.39809549995465</v>
      </c>
      <c r="Z164" s="10">
        <v>288.5514871257397</v>
      </c>
      <c r="AA164" s="10">
        <v>289.32517403122142</v>
      </c>
      <c r="AB164" s="10">
        <v>294.28849880327761</v>
      </c>
      <c r="AC164" s="10">
        <v>294.75689344588983</v>
      </c>
      <c r="AD164" s="10">
        <v>297.93770485265139</v>
      </c>
      <c r="AE164" s="10">
        <v>294.22172070332874</v>
      </c>
      <c r="AF164" s="10">
        <v>292.15870783397918</v>
      </c>
      <c r="AG164" s="10">
        <v>285.83260558613398</v>
      </c>
      <c r="AH164" s="10">
        <v>279.30167624649255</v>
      </c>
      <c r="AI164" s="10">
        <v>275.54671562751867</v>
      </c>
      <c r="AJ164" s="10">
        <v>272.19939897639864</v>
      </c>
      <c r="AK164" s="10">
        <v>268.91669278225464</v>
      </c>
      <c r="AL164" s="10">
        <v>260.43093831932248</v>
      </c>
      <c r="AM164" s="10">
        <v>250.84872435448654</v>
      </c>
      <c r="AN164" s="10">
        <v>245.18880934298704</v>
      </c>
      <c r="AO164" s="10">
        <v>239.59822049443574</v>
      </c>
      <c r="AP164" s="10">
        <v>235.67241788957736</v>
      </c>
      <c r="AQ164" s="10">
        <v>227.72152207559802</v>
      </c>
      <c r="AR164" s="10">
        <v>224.64298783051908</v>
      </c>
      <c r="AS164" s="10">
        <v>219.85661899366428</v>
      </c>
      <c r="AT164" s="10">
        <v>217.89340192774193</v>
      </c>
      <c r="AU164" s="10">
        <v>215.29832142415364</v>
      </c>
      <c r="AV164" s="10">
        <v>212.25765730737095</v>
      </c>
      <c r="AW164" s="10">
        <v>208.54389455962067</v>
      </c>
      <c r="AX164" s="10">
        <v>206.81954813031487</v>
      </c>
    </row>
    <row r="165" spans="1:50">
      <c r="A165" s="12">
        <v>57</v>
      </c>
      <c r="B165" s="10"/>
      <c r="C165" s="10">
        <v>436.08569966942395</v>
      </c>
      <c r="D165" s="10">
        <v>436.41773120313741</v>
      </c>
      <c r="E165" s="10">
        <v>433.67185045503049</v>
      </c>
      <c r="F165" s="10">
        <v>434.87788916779306</v>
      </c>
      <c r="G165" s="10">
        <v>433.91377172200873</v>
      </c>
      <c r="H165" s="10">
        <v>430.6185793285506</v>
      </c>
      <c r="I165" s="10">
        <v>434.26709492302382</v>
      </c>
      <c r="J165" s="10">
        <v>424.68200449609094</v>
      </c>
      <c r="K165" s="10">
        <v>416.34502166242606</v>
      </c>
      <c r="L165" s="10">
        <v>401.95653250882913</v>
      </c>
      <c r="M165" s="10">
        <v>384.04747161187743</v>
      </c>
      <c r="N165" s="10">
        <v>371.68420222467654</v>
      </c>
      <c r="O165" s="10">
        <v>364.94848988694088</v>
      </c>
      <c r="P165" s="10">
        <v>366.14329671384189</v>
      </c>
      <c r="Q165" s="10">
        <v>373.93185260538019</v>
      </c>
      <c r="R165" s="10">
        <v>370.57175529042058</v>
      </c>
      <c r="S165" s="10">
        <v>385.54875700650797</v>
      </c>
      <c r="T165" s="10">
        <v>372.90790565385851</v>
      </c>
      <c r="U165" s="10">
        <v>352.20766655389173</v>
      </c>
      <c r="V165" s="10">
        <v>337.68263600302458</v>
      </c>
      <c r="W165" s="10">
        <v>324.70726632273073</v>
      </c>
      <c r="X165" s="10">
        <v>315.33694088158467</v>
      </c>
      <c r="Y165" s="10">
        <v>310.15986628788244</v>
      </c>
      <c r="Z165" s="10">
        <v>306.76239484730706</v>
      </c>
      <c r="AA165" s="10">
        <v>307.00689137772656</v>
      </c>
      <c r="AB165" s="10">
        <v>307.9133024024643</v>
      </c>
      <c r="AC165" s="10">
        <v>313.27033514663106</v>
      </c>
      <c r="AD165" s="10">
        <v>313.85266532210005</v>
      </c>
      <c r="AE165" s="10">
        <v>317.32032248011285</v>
      </c>
      <c r="AF165" s="10">
        <v>313.45560425609801</v>
      </c>
      <c r="AG165" s="10">
        <v>311.34640274893405</v>
      </c>
      <c r="AH165" s="10">
        <v>304.69885549292985</v>
      </c>
      <c r="AI165" s="10">
        <v>297.83030723702461</v>
      </c>
      <c r="AJ165" s="10">
        <v>293.91166163851574</v>
      </c>
      <c r="AK165" s="10">
        <v>290.42682660009655</v>
      </c>
      <c r="AL165" s="10">
        <v>287.00738197873602</v>
      </c>
      <c r="AM165" s="10">
        <v>278.0413518640093</v>
      </c>
      <c r="AN165" s="10">
        <v>267.89934415036043</v>
      </c>
      <c r="AO165" s="10">
        <v>261.93541395805113</v>
      </c>
      <c r="AP165" s="10">
        <v>256.04064217279137</v>
      </c>
      <c r="AQ165" s="10">
        <v>251.9197083044113</v>
      </c>
      <c r="AR165" s="10">
        <v>245.74463617372055</v>
      </c>
      <c r="AS165" s="10">
        <v>242.43298536973512</v>
      </c>
      <c r="AT165" s="10">
        <v>237.28242536221245</v>
      </c>
      <c r="AU165" s="10">
        <v>235.17426581167643</v>
      </c>
      <c r="AV165" s="10">
        <v>232.38682283053924</v>
      </c>
      <c r="AW165" s="10">
        <v>229.11992586793093</v>
      </c>
      <c r="AX165" s="10">
        <v>225.12818996170415</v>
      </c>
    </row>
    <row r="166" spans="1:50">
      <c r="A166" s="12">
        <v>58</v>
      </c>
      <c r="B166" s="10"/>
      <c r="C166" s="10">
        <v>456.57770737392383</v>
      </c>
      <c r="D166" s="10">
        <v>459.39895464225742</v>
      </c>
      <c r="E166" s="10">
        <v>459.74030107107751</v>
      </c>
      <c r="F166" s="10">
        <v>456.84841135518445</v>
      </c>
      <c r="G166" s="10">
        <v>458.11265466851552</v>
      </c>
      <c r="H166" s="10">
        <v>457.09704683878016</v>
      </c>
      <c r="I166" s="10">
        <v>453.66015596440684</v>
      </c>
      <c r="J166" s="10">
        <v>457.54690660430782</v>
      </c>
      <c r="K166" s="10">
        <v>447.51500754687572</v>
      </c>
      <c r="L166" s="10">
        <v>438.79093098888387</v>
      </c>
      <c r="M166" s="10">
        <v>423.69588025364629</v>
      </c>
      <c r="N166" s="10">
        <v>404.89223062183459</v>
      </c>
      <c r="O166" s="10">
        <v>391.92190943653571</v>
      </c>
      <c r="P166" s="10">
        <v>384.86869585347961</v>
      </c>
      <c r="Q166" s="10">
        <v>386.16582693512538</v>
      </c>
      <c r="R166" s="10">
        <v>394.40579912326763</v>
      </c>
      <c r="S166" s="10">
        <v>390.90808172118642</v>
      </c>
      <c r="T166" s="10">
        <v>406.72307349683473</v>
      </c>
      <c r="U166" s="10">
        <v>393.44561868517746</v>
      </c>
      <c r="V166" s="10">
        <v>371.67485890257427</v>
      </c>
      <c r="W166" s="10">
        <v>356.40576776312957</v>
      </c>
      <c r="X166" s="10">
        <v>342.76475525905425</v>
      </c>
      <c r="Y166" s="10">
        <v>332.91918516237513</v>
      </c>
      <c r="Z166" s="10">
        <v>327.49188389034799</v>
      </c>
      <c r="AA166" s="10">
        <v>323.94091591102148</v>
      </c>
      <c r="AB166" s="10">
        <v>324.22671064564696</v>
      </c>
      <c r="AC166" s="10">
        <v>325.21185973170168</v>
      </c>
      <c r="AD166" s="10">
        <v>330.8922305351536</v>
      </c>
      <c r="AE166" s="10">
        <v>331.53593670323852</v>
      </c>
      <c r="AF166" s="10">
        <v>335.2252943093884</v>
      </c>
      <c r="AG166" s="10">
        <v>331.178350739537</v>
      </c>
      <c r="AH166" s="10">
        <v>328.98247040847622</v>
      </c>
      <c r="AI166" s="10">
        <v>321.99705834470666</v>
      </c>
      <c r="AJ166" s="10">
        <v>314.77473161050114</v>
      </c>
      <c r="AK166" s="10">
        <v>310.6661553589459</v>
      </c>
      <c r="AL166" s="10">
        <v>307.01520250683274</v>
      </c>
      <c r="AM166" s="10">
        <v>303.43102216705876</v>
      </c>
      <c r="AN166" s="10">
        <v>293.98939074551072</v>
      </c>
      <c r="AO166" s="10">
        <v>283.30330241639712</v>
      </c>
      <c r="AP166" s="10">
        <v>277.02808948902089</v>
      </c>
      <c r="AQ166" s="10">
        <v>270.8245711115614</v>
      </c>
      <c r="AR166" s="10">
        <v>268.92754917386389</v>
      </c>
      <c r="AS166" s="10">
        <v>262.35243687057488</v>
      </c>
      <c r="AT166" s="10">
        <v>258.82954282178042</v>
      </c>
      <c r="AU166" s="10">
        <v>253.34695958356806</v>
      </c>
      <c r="AV166" s="10">
        <v>251.10962772637899</v>
      </c>
      <c r="AW166" s="10">
        <v>248.14963880641594</v>
      </c>
      <c r="AX166" s="10">
        <v>244.67916072391546</v>
      </c>
    </row>
    <row r="167" spans="1:50">
      <c r="A167" s="12">
        <v>59</v>
      </c>
      <c r="B167" s="10"/>
      <c r="C167" s="10">
        <v>489.25898007980913</v>
      </c>
      <c r="D167" s="10">
        <v>483.93571215783567</v>
      </c>
      <c r="E167" s="10">
        <v>486.94278167100134</v>
      </c>
      <c r="F167" s="10">
        <v>487.32841245865455</v>
      </c>
      <c r="G167" s="10">
        <v>484.29470687433189</v>
      </c>
      <c r="H167" s="10">
        <v>485.66079914329333</v>
      </c>
      <c r="I167" s="10">
        <v>484.64118058367035</v>
      </c>
      <c r="J167" s="10">
        <v>481.08545970079535</v>
      </c>
      <c r="K167" s="10">
        <v>485.28103592707328</v>
      </c>
      <c r="L167" s="10">
        <v>474.73619157464958</v>
      </c>
      <c r="M167" s="10">
        <v>465.57308610819041</v>
      </c>
      <c r="N167" s="10">
        <v>449.65430348689102</v>
      </c>
      <c r="O167" s="10">
        <v>429.79656923121115</v>
      </c>
      <c r="P167" s="10">
        <v>416.11641117851144</v>
      </c>
      <c r="Q167" s="10">
        <v>408.70378529119319</v>
      </c>
      <c r="R167" s="10">
        <v>410.14378964613798</v>
      </c>
      <c r="S167" s="10">
        <v>418.94766628727501</v>
      </c>
      <c r="T167" s="10">
        <v>415.30125102749309</v>
      </c>
      <c r="U167" s="10">
        <v>432.14770735119561</v>
      </c>
      <c r="V167" s="10">
        <v>418.12403055211081</v>
      </c>
      <c r="W167" s="10">
        <v>395.08106213197237</v>
      </c>
      <c r="X167" s="10">
        <v>378.93047024910175</v>
      </c>
      <c r="Y167" s="10">
        <v>364.50385582770269</v>
      </c>
      <c r="Z167" s="10">
        <v>354.09998431983422</v>
      </c>
      <c r="AA167" s="10">
        <v>348.38835388599898</v>
      </c>
      <c r="AB167" s="10">
        <v>344.66560656579799</v>
      </c>
      <c r="AC167" s="10">
        <v>345.02005250846423</v>
      </c>
      <c r="AD167" s="10">
        <v>346.11718191276776</v>
      </c>
      <c r="AE167" s="10">
        <v>352.20493124630377</v>
      </c>
      <c r="AF167" s="10">
        <v>352.94177261089828</v>
      </c>
      <c r="AG167" s="10">
        <v>356.91558686742746</v>
      </c>
      <c r="AH167" s="10">
        <v>352.6633524658555</v>
      </c>
      <c r="AI167" s="10">
        <v>350.37830153564988</v>
      </c>
      <c r="AJ167" s="10">
        <v>342.9971191467846</v>
      </c>
      <c r="AK167" s="10">
        <v>335.36245726672701</v>
      </c>
      <c r="AL167" s="10">
        <v>331.03749137087152</v>
      </c>
      <c r="AM167" s="10">
        <v>327.19725430184258</v>
      </c>
      <c r="AN167" s="10">
        <v>323.42842063177585</v>
      </c>
      <c r="AO167" s="10">
        <v>313.41981951125689</v>
      </c>
      <c r="AP167" s="10">
        <v>302.08358398697402</v>
      </c>
      <c r="AQ167" s="10">
        <v>295.44099424090609</v>
      </c>
      <c r="AR167" s="10">
        <v>291.47318837744024</v>
      </c>
      <c r="AS167" s="10">
        <v>289.44171865923818</v>
      </c>
      <c r="AT167" s="10">
        <v>282.38400613803827</v>
      </c>
      <c r="AU167" s="10">
        <v>278.60848243356435</v>
      </c>
      <c r="AV167" s="10">
        <v>272.72581428602376</v>
      </c>
      <c r="AW167" s="10">
        <v>270.33397528116728</v>
      </c>
      <c r="AX167" s="10">
        <v>267.16707015544353</v>
      </c>
    </row>
    <row r="168" spans="1:50">
      <c r="A168" s="12">
        <v>60</v>
      </c>
      <c r="B168" s="10"/>
      <c r="C168" s="10">
        <v>512.98737949212034</v>
      </c>
      <c r="D168" s="10">
        <v>519.61005577861886</v>
      </c>
      <c r="E168" s="10">
        <v>513.97833601171374</v>
      </c>
      <c r="F168" s="10">
        <v>517.17227874431865</v>
      </c>
      <c r="G168" s="10">
        <v>517.59297768537169</v>
      </c>
      <c r="H168" s="10">
        <v>514.3899073608934</v>
      </c>
      <c r="I168" s="10">
        <v>515.88266508294214</v>
      </c>
      <c r="J168" s="10">
        <v>514.87612613731619</v>
      </c>
      <c r="K168" s="10">
        <v>511.18023551863359</v>
      </c>
      <c r="L168" s="10">
        <v>515.70511278778258</v>
      </c>
      <c r="M168" s="10">
        <v>504.58772395780119</v>
      </c>
      <c r="N168" s="10">
        <v>494.93361290037001</v>
      </c>
      <c r="O168" s="10">
        <v>478.1053812715391</v>
      </c>
      <c r="P168" s="10">
        <v>457.08912033897462</v>
      </c>
      <c r="Q168" s="10">
        <v>442.6253698401693</v>
      </c>
      <c r="R168" s="10">
        <v>434.81059030733576</v>
      </c>
      <c r="S168" s="10">
        <v>436.39877383660638</v>
      </c>
      <c r="T168" s="10">
        <v>445.80894066760413</v>
      </c>
      <c r="U168" s="10">
        <v>441.99136223293272</v>
      </c>
      <c r="V168" s="10">
        <v>459.95533967292533</v>
      </c>
      <c r="W168" s="10">
        <v>445.10953511928813</v>
      </c>
      <c r="X168" s="10">
        <v>420.66992531407635</v>
      </c>
      <c r="Y168" s="10">
        <v>403.55045023513327</v>
      </c>
      <c r="Z168" s="10">
        <v>388.25798087418599</v>
      </c>
      <c r="AA168" s="10">
        <v>377.24154067868324</v>
      </c>
      <c r="AB168" s="10">
        <v>371.21011074268267</v>
      </c>
      <c r="AC168" s="10">
        <v>367.29499884378959</v>
      </c>
      <c r="AD168" s="10">
        <v>367.71741481428177</v>
      </c>
      <c r="AE168" s="10">
        <v>368.92974018400372</v>
      </c>
      <c r="AF168" s="10">
        <v>375.45473857219713</v>
      </c>
      <c r="AG168" s="10">
        <v>376.28412678043719</v>
      </c>
      <c r="AH168" s="10">
        <v>380.56091001072321</v>
      </c>
      <c r="AI168" s="10">
        <v>376.07795120954648</v>
      </c>
      <c r="AJ168" s="10">
        <v>373.68880352364511</v>
      </c>
      <c r="AK168" s="10">
        <v>365.87160425036723</v>
      </c>
      <c r="AL168" s="10">
        <v>357.77964140835184</v>
      </c>
      <c r="AM168" s="10">
        <v>353.21434255262062</v>
      </c>
      <c r="AN168" s="10">
        <v>349.16330859429922</v>
      </c>
      <c r="AO168" s="10">
        <v>345.18559161825129</v>
      </c>
      <c r="AP168" s="10">
        <v>334.55581065749112</v>
      </c>
      <c r="AQ168" s="10">
        <v>322.50835694316186</v>
      </c>
      <c r="AR168" s="10">
        <v>318.26392254936172</v>
      </c>
      <c r="AS168" s="10">
        <v>314.00504182459497</v>
      </c>
      <c r="AT168" s="10">
        <v>311.83048226125146</v>
      </c>
      <c r="AU168" s="10">
        <v>304.24875715701234</v>
      </c>
      <c r="AV168" s="10">
        <v>300.20028501413196</v>
      </c>
      <c r="AW168" s="10">
        <v>293.88538270254008</v>
      </c>
      <c r="AX168" s="10">
        <v>291.32810457558548</v>
      </c>
    </row>
    <row r="169" spans="1:50">
      <c r="A169" s="12">
        <v>61</v>
      </c>
      <c r="B169" s="10"/>
      <c r="C169" s="10">
        <v>552.11126803105196</v>
      </c>
      <c r="D169" s="10">
        <v>544.9007809623231</v>
      </c>
      <c r="E169" s="10">
        <v>551.77237903508876</v>
      </c>
      <c r="F169" s="10">
        <v>545.6675152435148</v>
      </c>
      <c r="G169" s="10">
        <v>548.90971246118681</v>
      </c>
      <c r="H169" s="10">
        <v>549.21763853442337</v>
      </c>
      <c r="I169" s="10">
        <v>545.72146747053046</v>
      </c>
      <c r="J169" s="10">
        <v>547.2315806031728</v>
      </c>
      <c r="K169" s="10">
        <v>546.09264382045887</v>
      </c>
      <c r="L169" s="10">
        <v>542.10719503531163</v>
      </c>
      <c r="M169" s="10">
        <v>546.82197329413771</v>
      </c>
      <c r="N169" s="10">
        <v>534.97893021481036</v>
      </c>
      <c r="O169" s="10">
        <v>524.68806873096651</v>
      </c>
      <c r="P169" s="10">
        <v>506.8058122099647</v>
      </c>
      <c r="Q169" s="10">
        <v>484.49446176809204</v>
      </c>
      <c r="R169" s="10">
        <v>469.1191698592495</v>
      </c>
      <c r="S169" s="10">
        <v>460.78325440156385</v>
      </c>
      <c r="T169" s="10">
        <v>462.39404349892004</v>
      </c>
      <c r="U169" s="10">
        <v>472.28019841960082</v>
      </c>
      <c r="V169" s="10">
        <v>468.17321382440377</v>
      </c>
      <c r="W169" s="10">
        <v>487.10025380418034</v>
      </c>
      <c r="X169" s="10">
        <v>471.33077484024864</v>
      </c>
      <c r="Y169" s="10">
        <v>445.41997779874413</v>
      </c>
      <c r="Z169" s="10">
        <v>427.25420920629716</v>
      </c>
      <c r="AA169" s="10">
        <v>411.0257391084009</v>
      </c>
      <c r="AB169" s="10">
        <v>399.3183763126209</v>
      </c>
      <c r="AC169" s="10">
        <v>392.88155409934916</v>
      </c>
      <c r="AD169" s="10">
        <v>388.68025995256158</v>
      </c>
      <c r="AE169" s="10">
        <v>389.06551391975677</v>
      </c>
      <c r="AF169" s="10">
        <v>390.28444389356719</v>
      </c>
      <c r="AG169" s="10">
        <v>397.11279697244476</v>
      </c>
      <c r="AH169" s="10">
        <v>397.92487793517449</v>
      </c>
      <c r="AI169" s="10">
        <v>402.37782125688011</v>
      </c>
      <c r="AJ169" s="10">
        <v>397.58123806522866</v>
      </c>
      <c r="AK169" s="10">
        <v>394.99433786444672</v>
      </c>
      <c r="AL169" s="10">
        <v>386.67958573954377</v>
      </c>
      <c r="AM169" s="10">
        <v>378.07639743240753</v>
      </c>
      <c r="AN169" s="10">
        <v>373.19789231326752</v>
      </c>
      <c r="AO169" s="10">
        <v>368.86230221307358</v>
      </c>
      <c r="AP169" s="10">
        <v>364.60526396270615</v>
      </c>
      <c r="AQ169" s="10">
        <v>353.33140677518156</v>
      </c>
      <c r="AR169" s="10">
        <v>343.65292078384135</v>
      </c>
      <c r="AS169" s="10">
        <v>339.14864296183134</v>
      </c>
      <c r="AT169" s="10">
        <v>334.62832115360237</v>
      </c>
      <c r="AU169" s="10">
        <v>332.32790515249769</v>
      </c>
      <c r="AV169" s="10">
        <v>324.27415112037659</v>
      </c>
      <c r="AW169" s="10">
        <v>319.98205501694179</v>
      </c>
      <c r="AX169" s="10">
        <v>313.2782936709296</v>
      </c>
    </row>
    <row r="170" spans="1:50">
      <c r="A170" s="12">
        <v>62</v>
      </c>
      <c r="B170" s="10"/>
      <c r="C170" s="10">
        <v>593.71027958814511</v>
      </c>
      <c r="D170" s="10">
        <v>590.0356079796486</v>
      </c>
      <c r="E170" s="10">
        <v>582.23623344568489</v>
      </c>
      <c r="F170" s="10">
        <v>589.45642762741511</v>
      </c>
      <c r="G170" s="10">
        <v>582.84117766817963</v>
      </c>
      <c r="H170" s="10">
        <v>586.19635876227403</v>
      </c>
      <c r="I170" s="10">
        <v>586.44850754827553</v>
      </c>
      <c r="J170" s="10">
        <v>582.67535323432435</v>
      </c>
      <c r="K170" s="10">
        <v>584.23503209078001</v>
      </c>
      <c r="L170" s="10">
        <v>582.97505287079048</v>
      </c>
      <c r="M170" s="10">
        <v>578.67289987210461</v>
      </c>
      <c r="N170" s="10">
        <v>583.65096308779437</v>
      </c>
      <c r="O170" s="10">
        <v>570.9767959159567</v>
      </c>
      <c r="P170" s="10">
        <v>559.95617698827016</v>
      </c>
      <c r="Q170" s="10">
        <v>540.84706817259189</v>
      </c>
      <c r="R170" s="10">
        <v>517.01820299259543</v>
      </c>
      <c r="S170" s="10">
        <v>500.58292657189259</v>
      </c>
      <c r="T170" s="10">
        <v>491.65354478929635</v>
      </c>
      <c r="U170" s="10">
        <v>493.31956295201303</v>
      </c>
      <c r="V170" s="10">
        <v>503.80245404929013</v>
      </c>
      <c r="W170" s="10">
        <v>499.37607082486727</v>
      </c>
      <c r="X170" s="10">
        <v>519.48714761786823</v>
      </c>
      <c r="Y170" s="10">
        <v>502.63771212755069</v>
      </c>
      <c r="Z170" s="10">
        <v>474.98846769476404</v>
      </c>
      <c r="AA170" s="10">
        <v>455.5909465070755</v>
      </c>
      <c r="AB170" s="10">
        <v>438.26169745892787</v>
      </c>
      <c r="AC170" s="10">
        <v>425.74526341561216</v>
      </c>
      <c r="AD170" s="10">
        <v>418.84570787662778</v>
      </c>
      <c r="AE170" s="10">
        <v>414.32517212697411</v>
      </c>
      <c r="AF170" s="10">
        <v>414.6893166015339</v>
      </c>
      <c r="AG170" s="10">
        <v>415.93781126446163</v>
      </c>
      <c r="AH170" s="10">
        <v>423.15797877759644</v>
      </c>
      <c r="AI170" s="10">
        <v>423.97571070894713</v>
      </c>
      <c r="AJ170" s="10">
        <v>428.66463928103047</v>
      </c>
      <c r="AK170" s="10">
        <v>423.51159964594063</v>
      </c>
      <c r="AL170" s="10">
        <v>420.71081416527835</v>
      </c>
      <c r="AM170" s="10">
        <v>411.81484529272922</v>
      </c>
      <c r="AN170" s="10">
        <v>402.61492005064798</v>
      </c>
      <c r="AO170" s="10">
        <v>397.37603379011205</v>
      </c>
      <c r="AP170" s="10">
        <v>392.71840603671819</v>
      </c>
      <c r="AQ170" s="10">
        <v>388.14328036224089</v>
      </c>
      <c r="AR170" s="10">
        <v>379.56839396290701</v>
      </c>
      <c r="AS170" s="10">
        <v>369.19669101439911</v>
      </c>
      <c r="AT170" s="10">
        <v>364.37749752195441</v>
      </c>
      <c r="AU170" s="10">
        <v>359.54404233475742</v>
      </c>
      <c r="AV170" s="10">
        <v>357.0936023781789</v>
      </c>
      <c r="AW170" s="10">
        <v>348.46912273348346</v>
      </c>
      <c r="AX170" s="10">
        <v>343.88571863835375</v>
      </c>
    </row>
    <row r="171" spans="1:50">
      <c r="A171" s="12">
        <v>63</v>
      </c>
      <c r="B171" s="10"/>
      <c r="C171" s="10">
        <v>628.89401852436754</v>
      </c>
      <c r="D171" s="10">
        <v>631.81464299157744</v>
      </c>
      <c r="E171" s="10">
        <v>627.67884290899258</v>
      </c>
      <c r="F171" s="10">
        <v>619.16223808226323</v>
      </c>
      <c r="G171" s="10">
        <v>626.59268253893777</v>
      </c>
      <c r="H171" s="10">
        <v>619.34123116605622</v>
      </c>
      <c r="I171" s="10">
        <v>622.70347789685206</v>
      </c>
      <c r="J171" s="10">
        <v>622.79163806795395</v>
      </c>
      <c r="K171" s="10">
        <v>618.61505053689677</v>
      </c>
      <c r="L171" s="10">
        <v>620.09386022981062</v>
      </c>
      <c r="M171" s="10">
        <v>618.57926387559871</v>
      </c>
      <c r="N171" s="10">
        <v>613.84122715533181</v>
      </c>
      <c r="O171" s="10">
        <v>618.93549181698336</v>
      </c>
      <c r="P171" s="10">
        <v>605.33512584225195</v>
      </c>
      <c r="Q171" s="10">
        <v>593.49022956800775</v>
      </c>
      <c r="R171" s="10">
        <v>573.0899755501282</v>
      </c>
      <c r="S171" s="10">
        <v>547.70708336111875</v>
      </c>
      <c r="T171" s="10">
        <v>530.15590577244916</v>
      </c>
      <c r="U171" s="10">
        <v>520.55286653174107</v>
      </c>
      <c r="V171" s="10">
        <v>522.15791501402509</v>
      </c>
      <c r="W171" s="10">
        <v>533.0761567475713</v>
      </c>
      <c r="X171" s="10">
        <v>528.23469966860864</v>
      </c>
      <c r="Y171" s="10">
        <v>549.31641536466179</v>
      </c>
      <c r="Z171" s="10">
        <v>531.35471045970451</v>
      </c>
      <c r="AA171" s="10">
        <v>502.00159774548268</v>
      </c>
      <c r="AB171" s="10">
        <v>481.37150729248577</v>
      </c>
      <c r="AC171" s="10">
        <v>462.9380602775687</v>
      </c>
      <c r="AD171" s="10">
        <v>449.58806529714241</v>
      </c>
      <c r="AE171" s="10">
        <v>442.17011259651559</v>
      </c>
      <c r="AF171" s="10">
        <v>437.26500701826302</v>
      </c>
      <c r="AG171" s="10">
        <v>437.50740016566817</v>
      </c>
      <c r="AH171" s="10">
        <v>438.68327431233968</v>
      </c>
      <c r="AI171" s="10">
        <v>446.14773340278009</v>
      </c>
      <c r="AJ171" s="10">
        <v>446.86497734701857</v>
      </c>
      <c r="AK171" s="10">
        <v>451.6561149485637</v>
      </c>
      <c r="AL171" s="10">
        <v>446.0875151103408</v>
      </c>
      <c r="AM171" s="10">
        <v>442.99728086216606</v>
      </c>
      <c r="AN171" s="10">
        <v>433.49813886727787</v>
      </c>
      <c r="AO171" s="10">
        <v>423.68421929777355</v>
      </c>
      <c r="AP171" s="10">
        <v>418.0391399797706</v>
      </c>
      <c r="AQ171" s="10">
        <v>413.00914011885817</v>
      </c>
      <c r="AR171" s="10">
        <v>411.96899180093715</v>
      </c>
      <c r="AS171" s="10">
        <v>402.89222274186233</v>
      </c>
      <c r="AT171" s="10">
        <v>391.91278462321435</v>
      </c>
      <c r="AU171" s="10">
        <v>386.82032294026237</v>
      </c>
      <c r="AV171" s="10">
        <v>381.71607574148584</v>
      </c>
      <c r="AW171" s="10">
        <v>379.14208596171494</v>
      </c>
      <c r="AX171" s="10">
        <v>370.01836748464746</v>
      </c>
    </row>
    <row r="172" spans="1:50">
      <c r="A172" s="12">
        <v>64</v>
      </c>
      <c r="B172" s="10"/>
      <c r="C172" s="10">
        <v>692.28016527891168</v>
      </c>
      <c r="D172" s="10">
        <v>670.08060496571511</v>
      </c>
      <c r="E172" s="10">
        <v>672.9632548981748</v>
      </c>
      <c r="F172" s="10">
        <v>668.33912203384182</v>
      </c>
      <c r="G172" s="10">
        <v>659.06248652975319</v>
      </c>
      <c r="H172" s="10">
        <v>666.73848809900653</v>
      </c>
      <c r="I172" s="10">
        <v>658.8295767325219</v>
      </c>
      <c r="J172" s="10">
        <v>662.2191376271079</v>
      </c>
      <c r="K172" s="10">
        <v>662.12610291241401</v>
      </c>
      <c r="L172" s="10">
        <v>657.50131531735781</v>
      </c>
      <c r="M172" s="10">
        <v>658.88038862128212</v>
      </c>
      <c r="N172" s="10">
        <v>657.08462440560834</v>
      </c>
      <c r="O172" s="10">
        <v>651.86693980397206</v>
      </c>
      <c r="P172" s="10">
        <v>657.08047946522436</v>
      </c>
      <c r="Q172" s="10">
        <v>642.460581498387</v>
      </c>
      <c r="R172" s="10">
        <v>629.71193077153043</v>
      </c>
      <c r="S172" s="10">
        <v>607.8988376036101</v>
      </c>
      <c r="T172" s="10">
        <v>580.82105856865144</v>
      </c>
      <c r="U172" s="10">
        <v>562.04971193723873</v>
      </c>
      <c r="V172" s="10">
        <v>551.70907755409473</v>
      </c>
      <c r="W172" s="10">
        <v>553.23700821889383</v>
      </c>
      <c r="X172" s="10">
        <v>564.62160276089958</v>
      </c>
      <c r="Y172" s="10">
        <v>559.32392217470272</v>
      </c>
      <c r="Z172" s="10">
        <v>581.44975306302251</v>
      </c>
      <c r="AA172" s="10">
        <v>562.27357540329854</v>
      </c>
      <c r="AB172" s="10">
        <v>531.06412623807478</v>
      </c>
      <c r="AC172" s="10">
        <v>509.09382268302295</v>
      </c>
      <c r="AD172" s="10">
        <v>489.45742068973868</v>
      </c>
      <c r="AE172" s="10">
        <v>475.198743868939</v>
      </c>
      <c r="AF172" s="10">
        <v>467.21157610980129</v>
      </c>
      <c r="AG172" s="10">
        <v>461.88265320919908</v>
      </c>
      <c r="AH172" s="10">
        <v>461.98866122696705</v>
      </c>
      <c r="AI172" s="10">
        <v>463.07858221306566</v>
      </c>
      <c r="AJ172" s="10">
        <v>470.79726090506341</v>
      </c>
      <c r="AK172" s="10">
        <v>471.40050699067717</v>
      </c>
      <c r="AL172" s="10">
        <v>476.29405442458801</v>
      </c>
      <c r="AM172" s="10">
        <v>470.26829561868618</v>
      </c>
      <c r="AN172" s="10">
        <v>466.85735573916088</v>
      </c>
      <c r="AO172" s="10">
        <v>456.70140114952437</v>
      </c>
      <c r="AP172" s="10">
        <v>446.21938695361843</v>
      </c>
      <c r="AQ172" s="10">
        <v>440.12846212670797</v>
      </c>
      <c r="AR172" s="10">
        <v>439.00715297853554</v>
      </c>
      <c r="AS172" s="10">
        <v>437.92424077612952</v>
      </c>
      <c r="AT172" s="10">
        <v>428.30625859665849</v>
      </c>
      <c r="AU172" s="10">
        <v>416.66550519759403</v>
      </c>
      <c r="AV172" s="10">
        <v>411.28084322944062</v>
      </c>
      <c r="AW172" s="10">
        <v>405.88539918132625</v>
      </c>
      <c r="AX172" s="10">
        <v>403.18021720715893</v>
      </c>
    </row>
    <row r="173" spans="1:50">
      <c r="A173" s="12">
        <v>65</v>
      </c>
      <c r="B173" s="10"/>
      <c r="C173" s="10">
        <v>788.38493800934486</v>
      </c>
      <c r="D173" s="10">
        <v>738.17325864692191</v>
      </c>
      <c r="E173" s="10">
        <v>714.33027608829457</v>
      </c>
      <c r="F173" s="10">
        <v>717.2019899857446</v>
      </c>
      <c r="G173" s="10">
        <v>712.07865965109295</v>
      </c>
      <c r="H173" s="10">
        <v>702.00784223431378</v>
      </c>
      <c r="I173" s="10">
        <v>709.99826736543218</v>
      </c>
      <c r="J173" s="10">
        <v>701.42148379537264</v>
      </c>
      <c r="K173" s="10">
        <v>704.86498445778216</v>
      </c>
      <c r="L173" s="10">
        <v>704.59940167460775</v>
      </c>
      <c r="M173" s="10">
        <v>699.5117489739057</v>
      </c>
      <c r="N173" s="10">
        <v>700.81106258041598</v>
      </c>
      <c r="O173" s="10">
        <v>698.73347386304681</v>
      </c>
      <c r="P173" s="10">
        <v>693.0177545235382</v>
      </c>
      <c r="Q173" s="10">
        <v>698.38470604069357</v>
      </c>
      <c r="R173" s="10">
        <v>682.68255030653961</v>
      </c>
      <c r="S173" s="10">
        <v>668.97675885810827</v>
      </c>
      <c r="T173" s="10">
        <v>645.65466176582004</v>
      </c>
      <c r="U173" s="10">
        <v>616.75468115365391</v>
      </c>
      <c r="V173" s="10">
        <v>596.68095522799661</v>
      </c>
      <c r="W173" s="10">
        <v>585.55557914220105</v>
      </c>
      <c r="X173" s="10">
        <v>587.02301946538023</v>
      </c>
      <c r="Y173" s="10">
        <v>598.93351513490688</v>
      </c>
      <c r="Z173" s="10">
        <v>593.16122090583031</v>
      </c>
      <c r="AA173" s="10">
        <v>616.44238210720891</v>
      </c>
      <c r="AB173" s="10">
        <v>595.96529964883177</v>
      </c>
      <c r="AC173" s="10">
        <v>562.75064375080956</v>
      </c>
      <c r="AD173" s="10">
        <v>539.33505012543537</v>
      </c>
      <c r="AE173" s="10">
        <v>518.39911108239551</v>
      </c>
      <c r="AF173" s="10">
        <v>503.16839718547931</v>
      </c>
      <c r="AG173" s="10">
        <v>494.57743757001998</v>
      </c>
      <c r="AH173" s="10">
        <v>488.80079899743498</v>
      </c>
      <c r="AI173" s="10">
        <v>488.77447828940609</v>
      </c>
      <c r="AJ173" s="10">
        <v>489.78751090954501</v>
      </c>
      <c r="AK173" s="10">
        <v>497.80343391189166</v>
      </c>
      <c r="AL173" s="10">
        <v>498.29672340772123</v>
      </c>
      <c r="AM173" s="10">
        <v>503.32387573957459</v>
      </c>
      <c r="AN173" s="10">
        <v>496.81548802834556</v>
      </c>
      <c r="AO173" s="10">
        <v>493.06939646031611</v>
      </c>
      <c r="AP173" s="10">
        <v>482.2073616450611</v>
      </c>
      <c r="AQ173" s="10">
        <v>471.00844719844855</v>
      </c>
      <c r="AR173" s="10">
        <v>469.21624446357657</v>
      </c>
      <c r="AS173" s="10">
        <v>468.04638024353443</v>
      </c>
      <c r="AT173" s="10">
        <v>466.91929795934499</v>
      </c>
      <c r="AU173" s="10">
        <v>456.69892719349622</v>
      </c>
      <c r="AV173" s="10">
        <v>444.32135999839301</v>
      </c>
      <c r="AW173" s="10">
        <v>438.61589271189598</v>
      </c>
      <c r="AX173" s="10">
        <v>432.8989014236227</v>
      </c>
    </row>
    <row r="174" spans="1:50">
      <c r="A174" s="12">
        <v>66</v>
      </c>
      <c r="B174" s="10"/>
      <c r="C174" s="10">
        <v>733.56936018646331</v>
      </c>
      <c r="D174" s="10">
        <v>842.14717958873177</v>
      </c>
      <c r="E174" s="10">
        <v>788.36265769715828</v>
      </c>
      <c r="F174" s="10">
        <v>762.71757423074723</v>
      </c>
      <c r="G174" s="10">
        <v>765.56169863995262</v>
      </c>
      <c r="H174" s="10">
        <v>759.88301890321441</v>
      </c>
      <c r="I174" s="10">
        <v>748.95753905036645</v>
      </c>
      <c r="J174" s="10">
        <v>757.30677852946644</v>
      </c>
      <c r="K174" s="10">
        <v>747.99808061490307</v>
      </c>
      <c r="L174" s="10">
        <v>751.49967939883209</v>
      </c>
      <c r="M174" s="10">
        <v>751.04412807367953</v>
      </c>
      <c r="N174" s="10">
        <v>745.45390447971738</v>
      </c>
      <c r="O174" s="10">
        <v>746.66467345853368</v>
      </c>
      <c r="P174" s="10">
        <v>744.27734001849728</v>
      </c>
      <c r="Q174" s="10">
        <v>738.02007824724649</v>
      </c>
      <c r="R174" s="10">
        <v>743.54857957563286</v>
      </c>
      <c r="S174" s="10">
        <v>726.66999858487054</v>
      </c>
      <c r="T174" s="10">
        <v>711.91990593059177</v>
      </c>
      <c r="U174" s="10">
        <v>686.9495984742116</v>
      </c>
      <c r="V174" s="10">
        <v>656.06296273802889</v>
      </c>
      <c r="W174" s="10">
        <v>634.56681334595839</v>
      </c>
      <c r="X174" s="10">
        <v>622.58507113485268</v>
      </c>
      <c r="Y174" s="10">
        <v>623.98435439662398</v>
      </c>
      <c r="Z174" s="10">
        <v>636.46791819095972</v>
      </c>
      <c r="AA174" s="10">
        <v>630.17457437885844</v>
      </c>
      <c r="AB174" s="10">
        <v>654.71343895951338</v>
      </c>
      <c r="AC174" s="10">
        <v>632.815443860595</v>
      </c>
      <c r="AD174" s="10">
        <v>597.41304900936211</v>
      </c>
      <c r="AE174" s="10">
        <v>572.42189066823812</v>
      </c>
      <c r="AF174" s="10">
        <v>550.0661810471189</v>
      </c>
      <c r="AG174" s="10">
        <v>533.77393199957964</v>
      </c>
      <c r="AH174" s="10">
        <v>524.5207813906394</v>
      </c>
      <c r="AI174" s="10">
        <v>518.25576400493117</v>
      </c>
      <c r="AJ174" s="10">
        <v>518.08282515092719</v>
      </c>
      <c r="AK174" s="10">
        <v>519.00991339988536</v>
      </c>
      <c r="AL174" s="10">
        <v>527.34892214202534</v>
      </c>
      <c r="AM174" s="10">
        <v>527.72299531367742</v>
      </c>
      <c r="AN174" s="10">
        <v>532.89173949868848</v>
      </c>
      <c r="AO174" s="10">
        <v>525.85413969736771</v>
      </c>
      <c r="AP174" s="10">
        <v>521.74270287050956</v>
      </c>
      <c r="AQ174" s="10">
        <v>510.1098760650151</v>
      </c>
      <c r="AR174" s="10">
        <v>503.41008056937903</v>
      </c>
      <c r="AS174" s="10">
        <v>501.52350942651367</v>
      </c>
      <c r="AT174" s="10">
        <v>500.30260802820402</v>
      </c>
      <c r="AU174" s="10">
        <v>499.12971693036229</v>
      </c>
      <c r="AV174" s="10">
        <v>488.24405268185012</v>
      </c>
      <c r="AW174" s="10">
        <v>475.05672642094413</v>
      </c>
      <c r="AX174" s="10">
        <v>468.99696933964952</v>
      </c>
    </row>
    <row r="175" spans="1:50">
      <c r="A175" s="12">
        <v>67</v>
      </c>
      <c r="B175" s="10"/>
      <c r="C175" s="10">
        <v>779.17283392287834</v>
      </c>
      <c r="D175" s="10">
        <v>781.00802750765354</v>
      </c>
      <c r="E175" s="10">
        <v>896.28623005755048</v>
      </c>
      <c r="F175" s="10">
        <v>838.96684216509709</v>
      </c>
      <c r="G175" s="10">
        <v>811.56469250677617</v>
      </c>
      <c r="H175" s="10">
        <v>814.44005136779879</v>
      </c>
      <c r="I175" s="10">
        <v>808.28595621723468</v>
      </c>
      <c r="J175" s="10">
        <v>796.58161446194583</v>
      </c>
      <c r="K175" s="10">
        <v>805.35055028460306</v>
      </c>
      <c r="L175" s="10">
        <v>795.36498671257937</v>
      </c>
      <c r="M175" s="10">
        <v>798.97907986002519</v>
      </c>
      <c r="N175" s="10">
        <v>798.3932584077404</v>
      </c>
      <c r="O175" s="10">
        <v>792.34572049827864</v>
      </c>
      <c r="P175" s="10">
        <v>793.52355611740359</v>
      </c>
      <c r="Q175" s="10">
        <v>790.87540143922104</v>
      </c>
      <c r="R175" s="10">
        <v>784.12339264024729</v>
      </c>
      <c r="S175" s="10">
        <v>789.87484450303987</v>
      </c>
      <c r="T175" s="10">
        <v>771.84443516116528</v>
      </c>
      <c r="U175" s="10">
        <v>756.0761010045826</v>
      </c>
      <c r="V175" s="10">
        <v>729.46483487013052</v>
      </c>
      <c r="W175" s="10">
        <v>696.5827853151593</v>
      </c>
      <c r="X175" s="10">
        <v>673.66654545502729</v>
      </c>
      <c r="Y175" s="10">
        <v>660.8486927967657</v>
      </c>
      <c r="Z175" s="10">
        <v>662.22465826130451</v>
      </c>
      <c r="AA175" s="10">
        <v>675.34754759112468</v>
      </c>
      <c r="AB175" s="10">
        <v>668.56412837687969</v>
      </c>
      <c r="AC175" s="10">
        <v>694.45796745944278</v>
      </c>
      <c r="AD175" s="10">
        <v>671.13058560511251</v>
      </c>
      <c r="AE175" s="10">
        <v>633.49753201446583</v>
      </c>
      <c r="AF175" s="10">
        <v>606.90725392355989</v>
      </c>
      <c r="AG175" s="10">
        <v>583.11846006643373</v>
      </c>
      <c r="AH175" s="10">
        <v>565.75504346944842</v>
      </c>
      <c r="AI175" s="10">
        <v>555.85065992849252</v>
      </c>
      <c r="AJ175" s="10">
        <v>549.11574252441392</v>
      </c>
      <c r="AK175" s="10">
        <v>548.82822061039417</v>
      </c>
      <c r="AL175" s="10">
        <v>549.70457867428479</v>
      </c>
      <c r="AM175" s="10">
        <v>558.42147886834152</v>
      </c>
      <c r="AN175" s="10">
        <v>558.71051600432963</v>
      </c>
      <c r="AO175" s="10">
        <v>564.07002285883618</v>
      </c>
      <c r="AP175" s="10">
        <v>556.51612873137094</v>
      </c>
      <c r="AQ175" s="10">
        <v>552.05832371785857</v>
      </c>
      <c r="AR175" s="10">
        <v>545.51086970714118</v>
      </c>
      <c r="AS175" s="10">
        <v>538.37975498023309</v>
      </c>
      <c r="AT175" s="10">
        <v>536.39686001087478</v>
      </c>
      <c r="AU175" s="10">
        <v>535.12688515368143</v>
      </c>
      <c r="AV175" s="10">
        <v>533.91360248318563</v>
      </c>
      <c r="AW175" s="10">
        <v>522.31707221116073</v>
      </c>
      <c r="AX175" s="10">
        <v>508.26028577598339</v>
      </c>
    </row>
    <row r="176" spans="1:50">
      <c r="A176" s="12">
        <v>68</v>
      </c>
      <c r="B176" s="10"/>
      <c r="C176" s="10">
        <v>819.8995427503387</v>
      </c>
      <c r="D176" s="10">
        <v>832.14259222650617</v>
      </c>
      <c r="E176" s="10">
        <v>834.07819514362609</v>
      </c>
      <c r="F176" s="10">
        <v>957.02386930893078</v>
      </c>
      <c r="G176" s="10">
        <v>895.86239542555313</v>
      </c>
      <c r="H176" s="10">
        <v>866.60779454379724</v>
      </c>
      <c r="I176" s="10">
        <v>869.67760475656519</v>
      </c>
      <c r="J176" s="10">
        <v>863.13466398086621</v>
      </c>
      <c r="K176" s="10">
        <v>850.66902912739056</v>
      </c>
      <c r="L176" s="10">
        <v>860.04082543887898</v>
      </c>
      <c r="M176" s="10">
        <v>849.39988372741618</v>
      </c>
      <c r="N176" s="10">
        <v>853.26473569639927</v>
      </c>
      <c r="O176" s="10">
        <v>852.65019487665325</v>
      </c>
      <c r="P176" s="10">
        <v>846.20139755089338</v>
      </c>
      <c r="Q176" s="10">
        <v>847.46163393299616</v>
      </c>
      <c r="R176" s="10">
        <v>844.63713041691733</v>
      </c>
      <c r="S176" s="10">
        <v>837.42399249517439</v>
      </c>
      <c r="T176" s="10">
        <v>843.5605538759221</v>
      </c>
      <c r="U176" s="10">
        <v>824.30968536498176</v>
      </c>
      <c r="V176" s="10">
        <v>807.46659439416044</v>
      </c>
      <c r="W176" s="10">
        <v>779.05524160282948</v>
      </c>
      <c r="X176" s="10">
        <v>743.94797481038574</v>
      </c>
      <c r="Y176" s="10">
        <v>719.47463924315502</v>
      </c>
      <c r="Z176" s="10">
        <v>705.77748346430838</v>
      </c>
      <c r="AA176" s="10">
        <v>707.22297148761606</v>
      </c>
      <c r="AB176" s="10">
        <v>721.20652151050751</v>
      </c>
      <c r="AC176" s="10">
        <v>713.94474228010392</v>
      </c>
      <c r="AD176" s="10">
        <v>741.55211941975165</v>
      </c>
      <c r="AE176" s="10">
        <v>716.63000326266013</v>
      </c>
      <c r="AF176" s="10">
        <v>676.44455321932014</v>
      </c>
      <c r="AG176" s="10">
        <v>648.04340069198099</v>
      </c>
      <c r="AH176" s="10">
        <v>622.62721781411483</v>
      </c>
      <c r="AI176" s="10">
        <v>604.07281617142053</v>
      </c>
      <c r="AJ176" s="10">
        <v>593.47510072247587</v>
      </c>
      <c r="AK176" s="10">
        <v>586.25576345993363</v>
      </c>
      <c r="AL176" s="10">
        <v>585.91981395493235</v>
      </c>
      <c r="AM176" s="10">
        <v>586.82167611837008</v>
      </c>
      <c r="AN176" s="10">
        <v>596.08645448560333</v>
      </c>
      <c r="AO176" s="10">
        <v>596.36070351825163</v>
      </c>
      <c r="AP176" s="10">
        <v>602.0398621392776</v>
      </c>
      <c r="AQ176" s="10">
        <v>593.9465334693158</v>
      </c>
      <c r="AR176" s="10">
        <v>595.62269696577005</v>
      </c>
      <c r="AS176" s="10">
        <v>588.60029847487112</v>
      </c>
      <c r="AT176" s="10">
        <v>580.94801794974694</v>
      </c>
      <c r="AU176" s="10">
        <v>578.85041657994805</v>
      </c>
      <c r="AV176" s="10">
        <v>577.52373501321381</v>
      </c>
      <c r="AW176" s="10">
        <v>576.26442696769209</v>
      </c>
      <c r="AX176" s="10">
        <v>563.80289654069611</v>
      </c>
    </row>
    <row r="177" spans="1:50">
      <c r="A177" s="12">
        <v>69</v>
      </c>
      <c r="B177" s="10"/>
      <c r="C177" s="10">
        <v>830.64386005034487</v>
      </c>
      <c r="D177" s="10">
        <v>889.14722611635091</v>
      </c>
      <c r="E177" s="10">
        <v>902.62763086559505</v>
      </c>
      <c r="F177" s="10">
        <v>904.92690301831806</v>
      </c>
      <c r="G177" s="10">
        <v>1038.4646789958524</v>
      </c>
      <c r="H177" s="10">
        <v>972.36091281655251</v>
      </c>
      <c r="I177" s="10">
        <v>940.86532273256921</v>
      </c>
      <c r="J177" s="10">
        <v>944.43964443475829</v>
      </c>
      <c r="K177" s="10">
        <v>937.57072922530426</v>
      </c>
      <c r="L177" s="10">
        <v>924.27066272406159</v>
      </c>
      <c r="M177" s="10">
        <v>934.67113148066028</v>
      </c>
      <c r="N177" s="10">
        <v>923.336603551096</v>
      </c>
      <c r="O177" s="10">
        <v>927.75336231181223</v>
      </c>
      <c r="P177" s="10">
        <v>927.30295352060182</v>
      </c>
      <c r="Q177" s="10">
        <v>920.4995482756425</v>
      </c>
      <c r="R177" s="10">
        <v>922.07805654140145</v>
      </c>
      <c r="S177" s="10">
        <v>919.2099118896258</v>
      </c>
      <c r="T177" s="10">
        <v>911.55966930672832</v>
      </c>
      <c r="U177" s="10">
        <v>918.43327225908195</v>
      </c>
      <c r="V177" s="10">
        <v>897.66951089580164</v>
      </c>
      <c r="W177" s="10">
        <v>879.51756396935161</v>
      </c>
      <c r="X177" s="10">
        <v>848.75391898914529</v>
      </c>
      <c r="Y177" s="10">
        <v>810.68291787361545</v>
      </c>
      <c r="Z177" s="10">
        <v>784.18209358672186</v>
      </c>
      <c r="AA177" s="10">
        <v>769.40421036563407</v>
      </c>
      <c r="AB177" s="10">
        <v>771.12793451581297</v>
      </c>
      <c r="AC177" s="10">
        <v>786.51572736512787</v>
      </c>
      <c r="AD177" s="10">
        <v>778.74194355873396</v>
      </c>
      <c r="AE177" s="10">
        <v>808.99317684822836</v>
      </c>
      <c r="AF177" s="10">
        <v>781.95524825397354</v>
      </c>
      <c r="AG177" s="10">
        <v>738.25256509597637</v>
      </c>
      <c r="AH177" s="10">
        <v>707.38938680679257</v>
      </c>
      <c r="AI177" s="10">
        <v>679.77508161309822</v>
      </c>
      <c r="AJ177" s="10">
        <v>659.63441695787049</v>
      </c>
      <c r="AK177" s="10">
        <v>648.17558767335072</v>
      </c>
      <c r="AL177" s="10">
        <v>640.39777687408628</v>
      </c>
      <c r="AM177" s="10">
        <v>640.13292804851062</v>
      </c>
      <c r="AN177" s="10">
        <v>641.21965909986068</v>
      </c>
      <c r="AO177" s="10">
        <v>651.44305163748959</v>
      </c>
      <c r="AP177" s="10">
        <v>651.84500578083191</v>
      </c>
      <c r="AQ177" s="10">
        <v>658.15043419832989</v>
      </c>
      <c r="AR177" s="10">
        <v>656.48211392576525</v>
      </c>
      <c r="AS177" s="10">
        <v>658.38197697305134</v>
      </c>
      <c r="AT177" s="10">
        <v>650.66964290026647</v>
      </c>
      <c r="AU177" s="10">
        <v>642.26083561795735</v>
      </c>
      <c r="AV177" s="10">
        <v>639.99518668093208</v>
      </c>
      <c r="AW177" s="10">
        <v>638.58749844947386</v>
      </c>
      <c r="AX177" s="10">
        <v>637.25544144380365</v>
      </c>
    </row>
    <row r="178" spans="1:50">
      <c r="A178" s="12">
        <v>70</v>
      </c>
      <c r="B178" s="10"/>
      <c r="C178" s="10">
        <v>919.19204506992628</v>
      </c>
      <c r="D178" s="10">
        <v>911.21423929591572</v>
      </c>
      <c r="E178" s="10">
        <v>975.80221824907767</v>
      </c>
      <c r="F178" s="10">
        <v>991.08799064928337</v>
      </c>
      <c r="G178" s="10">
        <v>994.10524454370693</v>
      </c>
      <c r="H178" s="10">
        <v>1141.2471076428594</v>
      </c>
      <c r="I178" s="10">
        <v>1069.2162831010664</v>
      </c>
      <c r="J178" s="10">
        <v>1035.1677378709353</v>
      </c>
      <c r="K178" s="10">
        <v>1039.6628846927385</v>
      </c>
      <c r="L178" s="10">
        <v>1032.6595043522848</v>
      </c>
      <c r="M178" s="10">
        <v>1018.5574085973772</v>
      </c>
      <c r="N178" s="10">
        <v>1030.5548400699711</v>
      </c>
      <c r="O178" s="10">
        <v>1018.5931604103694</v>
      </c>
      <c r="P178" s="10">
        <v>1023.9937981053753</v>
      </c>
      <c r="Q178" s="10">
        <v>1024.017481751966</v>
      </c>
      <c r="R178" s="10">
        <v>1017.0268215698978</v>
      </c>
      <c r="S178" s="10">
        <v>1019.2799263553215</v>
      </c>
      <c r="T178" s="10">
        <v>1016.6201822922903</v>
      </c>
      <c r="U178" s="10">
        <v>1008.6665834296791</v>
      </c>
      <c r="V178" s="10">
        <v>1016.7674281314399</v>
      </c>
      <c r="W178" s="10">
        <v>994.28036846963732</v>
      </c>
      <c r="X178" s="10">
        <v>974.65722927001116</v>
      </c>
      <c r="Y178" s="10">
        <v>941.0384124115933</v>
      </c>
      <c r="Z178" s="10">
        <v>899.27987105894363</v>
      </c>
      <c r="AA178" s="10">
        <v>870.30830954694875</v>
      </c>
      <c r="AB178" s="10">
        <v>854.31916840488088</v>
      </c>
      <c r="AC178" s="10">
        <v>856.63002402106611</v>
      </c>
      <c r="AD178" s="10">
        <v>874.12197149375709</v>
      </c>
      <c r="AE178" s="10">
        <v>865.88705534171982</v>
      </c>
      <c r="AF178" s="10">
        <v>899.91442259872008</v>
      </c>
      <c r="AG178" s="10">
        <v>870.24859906089455</v>
      </c>
      <c r="AH178" s="10">
        <v>822.00833866054597</v>
      </c>
      <c r="AI178" s="10">
        <v>788.01560081834418</v>
      </c>
      <c r="AJ178" s="10">
        <v>757.6094405994096</v>
      </c>
      <c r="AK178" s="10">
        <v>735.49967063537338</v>
      </c>
      <c r="AL178" s="10">
        <v>723.0460667374324</v>
      </c>
      <c r="AM178" s="10">
        <v>714.68833434139935</v>
      </c>
      <c r="AN178" s="10">
        <v>714.70315792929682</v>
      </c>
      <c r="AO178" s="10">
        <v>716.22674933606163</v>
      </c>
      <c r="AP178" s="10">
        <v>727.95550760463107</v>
      </c>
      <c r="AQ178" s="10">
        <v>728.71905764150551</v>
      </c>
      <c r="AR178" s="10">
        <v>743.83864421692897</v>
      </c>
      <c r="AS178" s="10">
        <v>742.00950630858699</v>
      </c>
      <c r="AT178" s="10">
        <v>744.21282864020429</v>
      </c>
      <c r="AU178" s="10">
        <v>735.55968355006473</v>
      </c>
      <c r="AV178" s="10">
        <v>726.11910330734247</v>
      </c>
      <c r="AW178" s="10">
        <v>723.62449827289834</v>
      </c>
      <c r="AX178" s="10">
        <v>722.10706944863057</v>
      </c>
    </row>
    <row r="179" spans="1:50">
      <c r="A179" s="12">
        <v>71</v>
      </c>
      <c r="B179" s="10"/>
      <c r="C179" s="10">
        <v>962.43195462539802</v>
      </c>
      <c r="D179" s="10">
        <v>997.22772275501211</v>
      </c>
      <c r="E179" s="10">
        <v>989.12743163027687</v>
      </c>
      <c r="F179" s="10">
        <v>1059.7137270222131</v>
      </c>
      <c r="G179" s="10">
        <v>1076.8893048336461</v>
      </c>
      <c r="H179" s="10">
        <v>1080.7467788573799</v>
      </c>
      <c r="I179" s="10">
        <v>1241.2671773451661</v>
      </c>
      <c r="J179" s="10">
        <v>1163.6965104923127</v>
      </c>
      <c r="K179" s="10">
        <v>1127.3482758229229</v>
      </c>
      <c r="L179" s="10">
        <v>1132.9171394371776</v>
      </c>
      <c r="M179" s="10">
        <v>1125.9553305460242</v>
      </c>
      <c r="N179" s="10">
        <v>1111.2401512058982</v>
      </c>
      <c r="O179" s="10">
        <v>1124.9691558706841</v>
      </c>
      <c r="P179" s="10">
        <v>1112.5613759789778</v>
      </c>
      <c r="Q179" s="10">
        <v>1119.0874929962906</v>
      </c>
      <c r="R179" s="10">
        <v>1119.7462326158127</v>
      </c>
      <c r="S179" s="10">
        <v>1112.7317404049668</v>
      </c>
      <c r="T179" s="10">
        <v>1115.8176732406012</v>
      </c>
      <c r="U179" s="10">
        <v>1113.525461966773</v>
      </c>
      <c r="V179" s="10">
        <v>1105.4258814951602</v>
      </c>
      <c r="W179" s="10">
        <v>1114.9046271380569</v>
      </c>
      <c r="X179" s="10">
        <v>1090.8494062440491</v>
      </c>
      <c r="Y179" s="10">
        <v>1069.910871533298</v>
      </c>
      <c r="Z179" s="10">
        <v>1033.5767142131579</v>
      </c>
      <c r="AA179" s="10">
        <v>988.2658338995069</v>
      </c>
      <c r="AB179" s="10">
        <v>956.95054262880524</v>
      </c>
      <c r="AC179" s="10">
        <v>939.87027341086127</v>
      </c>
      <c r="AD179" s="10">
        <v>942.89934197791774</v>
      </c>
      <c r="AE179" s="10">
        <v>962.63071048078064</v>
      </c>
      <c r="AF179" s="10">
        <v>954.05321137663054</v>
      </c>
      <c r="AG179" s="10">
        <v>992.02515918467884</v>
      </c>
      <c r="AH179" s="10">
        <v>959.82847070910952</v>
      </c>
      <c r="AI179" s="10">
        <v>907.10762260395541</v>
      </c>
      <c r="AJ179" s="10">
        <v>870.05178950550624</v>
      </c>
      <c r="AK179" s="10">
        <v>836.91791438024723</v>
      </c>
      <c r="AL179" s="10">
        <v>812.907772599032</v>
      </c>
      <c r="AM179" s="10">
        <v>799.54026653410426</v>
      </c>
      <c r="AN179" s="10">
        <v>790.69106555192843</v>
      </c>
      <c r="AO179" s="10">
        <v>791.08946685905426</v>
      </c>
      <c r="AP179" s="10">
        <v>793.15380095531134</v>
      </c>
      <c r="AQ179" s="10">
        <v>806.51924308977868</v>
      </c>
      <c r="AR179" s="10">
        <v>815.95165035897196</v>
      </c>
      <c r="AS179" s="10">
        <v>832.93800047376612</v>
      </c>
      <c r="AT179" s="10">
        <v>830.95613286125467</v>
      </c>
      <c r="AU179" s="10">
        <v>833.49576153807402</v>
      </c>
      <c r="AV179" s="10">
        <v>823.88690744716644</v>
      </c>
      <c r="AW179" s="10">
        <v>813.39596833494454</v>
      </c>
      <c r="AX179" s="10">
        <v>810.68963908306978</v>
      </c>
    </row>
    <row r="180" spans="1:50">
      <c r="A180" s="12">
        <v>72</v>
      </c>
      <c r="B180" s="10"/>
      <c r="C180" s="10">
        <v>1024.5216260689983</v>
      </c>
      <c r="D180" s="10">
        <v>1028.5146569670662</v>
      </c>
      <c r="E180" s="10">
        <v>1066.1510951344599</v>
      </c>
      <c r="F180" s="10">
        <v>1057.9976732382565</v>
      </c>
      <c r="G180" s="10">
        <v>1133.9450876918202</v>
      </c>
      <c r="H180" s="10">
        <v>1152.8386773511777</v>
      </c>
      <c r="I180" s="10">
        <v>1157.5154181868795</v>
      </c>
      <c r="J180" s="10">
        <v>1329.9824286700327</v>
      </c>
      <c r="K180" s="10">
        <v>1247.5171866023461</v>
      </c>
      <c r="L180" s="10">
        <v>1209.1512276956007</v>
      </c>
      <c r="M180" s="10">
        <v>1215.7031963381869</v>
      </c>
      <c r="N180" s="10">
        <v>1208.803760005484</v>
      </c>
      <c r="O180" s="10">
        <v>1193.5701194347939</v>
      </c>
      <c r="P180" s="10">
        <v>1208.8580095907039</v>
      </c>
      <c r="Q180" s="10">
        <v>1196.0691282454816</v>
      </c>
      <c r="R180" s="10">
        <v>1203.6241045784595</v>
      </c>
      <c r="S180" s="10">
        <v>1204.8615187094474</v>
      </c>
      <c r="T180" s="10">
        <v>1197.8409631223014</v>
      </c>
      <c r="U180" s="10">
        <v>1201.6813165686606</v>
      </c>
      <c r="V180" s="10">
        <v>1199.7243351281097</v>
      </c>
      <c r="W180" s="10">
        <v>1191.5050033179341</v>
      </c>
      <c r="X180" s="10">
        <v>1202.2240620724156</v>
      </c>
      <c r="Y180" s="10">
        <v>1176.7833808145583</v>
      </c>
      <c r="Z180" s="10">
        <v>1154.678976339625</v>
      </c>
      <c r="AA180" s="10">
        <v>1115.9333825211361</v>
      </c>
      <c r="AB180" s="10">
        <v>1067.466935257082</v>
      </c>
      <c r="AC180" s="10">
        <v>1034.0653398470292</v>
      </c>
      <c r="AD180" s="10">
        <v>1016.0153470497155</v>
      </c>
      <c r="AE180" s="10">
        <v>1019.6847497537503</v>
      </c>
      <c r="AF180" s="10">
        <v>1041.4127063493661</v>
      </c>
      <c r="AG180" s="10">
        <v>1032.5340606337161</v>
      </c>
      <c r="AH180" s="10">
        <v>1074.0184800307302</v>
      </c>
      <c r="AI180" s="10">
        <v>1039.5632895008582</v>
      </c>
      <c r="AJ180" s="10">
        <v>982.85236012165376</v>
      </c>
      <c r="AK180" s="10">
        <v>943.06543104874129</v>
      </c>
      <c r="AL180" s="10">
        <v>907.49593958654589</v>
      </c>
      <c r="AM180" s="10">
        <v>881.79033015218943</v>
      </c>
      <c r="AN180" s="10">
        <v>867.6048115983566</v>
      </c>
      <c r="AO180" s="10">
        <v>858.31177226810053</v>
      </c>
      <c r="AP180" s="10">
        <v>859.04859688398165</v>
      </c>
      <c r="AQ180" s="10">
        <v>861.59072851999633</v>
      </c>
      <c r="AR180" s="10">
        <v>885.08423042196489</v>
      </c>
      <c r="AS180" s="10">
        <v>895.51406420399746</v>
      </c>
      <c r="AT180" s="10">
        <v>914.23509419967365</v>
      </c>
      <c r="AU180" s="10">
        <v>912.14963241729276</v>
      </c>
      <c r="AV180" s="10">
        <v>915.02797063595949</v>
      </c>
      <c r="AW180" s="10">
        <v>904.5823044091569</v>
      </c>
      <c r="AX180" s="10">
        <v>893.16776151645581</v>
      </c>
    </row>
    <row r="181" spans="1:50">
      <c r="A181" s="12">
        <v>73</v>
      </c>
      <c r="B181" s="10"/>
      <c r="C181" s="10">
        <v>1085.1274253134554</v>
      </c>
      <c r="D181" s="10">
        <v>1092.5746604465005</v>
      </c>
      <c r="E181" s="10">
        <v>1097.3532348007145</v>
      </c>
      <c r="F181" s="10">
        <v>1138.028312767806</v>
      </c>
      <c r="G181" s="10">
        <v>1129.8703658914842</v>
      </c>
      <c r="H181" s="10">
        <v>1211.4926162525576</v>
      </c>
      <c r="I181" s="10">
        <v>1232.268868303189</v>
      </c>
      <c r="J181" s="10">
        <v>1237.8664351461582</v>
      </c>
      <c r="K181" s="10">
        <v>1422.9152240987319</v>
      </c>
      <c r="L181" s="10">
        <v>1335.3520541757734</v>
      </c>
      <c r="M181" s="10">
        <v>1294.9161088684018</v>
      </c>
      <c r="N181" s="10">
        <v>1302.527467355296</v>
      </c>
      <c r="O181" s="10">
        <v>1295.7307163922053</v>
      </c>
      <c r="P181" s="10">
        <v>1279.9816692117697</v>
      </c>
      <c r="Q181" s="10">
        <v>1296.9495899862161</v>
      </c>
      <c r="R181" s="10">
        <v>1283.7989437529779</v>
      </c>
      <c r="S181" s="10">
        <v>1292.4601596291413</v>
      </c>
      <c r="T181" s="10">
        <v>1294.3440742308437</v>
      </c>
      <c r="U181" s="10">
        <v>1287.3478142782728</v>
      </c>
      <c r="V181" s="10">
        <v>1292.0108192159498</v>
      </c>
      <c r="W181" s="10">
        <v>1290.4391511910806</v>
      </c>
      <c r="X181" s="10">
        <v>1282.1206726238549</v>
      </c>
      <c r="Y181" s="10">
        <v>1294.1777682170311</v>
      </c>
      <c r="Z181" s="10">
        <v>1267.298968271992</v>
      </c>
      <c r="AA181" s="10">
        <v>1243.9886775133366</v>
      </c>
      <c r="AB181" s="10">
        <v>1202.7269476226452</v>
      </c>
      <c r="AC181" s="10">
        <v>1150.9437691866051</v>
      </c>
      <c r="AD181" s="10">
        <v>1115.3678028454462</v>
      </c>
      <c r="AE181" s="10">
        <v>1096.3143905389993</v>
      </c>
      <c r="AF181" s="10">
        <v>1100.6774048759974</v>
      </c>
      <c r="AG181" s="10">
        <v>1124.5340976480472</v>
      </c>
      <c r="AH181" s="10">
        <v>1115.3545571612724</v>
      </c>
      <c r="AI181" s="10">
        <v>1160.5736739349111</v>
      </c>
      <c r="AJ181" s="10">
        <v>1123.7475034580268</v>
      </c>
      <c r="AK181" s="10">
        <v>1062.8353618492974</v>
      </c>
      <c r="AL181" s="10">
        <v>1020.1781005435023</v>
      </c>
      <c r="AM181" s="10">
        <v>982.04491312961727</v>
      </c>
      <c r="AN181" s="10">
        <v>954.56195625150053</v>
      </c>
      <c r="AO181" s="10">
        <v>939.52547431076323</v>
      </c>
      <c r="AP181" s="10">
        <v>929.77914248512707</v>
      </c>
      <c r="AQ181" s="10">
        <v>930.88327237141777</v>
      </c>
      <c r="AR181" s="10">
        <v>942.99277192004672</v>
      </c>
      <c r="AS181" s="10">
        <v>968.79816236353599</v>
      </c>
      <c r="AT181" s="10">
        <v>980.30931140708208</v>
      </c>
      <c r="AU181" s="10">
        <v>1000.9087479266734</v>
      </c>
      <c r="AV181" s="10">
        <v>998.73703490445428</v>
      </c>
      <c r="AW181" s="10">
        <v>1002.0044263990617</v>
      </c>
      <c r="AX181" s="10">
        <v>990.68835540014845</v>
      </c>
    </row>
    <row r="182" spans="1:50">
      <c r="A182" s="12">
        <v>74</v>
      </c>
      <c r="B182" s="10"/>
      <c r="C182" s="10">
        <v>1137.7773888621873</v>
      </c>
      <c r="D182" s="10">
        <v>1157.7311308442702</v>
      </c>
      <c r="E182" s="10">
        <v>1166.3362599327124</v>
      </c>
      <c r="F182" s="10">
        <v>1172.0848404894728</v>
      </c>
      <c r="G182" s="10">
        <v>1216.1696253196503</v>
      </c>
      <c r="H182" s="10">
        <v>1208.1154708500628</v>
      </c>
      <c r="I182" s="10">
        <v>1296.0768092127455</v>
      </c>
      <c r="J182" s="10">
        <v>1319.0374869456384</v>
      </c>
      <c r="K182" s="10">
        <v>1325.7627667829613</v>
      </c>
      <c r="L182" s="10">
        <v>1524.707001636539</v>
      </c>
      <c r="M182" s="10">
        <v>1431.7027385868455</v>
      </c>
      <c r="N182" s="10">
        <v>1389.1090491929779</v>
      </c>
      <c r="O182" s="10">
        <v>1398.0217093854878</v>
      </c>
      <c r="P182" s="10">
        <v>1391.4623477465482</v>
      </c>
      <c r="Q182" s="10">
        <v>1375.260252493081</v>
      </c>
      <c r="R182" s="10">
        <v>1394.1981051011333</v>
      </c>
      <c r="S182" s="10">
        <v>1380.7745076951524</v>
      </c>
      <c r="T182" s="10">
        <v>1390.7779973761785</v>
      </c>
      <c r="U182" s="10">
        <v>1393.4916343965976</v>
      </c>
      <c r="V182" s="10">
        <v>1386.6390259065429</v>
      </c>
      <c r="W182" s="10">
        <v>1392.3286080185012</v>
      </c>
      <c r="X182" s="10">
        <v>1391.3036526068527</v>
      </c>
      <c r="Y182" s="10">
        <v>1382.9872250794401</v>
      </c>
      <c r="Z182" s="10">
        <v>1396.6412277272705</v>
      </c>
      <c r="AA182" s="10">
        <v>1368.275575307676</v>
      </c>
      <c r="AB182" s="10">
        <v>1343.725948138205</v>
      </c>
      <c r="AC182" s="10">
        <v>1299.7623016103362</v>
      </c>
      <c r="AD182" s="10">
        <v>1244.3667984198164</v>
      </c>
      <c r="AE182" s="10">
        <v>1206.4509987533238</v>
      </c>
      <c r="AF182" s="10">
        <v>1186.3658891778562</v>
      </c>
      <c r="AG182" s="10">
        <v>1191.6042204407925</v>
      </c>
      <c r="AH182" s="10">
        <v>1217.9447408567582</v>
      </c>
      <c r="AI182" s="10">
        <v>1208.5169486609213</v>
      </c>
      <c r="AJ182" s="10">
        <v>1258.0301380355336</v>
      </c>
      <c r="AK182" s="10">
        <v>1218.6307416606496</v>
      </c>
      <c r="AL182" s="10">
        <v>1153.0618975282744</v>
      </c>
      <c r="AM182" s="10">
        <v>1107.2502233802543</v>
      </c>
      <c r="AN182" s="10">
        <v>1066.3040197236289</v>
      </c>
      <c r="AO182" s="10">
        <v>1036.8901168944565</v>
      </c>
      <c r="AP182" s="10">
        <v>1020.9664757479043</v>
      </c>
      <c r="AQ182" s="10">
        <v>1010.7776482231862</v>
      </c>
      <c r="AR182" s="10">
        <v>1021.9151416565975</v>
      </c>
      <c r="AS182" s="10">
        <v>1035.3177632489144</v>
      </c>
      <c r="AT182" s="10">
        <v>1063.7595395863029</v>
      </c>
      <c r="AU182" s="10">
        <v>1076.5228405334428</v>
      </c>
      <c r="AV182" s="10">
        <v>1099.2677987968862</v>
      </c>
      <c r="AW182" s="10">
        <v>1097.0250930372074</v>
      </c>
      <c r="AX182" s="10">
        <v>1100.7534021731085</v>
      </c>
    </row>
    <row r="183" spans="1:50">
      <c r="A183" s="12">
        <v>75</v>
      </c>
      <c r="B183" s="10"/>
      <c r="C183" s="10">
        <v>1215.9304763052371</v>
      </c>
      <c r="D183" s="10">
        <v>1221.074627081093</v>
      </c>
      <c r="E183" s="10">
        <v>1243.3608787860276</v>
      </c>
      <c r="F183" s="10">
        <v>1253.4952682454427</v>
      </c>
      <c r="G183" s="10">
        <v>1260.5507420081101</v>
      </c>
      <c r="H183" s="10">
        <v>1308.8466190324975</v>
      </c>
      <c r="I183" s="10">
        <v>1301.1038158764886</v>
      </c>
      <c r="J183" s="10">
        <v>1396.7878947069782</v>
      </c>
      <c r="K183" s="10">
        <v>1422.5322796948196</v>
      </c>
      <c r="L183" s="10">
        <v>1430.7995517690983</v>
      </c>
      <c r="M183" s="10">
        <v>1646.5509114436438</v>
      </c>
      <c r="N183" s="10">
        <v>1547.2209736998473</v>
      </c>
      <c r="O183" s="10">
        <v>1502.2251421583685</v>
      </c>
      <c r="P183" s="10">
        <v>1512.8783626712966</v>
      </c>
      <c r="Q183" s="10">
        <v>1506.793859514278</v>
      </c>
      <c r="R183" s="10">
        <v>1490.2366954565725</v>
      </c>
      <c r="S183" s="10">
        <v>1511.7366694094019</v>
      </c>
      <c r="T183" s="10">
        <v>1498.162698008008</v>
      </c>
      <c r="U183" s="10">
        <v>1509.9792602953878</v>
      </c>
      <c r="V183" s="10">
        <v>1513.8807452054496</v>
      </c>
      <c r="W183" s="10">
        <v>1507.3867477482252</v>
      </c>
      <c r="X183" s="10">
        <v>1514.5079594260665</v>
      </c>
      <c r="Y183" s="10">
        <v>1514.326067872895</v>
      </c>
      <c r="Z183" s="10">
        <v>1506.1931505906753</v>
      </c>
      <c r="AA183" s="10">
        <v>1521.9862110175641</v>
      </c>
      <c r="AB183" s="10">
        <v>1491.974792000346</v>
      </c>
      <c r="AC183" s="10">
        <v>1466.0890955302243</v>
      </c>
      <c r="AD183" s="10">
        <v>1418.9721062424562</v>
      </c>
      <c r="AE183" s="10">
        <v>1359.3036149029579</v>
      </c>
      <c r="AF183" s="10">
        <v>1318.6616956105354</v>
      </c>
      <c r="AG183" s="10">
        <v>1297.4582489412455</v>
      </c>
      <c r="AH183" s="10">
        <v>1303.9286218428176</v>
      </c>
      <c r="AI183" s="10">
        <v>1333.4897433361932</v>
      </c>
      <c r="AJ183" s="10">
        <v>1323.9162794365773</v>
      </c>
      <c r="AK183" s="10">
        <v>1378.9038293260242</v>
      </c>
      <c r="AL183" s="10">
        <v>1336.4718607568072</v>
      </c>
      <c r="AM183" s="10">
        <v>1265.2693994669933</v>
      </c>
      <c r="AN183" s="10">
        <v>1215.6745052185922</v>
      </c>
      <c r="AO183" s="10">
        <v>1171.3624002422823</v>
      </c>
      <c r="AP183" s="10">
        <v>1139.6728654668302</v>
      </c>
      <c r="AQ183" s="10">
        <v>1122.7648225624393</v>
      </c>
      <c r="AR183" s="10">
        <v>1122.2167712016796</v>
      </c>
      <c r="AS183" s="10">
        <v>1134.70616295837</v>
      </c>
      <c r="AT183" s="10">
        <v>1149.725535018702</v>
      </c>
      <c r="AU183" s="10">
        <v>1181.4518040513203</v>
      </c>
      <c r="AV183" s="10">
        <v>1195.7760535375623</v>
      </c>
      <c r="AW183" s="10">
        <v>1221.1963511475783</v>
      </c>
      <c r="AX183" s="10">
        <v>1218.8746733221878</v>
      </c>
    </row>
    <row r="184" spans="1:50">
      <c r="A184" s="12">
        <v>76</v>
      </c>
      <c r="B184" s="10"/>
      <c r="C184" s="10">
        <v>1331.5895629215097</v>
      </c>
      <c r="D184" s="10">
        <v>1312.0745784948917</v>
      </c>
      <c r="E184" s="10">
        <v>1318.7932527488597</v>
      </c>
      <c r="F184" s="10">
        <v>1344.0561335958525</v>
      </c>
      <c r="G184" s="10">
        <v>1356.207271584155</v>
      </c>
      <c r="H184" s="10">
        <v>1365.0149314590772</v>
      </c>
      <c r="I184" s="10">
        <v>1418.5478276025779</v>
      </c>
      <c r="J184" s="10">
        <v>1411.4034807047024</v>
      </c>
      <c r="K184" s="10">
        <v>1516.477791959142</v>
      </c>
      <c r="L184" s="10">
        <v>1545.7468277112173</v>
      </c>
      <c r="M184" s="10">
        <v>1556.0589125167787</v>
      </c>
      <c r="N184" s="10">
        <v>1792.1423218015073</v>
      </c>
      <c r="O184" s="10">
        <v>1685.4756311812005</v>
      </c>
      <c r="P184" s="10">
        <v>1637.8280276887651</v>
      </c>
      <c r="Q184" s="10">
        <v>1650.7890136830536</v>
      </c>
      <c r="R184" s="10">
        <v>1645.4875969141622</v>
      </c>
      <c r="S184" s="10">
        <v>1628.7284513189843</v>
      </c>
      <c r="T184" s="10">
        <v>1653.5332574918607</v>
      </c>
      <c r="U184" s="10">
        <v>1639.9921087861972</v>
      </c>
      <c r="V184" s="10">
        <v>1654.2185613154788</v>
      </c>
      <c r="W184" s="10">
        <v>1659.780276770945</v>
      </c>
      <c r="X184" s="10">
        <v>1653.9299335490603</v>
      </c>
      <c r="Y184" s="10">
        <v>1663.0140088848802</v>
      </c>
      <c r="Z184" s="10">
        <v>1664.0730551985509</v>
      </c>
      <c r="AA184" s="10">
        <v>1656.3927077929561</v>
      </c>
      <c r="AB184" s="10">
        <v>1675.0035624057643</v>
      </c>
      <c r="AC184" s="10">
        <v>1643.196103492342</v>
      </c>
      <c r="AD184" s="10">
        <v>1615.878902079887</v>
      </c>
      <c r="AE184" s="10">
        <v>1565.0957280556011</v>
      </c>
      <c r="AF184" s="10">
        <v>1500.3717382537145</v>
      </c>
      <c r="AG184" s="10">
        <v>1456.5683597761599</v>
      </c>
      <c r="AH184" s="10">
        <v>1434.1705252937263</v>
      </c>
      <c r="AI184" s="10">
        <v>1442.3452253677776</v>
      </c>
      <c r="AJ184" s="10">
        <v>1476.0700387010186</v>
      </c>
      <c r="AK184" s="10">
        <v>1466.5008871931484</v>
      </c>
      <c r="AL184" s="10">
        <v>1528.4582048520658</v>
      </c>
      <c r="AM184" s="10">
        <v>1482.4472980306034</v>
      </c>
      <c r="AN184" s="10">
        <v>1404.4466248713027</v>
      </c>
      <c r="AO184" s="10">
        <v>1350.3167186397277</v>
      </c>
      <c r="AP184" s="10">
        <v>1301.9801462735052</v>
      </c>
      <c r="AQ184" s="10">
        <v>1267.6144821303453</v>
      </c>
      <c r="AR184" s="10">
        <v>1260.3214067682684</v>
      </c>
      <c r="AS184" s="10">
        <v>1259.8756896077662</v>
      </c>
      <c r="AT184" s="10">
        <v>1274.0619945921953</v>
      </c>
      <c r="AU184" s="10">
        <v>1291.1013649081817</v>
      </c>
      <c r="AV184" s="10">
        <v>1326.909660882566</v>
      </c>
      <c r="AW184" s="10">
        <v>1343.1949605653901</v>
      </c>
      <c r="AX184" s="10">
        <v>1371.9576089447903</v>
      </c>
    </row>
    <row r="185" spans="1:50">
      <c r="A185" s="12">
        <v>77</v>
      </c>
      <c r="B185" s="10"/>
      <c r="C185" s="10">
        <v>1418.4622531167561</v>
      </c>
      <c r="D185" s="10">
        <v>1443.13129917366</v>
      </c>
      <c r="E185" s="10">
        <v>1423.4666302782202</v>
      </c>
      <c r="F185" s="10">
        <v>1432.247882228748</v>
      </c>
      <c r="G185" s="10">
        <v>1461.1734232242866</v>
      </c>
      <c r="H185" s="10">
        <v>1475.8795595050026</v>
      </c>
      <c r="I185" s="10">
        <v>1486.9715560778955</v>
      </c>
      <c r="J185" s="10">
        <v>1546.8590233422626</v>
      </c>
      <c r="K185" s="10">
        <v>1540.6297271385706</v>
      </c>
      <c r="L185" s="10">
        <v>1656.949566323038</v>
      </c>
      <c r="M185" s="10">
        <v>1690.588207006535</v>
      </c>
      <c r="N185" s="10">
        <v>1703.5487057411801</v>
      </c>
      <c r="O185" s="10">
        <v>1963.8548731561825</v>
      </c>
      <c r="P185" s="10">
        <v>1848.7941560407655</v>
      </c>
      <c r="Q185" s="10">
        <v>1798.2586649593406</v>
      </c>
      <c r="R185" s="10">
        <v>1814.2116035569588</v>
      </c>
      <c r="S185" s="10">
        <v>1810.1061179805936</v>
      </c>
      <c r="T185" s="10">
        <v>1793.340495531884</v>
      </c>
      <c r="U185" s="10">
        <v>1822.3490001073289</v>
      </c>
      <c r="V185" s="10">
        <v>1809.0852466038796</v>
      </c>
      <c r="W185" s="10">
        <v>1826.4454123645933</v>
      </c>
      <c r="X185" s="10">
        <v>1834.2394079546109</v>
      </c>
      <c r="Y185" s="10">
        <v>1829.4213988181373</v>
      </c>
      <c r="Z185" s="10">
        <v>1841.1098978763132</v>
      </c>
      <c r="AA185" s="10">
        <v>1843.9144871243295</v>
      </c>
      <c r="AB185" s="10">
        <v>1837.0233638679342</v>
      </c>
      <c r="AC185" s="10">
        <v>1859.2754684550996</v>
      </c>
      <c r="AD185" s="10">
        <v>1825.5579962111433</v>
      </c>
      <c r="AE185" s="10">
        <v>1796.7549451435834</v>
      </c>
      <c r="AF185" s="10">
        <v>1741.786627488307</v>
      </c>
      <c r="AG185" s="10">
        <v>1671.1884356759808</v>
      </c>
      <c r="AH185" s="10">
        <v>1623.7644418075486</v>
      </c>
      <c r="AI185" s="10">
        <v>1600.1445110064865</v>
      </c>
      <c r="AJ185" s="10">
        <v>1610.6025592792489</v>
      </c>
      <c r="AK185" s="10">
        <v>1649.6123135263397</v>
      </c>
      <c r="AL185" s="10">
        <v>1640.2693360545804</v>
      </c>
      <c r="AM185" s="10">
        <v>1710.9493479464652</v>
      </c>
      <c r="AN185" s="10">
        <v>1660.7985264808617</v>
      </c>
      <c r="AO185" s="10">
        <v>1574.6958979219344</v>
      </c>
      <c r="AP185" s="10">
        <v>1515.2257729471612</v>
      </c>
      <c r="AQ185" s="10">
        <v>1462.1552392280209</v>
      </c>
      <c r="AR185" s="10">
        <v>1435.9990594943511</v>
      </c>
      <c r="AS185" s="10">
        <v>1427.9550383230371</v>
      </c>
      <c r="AT185" s="10">
        <v>1427.6595473509622</v>
      </c>
      <c r="AU185" s="10">
        <v>1443.9545002313614</v>
      </c>
      <c r="AV185" s="10">
        <v>1463.4922782188205</v>
      </c>
      <c r="AW185" s="10">
        <v>1504.3160751967393</v>
      </c>
      <c r="AX185" s="10">
        <v>1523.0323128163052</v>
      </c>
    </row>
    <row r="186" spans="1:50">
      <c r="A186" s="12">
        <v>78</v>
      </c>
      <c r="B186" s="10"/>
      <c r="C186" s="10">
        <v>1527.0529981724878</v>
      </c>
      <c r="D186" s="10">
        <v>1546.0272737680186</v>
      </c>
      <c r="E186" s="10">
        <v>1574.7781924577012</v>
      </c>
      <c r="F186" s="10">
        <v>1555.2105828283616</v>
      </c>
      <c r="G186" s="10">
        <v>1566.6764195124067</v>
      </c>
      <c r="H186" s="10">
        <v>1600.1773435720374</v>
      </c>
      <c r="I186" s="10">
        <v>1618.2141929600853</v>
      </c>
      <c r="J186" s="10">
        <v>1632.3238782381072</v>
      </c>
      <c r="K186" s="10">
        <v>1700.0829855351255</v>
      </c>
      <c r="L186" s="10">
        <v>1695.2554642745292</v>
      </c>
      <c r="M186" s="10">
        <v>1825.3109814251995</v>
      </c>
      <c r="N186" s="10">
        <v>1864.5463219509736</v>
      </c>
      <c r="O186" s="10">
        <v>1881.019483803241</v>
      </c>
      <c r="P186" s="10">
        <v>2170.8022955704391</v>
      </c>
      <c r="Q186" s="10">
        <v>2046.017746380121</v>
      </c>
      <c r="R186" s="10">
        <v>1992.3714510662483</v>
      </c>
      <c r="S186" s="10">
        <v>2012.3062030906456</v>
      </c>
      <c r="T186" s="10">
        <v>2010.001801083034</v>
      </c>
      <c r="U186" s="10">
        <v>1993.6112548924655</v>
      </c>
      <c r="V186" s="10">
        <v>2028.0810004207785</v>
      </c>
      <c r="W186" s="10">
        <v>2015.5275049713193</v>
      </c>
      <c r="X186" s="10">
        <v>2037.0804344805279</v>
      </c>
      <c r="Y186" s="10">
        <v>2047.9763297135339</v>
      </c>
      <c r="Z186" s="10">
        <v>2044.7932673827092</v>
      </c>
      <c r="AA186" s="10">
        <v>2060.0405795317856</v>
      </c>
      <c r="AB186" s="10">
        <v>2065.3736482568238</v>
      </c>
      <c r="AC186" s="10">
        <v>2059.807718930746</v>
      </c>
      <c r="AD186" s="10">
        <v>2086.9313121404834</v>
      </c>
      <c r="AE186" s="10">
        <v>2051.2294674435516</v>
      </c>
      <c r="AF186" s="10">
        <v>2020.9619406228751</v>
      </c>
      <c r="AG186" s="10">
        <v>1961.1638402323726</v>
      </c>
      <c r="AH186" s="10">
        <v>1883.6095024494318</v>
      </c>
      <c r="AI186" s="10">
        <v>1832.0360414641248</v>
      </c>
      <c r="AJ186" s="10">
        <v>1807.2040738869696</v>
      </c>
      <c r="AK186" s="10">
        <v>1820.8364800221748</v>
      </c>
      <c r="AL186" s="10">
        <v>1866.7782778177818</v>
      </c>
      <c r="AM186" s="10">
        <v>1858.0408356447226</v>
      </c>
      <c r="AN186" s="10">
        <v>1939.9944705202847</v>
      </c>
      <c r="AO186" s="10">
        <v>1884.9884137099557</v>
      </c>
      <c r="AP186" s="10">
        <v>1789.0308426642976</v>
      </c>
      <c r="AQ186" s="10">
        <v>1723.1483406064863</v>
      </c>
      <c r="AR186" s="10">
        <v>1676.363272712141</v>
      </c>
      <c r="AS186" s="10">
        <v>1646.6639445441485</v>
      </c>
      <c r="AT186" s="10">
        <v>1637.7145794210894</v>
      </c>
      <c r="AU186" s="10">
        <v>1637.6496268422486</v>
      </c>
      <c r="AV186" s="10">
        <v>1656.6246385166869</v>
      </c>
      <c r="AW186" s="10">
        <v>1679.3258602071105</v>
      </c>
      <c r="AX186" s="10">
        <v>1726.4696090502575</v>
      </c>
    </row>
    <row r="187" spans="1:50">
      <c r="A187" s="12">
        <v>79</v>
      </c>
      <c r="B187" s="10"/>
      <c r="C187" s="10">
        <v>1693.092532855118</v>
      </c>
      <c r="D187" s="10">
        <v>1667.4669964229208</v>
      </c>
      <c r="E187" s="10">
        <v>1690.4967014189817</v>
      </c>
      <c r="F187" s="10">
        <v>1724.2608527305454</v>
      </c>
      <c r="G187" s="10">
        <v>1705.1405469981239</v>
      </c>
      <c r="H187" s="10">
        <v>1720.0275936345597</v>
      </c>
      <c r="I187" s="10">
        <v>1759.1473940604947</v>
      </c>
      <c r="J187" s="10">
        <v>1781.3686727989295</v>
      </c>
      <c r="K187" s="10">
        <v>1799.3011943075292</v>
      </c>
      <c r="L187" s="10">
        <v>1876.4398015882246</v>
      </c>
      <c r="M187" s="10">
        <v>1873.5807368580192</v>
      </c>
      <c r="N187" s="10">
        <v>2019.8946021724221</v>
      </c>
      <c r="O187" s="10">
        <v>2065.9753870081772</v>
      </c>
      <c r="P187" s="10">
        <v>2086.8884523913043</v>
      </c>
      <c r="Q187" s="10">
        <v>2411.3467450303692</v>
      </c>
      <c r="R187" s="10">
        <v>2275.6569466073411</v>
      </c>
      <c r="S187" s="10">
        <v>2218.7989455486886</v>
      </c>
      <c r="T187" s="10">
        <v>2243.7853457790802</v>
      </c>
      <c r="U187" s="10">
        <v>2243.9841599127385</v>
      </c>
      <c r="V187" s="10">
        <v>2228.437805578717</v>
      </c>
      <c r="W187" s="10">
        <v>2269.7115405369022</v>
      </c>
      <c r="X187" s="10">
        <v>2258.4071788030078</v>
      </c>
      <c r="Y187" s="10">
        <v>2285.2879320098677</v>
      </c>
      <c r="Z187" s="10">
        <v>2300.2513372740877</v>
      </c>
      <c r="AA187" s="10">
        <v>2299.3992592737404</v>
      </c>
      <c r="AB187" s="10">
        <v>2319.2764327596287</v>
      </c>
      <c r="AC187" s="10">
        <v>2328.0084673756537</v>
      </c>
      <c r="AD187" s="10">
        <v>2324.4281990548629</v>
      </c>
      <c r="AE187" s="10">
        <v>2357.7550181071174</v>
      </c>
      <c r="AF187" s="10">
        <v>2320.0969111434752</v>
      </c>
      <c r="AG187" s="10">
        <v>2288.4757477682701</v>
      </c>
      <c r="AH187" s="10">
        <v>2223.3006908968214</v>
      </c>
      <c r="AI187" s="10">
        <v>2137.8152262933922</v>
      </c>
      <c r="AJ187" s="10">
        <v>2081.6177737445878</v>
      </c>
      <c r="AK187" s="10">
        <v>2055.7012135319078</v>
      </c>
      <c r="AL187" s="10">
        <v>2073.4958070453877</v>
      </c>
      <c r="AM187" s="10">
        <v>2128.1448768761161</v>
      </c>
      <c r="AN187" s="10">
        <v>2120.5130143728834</v>
      </c>
      <c r="AO187" s="10">
        <v>2216.4399763252145</v>
      </c>
      <c r="AP187" s="10">
        <v>2155.9446082786158</v>
      </c>
      <c r="AQ187" s="10">
        <v>2048.4237532491234</v>
      </c>
      <c r="AR187" s="10">
        <v>1987.6520248362176</v>
      </c>
      <c r="AS187" s="10">
        <v>1934.0671049626051</v>
      </c>
      <c r="AT187" s="10">
        <v>1900.1779028683536</v>
      </c>
      <c r="AU187" s="10">
        <v>1890.2088311944528</v>
      </c>
      <c r="AV187" s="10">
        <v>1890.5190195865835</v>
      </c>
      <c r="AW187" s="10">
        <v>1912.8048698701987</v>
      </c>
      <c r="AX187" s="10">
        <v>1939.408226667605</v>
      </c>
    </row>
    <row r="188" spans="1:50">
      <c r="A188" s="12">
        <v>80</v>
      </c>
      <c r="B188" s="10"/>
      <c r="C188" s="10">
        <v>1862.6354332762824</v>
      </c>
      <c r="D188" s="10">
        <v>1849.0420331051248</v>
      </c>
      <c r="E188" s="10">
        <v>1823.8568415825896</v>
      </c>
      <c r="F188" s="10">
        <v>1851.8958956419174</v>
      </c>
      <c r="G188" s="10">
        <v>1891.7255080996147</v>
      </c>
      <c r="H188" s="10">
        <v>1873.6005283095226</v>
      </c>
      <c r="I188" s="10">
        <v>1892.7950277856069</v>
      </c>
      <c r="J188" s="10">
        <v>1938.7554849644348</v>
      </c>
      <c r="K188" s="10">
        <v>1966.1838434212289</v>
      </c>
      <c r="L188" s="10">
        <v>1988.9182467586274</v>
      </c>
      <c r="M188" s="10">
        <v>2077.2189425510192</v>
      </c>
      <c r="N188" s="10">
        <v>2077.0914156494327</v>
      </c>
      <c r="O188" s="10">
        <v>2242.4791424232139</v>
      </c>
      <c r="P188" s="10">
        <v>2296.9297074232386</v>
      </c>
      <c r="Q188" s="10">
        <v>2323.4887587350781</v>
      </c>
      <c r="R188" s="10">
        <v>2688.4646521889067</v>
      </c>
      <c r="S188" s="10">
        <v>2540.7954245023125</v>
      </c>
      <c r="T188" s="10">
        <v>2480.7697233857093</v>
      </c>
      <c r="U188" s="10">
        <v>2512.2070456525003</v>
      </c>
      <c r="V188" s="10">
        <v>2515.8736249025451</v>
      </c>
      <c r="W188" s="10">
        <v>2501.878017515849</v>
      </c>
      <c r="X188" s="10">
        <v>2551.6771130720826</v>
      </c>
      <c r="Y188" s="10">
        <v>2542.3925733862848</v>
      </c>
      <c r="Z188" s="10">
        <v>2576.0958701821996</v>
      </c>
      <c r="AA188" s="10">
        <v>2596.4150344771797</v>
      </c>
      <c r="AB188" s="10">
        <v>2598.8932360950303</v>
      </c>
      <c r="AC188" s="10">
        <v>2624.8017272126203</v>
      </c>
      <c r="AD188" s="10">
        <v>2638.121854003597</v>
      </c>
      <c r="AE188" s="10">
        <v>2637.4967351975893</v>
      </c>
      <c r="AF188" s="10">
        <v>2678.7676966648014</v>
      </c>
      <c r="AG188" s="10">
        <v>2639.3611834922713</v>
      </c>
      <c r="AH188" s="10">
        <v>2606.7244432160783</v>
      </c>
      <c r="AI188" s="10">
        <v>2535.7079747259791</v>
      </c>
      <c r="AJ188" s="10">
        <v>2441.293548704356</v>
      </c>
      <c r="AK188" s="10">
        <v>2380.1249525613694</v>
      </c>
      <c r="AL188" s="10">
        <v>2353.4303535469271</v>
      </c>
      <c r="AM188" s="10">
        <v>2376.7403819191977</v>
      </c>
      <c r="AN188" s="10">
        <v>2442.3765193296476</v>
      </c>
      <c r="AO188" s="10">
        <v>2436.6129862685539</v>
      </c>
      <c r="AP188" s="10">
        <v>2549.932763496508</v>
      </c>
      <c r="AQ188" s="10">
        <v>2483.3514943004925</v>
      </c>
      <c r="AR188" s="10">
        <v>2375.1562587838343</v>
      </c>
      <c r="AS188" s="10">
        <v>2305.2158160218064</v>
      </c>
      <c r="AT188" s="10">
        <v>2243.5702358685944</v>
      </c>
      <c r="AU188" s="10">
        <v>2204.7607649867055</v>
      </c>
      <c r="AV188" s="10">
        <v>2193.6945657424912</v>
      </c>
      <c r="AW188" s="10">
        <v>2194.5651797273013</v>
      </c>
      <c r="AX188" s="10">
        <v>2220.9430535739689</v>
      </c>
    </row>
    <row r="189" spans="1:50">
      <c r="A189" s="12">
        <v>81</v>
      </c>
      <c r="B189" s="10"/>
      <c r="C189" s="10">
        <v>2158.6439402616697</v>
      </c>
      <c r="D189" s="10">
        <v>2031.4717446666484</v>
      </c>
      <c r="E189" s="10">
        <v>2019.9982506578756</v>
      </c>
      <c r="F189" s="10">
        <v>1995.7538197695424</v>
      </c>
      <c r="G189" s="10">
        <v>2029.7456109888869</v>
      </c>
      <c r="H189" s="10">
        <v>2076.7109782185289</v>
      </c>
      <c r="I189" s="10">
        <v>2060.1718655403165</v>
      </c>
      <c r="J189" s="10">
        <v>2084.6123678824101</v>
      </c>
      <c r="K189" s="10">
        <v>2138.6393559528674</v>
      </c>
      <c r="L189" s="10">
        <v>2172.3565063141818</v>
      </c>
      <c r="M189" s="10">
        <v>2200.932569112128</v>
      </c>
      <c r="N189" s="10">
        <v>2302.2253469643156</v>
      </c>
      <c r="O189" s="10">
        <v>2305.6670348970779</v>
      </c>
      <c r="P189" s="10">
        <v>2493.0478411974846</v>
      </c>
      <c r="Q189" s="10">
        <v>2557.4649366399731</v>
      </c>
      <c r="R189" s="10">
        <v>2590.9863893680767</v>
      </c>
      <c r="S189" s="10">
        <v>3002.3862004037992</v>
      </c>
      <c r="T189" s="10">
        <v>2841.7628363033086</v>
      </c>
      <c r="U189" s="10">
        <v>2778.7833184717924</v>
      </c>
      <c r="V189" s="10">
        <v>2818.167523138276</v>
      </c>
      <c r="W189" s="10">
        <v>2826.4213369555018</v>
      </c>
      <c r="X189" s="10">
        <v>2814.80811085494</v>
      </c>
      <c r="Y189" s="10">
        <v>2874.9816097129792</v>
      </c>
      <c r="Z189" s="10">
        <v>2868.6704471066519</v>
      </c>
      <c r="AA189" s="10">
        <v>2910.8438361531294</v>
      </c>
      <c r="AB189" s="10">
        <v>2937.9794941403343</v>
      </c>
      <c r="AC189" s="10">
        <v>2944.9271580116024</v>
      </c>
      <c r="AD189" s="10">
        <v>2978.454622865303</v>
      </c>
      <c r="AE189" s="10">
        <v>2997.7529712960654</v>
      </c>
      <c r="AF189" s="10">
        <v>3001.2099054412452</v>
      </c>
      <c r="AG189" s="10">
        <v>3052.349734489354</v>
      </c>
      <c r="AH189" s="10">
        <v>3011.5931950581239</v>
      </c>
      <c r="AI189" s="10">
        <v>2978.4013307657083</v>
      </c>
      <c r="AJ189" s="10">
        <v>2901.2008377883571</v>
      </c>
      <c r="AK189" s="10">
        <v>2796.9745991671448</v>
      </c>
      <c r="AL189" s="10">
        <v>2730.5580710281297</v>
      </c>
      <c r="AM189" s="10">
        <v>2703.5425111842333</v>
      </c>
      <c r="AN189" s="10">
        <v>2733.9188910300768</v>
      </c>
      <c r="AO189" s="10">
        <v>2813.1197544342531</v>
      </c>
      <c r="AP189" s="10">
        <v>2810.1669275578388</v>
      </c>
      <c r="AQ189" s="10">
        <v>2944.6588018047487</v>
      </c>
      <c r="AR189" s="10">
        <v>2884.2208996891704</v>
      </c>
      <c r="AS189" s="10">
        <v>2759.293820234926</v>
      </c>
      <c r="AT189" s="10">
        <v>2678.7528795185644</v>
      </c>
      <c r="AU189" s="10">
        <v>2607.8176545248484</v>
      </c>
      <c r="AV189" s="10">
        <v>2563.3751880004384</v>
      </c>
      <c r="AW189" s="10">
        <v>2551.1875082951819</v>
      </c>
      <c r="AX189" s="10">
        <v>2552.9012942920785</v>
      </c>
    </row>
    <row r="190" spans="1:50">
      <c r="A190" s="12">
        <v>82</v>
      </c>
      <c r="B190" s="10"/>
      <c r="C190" s="10">
        <v>2380.1300351145146</v>
      </c>
      <c r="D190" s="10">
        <v>2344.7718164904991</v>
      </c>
      <c r="E190" s="10">
        <v>2210.6647321591527</v>
      </c>
      <c r="F190" s="10">
        <v>2202.0959181495423</v>
      </c>
      <c r="G190" s="10">
        <v>2179.525383414265</v>
      </c>
      <c r="H190" s="10">
        <v>2220.535152193163</v>
      </c>
      <c r="I190" s="10">
        <v>2275.8884789381309</v>
      </c>
      <c r="J190" s="10">
        <v>2261.689635597234</v>
      </c>
      <c r="K190" s="10">
        <v>2292.4951661244636</v>
      </c>
      <c r="L190" s="10">
        <v>2355.9352367869724</v>
      </c>
      <c r="M190" s="10">
        <v>2397.137236086945</v>
      </c>
      <c r="N190" s="10">
        <v>2432.7549111593489</v>
      </c>
      <c r="O190" s="10">
        <v>2548.9725044117158</v>
      </c>
      <c r="P190" s="10">
        <v>2557.0525227540816</v>
      </c>
      <c r="Q190" s="10">
        <v>2769.3639981185588</v>
      </c>
      <c r="R190" s="10">
        <v>2845.5856592979494</v>
      </c>
      <c r="S190" s="10">
        <v>2887.558940580609</v>
      </c>
      <c r="T190" s="10">
        <v>3351.3895391144952</v>
      </c>
      <c r="U190" s="10">
        <v>3177.2033408977131</v>
      </c>
      <c r="V190" s="10">
        <v>3111.7609820393436</v>
      </c>
      <c r="W190" s="10">
        <v>3160.8714019959725</v>
      </c>
      <c r="X190" s="10">
        <v>3175.125424431857</v>
      </c>
      <c r="Y190" s="10">
        <v>3167.0061921236788</v>
      </c>
      <c r="Z190" s="10">
        <v>3239.7272867911006</v>
      </c>
      <c r="AA190" s="10">
        <v>3237.6247480620564</v>
      </c>
      <c r="AB190" s="10">
        <v>3290.2261213816973</v>
      </c>
      <c r="AC190" s="10">
        <v>3325.956269818671</v>
      </c>
      <c r="AD190" s="10">
        <v>3338.8647423929892</v>
      </c>
      <c r="AE190" s="10">
        <v>3381.9659127624741</v>
      </c>
      <c r="AF190" s="10">
        <v>3408.944928624644</v>
      </c>
      <c r="AG190" s="10">
        <v>3417.9591262874405</v>
      </c>
      <c r="AH190" s="10">
        <v>3481.3308348310948</v>
      </c>
      <c r="AI190" s="10">
        <v>3439.9019383430264</v>
      </c>
      <c r="AJ190" s="10">
        <v>3406.9555013027561</v>
      </c>
      <c r="AK190" s="10">
        <v>3323.4694491161204</v>
      </c>
      <c r="AL190" s="10">
        <v>3208.7063370349883</v>
      </c>
      <c r="AM190" s="10">
        <v>3137.0318259462788</v>
      </c>
      <c r="AN190" s="10">
        <v>3110.4309324432315</v>
      </c>
      <c r="AO190" s="10">
        <v>3149.8246860392751</v>
      </c>
      <c r="AP190" s="10">
        <v>3245.6442930449975</v>
      </c>
      <c r="AQ190" s="10">
        <v>3246.7929768159142</v>
      </c>
      <c r="AR190" s="10">
        <v>3418.4807394225609</v>
      </c>
      <c r="AS190" s="10">
        <v>3349.3433200454538</v>
      </c>
      <c r="AT190" s="10">
        <v>3205.2695293600436</v>
      </c>
      <c r="AU190" s="10">
        <v>3112.6652851908902</v>
      </c>
      <c r="AV190" s="10">
        <v>3031.1838734461689</v>
      </c>
      <c r="AW190" s="10">
        <v>2980.4672726950384</v>
      </c>
      <c r="AX190" s="10">
        <v>2967.2219603209164</v>
      </c>
    </row>
    <row r="191" spans="1:50">
      <c r="A191" s="12">
        <v>83</v>
      </c>
      <c r="B191" s="10"/>
      <c r="C191" s="10">
        <v>2565.4921101768546</v>
      </c>
      <c r="D191" s="10">
        <v>2567.7114495762166</v>
      </c>
      <c r="E191" s="10">
        <v>2534.4461877490794</v>
      </c>
      <c r="F191" s="10">
        <v>2394.0754977764495</v>
      </c>
      <c r="G191" s="10">
        <v>2389.3067614256324</v>
      </c>
      <c r="H191" s="10">
        <v>2369.2534731326241</v>
      </c>
      <c r="I191" s="10">
        <v>2418.3599089796189</v>
      </c>
      <c r="J191" s="10">
        <v>2483.1941408141547</v>
      </c>
      <c r="K191" s="10">
        <v>2472.2645968866277</v>
      </c>
      <c r="L191" s="10">
        <v>2510.4862535552516</v>
      </c>
      <c r="M191" s="10">
        <v>2584.5874533428228</v>
      </c>
      <c r="N191" s="10">
        <v>2634.5053779580817</v>
      </c>
      <c r="O191" s="10">
        <v>2678.3829834979415</v>
      </c>
      <c r="P191" s="10">
        <v>2811.2908663776029</v>
      </c>
      <c r="Q191" s="10">
        <v>2825.1407033466421</v>
      </c>
      <c r="R191" s="10">
        <v>3065.0350974019902</v>
      </c>
      <c r="S191" s="10">
        <v>3154.8315648008838</v>
      </c>
      <c r="T191" s="10">
        <v>3206.8431511206823</v>
      </c>
      <c r="U191" s="10">
        <v>3728.2684809582906</v>
      </c>
      <c r="V191" s="10">
        <v>3540.4529009158664</v>
      </c>
      <c r="W191" s="10">
        <v>3473.3219144402719</v>
      </c>
      <c r="X191" s="10">
        <v>3534.0123477558709</v>
      </c>
      <c r="Y191" s="10">
        <v>3555.8241206120988</v>
      </c>
      <c r="Z191" s="10">
        <v>3552.5480633071193</v>
      </c>
      <c r="AA191" s="10">
        <v>3640.0359526890675</v>
      </c>
      <c r="AB191" s="10">
        <v>3643.596257854083</v>
      </c>
      <c r="AC191" s="10">
        <v>3708.7363179481122</v>
      </c>
      <c r="AD191" s="10">
        <v>3754.9950816818082</v>
      </c>
      <c r="AE191" s="10">
        <v>3775.5537147190871</v>
      </c>
      <c r="AF191" s="10">
        <v>3830.3321103241592</v>
      </c>
      <c r="AG191" s="10">
        <v>3866.9441647112094</v>
      </c>
      <c r="AH191" s="10">
        <v>3883.2154741537192</v>
      </c>
      <c r="AI191" s="10">
        <v>3961.3545438174833</v>
      </c>
      <c r="AJ191" s="10">
        <v>3920.23120516468</v>
      </c>
      <c r="AK191" s="10">
        <v>3888.6332322762933</v>
      </c>
      <c r="AL191" s="10">
        <v>3799.1361676509291</v>
      </c>
      <c r="AM191" s="10">
        <v>3673.480798710134</v>
      </c>
      <c r="AN191" s="10">
        <v>3596.8414194167644</v>
      </c>
      <c r="AO191" s="10">
        <v>3571.6924546772339</v>
      </c>
      <c r="AP191" s="10">
        <v>3622.2965507026629</v>
      </c>
      <c r="AQ191" s="10">
        <v>3738.038158213777</v>
      </c>
      <c r="AR191" s="10">
        <v>3753.5921070813965</v>
      </c>
      <c r="AS191" s="10">
        <v>3953.5404798912396</v>
      </c>
      <c r="AT191" s="10">
        <v>3874.990057888022</v>
      </c>
      <c r="AU191" s="10">
        <v>3709.6537827582806</v>
      </c>
      <c r="AV191" s="10">
        <v>3603.7740222197062</v>
      </c>
      <c r="AW191" s="10">
        <v>3510.7302766152925</v>
      </c>
      <c r="AX191" s="10">
        <v>3453.2627139831689</v>
      </c>
    </row>
    <row r="192" spans="1:50">
      <c r="A192" s="12">
        <v>84</v>
      </c>
      <c r="B192" s="10"/>
      <c r="C192" s="10">
        <v>2795.1338616685684</v>
      </c>
      <c r="D192" s="10">
        <v>2747.7732855608424</v>
      </c>
      <c r="E192" s="10">
        <v>2755.7257597457692</v>
      </c>
      <c r="F192" s="10">
        <v>2725.5259711997955</v>
      </c>
      <c r="G192" s="10">
        <v>2579.736655465766</v>
      </c>
      <c r="H192" s="10">
        <v>2579.7456044062251</v>
      </c>
      <c r="I192" s="10">
        <v>2563.1582599459421</v>
      </c>
      <c r="J192" s="10">
        <v>2621.3597775241842</v>
      </c>
      <c r="K192" s="10">
        <v>2696.9131830123106</v>
      </c>
      <c r="L192" s="10">
        <v>2690.227848360169</v>
      </c>
      <c r="M192" s="10">
        <v>2737.005851073488</v>
      </c>
      <c r="N192" s="10">
        <v>2823.1483771408784</v>
      </c>
      <c r="O192" s="10">
        <v>2883.092920027324</v>
      </c>
      <c r="P192" s="10">
        <v>2936.58761219299</v>
      </c>
      <c r="Q192" s="10">
        <v>3088.0234394573918</v>
      </c>
      <c r="R192" s="10">
        <v>3108.998566253525</v>
      </c>
      <c r="S192" s="10">
        <v>3379.1526050637221</v>
      </c>
      <c r="T192" s="10">
        <v>3484.458283754941</v>
      </c>
      <c r="U192" s="10">
        <v>3548.2928760843256</v>
      </c>
      <c r="V192" s="10">
        <v>4132.627118242689</v>
      </c>
      <c r="W192" s="10">
        <v>3931.393825028325</v>
      </c>
      <c r="X192" s="10">
        <v>3863.6610227768465</v>
      </c>
      <c r="Y192" s="10">
        <v>3938.0989405199025</v>
      </c>
      <c r="Z192" s="10">
        <v>3969.3025225155493</v>
      </c>
      <c r="AA192" s="10">
        <v>3972.5005560938562</v>
      </c>
      <c r="AB192" s="10">
        <v>4077.3497789556905</v>
      </c>
      <c r="AC192" s="10">
        <v>4088.294747660545</v>
      </c>
      <c r="AD192" s="10">
        <v>4168.455265729548</v>
      </c>
      <c r="AE192" s="10">
        <v>4227.5780921418554</v>
      </c>
      <c r="AF192" s="10">
        <v>4257.8338165353498</v>
      </c>
      <c r="AG192" s="10">
        <v>4326.7980835207991</v>
      </c>
      <c r="AH192" s="10">
        <v>4375.4125013391395</v>
      </c>
      <c r="AI192" s="10">
        <v>4401.0659914578218</v>
      </c>
      <c r="AJ192" s="10">
        <v>4496.9388065737894</v>
      </c>
      <c r="AK192" s="10">
        <v>4457.5273281980662</v>
      </c>
      <c r="AL192" s="10">
        <v>4428.7295811986942</v>
      </c>
      <c r="AM192" s="10">
        <v>4333.7792055796335</v>
      </c>
      <c r="AN192" s="10">
        <v>4197.1218565869794</v>
      </c>
      <c r="AO192" s="10">
        <v>4116.105617755562</v>
      </c>
      <c r="AP192" s="10">
        <v>4093.7843854210691</v>
      </c>
      <c r="AQ192" s="10">
        <v>4158.3004264566734</v>
      </c>
      <c r="AR192" s="10">
        <v>4303.260113639657</v>
      </c>
      <c r="AS192" s="10">
        <v>4323.0288198733879</v>
      </c>
      <c r="AT192" s="10">
        <v>4555.2719762386569</v>
      </c>
      <c r="AU192" s="10">
        <v>4466.7025550260951</v>
      </c>
      <c r="AV192" s="10">
        <v>4277.9483937384994</v>
      </c>
      <c r="AW192" s="10">
        <v>4157.6369306142496</v>
      </c>
      <c r="AX192" s="10">
        <v>4052.0335743981036</v>
      </c>
    </row>
    <row r="193" spans="1:50">
      <c r="A193" s="12">
        <v>85</v>
      </c>
      <c r="B193" s="10"/>
      <c r="C193" s="10">
        <v>2939.5497203203136</v>
      </c>
      <c r="D193" s="10">
        <v>2963.2191572558027</v>
      </c>
      <c r="E193" s="10">
        <v>2919.3138221332133</v>
      </c>
      <c r="F193" s="10">
        <v>2934.0639135112506</v>
      </c>
      <c r="G193" s="10">
        <v>2908.097708757718</v>
      </c>
      <c r="H193" s="10">
        <v>2758.334195664901</v>
      </c>
      <c r="I193" s="10">
        <v>2764.1496340882436</v>
      </c>
      <c r="J193" s="10">
        <v>2752.1311090696731</v>
      </c>
      <c r="K193" s="10">
        <v>2820.3945926146316</v>
      </c>
      <c r="L193" s="10">
        <v>2907.6749994503734</v>
      </c>
      <c r="M193" s="10">
        <v>2906.3979785715997</v>
      </c>
      <c r="N193" s="10">
        <v>2962.9000251220796</v>
      </c>
      <c r="O193" s="10">
        <v>3062.2925571964224</v>
      </c>
      <c r="P193" s="10">
        <v>3133.5418281863253</v>
      </c>
      <c r="Q193" s="10">
        <v>3197.9676632175147</v>
      </c>
      <c r="R193" s="10">
        <v>3369.5084493646823</v>
      </c>
      <c r="S193" s="10">
        <v>3399.0107049398775</v>
      </c>
      <c r="T193" s="10">
        <v>3701.5184023246256</v>
      </c>
      <c r="U193" s="10">
        <v>3824.1705827656733</v>
      </c>
      <c r="V193" s="10">
        <v>3901.7108711036744</v>
      </c>
      <c r="W193" s="10">
        <v>4552.8109153982869</v>
      </c>
      <c r="X193" s="10">
        <v>4339.2733004182319</v>
      </c>
      <c r="Y193" s="10">
        <v>4272.5124360868012</v>
      </c>
      <c r="Z193" s="10">
        <v>4362.9465650010552</v>
      </c>
      <c r="AA193" s="10">
        <v>4405.650588859774</v>
      </c>
      <c r="AB193" s="10">
        <v>4417.2554294928432</v>
      </c>
      <c r="AC193" s="10">
        <v>4542.1044695172914</v>
      </c>
      <c r="AD193" s="10">
        <v>4562.5967060670773</v>
      </c>
      <c r="AE193" s="10">
        <v>4660.3954290608972</v>
      </c>
      <c r="AF193" s="10">
        <v>4734.9619282701378</v>
      </c>
      <c r="AG193" s="10">
        <v>4777.3452892151963</v>
      </c>
      <c r="AH193" s="10">
        <v>4863.3071126905443</v>
      </c>
      <c r="AI193" s="10">
        <v>4926.5779298250309</v>
      </c>
      <c r="AJ193" s="10">
        <v>4964.151621251759</v>
      </c>
      <c r="AK193" s="10">
        <v>5081.096313671218</v>
      </c>
      <c r="AL193" s="10">
        <v>5045.2497725483154</v>
      </c>
      <c r="AM193" s="10">
        <v>5021.2743255629439</v>
      </c>
      <c r="AN193" s="10">
        <v>4922.0164966449456</v>
      </c>
      <c r="AO193" s="10">
        <v>4774.9230755276421</v>
      </c>
      <c r="AP193" s="10">
        <v>4690.6646897662959</v>
      </c>
      <c r="AQ193" s="10">
        <v>4673.0531784990089</v>
      </c>
      <c r="AR193" s="10">
        <v>4755.1931149956008</v>
      </c>
      <c r="AS193" s="10">
        <v>4923.5066254034018</v>
      </c>
      <c r="AT193" s="10">
        <v>4948.6605346729048</v>
      </c>
      <c r="AU193" s="10">
        <v>5217.1846448229708</v>
      </c>
      <c r="AV193" s="10">
        <v>5118.329667174693</v>
      </c>
      <c r="AW193" s="10">
        <v>4904.5364569282528</v>
      </c>
      <c r="AX193" s="10">
        <v>4769.0069007330567</v>
      </c>
    </row>
    <row r="194" spans="1:50">
      <c r="A194" s="12">
        <v>86</v>
      </c>
      <c r="B194" s="10"/>
      <c r="C194" s="10">
        <v>3112.2156406966665</v>
      </c>
      <c r="D194" s="10">
        <v>3081.0638023438846</v>
      </c>
      <c r="E194" s="10">
        <v>3112.9428929175047</v>
      </c>
      <c r="F194" s="10">
        <v>3073.7824604589759</v>
      </c>
      <c r="G194" s="10">
        <v>3096.2439807392361</v>
      </c>
      <c r="H194" s="10">
        <v>3075.6983174987995</v>
      </c>
      <c r="I194" s="10">
        <v>2923.7967932461947</v>
      </c>
      <c r="J194" s="10">
        <v>2936.3895990932342</v>
      </c>
      <c r="K194" s="10">
        <v>2930.0022528391905</v>
      </c>
      <c r="L194" s="10">
        <v>3009.127249361929</v>
      </c>
      <c r="M194" s="10">
        <v>3108.9380064949191</v>
      </c>
      <c r="N194" s="10">
        <v>3114.1892423759973</v>
      </c>
      <c r="O194" s="10">
        <v>3181.4943361722203</v>
      </c>
      <c r="P194" s="10">
        <v>3295.1639006644605</v>
      </c>
      <c r="Q194" s="10">
        <v>3378.8259693518967</v>
      </c>
      <c r="R194" s="10">
        <v>3455.4789381505593</v>
      </c>
      <c r="S194" s="10">
        <v>3648.3025261070788</v>
      </c>
      <c r="T194" s="10">
        <v>3687.81244617213</v>
      </c>
      <c r="U194" s="10">
        <v>4024.1492968402631</v>
      </c>
      <c r="V194" s="10">
        <v>4165.9285382690277</v>
      </c>
      <c r="W194" s="10">
        <v>4258.8972759076814</v>
      </c>
      <c r="X194" s="10">
        <v>4979.5015545954166</v>
      </c>
      <c r="Y194" s="10">
        <v>4755.3836890236598</v>
      </c>
      <c r="Z194" s="10">
        <v>4691.3927503858786</v>
      </c>
      <c r="AA194" s="10">
        <v>4800.0852330588268</v>
      </c>
      <c r="AB194" s="10">
        <v>4856.4691389594009</v>
      </c>
      <c r="AC194" s="10">
        <v>4878.6986828856525</v>
      </c>
      <c r="AD194" s="10">
        <v>5026.2061802581557</v>
      </c>
      <c r="AE194" s="10">
        <v>5058.4852579930475</v>
      </c>
      <c r="AF194" s="10">
        <v>5176.6978703557015</v>
      </c>
      <c r="AG194" s="10">
        <v>5269.4675055160351</v>
      </c>
      <c r="AH194" s="10">
        <v>5326.6157406461298</v>
      </c>
      <c r="AI194" s="10">
        <v>5432.556709604366</v>
      </c>
      <c r="AJ194" s="10">
        <v>5513.3857782647201</v>
      </c>
      <c r="AK194" s="10">
        <v>5565.6924272360011</v>
      </c>
      <c r="AL194" s="10">
        <v>5707.2327459545404</v>
      </c>
      <c r="AM194" s="10">
        <v>5677.2939785574999</v>
      </c>
      <c r="AN194" s="10">
        <v>5660.5460719135162</v>
      </c>
      <c r="AO194" s="10">
        <v>5558.6313769295675</v>
      </c>
      <c r="AP194" s="10">
        <v>5402.167547318023</v>
      </c>
      <c r="AQ194" s="10">
        <v>5316.2823063901196</v>
      </c>
      <c r="AR194" s="10">
        <v>5300.1458894250263</v>
      </c>
      <c r="AS194" s="10">
        <v>5396.6557325190015</v>
      </c>
      <c r="AT194" s="10">
        <v>5591.0719481067326</v>
      </c>
      <c r="AU194" s="10">
        <v>5623.0660023881146</v>
      </c>
      <c r="AV194" s="10">
        <v>5931.7892119819007</v>
      </c>
      <c r="AW194" s="10">
        <v>5822.9005506463818</v>
      </c>
      <c r="AX194" s="10">
        <v>5582.9874871168377</v>
      </c>
    </row>
    <row r="195" spans="1:50">
      <c r="A195" s="12">
        <v>87</v>
      </c>
      <c r="B195" s="10"/>
      <c r="C195" s="10">
        <v>3233.2456270775692</v>
      </c>
      <c r="D195" s="10">
        <v>3221.2307180433359</v>
      </c>
      <c r="E195" s="10">
        <v>3196.8145430225527</v>
      </c>
      <c r="F195" s="10">
        <v>3237.8569640602982</v>
      </c>
      <c r="G195" s="10">
        <v>3204.8584275932781</v>
      </c>
      <c r="H195" s="10">
        <v>3236.0018501455693</v>
      </c>
      <c r="I195" s="10">
        <v>3222.2464139329468</v>
      </c>
      <c r="J195" s="10">
        <v>3070.3708115262543</v>
      </c>
      <c r="K195" s="10">
        <v>3090.8222029181047</v>
      </c>
      <c r="L195" s="10">
        <v>3091.3610532577659</v>
      </c>
      <c r="M195" s="10">
        <v>3182.2302990145054</v>
      </c>
      <c r="N195" s="10">
        <v>3295.3556012712706</v>
      </c>
      <c r="O195" s="10">
        <v>3308.4275913331367</v>
      </c>
      <c r="P195" s="10">
        <v>3387.6534735075697</v>
      </c>
      <c r="Q195" s="10">
        <v>3516.6047000529852</v>
      </c>
      <c r="R195" s="10">
        <v>3614.0469557282563</v>
      </c>
      <c r="S195" s="10">
        <v>3704.265066338623</v>
      </c>
      <c r="T195" s="10">
        <v>3919.6432990251178</v>
      </c>
      <c r="U195" s="10">
        <v>3970.865867486898</v>
      </c>
      <c r="V195" s="10">
        <v>4342.4733158375766</v>
      </c>
      <c r="W195" s="10">
        <v>4505.3175006077536</v>
      </c>
      <c r="X195" s="10">
        <v>4615.8271786728728</v>
      </c>
      <c r="Y195" s="10">
        <v>5408.4216754918207</v>
      </c>
      <c r="Z195" s="10">
        <v>5176.0278452549646</v>
      </c>
      <c r="AA195" s="10">
        <v>5117.228093074983</v>
      </c>
      <c r="AB195" s="10">
        <v>5246.898281332833</v>
      </c>
      <c r="AC195" s="10">
        <v>5319.6410269241869</v>
      </c>
      <c r="AD195" s="10">
        <v>5355.1664930874267</v>
      </c>
      <c r="AE195" s="10">
        <v>5528.5072973551487</v>
      </c>
      <c r="AF195" s="10">
        <v>5575.5190398533587</v>
      </c>
      <c r="AG195" s="10">
        <v>5717.5450870741906</v>
      </c>
      <c r="AH195" s="10">
        <v>5831.8771656618646</v>
      </c>
      <c r="AI195" s="10">
        <v>5907.1050839107129</v>
      </c>
      <c r="AJ195" s="10">
        <v>6036.756002838586</v>
      </c>
      <c r="AK195" s="10">
        <v>6138.8714763431253</v>
      </c>
      <c r="AL195" s="10">
        <v>6209.5121181105496</v>
      </c>
      <c r="AM195" s="10">
        <v>6380.0544881346441</v>
      </c>
      <c r="AN195" s="10">
        <v>6359.1354719256651</v>
      </c>
      <c r="AO195" s="10">
        <v>6352.8591899112207</v>
      </c>
      <c r="AP195" s="10">
        <v>6250.6882782193843</v>
      </c>
      <c r="AQ195" s="10">
        <v>6086.5408378573484</v>
      </c>
      <c r="AR195" s="10">
        <v>5987.5048366466226</v>
      </c>
      <c r="AS195" s="10">
        <v>5973.7551470981898</v>
      </c>
      <c r="AT195" s="10">
        <v>6087.0279436208348</v>
      </c>
      <c r="AU195" s="10">
        <v>6310.9266299751971</v>
      </c>
      <c r="AV195" s="10">
        <v>6351.6146659793594</v>
      </c>
      <c r="AW195" s="10">
        <v>6705.1180322904611</v>
      </c>
      <c r="AX195" s="10">
        <v>6586.7118661418926</v>
      </c>
    </row>
    <row r="196" spans="1:50">
      <c r="A196" s="12">
        <v>88</v>
      </c>
      <c r="B196" s="10"/>
      <c r="C196" s="10">
        <v>3224.798605719503</v>
      </c>
      <c r="D196" s="10">
        <v>3297.0306587316963</v>
      </c>
      <c r="E196" s="10">
        <v>3293.386253305071</v>
      </c>
      <c r="F196" s="10">
        <v>3276.8903821683771</v>
      </c>
      <c r="G196" s="10">
        <v>3327.6568477784585</v>
      </c>
      <c r="H196" s="10">
        <v>3302.2068213026132</v>
      </c>
      <c r="I196" s="10">
        <v>3342.8226141369937</v>
      </c>
      <c r="J196" s="10">
        <v>3336.9836252620507</v>
      </c>
      <c r="K196" s="10">
        <v>3187.7136399003771</v>
      </c>
      <c r="L196" s="10">
        <v>3217.0314334514987</v>
      </c>
      <c r="M196" s="10">
        <v>3225.5615691333987</v>
      </c>
      <c r="N196" s="10">
        <v>3328.5904859502002</v>
      </c>
      <c r="O196" s="10">
        <v>3455.4208579610786</v>
      </c>
      <c r="P196" s="10">
        <v>3477.6185384224009</v>
      </c>
      <c r="Q196" s="10">
        <v>3569.5784851830344</v>
      </c>
      <c r="R196" s="10">
        <v>3714.4139863788178</v>
      </c>
      <c r="S196" s="10">
        <v>3826.5531409856694</v>
      </c>
      <c r="T196" s="10">
        <v>3931.3812069952664</v>
      </c>
      <c r="U196" s="10">
        <v>4169.8919682229371</v>
      </c>
      <c r="V196" s="10">
        <v>4234.3808697394679</v>
      </c>
      <c r="W196" s="10">
        <v>4641.5088987893159</v>
      </c>
      <c r="X196" s="10">
        <v>4826.8064395110241</v>
      </c>
      <c r="Y196" s="10">
        <v>4956.7311519461427</v>
      </c>
      <c r="Z196" s="10">
        <v>5821.2779012081855</v>
      </c>
      <c r="AA196" s="10">
        <v>5583.9746587789514</v>
      </c>
      <c r="AB196" s="10">
        <v>5533.0838231399957</v>
      </c>
      <c r="AC196" s="10">
        <v>5686.2391046341863</v>
      </c>
      <c r="AD196" s="10">
        <v>5778.0831612997463</v>
      </c>
      <c r="AE196" s="10">
        <v>5829.7866745866913</v>
      </c>
      <c r="AF196" s="10">
        <v>6031.9046672678469</v>
      </c>
      <c r="AG196" s="10">
        <v>6096.7330366032611</v>
      </c>
      <c r="AH196" s="10">
        <v>6265.8814039278004</v>
      </c>
      <c r="AI196" s="10">
        <v>6405.2809840586433</v>
      </c>
      <c r="AJ196" s="10">
        <v>6502.1394803100575</v>
      </c>
      <c r="AK196" s="10">
        <v>6659.3159012057658</v>
      </c>
      <c r="AL196" s="10">
        <v>6786.6650409018903</v>
      </c>
      <c r="AM196" s="10">
        <v>6879.5569373990766</v>
      </c>
      <c r="AN196" s="10">
        <v>7083.7311012566452</v>
      </c>
      <c r="AO196" s="10">
        <v>7075.6057766116965</v>
      </c>
      <c r="AP196" s="10">
        <v>7083.6452568289023</v>
      </c>
      <c r="AQ196" s="10">
        <v>6984.4689034138082</v>
      </c>
      <c r="AR196" s="10">
        <v>6790.3220596512283</v>
      </c>
      <c r="AS196" s="10">
        <v>6685.7893781975563</v>
      </c>
      <c r="AT196" s="10">
        <v>6676.3328376261998</v>
      </c>
      <c r="AU196" s="10">
        <v>6808.8784113352585</v>
      </c>
      <c r="AV196" s="10">
        <v>7065.4168857073273</v>
      </c>
      <c r="AW196" s="10">
        <v>7117.0246513226657</v>
      </c>
      <c r="AX196" s="10">
        <v>7519.5271640439933</v>
      </c>
    </row>
    <row r="197" spans="1:50">
      <c r="A197" s="12">
        <v>89</v>
      </c>
      <c r="B197" s="10"/>
      <c r="C197" s="10">
        <v>3181.976076311917</v>
      </c>
      <c r="D197" s="10">
        <v>3235.7706097424771</v>
      </c>
      <c r="E197" s="10">
        <v>3317.0552359039002</v>
      </c>
      <c r="F197" s="10">
        <v>3322.0552765059697</v>
      </c>
      <c r="G197" s="10">
        <v>3314.1404360640372</v>
      </c>
      <c r="H197" s="10">
        <v>3374.232461004548</v>
      </c>
      <c r="I197" s="10">
        <v>3357.1616468324332</v>
      </c>
      <c r="J197" s="10">
        <v>3407.1721990863516</v>
      </c>
      <c r="K197" s="10">
        <v>3409.9560493791018</v>
      </c>
      <c r="L197" s="10">
        <v>3265.6920839242839</v>
      </c>
      <c r="M197" s="10">
        <v>3304.1139561322848</v>
      </c>
      <c r="N197" s="10">
        <v>3321.1741203175079</v>
      </c>
      <c r="O197" s="10">
        <v>3435.8525785282786</v>
      </c>
      <c r="P197" s="10">
        <v>3575.7490252742273</v>
      </c>
      <c r="Q197" s="10">
        <v>3607.5570211256709</v>
      </c>
      <c r="R197" s="10">
        <v>3712.0802029741558</v>
      </c>
      <c r="S197" s="10">
        <v>3872.2567603302004</v>
      </c>
      <c r="T197" s="10">
        <v>3998.8044339075345</v>
      </c>
      <c r="U197" s="10">
        <v>4118.4023128631225</v>
      </c>
      <c r="V197" s="10">
        <v>4378.7534199653237</v>
      </c>
      <c r="W197" s="10">
        <v>4457.1947516280343</v>
      </c>
      <c r="X197" s="10">
        <v>4897.4270316056336</v>
      </c>
      <c r="Y197" s="10">
        <v>5104.9747841937169</v>
      </c>
      <c r="Z197" s="10">
        <v>5254.7741592627144</v>
      </c>
      <c r="AA197" s="10">
        <v>6185.8835166518811</v>
      </c>
      <c r="AB197" s="10">
        <v>5947.5736616892646</v>
      </c>
      <c r="AC197" s="10">
        <v>5907.1012505816971</v>
      </c>
      <c r="AD197" s="10">
        <v>6084.6900928745035</v>
      </c>
      <c r="AE197" s="10">
        <v>6197.212299081847</v>
      </c>
      <c r="AF197" s="10">
        <v>6266.9872919108448</v>
      </c>
      <c r="AG197" s="10">
        <v>6499.0826269327081</v>
      </c>
      <c r="AH197" s="10">
        <v>6583.8464671449228</v>
      </c>
      <c r="AI197" s="10">
        <v>6781.8291839367721</v>
      </c>
      <c r="AJ197" s="10">
        <v>6948.3497966842888</v>
      </c>
      <c r="AK197" s="10">
        <v>7069.2136394289946</v>
      </c>
      <c r="AL197" s="10">
        <v>7256.2618532158112</v>
      </c>
      <c r="AM197" s="10">
        <v>7411.3916228273429</v>
      </c>
      <c r="AN197" s="10">
        <v>7529.4313089323832</v>
      </c>
      <c r="AO197" s="10">
        <v>7769.9674367802318</v>
      </c>
      <c r="AP197" s="10">
        <v>7778.0446216099417</v>
      </c>
      <c r="AQ197" s="10">
        <v>7803.8663698774635</v>
      </c>
      <c r="AR197" s="10">
        <v>7672.49209354921</v>
      </c>
      <c r="AS197" s="10">
        <v>7467.2299842093971</v>
      </c>
      <c r="AT197" s="10">
        <v>7360.0395735278989</v>
      </c>
      <c r="AU197" s="10">
        <v>7357.373581122104</v>
      </c>
      <c r="AV197" s="10">
        <v>7511.1768331851581</v>
      </c>
      <c r="AW197" s="10">
        <v>7802.1967299979624</v>
      </c>
      <c r="AX197" s="10">
        <v>7867.1178880001326</v>
      </c>
    </row>
    <row r="198" spans="1:50">
      <c r="A198" s="12">
        <v>90</v>
      </c>
      <c r="B198" s="10"/>
      <c r="C198" s="10">
        <v>3140.6967304311811</v>
      </c>
      <c r="D198" s="10">
        <v>3141.3357159533011</v>
      </c>
      <c r="E198" s="10">
        <v>3202.9381132016274</v>
      </c>
      <c r="F198" s="10">
        <v>3292.0151574065794</v>
      </c>
      <c r="G198" s="10">
        <v>3305.5287281162655</v>
      </c>
      <c r="H198" s="10">
        <v>3306.1685310293706</v>
      </c>
      <c r="I198" s="10">
        <v>3374.7611440799774</v>
      </c>
      <c r="J198" s="10">
        <v>3366.2342988456653</v>
      </c>
      <c r="K198" s="10">
        <v>3425.0535281223561</v>
      </c>
      <c r="L198" s="10">
        <v>3436.4725695030284</v>
      </c>
      <c r="M198" s="10">
        <v>3299.4077220682379</v>
      </c>
      <c r="N198" s="10">
        <v>3346.4967533193121</v>
      </c>
      <c r="O198" s="10">
        <v>3372.1414235904836</v>
      </c>
      <c r="P198" s="10">
        <v>3497.3023444261516</v>
      </c>
      <c r="Q198" s="10">
        <v>3648.6583277938844</v>
      </c>
      <c r="R198" s="10">
        <v>3690.1022807411223</v>
      </c>
      <c r="S198" s="10">
        <v>3806.2206091562553</v>
      </c>
      <c r="T198" s="10">
        <v>3980.1231204820738</v>
      </c>
      <c r="U198" s="10">
        <v>4120.1839731604523</v>
      </c>
      <c r="V198" s="10">
        <v>4253.5597434992806</v>
      </c>
      <c r="W198" s="10">
        <v>4533.3238646916561</v>
      </c>
      <c r="X198" s="10">
        <v>4625.4428557307856</v>
      </c>
      <c r="Y198" s="10">
        <v>5094.3893928289026</v>
      </c>
      <c r="Z198" s="10">
        <v>5322.7522699280116</v>
      </c>
      <c r="AA198" s="10">
        <v>5491.8768631229941</v>
      </c>
      <c r="AB198" s="10">
        <v>6480.1656098861886</v>
      </c>
      <c r="AC198" s="10">
        <v>6244.9226308729749</v>
      </c>
      <c r="AD198" s="10">
        <v>6216.6980448443746</v>
      </c>
      <c r="AE198" s="10">
        <v>6418.3943885511726</v>
      </c>
      <c r="AF198" s="10">
        <v>6552.0074360158578</v>
      </c>
      <c r="AG198" s="10">
        <v>6640.8557173871041</v>
      </c>
      <c r="AH198" s="10">
        <v>6902.4476180098918</v>
      </c>
      <c r="AI198" s="10">
        <v>7008.3463908738586</v>
      </c>
      <c r="AJ198" s="10">
        <v>7235.3352896687993</v>
      </c>
      <c r="AK198" s="10">
        <v>7429.5471877108857</v>
      </c>
      <c r="AL198" s="10">
        <v>7575.622523952281</v>
      </c>
      <c r="AM198" s="10">
        <v>7793.3439801515378</v>
      </c>
      <c r="AN198" s="10">
        <v>7977.5675239809152</v>
      </c>
      <c r="AO198" s="10">
        <v>8122.4682050364763</v>
      </c>
      <c r="AP198" s="10">
        <v>8400.285092589329</v>
      </c>
      <c r="AQ198" s="10">
        <v>8427.373085612915</v>
      </c>
      <c r="AR198" s="10">
        <v>8419.907330850554</v>
      </c>
      <c r="AS198" s="10">
        <v>8288.8550942520287</v>
      </c>
      <c r="AT198" s="10">
        <v>8077.3824526479575</v>
      </c>
      <c r="AU198" s="10">
        <v>7971.450785475572</v>
      </c>
      <c r="AV198" s="10">
        <v>7978.5094656804395</v>
      </c>
      <c r="AW198" s="10">
        <v>8155.2961921096548</v>
      </c>
      <c r="AX198" s="10">
        <v>8481.5708307237601</v>
      </c>
    </row>
    <row r="199" spans="1:50">
      <c r="A199" s="12">
        <v>91</v>
      </c>
      <c r="B199" s="10"/>
      <c r="C199" s="10">
        <v>2932.364440947189</v>
      </c>
      <c r="D199" s="10">
        <v>3010.365381690634</v>
      </c>
      <c r="E199" s="10">
        <v>3018.2729062671569</v>
      </c>
      <c r="F199" s="10">
        <v>3085.0166067039263</v>
      </c>
      <c r="G199" s="10">
        <v>3178.4771288537841</v>
      </c>
      <c r="H199" s="10">
        <v>3199.1270327868042</v>
      </c>
      <c r="I199" s="10">
        <v>3207.4924685883839</v>
      </c>
      <c r="J199" s="10">
        <v>3281.785712599607</v>
      </c>
      <c r="K199" s="10">
        <v>3281.3318111842336</v>
      </c>
      <c r="L199" s="10">
        <v>3346.5247124470666</v>
      </c>
      <c r="M199" s="10">
        <v>3365.4956739597592</v>
      </c>
      <c r="N199" s="10">
        <v>3238.8214644715849</v>
      </c>
      <c r="O199" s="10">
        <v>3292.7052768759313</v>
      </c>
      <c r="P199" s="10">
        <v>3325.7122496519369</v>
      </c>
      <c r="Q199" s="10">
        <v>3456.9835160361872</v>
      </c>
      <c r="R199" s="10">
        <v>3614.9149319091016</v>
      </c>
      <c r="S199" s="10">
        <v>3664.3854916272007</v>
      </c>
      <c r="T199" s="10">
        <v>3788.2978330607916</v>
      </c>
      <c r="U199" s="10">
        <v>3970.3239487349765</v>
      </c>
      <c r="V199" s="10">
        <v>4119.300270155315</v>
      </c>
      <c r="W199" s="10">
        <v>4262.0987745281682</v>
      </c>
      <c r="X199" s="10">
        <v>4552.5264755842336</v>
      </c>
      <c r="Y199" s="10">
        <v>4655.3741913807353</v>
      </c>
      <c r="Z199" s="10">
        <v>5138.6792527771449</v>
      </c>
      <c r="AA199" s="10">
        <v>5380.895002351469</v>
      </c>
      <c r="AB199" s="10">
        <v>5564.0540519213064</v>
      </c>
      <c r="AC199" s="10">
        <v>6579.6649685543107</v>
      </c>
      <c r="AD199" s="10">
        <v>6354.576755560598</v>
      </c>
      <c r="AE199" s="10">
        <v>6339.5254657399055</v>
      </c>
      <c r="AF199" s="10">
        <v>6559.2731100896162</v>
      </c>
      <c r="AG199" s="10">
        <v>6710.2597875723586</v>
      </c>
      <c r="AH199" s="10">
        <v>6815.7681663484464</v>
      </c>
      <c r="AI199" s="10">
        <v>7099.2700950996295</v>
      </c>
      <c r="AJ199" s="10">
        <v>7223.4496874858896</v>
      </c>
      <c r="AK199" s="10">
        <v>7473.1366778520014</v>
      </c>
      <c r="AL199" s="10">
        <v>7689.8782849717036</v>
      </c>
      <c r="AM199" s="10">
        <v>7857.4868627994747</v>
      </c>
      <c r="AN199" s="10">
        <v>8100.1194887056799</v>
      </c>
      <c r="AO199" s="10">
        <v>8308.8268267492895</v>
      </c>
      <c r="AP199" s="10">
        <v>8477.2182106176206</v>
      </c>
      <c r="AQ199" s="10">
        <v>8785.3035798061683</v>
      </c>
      <c r="AR199" s="10">
        <v>8765.2037048097463</v>
      </c>
      <c r="AS199" s="10">
        <v>8771.1609614575445</v>
      </c>
      <c r="AT199" s="10">
        <v>8647.9106359701655</v>
      </c>
      <c r="AU199" s="10">
        <v>8439.99622442707</v>
      </c>
      <c r="AV199" s="10">
        <v>8341.7521307592324</v>
      </c>
      <c r="AW199" s="10">
        <v>8361.4337259185941</v>
      </c>
      <c r="AX199" s="10">
        <v>8559.1884782175694</v>
      </c>
    </row>
    <row r="200" spans="1:50">
      <c r="A200" s="12">
        <v>92</v>
      </c>
      <c r="B200" s="10"/>
      <c r="C200" s="10">
        <v>2494.5185667789815</v>
      </c>
      <c r="D200" s="10">
        <v>2761.4112261541923</v>
      </c>
      <c r="E200" s="10">
        <v>2841.4137382338013</v>
      </c>
      <c r="F200" s="10">
        <v>2855.4214639610732</v>
      </c>
      <c r="G200" s="10">
        <v>2925.2067952911689</v>
      </c>
      <c r="H200" s="10">
        <v>3020.7693033674914</v>
      </c>
      <c r="I200" s="10">
        <v>3047.2500444893171</v>
      </c>
      <c r="J200" s="10">
        <v>3062.1891714498993</v>
      </c>
      <c r="K200" s="10">
        <v>3140.2140187487585</v>
      </c>
      <c r="L200" s="10">
        <v>3146.7516571930819</v>
      </c>
      <c r="M200" s="10">
        <v>3216.4616810166603</v>
      </c>
      <c r="N200" s="10">
        <v>3241.8808930932755</v>
      </c>
      <c r="O200" s="10">
        <v>3126.826051240188</v>
      </c>
      <c r="P200" s="10">
        <v>3185.8291810920059</v>
      </c>
      <c r="Q200" s="10">
        <v>3224.8237495587327</v>
      </c>
      <c r="R200" s="10">
        <v>3359.3161675160904</v>
      </c>
      <c r="S200" s="10">
        <v>3520.4097544991664</v>
      </c>
      <c r="T200" s="10">
        <v>3576.3858415780837</v>
      </c>
      <c r="U200" s="10">
        <v>3705.2776302827956</v>
      </c>
      <c r="V200" s="10">
        <v>3891.6496386625913</v>
      </c>
      <c r="W200" s="10">
        <v>4046.2996967714553</v>
      </c>
      <c r="X200" s="10">
        <v>4195.4502395226637</v>
      </c>
      <c r="Y200" s="10">
        <v>4490.891552969164</v>
      </c>
      <c r="Z200" s="10">
        <v>4602.0231282029899</v>
      </c>
      <c r="AA200" s="10">
        <v>5090.4966409319886</v>
      </c>
      <c r="AB200" s="10">
        <v>5341.4898881069421</v>
      </c>
      <c r="AC200" s="10">
        <v>5534.8540204173032</v>
      </c>
      <c r="AD200" s="10">
        <v>6558.7909750917624</v>
      </c>
      <c r="AE200" s="10">
        <v>6347.5316014979362</v>
      </c>
      <c r="AF200" s="10">
        <v>6345.5515065267946</v>
      </c>
      <c r="AG200" s="10">
        <v>6578.9525516832782</v>
      </c>
      <c r="AH200" s="10">
        <v>6744.1575531019407</v>
      </c>
      <c r="AI200" s="10">
        <v>6864.2259888842882</v>
      </c>
      <c r="AJ200" s="10">
        <v>7164.1808542058834</v>
      </c>
      <c r="AK200" s="10">
        <v>7304.2582294004815</v>
      </c>
      <c r="AL200" s="10">
        <v>7571.9126874907051</v>
      </c>
      <c r="AM200" s="10">
        <v>7807.1163349825974</v>
      </c>
      <c r="AN200" s="10">
        <v>7993.3043545745713</v>
      </c>
      <c r="AO200" s="10">
        <v>8256.4869825309124</v>
      </c>
      <c r="AP200" s="10">
        <v>8486.112818445059</v>
      </c>
      <c r="AQ200" s="10">
        <v>8675.1271322648499</v>
      </c>
      <c r="AR200" s="10">
        <v>8930.8525143108873</v>
      </c>
      <c r="AS200" s="10">
        <v>8926.8471917068109</v>
      </c>
      <c r="AT200" s="10">
        <v>8949.1313417800466</v>
      </c>
      <c r="AU200" s="10">
        <v>8839.1279646163493</v>
      </c>
      <c r="AV200" s="10">
        <v>8641.818372142161</v>
      </c>
      <c r="AW200" s="10">
        <v>8556.1268221364899</v>
      </c>
      <c r="AX200" s="10">
        <v>8590.9287330298903</v>
      </c>
    </row>
    <row r="201" spans="1:50">
      <c r="A201" s="12">
        <v>93</v>
      </c>
      <c r="B201" s="10"/>
      <c r="C201" s="10">
        <v>1910.569647965475</v>
      </c>
      <c r="D201" s="10">
        <v>2331.3779913134235</v>
      </c>
      <c r="E201" s="10">
        <v>2586.5012566690184</v>
      </c>
      <c r="F201" s="10">
        <v>2667.293475960837</v>
      </c>
      <c r="G201" s="10">
        <v>2686.3177067974398</v>
      </c>
      <c r="H201" s="10">
        <v>2757.9383174039353</v>
      </c>
      <c r="I201" s="10">
        <v>2854.151906329118</v>
      </c>
      <c r="J201" s="10">
        <v>2885.4861939063235</v>
      </c>
      <c r="K201" s="10">
        <v>2905.868700437798</v>
      </c>
      <c r="L201" s="10">
        <v>2986.3110415824876</v>
      </c>
      <c r="M201" s="10">
        <v>2998.8445771303032</v>
      </c>
      <c r="N201" s="10">
        <v>3071.9311513831335</v>
      </c>
      <c r="O201" s="10">
        <v>3102.6748937142311</v>
      </c>
      <c r="P201" s="10">
        <v>2998.8703300232733</v>
      </c>
      <c r="Q201" s="10">
        <v>3061.8930205210418</v>
      </c>
      <c r="R201" s="10">
        <v>3105.8699276107732</v>
      </c>
      <c r="S201" s="10">
        <v>3242.2474827955202</v>
      </c>
      <c r="T201" s="10">
        <v>3404.8141736889324</v>
      </c>
      <c r="U201" s="10">
        <v>3466.1184356742215</v>
      </c>
      <c r="V201" s="10">
        <v>3598.4348087444919</v>
      </c>
      <c r="W201" s="10">
        <v>3787.1067481601012</v>
      </c>
      <c r="X201" s="10">
        <v>3945.7867464873216</v>
      </c>
      <c r="Y201" s="10">
        <v>4099.61312991675</v>
      </c>
      <c r="Z201" s="10">
        <v>4397.14384434979</v>
      </c>
      <c r="AA201" s="10">
        <v>4515.1141700712369</v>
      </c>
      <c r="AB201" s="10">
        <v>5004.5351405484134</v>
      </c>
      <c r="AC201" s="10">
        <v>5261.8565626616628</v>
      </c>
      <c r="AD201" s="10">
        <v>5463.169293265345</v>
      </c>
      <c r="AE201" s="10">
        <v>6486.7884948360997</v>
      </c>
      <c r="AF201" s="10">
        <v>6290.4599069221385</v>
      </c>
      <c r="AG201" s="10">
        <v>6300.9748794219986</v>
      </c>
      <c r="AH201" s="10">
        <v>6545.5551223016091</v>
      </c>
      <c r="AI201" s="10">
        <v>6723.1720513321616</v>
      </c>
      <c r="AJ201" s="10">
        <v>6856.3092349010585</v>
      </c>
      <c r="AK201" s="10">
        <v>7169.9090391649852</v>
      </c>
      <c r="AL201" s="10">
        <v>7324.3589987043924</v>
      </c>
      <c r="AM201" s="10">
        <v>7607.4460823697837</v>
      </c>
      <c r="AN201" s="10">
        <v>7858.9696000457716</v>
      </c>
      <c r="AO201" s="10">
        <v>8061.9449451607861</v>
      </c>
      <c r="AP201" s="10">
        <v>8343.423753100471</v>
      </c>
      <c r="AQ201" s="10">
        <v>8591.840215310056</v>
      </c>
      <c r="AR201" s="10">
        <v>8715.7935403602205</v>
      </c>
      <c r="AS201" s="10">
        <v>8992.2091369310838</v>
      </c>
      <c r="AT201" s="10">
        <v>9007.4178732580694</v>
      </c>
      <c r="AU201" s="10">
        <v>9048.9600001517992</v>
      </c>
      <c r="AV201" s="10">
        <v>8956.2467463286976</v>
      </c>
      <c r="AW201" s="10">
        <v>8774.1323673516526</v>
      </c>
      <c r="AX201" s="10">
        <v>8704.6023456884977</v>
      </c>
    </row>
    <row r="202" spans="1:50">
      <c r="A202" s="12">
        <v>94</v>
      </c>
      <c r="B202" s="10"/>
      <c r="C202" s="10">
        <v>1695.3867655013601</v>
      </c>
      <c r="D202" s="10">
        <v>1717.2530711375184</v>
      </c>
      <c r="E202" s="10">
        <v>2099.4790351455977</v>
      </c>
      <c r="F202" s="10">
        <v>2333.6526075692177</v>
      </c>
      <c r="G202" s="10">
        <v>2410.9920806508021</v>
      </c>
      <c r="H202" s="10">
        <v>2432.6908818647335</v>
      </c>
      <c r="I202" s="10">
        <v>2502.2797852484628</v>
      </c>
      <c r="J202" s="10">
        <v>2594.3731047673455</v>
      </c>
      <c r="K202" s="10">
        <v>2627.5146504953805</v>
      </c>
      <c r="L202" s="10">
        <v>2650.962887005966</v>
      </c>
      <c r="M202" s="10">
        <v>2729.1840912521393</v>
      </c>
      <c r="N202" s="10">
        <v>2745.6874769024384</v>
      </c>
      <c r="O202" s="10">
        <v>2817.6837969503235</v>
      </c>
      <c r="P202" s="10">
        <v>2850.9315241402801</v>
      </c>
      <c r="Q202" s="10">
        <v>2760.4867239478926</v>
      </c>
      <c r="R202" s="10">
        <v>2823.5184456008742</v>
      </c>
      <c r="S202" s="10">
        <v>2869.1409176270986</v>
      </c>
      <c r="T202" s="10">
        <v>3000.3032946592898</v>
      </c>
      <c r="U202" s="10">
        <v>3156.4034150050661</v>
      </c>
      <c r="V202" s="10">
        <v>3218.9207517085215</v>
      </c>
      <c r="W202" s="10">
        <v>3347.5110874525553</v>
      </c>
      <c r="X202" s="10">
        <v>3529.2927004474041</v>
      </c>
      <c r="Y202" s="10">
        <v>3683.4869108684748</v>
      </c>
      <c r="Z202" s="10">
        <v>3833.6678098490561</v>
      </c>
      <c r="AA202" s="10">
        <v>4119.0857549523726</v>
      </c>
      <c r="AB202" s="10">
        <v>4236.8362817794923</v>
      </c>
      <c r="AC202" s="10">
        <v>4704.0282381313546</v>
      </c>
      <c r="AD202" s="10">
        <v>4954.3791910297705</v>
      </c>
      <c r="AE202" s="10">
        <v>5152.7038917050868</v>
      </c>
      <c r="AF202" s="10">
        <v>6128.4567777838502</v>
      </c>
      <c r="AG202" s="10">
        <v>5952.8904921825724</v>
      </c>
      <c r="AH202" s="10">
        <v>5972.9167850884005</v>
      </c>
      <c r="AI202" s="10">
        <v>6215.0534500459908</v>
      </c>
      <c r="AJ202" s="10">
        <v>6394.4331783871821</v>
      </c>
      <c r="AK202" s="10">
        <v>6531.7177934047177</v>
      </c>
      <c r="AL202" s="10">
        <v>6841.870242194379</v>
      </c>
      <c r="AM202" s="10">
        <v>7000.6621114942336</v>
      </c>
      <c r="AN202" s="10">
        <v>7283.1880973760544</v>
      </c>
      <c r="AO202" s="10">
        <v>7536.38317101747</v>
      </c>
      <c r="AP202" s="10">
        <v>7743.6140926083872</v>
      </c>
      <c r="AQ202" s="10">
        <v>8026.8998180963845</v>
      </c>
      <c r="AR202" s="10">
        <v>8194.3675242970676</v>
      </c>
      <c r="AS202" s="10">
        <v>8334.2159934819083</v>
      </c>
      <c r="AT202" s="10">
        <v>8620.5989040393779</v>
      </c>
      <c r="AU202" s="10">
        <v>8656.7582361211862</v>
      </c>
      <c r="AV202" s="10">
        <v>8718.259499520811</v>
      </c>
      <c r="AW202" s="10">
        <v>8649.7804646321183</v>
      </c>
      <c r="AX202" s="10">
        <v>8494.2635275862085</v>
      </c>
    </row>
    <row r="203" spans="1:50">
      <c r="A203" s="12">
        <v>95</v>
      </c>
      <c r="B203" s="10"/>
      <c r="C203" s="10">
        <v>1461.650114887274</v>
      </c>
      <c r="D203" s="10">
        <v>1461.0358080585056</v>
      </c>
      <c r="E203" s="10">
        <v>1482.238288847886</v>
      </c>
      <c r="F203" s="10">
        <v>1815.3230041827219</v>
      </c>
      <c r="G203" s="10">
        <v>2021.1518779469445</v>
      </c>
      <c r="H203" s="10">
        <v>2091.5413610284777</v>
      </c>
      <c r="I203" s="10">
        <v>2113.6115074247987</v>
      </c>
      <c r="J203" s="10">
        <v>2177.624857077984</v>
      </c>
      <c r="K203" s="10">
        <v>2261.3339223598491</v>
      </c>
      <c r="L203" s="10">
        <v>2293.6011070211821</v>
      </c>
      <c r="M203" s="10">
        <v>2317.7490360484071</v>
      </c>
      <c r="N203" s="10">
        <v>2389.8815687772908</v>
      </c>
      <c r="O203" s="10">
        <v>2407.9197001235102</v>
      </c>
      <c r="P203" s="10">
        <v>2474.855006171716</v>
      </c>
      <c r="Q203" s="10">
        <v>2507.9284999480242</v>
      </c>
      <c r="R203" s="10">
        <v>2431.9273895781994</v>
      </c>
      <c r="S203" s="10">
        <v>2491.2388456984072</v>
      </c>
      <c r="T203" s="10">
        <v>2535.4410427619364</v>
      </c>
      <c r="U203" s="10">
        <v>2655.3863191257747</v>
      </c>
      <c r="V203" s="10">
        <v>2797.5615663203985</v>
      </c>
      <c r="W203" s="10">
        <v>2857.3342760136147</v>
      </c>
      <c r="X203" s="10">
        <v>2975.8268364153246</v>
      </c>
      <c r="Y203" s="10">
        <v>3142.2556162461874</v>
      </c>
      <c r="Z203" s="10">
        <v>3284.2259445603486</v>
      </c>
      <c r="AA203" s="10">
        <v>3423.2014881580481</v>
      </c>
      <c r="AB203" s="10">
        <v>3683.5656392563465</v>
      </c>
      <c r="AC203" s="10">
        <v>3794.3389284750083</v>
      </c>
      <c r="AD203" s="10">
        <v>4218.9546573581429</v>
      </c>
      <c r="AE203" s="10">
        <v>4450.0006763264892</v>
      </c>
      <c r="AF203" s="10">
        <v>4634.6725922827245</v>
      </c>
      <c r="AG203" s="10">
        <v>5520.3129642384547</v>
      </c>
      <c r="AH203" s="10">
        <v>5369.8682762227827</v>
      </c>
      <c r="AI203" s="10">
        <v>5395.5881165506826</v>
      </c>
      <c r="AJ203" s="10">
        <v>5622.3158603422971</v>
      </c>
      <c r="AK203" s="10">
        <v>5792.6387060221878</v>
      </c>
      <c r="AL203" s="10">
        <v>5925.380869852047</v>
      </c>
      <c r="AM203" s="10">
        <v>6215.4873817513726</v>
      </c>
      <c r="AN203" s="10">
        <v>6368.5800412958952</v>
      </c>
      <c r="AO203" s="10">
        <v>6634.9251025022022</v>
      </c>
      <c r="AP203" s="10">
        <v>6874.9508822568187</v>
      </c>
      <c r="AQ203" s="10">
        <v>7073.7945665343968</v>
      </c>
      <c r="AR203" s="10">
        <v>7264.081722010731</v>
      </c>
      <c r="AS203" s="10">
        <v>7438.1938163110735</v>
      </c>
      <c r="AT203" s="10">
        <v>7587.6204390236562</v>
      </c>
      <c r="AU203" s="10">
        <v>7871.1871222599275</v>
      </c>
      <c r="AV203" s="10">
        <v>7926.9134966126903</v>
      </c>
      <c r="AW203" s="10">
        <v>8005.8201016357743</v>
      </c>
      <c r="AX203" s="10">
        <v>7964.8401991088122</v>
      </c>
    </row>
    <row r="204" spans="1:50">
      <c r="A204" s="12">
        <v>96</v>
      </c>
      <c r="B204" s="10"/>
      <c r="C204" s="10">
        <v>1176.0359920745541</v>
      </c>
      <c r="D204" s="10">
        <v>1219.0373487539914</v>
      </c>
      <c r="E204" s="10">
        <v>1220.1576650688287</v>
      </c>
      <c r="F204" s="10">
        <v>1239.4792340093506</v>
      </c>
      <c r="G204" s="10">
        <v>1520.0512579890974</v>
      </c>
      <c r="H204" s="10">
        <v>1694.5310732442738</v>
      </c>
      <c r="I204" s="10">
        <v>1755.8174812309885</v>
      </c>
      <c r="J204" s="10">
        <v>1776.5670741606084</v>
      </c>
      <c r="K204" s="10">
        <v>1832.6492836109219</v>
      </c>
      <c r="L204" s="10">
        <v>1905.38692308191</v>
      </c>
      <c r="M204" s="10">
        <v>1935.0074872391858</v>
      </c>
      <c r="N204" s="10">
        <v>1957.7991796118242</v>
      </c>
      <c r="O204" s="10">
        <v>2021.2188987924421</v>
      </c>
      <c r="P204" s="10">
        <v>2038.9425698790694</v>
      </c>
      <c r="Q204" s="10">
        <v>2098.1333953189987</v>
      </c>
      <c r="R204" s="10">
        <v>2128.735501729212</v>
      </c>
      <c r="S204" s="10">
        <v>2066.6702022629165</v>
      </c>
      <c r="T204" s="10">
        <v>2119.4378173345608</v>
      </c>
      <c r="U204" s="10">
        <v>2159.6410352256316</v>
      </c>
      <c r="V204" s="10">
        <v>2264.4739017894199</v>
      </c>
      <c r="W204" s="10">
        <v>2388.571170517831</v>
      </c>
      <c r="X204" s="10">
        <v>2442.4032684247259</v>
      </c>
      <c r="Y204" s="10">
        <v>2546.7619148788217</v>
      </c>
      <c r="Z204" s="10">
        <v>2692.1921247139385</v>
      </c>
      <c r="AA204" s="10">
        <v>2817.0739035706383</v>
      </c>
      <c r="AB204" s="10">
        <v>2939.6524300313349</v>
      </c>
      <c r="AC204" s="10">
        <v>3166.953016747731</v>
      </c>
      <c r="AD204" s="10">
        <v>3265.8485102642012</v>
      </c>
      <c r="AE204" s="10">
        <v>3635.5991698402604</v>
      </c>
      <c r="AF204" s="10">
        <v>3839.029114291397</v>
      </c>
      <c r="AG204" s="10">
        <v>4002.7565666210739</v>
      </c>
      <c r="AH204" s="10">
        <v>4772.9472860347105</v>
      </c>
      <c r="AI204" s="10">
        <v>4648.1130085783934</v>
      </c>
      <c r="AJ204" s="10">
        <v>4675.4661408973689</v>
      </c>
      <c r="AK204" s="10">
        <v>4877.2403107706305</v>
      </c>
      <c r="AL204" s="10">
        <v>5030.5619237652318</v>
      </c>
      <c r="AM204" s="10">
        <v>5151.3930185889694</v>
      </c>
      <c r="AN204" s="10">
        <v>5409.5000273566302</v>
      </c>
      <c r="AO204" s="10">
        <v>5548.7449905650265</v>
      </c>
      <c r="AP204" s="10">
        <v>5787.0944723186531</v>
      </c>
      <c r="AQ204" s="10">
        <v>6002.8734784175958</v>
      </c>
      <c r="AR204" s="10">
        <v>6116.0301532468284</v>
      </c>
      <c r="AS204" s="10">
        <v>6302.087678196036</v>
      </c>
      <c r="AT204" s="10">
        <v>6474.6266915961205</v>
      </c>
      <c r="AU204" s="10">
        <v>6626.5389352654038</v>
      </c>
      <c r="AV204" s="10">
        <v>6896.3417007816206</v>
      </c>
      <c r="AW204" s="10">
        <v>6967.3432897312741</v>
      </c>
      <c r="AX204" s="10">
        <v>7058.6014524507873</v>
      </c>
    </row>
    <row r="205" spans="1:50">
      <c r="A205" s="12">
        <v>97</v>
      </c>
      <c r="B205" s="10"/>
      <c r="C205" s="10">
        <v>1000.6863905305158</v>
      </c>
      <c r="D205" s="10">
        <v>949.88999523858058</v>
      </c>
      <c r="E205" s="10">
        <v>985.6856771372685</v>
      </c>
      <c r="F205" s="10">
        <v>987.68048892914715</v>
      </c>
      <c r="G205" s="10">
        <v>1004.2239525918336</v>
      </c>
      <c r="H205" s="10">
        <v>1233.0331374446109</v>
      </c>
      <c r="I205" s="10">
        <v>1375.8930564744712</v>
      </c>
      <c r="J205" s="10">
        <v>1427.2445584687964</v>
      </c>
      <c r="K205" s="10">
        <v>1445.5749085216673</v>
      </c>
      <c r="L205" s="10">
        <v>1492.798232474878</v>
      </c>
      <c r="M205" s="10">
        <v>1553.8501478396888</v>
      </c>
      <c r="N205" s="10">
        <v>1579.550017804808</v>
      </c>
      <c r="O205" s="10">
        <v>1599.7536002209115</v>
      </c>
      <c r="P205" s="10">
        <v>1653.3723077333584</v>
      </c>
      <c r="Q205" s="10">
        <v>1669.5049949617842</v>
      </c>
      <c r="R205" s="10">
        <v>1719.7600746287073</v>
      </c>
      <c r="S205" s="10">
        <v>1746.5089522307396</v>
      </c>
      <c r="T205" s="10">
        <v>1697.2685739139013</v>
      </c>
      <c r="U205" s="10">
        <v>1742.289076431746</v>
      </c>
      <c r="V205" s="10">
        <v>1777.1494948858067</v>
      </c>
      <c r="W205" s="10">
        <v>1865.2210381340481</v>
      </c>
      <c r="X205" s="10">
        <v>1969.4000597519293</v>
      </c>
      <c r="Y205" s="10">
        <v>2015.9430730536244</v>
      </c>
      <c r="Z205" s="10">
        <v>2103.968619616252</v>
      </c>
      <c r="AA205" s="10">
        <v>2226.3620222705326</v>
      </c>
      <c r="AB205" s="10">
        <v>2331.8417643841649</v>
      </c>
      <c r="AC205" s="10">
        <v>2435.5318314867764</v>
      </c>
      <c r="AD205" s="10">
        <v>2626.4180641432208</v>
      </c>
      <c r="AE205" s="10">
        <v>2710.9649862756837</v>
      </c>
      <c r="AF205" s="10">
        <v>3020.6764941838837</v>
      </c>
      <c r="AG205" s="10">
        <v>3192.7750474942463</v>
      </c>
      <c r="AH205" s="10">
        <v>3331.9672475762573</v>
      </c>
      <c r="AI205" s="10">
        <v>3976.8136363207286</v>
      </c>
      <c r="AJ205" s="10">
        <v>3876.3845056966052</v>
      </c>
      <c r="AK205" s="10">
        <v>3902.6070435889042</v>
      </c>
      <c r="AL205" s="10">
        <v>4074.8932366821778</v>
      </c>
      <c r="AM205" s="10">
        <v>4206.6314943528041</v>
      </c>
      <c r="AN205" s="10">
        <v>4311.7156339366702</v>
      </c>
      <c r="AO205" s="10">
        <v>4531.5911248043103</v>
      </c>
      <c r="AP205" s="10">
        <v>4652.413636952826</v>
      </c>
      <c r="AQ205" s="10">
        <v>4856.6156915593592</v>
      </c>
      <c r="AR205" s="10">
        <v>4988.0142556997662</v>
      </c>
      <c r="AS205" s="10">
        <v>5101.1634131854016</v>
      </c>
      <c r="AT205" s="10">
        <v>5275.7296154574478</v>
      </c>
      <c r="AU205" s="10">
        <v>5439.6715299576035</v>
      </c>
      <c r="AV205" s="10">
        <v>5587.0341490897781</v>
      </c>
      <c r="AW205" s="10">
        <v>5834.9111150172839</v>
      </c>
      <c r="AX205" s="10">
        <v>5915.1094881254285</v>
      </c>
    </row>
    <row r="206" spans="1:50">
      <c r="A206" s="12">
        <v>98</v>
      </c>
      <c r="B206" s="10"/>
      <c r="C206" s="10">
        <v>674.52158457775226</v>
      </c>
      <c r="D206" s="10">
        <v>787.05171982327465</v>
      </c>
      <c r="E206" s="10">
        <v>748.13760920165021</v>
      </c>
      <c r="F206" s="10">
        <v>777.28698259374823</v>
      </c>
      <c r="G206" s="10">
        <v>779.87073343512634</v>
      </c>
      <c r="H206" s="10">
        <v>794.09876221386128</v>
      </c>
      <c r="I206" s="10">
        <v>976.19693693568172</v>
      </c>
      <c r="J206" s="10">
        <v>1090.6517690989544</v>
      </c>
      <c r="K206" s="10">
        <v>1132.8925849799832</v>
      </c>
      <c r="L206" s="10">
        <v>1148.7295274960622</v>
      </c>
      <c r="M206" s="10">
        <v>1187.814818728772</v>
      </c>
      <c r="N206" s="10">
        <v>1237.961550598483</v>
      </c>
      <c r="O206" s="10">
        <v>1259.9360781050902</v>
      </c>
      <c r="P206" s="10">
        <v>1277.6927532784164</v>
      </c>
      <c r="Q206" s="10">
        <v>1322.3065329217859</v>
      </c>
      <c r="R206" s="10">
        <v>1336.635443719839</v>
      </c>
      <c r="S206" s="10">
        <v>1378.6224239338305</v>
      </c>
      <c r="T206" s="10">
        <v>1401.709377841087</v>
      </c>
      <c r="U206" s="10">
        <v>1364.0286668255096</v>
      </c>
      <c r="V206" s="10">
        <v>1401.8984808406444</v>
      </c>
      <c r="W206" s="10">
        <v>1431.6253116663383</v>
      </c>
      <c r="X206" s="10">
        <v>1504.3762676209274</v>
      </c>
      <c r="Y206" s="10">
        <v>1590.3200061923992</v>
      </c>
      <c r="Z206" s="10">
        <v>1629.71005315506</v>
      </c>
      <c r="AA206" s="10">
        <v>1702.8699668296047</v>
      </c>
      <c r="AB206" s="10">
        <v>1804.1232538467791</v>
      </c>
      <c r="AC206" s="10">
        <v>1891.6597573182746</v>
      </c>
      <c r="AD206" s="10">
        <v>1977.9827273798765</v>
      </c>
      <c r="AE206" s="10">
        <v>2135.4340849597279</v>
      </c>
      <c r="AF206" s="10">
        <v>2206.8259976648797</v>
      </c>
      <c r="AG206" s="10">
        <v>2461.660599915373</v>
      </c>
      <c r="AH206" s="10">
        <v>2604.874952685519</v>
      </c>
      <c r="AI206" s="10">
        <v>2721.5383462599225</v>
      </c>
      <c r="AJ206" s="10">
        <v>3251.828619411921</v>
      </c>
      <c r="AK206" s="10">
        <v>3173.3697074115416</v>
      </c>
      <c r="AL206" s="10">
        <v>3198.1938326203704</v>
      </c>
      <c r="AM206" s="10">
        <v>3343.1265518592218</v>
      </c>
      <c r="AN206" s="10">
        <v>3454.9268147655616</v>
      </c>
      <c r="AO206" s="10">
        <v>3545.1116954581821</v>
      </c>
      <c r="AP206" s="10">
        <v>3729.9043693927715</v>
      </c>
      <c r="AQ206" s="10">
        <v>3833.4423443666869</v>
      </c>
      <c r="AR206" s="10">
        <v>3963.1973573992932</v>
      </c>
      <c r="AS206" s="10">
        <v>4086.8996821541982</v>
      </c>
      <c r="AT206" s="10">
        <v>4196.1397380987373</v>
      </c>
      <c r="AU206" s="10">
        <v>4356.4422006381637</v>
      </c>
      <c r="AV206" s="10">
        <v>4508.8631414020465</v>
      </c>
      <c r="AW206" s="10">
        <v>4648.3327089945897</v>
      </c>
      <c r="AX206" s="10">
        <v>4872.2648365826235</v>
      </c>
    </row>
    <row r="207" spans="1:50">
      <c r="A207" s="12">
        <v>99</v>
      </c>
      <c r="B207" s="10"/>
      <c r="C207" s="10">
        <v>475.67106311480853</v>
      </c>
      <c r="D207" s="10">
        <v>513.36329810501957</v>
      </c>
      <c r="E207" s="10">
        <v>598.23663065046867</v>
      </c>
      <c r="F207" s="10">
        <v>567.92956057882589</v>
      </c>
      <c r="G207" s="10">
        <v>589.37837437645044</v>
      </c>
      <c r="H207" s="10">
        <v>590.74184712579347</v>
      </c>
      <c r="I207" s="10">
        <v>600.80433117372297</v>
      </c>
      <c r="J207" s="10">
        <v>737.73006761497152</v>
      </c>
      <c r="K207" s="10">
        <v>823.04019346835116</v>
      </c>
      <c r="L207" s="10">
        <v>853.86448433751491</v>
      </c>
      <c r="M207" s="10">
        <v>864.60862052905122</v>
      </c>
      <c r="N207" s="10">
        <v>892.86483978784452</v>
      </c>
      <c r="O207" s="10">
        <v>929.35982302782338</v>
      </c>
      <c r="P207" s="10">
        <v>944.57255427402276</v>
      </c>
      <c r="Q207" s="10">
        <v>956.52104799282336</v>
      </c>
      <c r="R207" s="10">
        <v>988.4818391153417</v>
      </c>
      <c r="S207" s="10">
        <v>997.9021335201171</v>
      </c>
      <c r="T207" s="10">
        <v>1027.832759172913</v>
      </c>
      <c r="U207" s="10">
        <v>1043.6168204214514</v>
      </c>
      <c r="V207" s="10">
        <v>1014.202449540024</v>
      </c>
      <c r="W207" s="10">
        <v>1040.8698208471435</v>
      </c>
      <c r="X207" s="10">
        <v>1061.378478871271</v>
      </c>
      <c r="Y207" s="10">
        <v>1113.692252535946</v>
      </c>
      <c r="Z207" s="10">
        <v>1175.6501482029546</v>
      </c>
      <c r="AA207" s="10">
        <v>1203.1426187142104</v>
      </c>
      <c r="AB207" s="10">
        <v>1255.3946742858491</v>
      </c>
      <c r="AC207" s="10">
        <v>1328.1932186855263</v>
      </c>
      <c r="AD207" s="10">
        <v>1390.5160457076654</v>
      </c>
      <c r="AE207" s="10">
        <v>1451.9339259119927</v>
      </c>
      <c r="AF207" s="10">
        <v>1565.1085212947867</v>
      </c>
      <c r="AG207" s="10">
        <v>1615.1461617825278</v>
      </c>
      <c r="AH207" s="10">
        <v>1798.9899918375327</v>
      </c>
      <c r="AI207" s="10">
        <v>1900.8837972856177</v>
      </c>
      <c r="AJ207" s="10">
        <v>1982.9834113509726</v>
      </c>
      <c r="AK207" s="10">
        <v>2365.9547971732827</v>
      </c>
      <c r="AL207" s="10">
        <v>2305.2673999106973</v>
      </c>
      <c r="AM207" s="10">
        <v>2319.9541390559657</v>
      </c>
      <c r="AN207" s="10">
        <v>2421.3879799554948</v>
      </c>
      <c r="AO207" s="10">
        <v>2498.4986045808905</v>
      </c>
      <c r="AP207" s="10">
        <v>2559.8230284221418</v>
      </c>
      <c r="AQ207" s="10">
        <v>2689.070368891626</v>
      </c>
      <c r="AR207" s="10">
        <v>2737.3117618927236</v>
      </c>
      <c r="AS207" s="10">
        <v>2842.317270720911</v>
      </c>
      <c r="AT207" s="10">
        <v>2943.3496308550607</v>
      </c>
      <c r="AU207" s="10">
        <v>3034.5813705556602</v>
      </c>
      <c r="AV207" s="10">
        <v>3163.1600287257729</v>
      </c>
      <c r="AW207" s="10">
        <v>3286.944306729351</v>
      </c>
      <c r="AX207" s="10">
        <v>3401.7334360269774</v>
      </c>
    </row>
    <row r="208" spans="1:50">
      <c r="A208" s="12">
        <v>100</v>
      </c>
      <c r="B208" s="10"/>
      <c r="C208" s="10">
        <v>851.52582749786382</v>
      </c>
      <c r="D208" s="10">
        <v>957.0337185091953</v>
      </c>
      <c r="E208" s="10">
        <v>1061.6277834128603</v>
      </c>
      <c r="F208" s="10">
        <v>1202.9597970938757</v>
      </c>
      <c r="G208" s="10">
        <v>1280.9956304493712</v>
      </c>
      <c r="H208" s="10">
        <v>1355.2497676515779</v>
      </c>
      <c r="I208" s="10">
        <v>1411.9811918931794</v>
      </c>
      <c r="J208" s="10">
        <v>1463.2424189095627</v>
      </c>
      <c r="K208" s="10">
        <v>1608.368319635792</v>
      </c>
      <c r="L208" s="10">
        <v>1780.9605523500236</v>
      </c>
      <c r="M208" s="10">
        <v>1931.9690632790198</v>
      </c>
      <c r="N208" s="10">
        <v>2053.3621663159433</v>
      </c>
      <c r="O208" s="10">
        <v>2167.0758681586476</v>
      </c>
      <c r="P208" s="10">
        <v>2282.118861588759</v>
      </c>
      <c r="Q208" s="10">
        <v>2382.5615227783223</v>
      </c>
      <c r="R208" s="10">
        <v>2470.1417706263023</v>
      </c>
      <c r="S208" s="10">
        <v>2563.9633853788332</v>
      </c>
      <c r="T208" s="10">
        <v>2645.5451759682164</v>
      </c>
      <c r="U208" s="10">
        <v>2734.0061356791593</v>
      </c>
      <c r="V208" s="10">
        <v>2817.2875147776854</v>
      </c>
      <c r="W208" s="10">
        <v>2863.5069629865534</v>
      </c>
      <c r="X208" s="10">
        <v>2923.6565092659603</v>
      </c>
      <c r="Y208" s="10">
        <v>2989.7949081634792</v>
      </c>
      <c r="Z208" s="10">
        <v>3084.0851048077634</v>
      </c>
      <c r="AA208" s="10">
        <v>3206.5969062884187</v>
      </c>
      <c r="AB208" s="10">
        <v>3325.9025645884258</v>
      </c>
      <c r="AC208" s="10">
        <v>3461.240305363197</v>
      </c>
      <c r="AD208" s="10">
        <v>3623.9465088348961</v>
      </c>
      <c r="AE208" s="10">
        <v>3800.4797483279631</v>
      </c>
      <c r="AF208" s="10">
        <v>3987.4952570049113</v>
      </c>
      <c r="AG208" s="10">
        <v>4220.2198358034175</v>
      </c>
      <c r="AH208" s="10">
        <v>4443.8020758287339</v>
      </c>
      <c r="AI208" s="10">
        <v>4755.9937226908532</v>
      </c>
      <c r="AJ208" s="10">
        <v>5079.9880466772174</v>
      </c>
      <c r="AK208" s="10">
        <v>5400.2131028956528</v>
      </c>
      <c r="AL208" s="10">
        <v>5929.9761168478271</v>
      </c>
      <c r="AM208" s="10">
        <v>6314.5675510059109</v>
      </c>
      <c r="AN208" s="10">
        <v>6639.0234863250653</v>
      </c>
      <c r="AO208" s="10">
        <v>6977.3296279346368</v>
      </c>
      <c r="AP208" s="10">
        <v>7310.5809293430057</v>
      </c>
      <c r="AQ208" s="10">
        <v>7630.0665946021536</v>
      </c>
      <c r="AR208" s="10">
        <v>7965.3500691824756</v>
      </c>
      <c r="AS208" s="10">
        <v>8296.5874182843982</v>
      </c>
      <c r="AT208" s="10">
        <v>8665.2119422174856</v>
      </c>
      <c r="AU208" s="10">
        <v>9063.4842757734386</v>
      </c>
      <c r="AV208" s="10">
        <v>9480.8121203036862</v>
      </c>
      <c r="AW208" s="10">
        <v>9941.9089595595378</v>
      </c>
      <c r="AX208" s="10">
        <v>10437.707357392988</v>
      </c>
    </row>
    <row r="211" spans="1:50">
      <c r="A211" s="9" t="s">
        <v>81</v>
      </c>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row>
    <row r="212" spans="1:50">
      <c r="A212" s="12" t="s">
        <v>75</v>
      </c>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row>
    <row r="213" spans="1:50">
      <c r="A213" s="12">
        <v>0</v>
      </c>
      <c r="B213" s="22"/>
      <c r="C213" s="22">
        <f>C108+C3</f>
        <v>179.26031318478942</v>
      </c>
      <c r="D213" s="22">
        <f t="shared" ref="C213:AW218" si="0">D108+D3</f>
        <v>176.1104407789592</v>
      </c>
      <c r="E213" s="22">
        <f t="shared" si="0"/>
        <v>172.44280749048423</v>
      </c>
      <c r="F213" s="22">
        <f t="shared" si="0"/>
        <v>168.64381850985743</v>
      </c>
      <c r="G213" s="22">
        <f t="shared" si="0"/>
        <v>164.68564577544635</v>
      </c>
      <c r="H213" s="22">
        <f t="shared" si="0"/>
        <v>160.5543480148545</v>
      </c>
      <c r="I213" s="22">
        <f t="shared" si="0"/>
        <v>156.23226332038661</v>
      </c>
      <c r="J213" s="22">
        <f t="shared" si="0"/>
        <v>151.77904725055961</v>
      </c>
      <c r="K213" s="22">
        <f t="shared" si="0"/>
        <v>147.26426794763347</v>
      </c>
      <c r="L213" s="22">
        <f t="shared" si="0"/>
        <v>142.70049880238565</v>
      </c>
      <c r="M213" s="22">
        <f t="shared" si="0"/>
        <v>138.10732363817766</v>
      </c>
      <c r="N213" s="22">
        <f t="shared" si="0"/>
        <v>133.51930550124266</v>
      </c>
      <c r="O213" s="22">
        <f t="shared" si="0"/>
        <v>128.98069643356629</v>
      </c>
      <c r="P213" s="22">
        <f t="shared" si="0"/>
        <v>124.52298098524938</v>
      </c>
      <c r="Q213" s="22">
        <f t="shared" si="0"/>
        <v>120.16595693995333</v>
      </c>
      <c r="R213" s="22">
        <f t="shared" si="0"/>
        <v>115.91958293080512</v>
      </c>
      <c r="S213" s="22">
        <f t="shared" si="0"/>
        <v>111.83435601475891</v>
      </c>
      <c r="T213" s="22">
        <f t="shared" si="0"/>
        <v>107.93309244098472</v>
      </c>
      <c r="U213" s="22">
        <f t="shared" si="0"/>
        <v>104.2016571667767</v>
      </c>
      <c r="V213" s="22">
        <f t="shared" si="0"/>
        <v>100.6531477045618</v>
      </c>
      <c r="W213" s="22">
        <f t="shared" si="0"/>
        <v>97.292754151519233</v>
      </c>
      <c r="X213" s="22">
        <f t="shared" si="0"/>
        <v>94.125636782323184</v>
      </c>
      <c r="Y213" s="22">
        <f t="shared" si="0"/>
        <v>91.145912585095289</v>
      </c>
      <c r="Z213" s="22">
        <f t="shared" si="0"/>
        <v>88.339225762937303</v>
      </c>
      <c r="AA213" s="22">
        <f t="shared" si="0"/>
        <v>85.690257711386693</v>
      </c>
      <c r="AB213" s="22">
        <f t="shared" si="0"/>
        <v>83.181854546213458</v>
      </c>
      <c r="AC213" s="22">
        <f t="shared" si="0"/>
        <v>80.791453723764477</v>
      </c>
      <c r="AD213" s="22">
        <f t="shared" si="0"/>
        <v>78.502707202902997</v>
      </c>
      <c r="AE213" s="22">
        <f t="shared" si="0"/>
        <v>76.302612316124822</v>
      </c>
      <c r="AF213" s="22">
        <f t="shared" si="0"/>
        <v>74.175245893860279</v>
      </c>
      <c r="AG213" s="22">
        <f t="shared" si="0"/>
        <v>72.105542882914406</v>
      </c>
      <c r="AH213" s="22">
        <f t="shared" si="0"/>
        <v>70.082283972601687</v>
      </c>
      <c r="AI213" s="22">
        <f t="shared" si="0"/>
        <v>68.100112051488225</v>
      </c>
      <c r="AJ213" s="22">
        <f t="shared" si="0"/>
        <v>66.15064271219488</v>
      </c>
      <c r="AK213" s="22">
        <f t="shared" si="0"/>
        <v>64.229655330207407</v>
      </c>
      <c r="AL213" s="22">
        <f t="shared" si="0"/>
        <v>62.335959560165747</v>
      </c>
      <c r="AM213" s="22">
        <f t="shared" si="0"/>
        <v>60.471173294523325</v>
      </c>
      <c r="AN213" s="22">
        <f t="shared" si="0"/>
        <v>58.636293224694796</v>
      </c>
      <c r="AO213" s="22">
        <f t="shared" si="0"/>
        <v>56.830885967228554</v>
      </c>
      <c r="AP213" s="22">
        <f t="shared" si="0"/>
        <v>55.056608116407503</v>
      </c>
      <c r="AQ213" s="22">
        <f t="shared" si="0"/>
        <v>53.313777563466417</v>
      </c>
      <c r="AR213" s="22">
        <f t="shared" si="0"/>
        <v>52.810850383130742</v>
      </c>
      <c r="AS213" s="22">
        <f t="shared" si="0"/>
        <v>52.2911502118858</v>
      </c>
      <c r="AT213" s="22">
        <f t="shared" si="0"/>
        <v>51.758161894905385</v>
      </c>
      <c r="AU213" s="22">
        <f t="shared" si="0"/>
        <v>51.214705689483509</v>
      </c>
      <c r="AV213" s="22">
        <f t="shared" si="0"/>
        <v>50.66442092965022</v>
      </c>
      <c r="AW213" s="22">
        <f t="shared" si="0"/>
        <v>50.111704521963503</v>
      </c>
      <c r="AX213" s="22">
        <f>AX108+AX3</f>
        <v>49.561220757557486</v>
      </c>
    </row>
    <row r="214" spans="1:50">
      <c r="A214" s="12">
        <v>1</v>
      </c>
      <c r="B214" s="22"/>
      <c r="C214" s="22">
        <f t="shared" ref="C214:Q214" si="1">C109+C4</f>
        <v>69.010033122216285</v>
      </c>
      <c r="D214" s="22">
        <f t="shared" si="1"/>
        <v>67.983256123320871</v>
      </c>
      <c r="E214" s="22">
        <f t="shared" si="1"/>
        <v>66.908078591077867</v>
      </c>
      <c r="F214" s="22">
        <f t="shared" si="1"/>
        <v>65.634303912067125</v>
      </c>
      <c r="G214" s="22">
        <f t="shared" si="1"/>
        <v>64.307283480099983</v>
      </c>
      <c r="H214" s="22">
        <f t="shared" si="1"/>
        <v>62.915990418141007</v>
      </c>
      <c r="I214" s="22">
        <f t="shared" si="1"/>
        <v>61.463467905616298</v>
      </c>
      <c r="J214" s="22">
        <f t="shared" si="1"/>
        <v>59.949830229751328</v>
      </c>
      <c r="K214" s="22">
        <f t="shared" si="1"/>
        <v>58.378775411937156</v>
      </c>
      <c r="L214" s="22">
        <f t="shared" si="1"/>
        <v>56.776943696128782</v>
      </c>
      <c r="M214" s="22">
        <f t="shared" si="1"/>
        <v>55.148600357767037</v>
      </c>
      <c r="N214" s="22">
        <f t="shared" si="1"/>
        <v>53.50121451165176</v>
      </c>
      <c r="O214" s="22">
        <f t="shared" si="1"/>
        <v>51.848211339139503</v>
      </c>
      <c r="P214" s="22">
        <f t="shared" si="1"/>
        <v>50.206487924897772</v>
      </c>
      <c r="Q214" s="22">
        <f t="shared" si="1"/>
        <v>48.588188322425964</v>
      </c>
      <c r="R214" s="22">
        <f t="shared" si="0"/>
        <v>47.001515143772835</v>
      </c>
      <c r="S214" s="22">
        <f t="shared" si="0"/>
        <v>45.45026837751044</v>
      </c>
      <c r="T214" s="22">
        <f t="shared" si="0"/>
        <v>43.954639690027761</v>
      </c>
      <c r="U214" s="22">
        <f t="shared" si="0"/>
        <v>42.523902041792645</v>
      </c>
      <c r="V214" s="22">
        <f t="shared" si="0"/>
        <v>41.152922119246057</v>
      </c>
      <c r="W214" s="22">
        <f t="shared" si="0"/>
        <v>39.847507073948222</v>
      </c>
      <c r="X214" s="22">
        <f t="shared" si="0"/>
        <v>38.609986020966424</v>
      </c>
      <c r="Y214" s="22">
        <f t="shared" si="0"/>
        <v>37.443001196643053</v>
      </c>
      <c r="Z214" s="22">
        <f t="shared" si="0"/>
        <v>36.344831798928553</v>
      </c>
      <c r="AA214" s="22">
        <f t="shared" si="0"/>
        <v>35.310099899375658</v>
      </c>
      <c r="AB214" s="22">
        <f t="shared" si="0"/>
        <v>34.333157773529749</v>
      </c>
      <c r="AC214" s="22">
        <f t="shared" si="0"/>
        <v>33.40780119112604</v>
      </c>
      <c r="AD214" s="22">
        <f t="shared" si="0"/>
        <v>32.525169824727833</v>
      </c>
      <c r="AE214" s="22">
        <f t="shared" si="0"/>
        <v>31.679128072747027</v>
      </c>
      <c r="AF214" s="22">
        <f t="shared" si="0"/>
        <v>30.864813415196593</v>
      </c>
      <c r="AG214" s="22">
        <f t="shared" si="0"/>
        <v>30.075848838952524</v>
      </c>
      <c r="AH214" s="22">
        <f t="shared" si="0"/>
        <v>29.306431240884894</v>
      </c>
      <c r="AI214" s="22">
        <f t="shared" si="0"/>
        <v>28.552097112814248</v>
      </c>
      <c r="AJ214" s="22">
        <f t="shared" si="0"/>
        <v>27.811002162458877</v>
      </c>
      <c r="AK214" s="22">
        <f t="shared" si="0"/>
        <v>27.079592676547975</v>
      </c>
      <c r="AL214" s="22">
        <f t="shared" si="0"/>
        <v>26.356303629552713</v>
      </c>
      <c r="AM214" s="22">
        <f t="shared" si="0"/>
        <v>25.640721288738213</v>
      </c>
      <c r="AN214" s="22">
        <f t="shared" si="0"/>
        <v>24.933510574676031</v>
      </c>
      <c r="AO214" s="22">
        <f t="shared" si="0"/>
        <v>24.235249400927618</v>
      </c>
      <c r="AP214" s="22">
        <f t="shared" si="0"/>
        <v>23.545782259119726</v>
      </c>
      <c r="AQ214" s="22">
        <f t="shared" si="0"/>
        <v>22.865849267860817</v>
      </c>
      <c r="AR214" s="22">
        <f t="shared" si="0"/>
        <v>22.659379125419786</v>
      </c>
      <c r="AS214" s="22">
        <f t="shared" si="0"/>
        <v>22.445766736177269</v>
      </c>
      <c r="AT214" s="22">
        <f t="shared" si="0"/>
        <v>22.225065961283896</v>
      </c>
      <c r="AU214" s="22">
        <f t="shared" si="0"/>
        <v>21.998878616003076</v>
      </c>
      <c r="AV214" s="22">
        <f t="shared" si="0"/>
        <v>21.768397761639704</v>
      </c>
      <c r="AW214" s="22">
        <f t="shared" si="0"/>
        <v>21.535247281934694</v>
      </c>
      <c r="AX214" s="22">
        <f t="shared" ref="AX214:AX277" si="2">AX109+AX4</f>
        <v>21.301211248365178</v>
      </c>
    </row>
    <row r="215" spans="1:50">
      <c r="A215" s="12">
        <v>2</v>
      </c>
      <c r="B215" s="22"/>
      <c r="C215" s="22">
        <f t="shared" si="0"/>
        <v>41.925100218299789</v>
      </c>
      <c r="D215" s="22">
        <f t="shared" si="0"/>
        <v>40.060204262026453</v>
      </c>
      <c r="E215" s="22">
        <f t="shared" si="0"/>
        <v>39.216792706000646</v>
      </c>
      <c r="F215" s="22">
        <f t="shared" si="0"/>
        <v>38.361516852349396</v>
      </c>
      <c r="G215" s="22">
        <f t="shared" si="0"/>
        <v>37.40411148057494</v>
      </c>
      <c r="H215" s="22">
        <f t="shared" si="0"/>
        <v>36.42838009975754</v>
      </c>
      <c r="I215" s="22">
        <f t="shared" si="0"/>
        <v>35.442415079039435</v>
      </c>
      <c r="J215" s="22">
        <f t="shared" si="0"/>
        <v>34.448409559713866</v>
      </c>
      <c r="K215" s="22">
        <f t="shared" si="0"/>
        <v>33.430056836614447</v>
      </c>
      <c r="L215" s="22">
        <f t="shared" si="0"/>
        <v>32.39005096871773</v>
      </c>
      <c r="M215" s="22">
        <f t="shared" si="0"/>
        <v>31.343311468911793</v>
      </c>
      <c r="N215" s="22">
        <f t="shared" si="0"/>
        <v>30.29221613327455</v>
      </c>
      <c r="O215" s="22">
        <f t="shared" si="0"/>
        <v>29.240955320860081</v>
      </c>
      <c r="P215" s="22">
        <f t="shared" si="0"/>
        <v>28.196689618848801</v>
      </c>
      <c r="Q215" s="22">
        <f t="shared" si="0"/>
        <v>27.168539111641529</v>
      </c>
      <c r="R215" s="22">
        <f t="shared" si="0"/>
        <v>26.162756310161143</v>
      </c>
      <c r="S215" s="22">
        <f t="shared" si="0"/>
        <v>25.183293580725582</v>
      </c>
      <c r="T215" s="22">
        <f t="shared" si="0"/>
        <v>24.231956470475282</v>
      </c>
      <c r="U215" s="22">
        <f t="shared" si="0"/>
        <v>23.318813380853136</v>
      </c>
      <c r="V215" s="22">
        <f t="shared" si="0"/>
        <v>22.448302836515289</v>
      </c>
      <c r="W215" s="22">
        <f t="shared" si="0"/>
        <v>21.617219137699237</v>
      </c>
      <c r="X215" s="22">
        <f t="shared" si="0"/>
        <v>20.827940137389017</v>
      </c>
      <c r="Y215" s="22">
        <f t="shared" si="0"/>
        <v>20.081044165027048</v>
      </c>
      <c r="Z215" s="22">
        <f t="shared" si="0"/>
        <v>19.377371626499233</v>
      </c>
      <c r="AA215" s="22">
        <f t="shared" si="0"/>
        <v>18.715440326124437</v>
      </c>
      <c r="AB215" s="22">
        <f t="shared" si="0"/>
        <v>18.091942681218214</v>
      </c>
      <c r="AC215" s="22">
        <f t="shared" si="0"/>
        <v>17.503499032825054</v>
      </c>
      <c r="AD215" s="22">
        <f t="shared" si="0"/>
        <v>16.94649203056202</v>
      </c>
      <c r="AE215" s="22">
        <f t="shared" si="0"/>
        <v>16.416188822855691</v>
      </c>
      <c r="AF215" s="22">
        <f t="shared" si="0"/>
        <v>15.909009566782153</v>
      </c>
      <c r="AG215" s="22">
        <f t="shared" si="0"/>
        <v>15.42236833242589</v>
      </c>
      <c r="AH215" s="22">
        <f t="shared" si="0"/>
        <v>14.952805826214696</v>
      </c>
      <c r="AI215" s="22">
        <f t="shared" si="0"/>
        <v>14.497268516787091</v>
      </c>
      <c r="AJ215" s="22">
        <f t="shared" si="0"/>
        <v>14.053361482626928</v>
      </c>
      <c r="AK215" s="22">
        <f t="shared" si="0"/>
        <v>13.620145225223876</v>
      </c>
      <c r="AL215" s="22">
        <f t="shared" si="0"/>
        <v>13.195644314751513</v>
      </c>
      <c r="AM215" s="22">
        <f t="shared" si="0"/>
        <v>12.779080374239999</v>
      </c>
      <c r="AN215" s="22">
        <f t="shared" si="0"/>
        <v>12.370196364702043</v>
      </c>
      <c r="AO215" s="22">
        <f t="shared" si="0"/>
        <v>11.969100565034569</v>
      </c>
      <c r="AP215" s="22">
        <f t="shared" si="0"/>
        <v>11.576084371023409</v>
      </c>
      <c r="AQ215" s="22">
        <f t="shared" si="0"/>
        <v>11.190921018855626</v>
      </c>
      <c r="AR215" s="22">
        <f t="shared" si="0"/>
        <v>11.094109075370575</v>
      </c>
      <c r="AS215" s="22">
        <f t="shared" si="0"/>
        <v>10.993545738747926</v>
      </c>
      <c r="AT215" s="22">
        <f t="shared" si="0"/>
        <v>10.889636171901094</v>
      </c>
      <c r="AU215" s="22">
        <f t="shared" si="0"/>
        <v>10.782410011837698</v>
      </c>
      <c r="AV215" s="22">
        <f t="shared" si="0"/>
        <v>10.672626486507138</v>
      </c>
      <c r="AW215" s="22">
        <f t="shared" si="0"/>
        <v>10.560887092103552</v>
      </c>
      <c r="AX215" s="22">
        <f t="shared" si="2"/>
        <v>10.447946618682424</v>
      </c>
    </row>
    <row r="216" spans="1:50">
      <c r="A216" s="12">
        <v>3</v>
      </c>
      <c r="B216" s="22"/>
      <c r="C216" s="22">
        <f t="shared" si="0"/>
        <v>36.27735132002698</v>
      </c>
      <c r="D216" s="22">
        <f t="shared" si="0"/>
        <v>35.483788665649953</v>
      </c>
      <c r="E216" s="22">
        <f t="shared" si="0"/>
        <v>33.850000026596163</v>
      </c>
      <c r="F216" s="22">
        <f t="shared" si="0"/>
        <v>33.073926309687522</v>
      </c>
      <c r="G216" s="22">
        <f t="shared" si="0"/>
        <v>32.292019754178497</v>
      </c>
      <c r="H216" s="22">
        <f t="shared" si="0"/>
        <v>31.428924937522282</v>
      </c>
      <c r="I216" s="22">
        <f t="shared" si="0"/>
        <v>30.564865666303021</v>
      </c>
      <c r="J216" s="22">
        <f t="shared" si="0"/>
        <v>29.70199404247105</v>
      </c>
      <c r="K216" s="22">
        <f t="shared" si="0"/>
        <v>28.834737972847993</v>
      </c>
      <c r="L216" s="22">
        <f t="shared" si="0"/>
        <v>27.949646808420297</v>
      </c>
      <c r="M216" s="22">
        <f t="shared" si="0"/>
        <v>27.048747348354642</v>
      </c>
      <c r="N216" s="22">
        <f t="shared" si="0"/>
        <v>26.144741537250617</v>
      </c>
      <c r="O216" s="22">
        <f t="shared" si="0"/>
        <v>25.239276174285781</v>
      </c>
      <c r="P216" s="22">
        <f t="shared" si="0"/>
        <v>24.3361015306368</v>
      </c>
      <c r="Q216" s="22">
        <f t="shared" si="0"/>
        <v>23.440812443553696</v>
      </c>
      <c r="R216" s="22">
        <f t="shared" si="0"/>
        <v>22.561096800667315</v>
      </c>
      <c r="S216" s="22">
        <f t="shared" si="0"/>
        <v>21.702024030315417</v>
      </c>
      <c r="T216" s="22">
        <f t="shared" si="0"/>
        <v>20.866580734628094</v>
      </c>
      <c r="U216" s="22">
        <f t="shared" si="0"/>
        <v>20.056407438038857</v>
      </c>
      <c r="V216" s="22">
        <f t="shared" si="0"/>
        <v>19.279436064135972</v>
      </c>
      <c r="W216" s="22">
        <f t="shared" si="0"/>
        <v>18.539412117482158</v>
      </c>
      <c r="X216" s="22">
        <f t="shared" si="0"/>
        <v>17.833369441277</v>
      </c>
      <c r="Y216" s="22">
        <f t="shared" si="0"/>
        <v>17.163294003282417</v>
      </c>
      <c r="Z216" s="22">
        <f t="shared" si="0"/>
        <v>16.529477921877081</v>
      </c>
      <c r="AA216" s="22">
        <f t="shared" si="0"/>
        <v>15.932443004449869</v>
      </c>
      <c r="AB216" s="22">
        <f t="shared" si="0"/>
        <v>15.370946719063728</v>
      </c>
      <c r="AC216" s="22">
        <f t="shared" si="0"/>
        <v>14.842126465423721</v>
      </c>
      <c r="AD216" s="22">
        <f t="shared" si="0"/>
        <v>14.343085866590357</v>
      </c>
      <c r="AE216" s="22">
        <f t="shared" si="0"/>
        <v>13.870865600014486</v>
      </c>
      <c r="AF216" s="22">
        <f t="shared" si="0"/>
        <v>13.421453696421938</v>
      </c>
      <c r="AG216" s="22">
        <f t="shared" si="0"/>
        <v>12.991943916695092</v>
      </c>
      <c r="AH216" s="22">
        <f t="shared" si="0"/>
        <v>12.580136594601472</v>
      </c>
      <c r="AI216" s="22">
        <f t="shared" si="0"/>
        <v>12.183137709834291</v>
      </c>
      <c r="AJ216" s="22">
        <f t="shared" si="0"/>
        <v>11.798462162571793</v>
      </c>
      <c r="AK216" s="22">
        <f t="shared" si="0"/>
        <v>11.424132285156659</v>
      </c>
      <c r="AL216" s="22">
        <f t="shared" si="0"/>
        <v>11.059408836685186</v>
      </c>
      <c r="AM216" s="22">
        <f t="shared" si="0"/>
        <v>10.702549598133832</v>
      </c>
      <c r="AN216" s="22">
        <f t="shared" si="0"/>
        <v>10.35295745820217</v>
      </c>
      <c r="AO216" s="22">
        <f t="shared" si="0"/>
        <v>10.010397605889183</v>
      </c>
      <c r="AP216" s="22">
        <f t="shared" si="0"/>
        <v>9.6749303314983024</v>
      </c>
      <c r="AQ216" s="22">
        <f t="shared" si="0"/>
        <v>9.3468089552674378</v>
      </c>
      <c r="AR216" s="22">
        <f t="shared" si="0"/>
        <v>9.2695817373518565</v>
      </c>
      <c r="AS216" s="22">
        <f t="shared" si="0"/>
        <v>9.1892941687027356</v>
      </c>
      <c r="AT216" s="22">
        <f t="shared" si="0"/>
        <v>9.1059706648937588</v>
      </c>
      <c r="AU216" s="22">
        <f t="shared" si="0"/>
        <v>9.0199490733401078</v>
      </c>
      <c r="AV216" s="22">
        <f t="shared" si="0"/>
        <v>8.9312584238226123</v>
      </c>
      <c r="AW216" s="22">
        <f t="shared" si="0"/>
        <v>8.8405284348581503</v>
      </c>
      <c r="AX216" s="22">
        <f t="shared" si="2"/>
        <v>8.7482598028493754</v>
      </c>
    </row>
    <row r="217" spans="1:50">
      <c r="A217" s="12">
        <v>4</v>
      </c>
      <c r="B217" s="22"/>
      <c r="C217" s="22">
        <f t="shared" si="0"/>
        <v>30.649289087625611</v>
      </c>
      <c r="D217" s="22">
        <f t="shared" si="0"/>
        <v>29.917969156057964</v>
      </c>
      <c r="E217" s="22">
        <f t="shared" si="0"/>
        <v>29.263001761818533</v>
      </c>
      <c r="F217" s="22">
        <f t="shared" si="0"/>
        <v>27.923518724895622</v>
      </c>
      <c r="G217" s="22">
        <f t="shared" si="0"/>
        <v>27.283875676004463</v>
      </c>
      <c r="H217" s="22">
        <f t="shared" si="0"/>
        <v>26.639960731195305</v>
      </c>
      <c r="I217" s="22">
        <f t="shared" si="0"/>
        <v>25.939306044423162</v>
      </c>
      <c r="J217" s="22">
        <f t="shared" si="0"/>
        <v>25.244870678317199</v>
      </c>
      <c r="K217" s="22">
        <f t="shared" si="0"/>
        <v>24.5506547003816</v>
      </c>
      <c r="L217" s="22">
        <f t="shared" si="0"/>
        <v>23.85198140574326</v>
      </c>
      <c r="M217" s="22">
        <f t="shared" si="0"/>
        <v>23.138006226527327</v>
      </c>
      <c r="N217" s="22">
        <f t="shared" si="0"/>
        <v>22.4100457279648</v>
      </c>
      <c r="O217" s="22">
        <f t="shared" si="0"/>
        <v>21.678751755723638</v>
      </c>
      <c r="P217" s="22">
        <f t="shared" si="0"/>
        <v>20.945195417444889</v>
      </c>
      <c r="Q217" s="22">
        <f t="shared" si="0"/>
        <v>20.21263162748582</v>
      </c>
      <c r="R217" s="22">
        <f t="shared" si="0"/>
        <v>19.485586827751227</v>
      </c>
      <c r="S217" s="22">
        <f t="shared" si="0"/>
        <v>18.770411966443618</v>
      </c>
      <c r="T217" s="22">
        <f t="shared" si="0"/>
        <v>18.071294499797311</v>
      </c>
      <c r="U217" s="22">
        <f t="shared" si="0"/>
        <v>17.390743772089884</v>
      </c>
      <c r="V217" s="22">
        <f t="shared" si="0"/>
        <v>16.7300978644545</v>
      </c>
      <c r="W217" s="22">
        <f t="shared" si="0"/>
        <v>16.096106423539318</v>
      </c>
      <c r="X217" s="22">
        <f t="shared" si="0"/>
        <v>15.491744375909619</v>
      </c>
      <c r="Y217" s="22">
        <f t="shared" si="0"/>
        <v>14.914716584166179</v>
      </c>
      <c r="Z217" s="22">
        <f t="shared" si="0"/>
        <v>14.366815285842172</v>
      </c>
      <c r="AA217" s="22">
        <f t="shared" si="0"/>
        <v>13.848185698702295</v>
      </c>
      <c r="AB217" s="22">
        <f t="shared" si="0"/>
        <v>13.359452973743645</v>
      </c>
      <c r="AC217" s="22">
        <f t="shared" si="0"/>
        <v>12.899577344501768</v>
      </c>
      <c r="AD217" s="22">
        <f t="shared" si="0"/>
        <v>12.466316914735822</v>
      </c>
      <c r="AE217" s="22">
        <f t="shared" si="0"/>
        <v>12.057253877553791</v>
      </c>
      <c r="AF217" s="22">
        <f t="shared" si="0"/>
        <v>11.670043357621804</v>
      </c>
      <c r="AG217" s="22">
        <f t="shared" si="0"/>
        <v>11.301321085867002</v>
      </c>
      <c r="AH217" s="22">
        <f t="shared" si="0"/>
        <v>10.948734639096855</v>
      </c>
      <c r="AI217" s="22">
        <f t="shared" si="0"/>
        <v>10.610508421648895</v>
      </c>
      <c r="AJ217" s="22">
        <f t="shared" si="0"/>
        <v>10.284222310986138</v>
      </c>
      <c r="AK217" s="22">
        <f t="shared" si="0"/>
        <v>9.9677926367146696</v>
      </c>
      <c r="AL217" s="22">
        <f t="shared" si="0"/>
        <v>9.6596094636375529</v>
      </c>
      <c r="AM217" s="22">
        <f t="shared" si="0"/>
        <v>9.359068457126412</v>
      </c>
      <c r="AN217" s="22">
        <f t="shared" si="0"/>
        <v>9.0647432290721426</v>
      </c>
      <c r="AO217" s="22">
        <f t="shared" si="0"/>
        <v>8.7761184886793338</v>
      </c>
      <c r="AP217" s="22">
        <f t="shared" si="0"/>
        <v>8.492985128376505</v>
      </c>
      <c r="AQ217" s="22">
        <f t="shared" si="0"/>
        <v>8.2154267733025588</v>
      </c>
      <c r="AR217" s="22">
        <f t="shared" si="0"/>
        <v>8.1508243392969124</v>
      </c>
      <c r="AS217" s="22">
        <f t="shared" si="0"/>
        <v>8.0833200246303782</v>
      </c>
      <c r="AT217" s="22">
        <f t="shared" si="0"/>
        <v>8.0132143051861107</v>
      </c>
      <c r="AU217" s="22">
        <f t="shared" si="0"/>
        <v>7.9405321029860847</v>
      </c>
      <c r="AV217" s="22">
        <f t="shared" si="0"/>
        <v>7.8655699635717937</v>
      </c>
      <c r="AW217" s="22">
        <f t="shared" si="0"/>
        <v>7.7883574902649375</v>
      </c>
      <c r="AX217" s="22">
        <f t="shared" si="2"/>
        <v>7.709444557094991</v>
      </c>
    </row>
    <row r="218" spans="1:50">
      <c r="A218" s="12">
        <v>5</v>
      </c>
      <c r="B218" s="22"/>
      <c r="C218" s="22">
        <f t="shared" si="0"/>
        <v>26.163865515113677</v>
      </c>
      <c r="D218" s="22">
        <f t="shared" si="0"/>
        <v>25.843128620890468</v>
      </c>
      <c r="E218" s="22">
        <f t="shared" si="0"/>
        <v>25.288258579945307</v>
      </c>
      <c r="F218" s="22">
        <f t="shared" si="0"/>
        <v>24.79528929807779</v>
      </c>
      <c r="G218" s="22">
        <f t="shared" si="0"/>
        <v>23.721887223269853</v>
      </c>
      <c r="H218" s="22">
        <f t="shared" si="0"/>
        <v>23.235498741844591</v>
      </c>
      <c r="I218" s="22">
        <f t="shared" si="0"/>
        <v>22.747927142091541</v>
      </c>
      <c r="J218" s="22">
        <f t="shared" si="0"/>
        <v>22.216373849564732</v>
      </c>
      <c r="K218" s="22">
        <f t="shared" si="0"/>
        <v>21.686934294051678</v>
      </c>
      <c r="L218" s="22">
        <f t="shared" si="0"/>
        <v>21.154705346266724</v>
      </c>
      <c r="M218" s="22">
        <f t="shared" si="0"/>
        <v>20.615460183942695</v>
      </c>
      <c r="N218" s="22">
        <f t="shared" si="0"/>
        <v>20.059926189702168</v>
      </c>
      <c r="O218" s="22">
        <f t="shared" si="0"/>
        <v>19.488985764343283</v>
      </c>
      <c r="P218" s="22">
        <f t="shared" si="0"/>
        <v>18.911638010383051</v>
      </c>
      <c r="Q218" s="22">
        <f t="shared" si="0"/>
        <v>18.328921809151712</v>
      </c>
      <c r="R218" s="22">
        <f t="shared" si="0"/>
        <v>17.743389285303063</v>
      </c>
      <c r="S218" s="22">
        <f t="shared" si="0"/>
        <v>17.15913590630765</v>
      </c>
      <c r="T218" s="22">
        <f t="shared" si="0"/>
        <v>16.581684549000045</v>
      </c>
      <c r="U218" s="22">
        <f t="shared" si="0"/>
        <v>16.014717672759584</v>
      </c>
      <c r="V218" s="22">
        <f t="shared" si="0"/>
        <v>15.460672546798499</v>
      </c>
      <c r="W218" s="22">
        <f t="shared" si="0"/>
        <v>14.92078552500854</v>
      </c>
      <c r="X218" s="22">
        <f t="shared" si="0"/>
        <v>14.401160948633386</v>
      </c>
      <c r="Y218" s="22">
        <f t="shared" si="0"/>
        <v>13.904720639504529</v>
      </c>
      <c r="Z218" s="22">
        <f t="shared" si="0"/>
        <v>13.429552692429985</v>
      </c>
      <c r="AA218" s="22">
        <f t="shared" si="0"/>
        <v>12.977557252727852</v>
      </c>
      <c r="AB218" s="22">
        <f t="shared" si="0"/>
        <v>12.549054040849299</v>
      </c>
      <c r="AC218" s="22">
        <f t="shared" si="0"/>
        <v>12.144790517213139</v>
      </c>
      <c r="AD218" s="22">
        <f t="shared" si="0"/>
        <v>11.764109215390858</v>
      </c>
      <c r="AE218" s="22">
        <f t="shared" si="0"/>
        <v>11.405194859630846</v>
      </c>
      <c r="AF218" s="22">
        <f t="shared" si="0"/>
        <v>11.066134085718954</v>
      </c>
      <c r="AG218" s="22">
        <f t="shared" si="0"/>
        <v>10.744844956716438</v>
      </c>
      <c r="AH218" s="22">
        <f t="shared" si="0"/>
        <v>10.438481907236376</v>
      </c>
      <c r="AI218" s="22">
        <f t="shared" si="0"/>
        <v>10.14502716161811</v>
      </c>
      <c r="AJ218" s="22">
        <f t="shared" si="0"/>
        <v>9.8629738327230534</v>
      </c>
      <c r="AK218" s="22">
        <f t="shared" si="0"/>
        <v>9.5902172868984614</v>
      </c>
      <c r="AL218" s="22">
        <f t="shared" ref="C218:AW224" si="3">AL113+AL8</f>
        <v>9.3248609217933058</v>
      </c>
      <c r="AM218" s="22">
        <f t="shared" si="3"/>
        <v>9.0655257931708757</v>
      </c>
      <c r="AN218" s="22">
        <f t="shared" si="3"/>
        <v>8.8116641569493055</v>
      </c>
      <c r="AO218" s="22">
        <f t="shared" si="3"/>
        <v>8.5620125394669806</v>
      </c>
      <c r="AP218" s="22">
        <f t="shared" si="3"/>
        <v>8.316151260840023</v>
      </c>
      <c r="AQ218" s="22">
        <f t="shared" si="3"/>
        <v>8.0738786483211431</v>
      </c>
      <c r="AR218" s="22">
        <f t="shared" si="3"/>
        <v>8.013312491172746</v>
      </c>
      <c r="AS218" s="22">
        <f t="shared" si="3"/>
        <v>7.9501543670309625</v>
      </c>
      <c r="AT218" s="22">
        <f t="shared" si="3"/>
        <v>7.8842311037615538</v>
      </c>
      <c r="AU218" s="22">
        <f t="shared" si="3"/>
        <v>7.8158359379157822</v>
      </c>
      <c r="AV218" s="22">
        <f t="shared" si="3"/>
        <v>7.7450001968543045</v>
      </c>
      <c r="AW218" s="22">
        <f t="shared" si="3"/>
        <v>7.6720125877724872</v>
      </c>
      <c r="AX218" s="22">
        <f t="shared" si="2"/>
        <v>7.5969067507343944</v>
      </c>
    </row>
    <row r="219" spans="1:50">
      <c r="A219" s="12">
        <v>6</v>
      </c>
      <c r="B219" s="22"/>
      <c r="C219" s="22">
        <f t="shared" si="3"/>
        <v>24.692206660052953</v>
      </c>
      <c r="D219" s="22">
        <f t="shared" si="3"/>
        <v>24.045451505107827</v>
      </c>
      <c r="E219" s="22">
        <f t="shared" si="3"/>
        <v>23.713602865337229</v>
      </c>
      <c r="F219" s="22">
        <f t="shared" si="3"/>
        <v>23.167818122168676</v>
      </c>
      <c r="G219" s="22">
        <f t="shared" si="3"/>
        <v>22.680185107150351</v>
      </c>
      <c r="H219" s="22">
        <f t="shared" si="3"/>
        <v>21.670621343023161</v>
      </c>
      <c r="I219" s="22">
        <f t="shared" si="3"/>
        <v>21.199831877523145</v>
      </c>
      <c r="J219" s="22">
        <f t="shared" si="3"/>
        <v>20.735685624550712</v>
      </c>
      <c r="K219" s="22">
        <f t="shared" si="3"/>
        <v>20.232251908942878</v>
      </c>
      <c r="L219" s="22">
        <f t="shared" si="3"/>
        <v>19.731554695904219</v>
      </c>
      <c r="M219" s="22">
        <f t="shared" si="3"/>
        <v>19.229289631965905</v>
      </c>
      <c r="N219" s="22">
        <f t="shared" si="3"/>
        <v>18.721633862445636</v>
      </c>
      <c r="O219" s="22">
        <f t="shared" si="3"/>
        <v>18.200188525640719</v>
      </c>
      <c r="P219" s="22">
        <f t="shared" si="3"/>
        <v>17.665923556788314</v>
      </c>
      <c r="Q219" s="22">
        <f t="shared" si="3"/>
        <v>17.126851069484331</v>
      </c>
      <c r="R219" s="22">
        <f t="shared" si="3"/>
        <v>16.58401712500368</v>
      </c>
      <c r="S219" s="22">
        <f t="shared" si="3"/>
        <v>16.03969160248101</v>
      </c>
      <c r="T219" s="22">
        <f t="shared" si="3"/>
        <v>15.497493560747074</v>
      </c>
      <c r="U219" s="22">
        <f t="shared" si="3"/>
        <v>14.962414651995712</v>
      </c>
      <c r="V219" s="22">
        <f t="shared" si="3"/>
        <v>14.437827680778664</v>
      </c>
      <c r="W219" s="22">
        <f t="shared" si="3"/>
        <v>13.925707196914791</v>
      </c>
      <c r="X219" s="22">
        <f t="shared" si="3"/>
        <v>13.427220116826899</v>
      </c>
      <c r="Y219" s="22">
        <f t="shared" si="3"/>
        <v>12.947813681486252</v>
      </c>
      <c r="Z219" s="22">
        <f t="shared" si="3"/>
        <v>12.489968525055247</v>
      </c>
      <c r="AA219" s="22">
        <f t="shared" si="3"/>
        <v>12.051998297644904</v>
      </c>
      <c r="AB219" s="22">
        <f t="shared" si="3"/>
        <v>11.635474151225175</v>
      </c>
      <c r="AC219" s="22">
        <f t="shared" si="3"/>
        <v>11.240689195560234</v>
      </c>
      <c r="AD219" s="22">
        <f t="shared" si="3"/>
        <v>10.868185935431082</v>
      </c>
      <c r="AE219" s="22">
        <f t="shared" si="3"/>
        <v>10.517351001919845</v>
      </c>
      <c r="AF219" s="22">
        <f t="shared" si="3"/>
        <v>10.186519900654424</v>
      </c>
      <c r="AG219" s="22">
        <f t="shared" si="3"/>
        <v>9.8739900581331774</v>
      </c>
      <c r="AH219" s="22">
        <f t="shared" si="3"/>
        <v>9.5777646246084096</v>
      </c>
      <c r="AI219" s="22">
        <f t="shared" si="3"/>
        <v>9.2953371083227694</v>
      </c>
      <c r="AJ219" s="22">
        <f t="shared" si="3"/>
        <v>9.0248871796140904</v>
      </c>
      <c r="AK219" s="22">
        <f t="shared" si="3"/>
        <v>8.7650503043004129</v>
      </c>
      <c r="AL219" s="22">
        <f t="shared" si="3"/>
        <v>8.5139421460749922</v>
      </c>
      <c r="AM219" s="22">
        <f t="shared" si="3"/>
        <v>8.2698904441749654</v>
      </c>
      <c r="AN219" s="22">
        <f t="shared" si="3"/>
        <v>8.0316180872740066</v>
      </c>
      <c r="AO219" s="22">
        <f t="shared" si="3"/>
        <v>7.7986494021649388</v>
      </c>
      <c r="AP219" s="22">
        <f t="shared" si="3"/>
        <v>7.5698796928511829</v>
      </c>
      <c r="AQ219" s="22">
        <f t="shared" si="3"/>
        <v>7.3448919990270651</v>
      </c>
      <c r="AR219" s="22">
        <f t="shared" si="3"/>
        <v>7.2925813785220202</v>
      </c>
      <c r="AS219" s="22">
        <f t="shared" si="3"/>
        <v>7.2377423354345058</v>
      </c>
      <c r="AT219" s="22">
        <f t="shared" si="3"/>
        <v>7.1806186945209891</v>
      </c>
      <c r="AU219" s="22">
        <f t="shared" si="3"/>
        <v>7.1210582480862241</v>
      </c>
      <c r="AV219" s="22">
        <f t="shared" si="3"/>
        <v>7.0593455312859223</v>
      </c>
      <c r="AW219" s="22">
        <f t="shared" si="3"/>
        <v>6.9954772749454612</v>
      </c>
      <c r="AX219" s="22">
        <f t="shared" si="2"/>
        <v>6.9297350506417121</v>
      </c>
    </row>
    <row r="220" spans="1:50">
      <c r="A220" s="12">
        <v>7</v>
      </c>
      <c r="B220" s="22"/>
      <c r="C220" s="22">
        <f t="shared" si="3"/>
        <v>22.6584414393324</v>
      </c>
      <c r="D220" s="22">
        <f t="shared" si="3"/>
        <v>22.757066719270782</v>
      </c>
      <c r="E220" s="22">
        <f t="shared" si="3"/>
        <v>22.16064051336668</v>
      </c>
      <c r="F220" s="22">
        <f t="shared" si="3"/>
        <v>21.847265377217148</v>
      </c>
      <c r="G220" s="22">
        <f t="shared" si="3"/>
        <v>21.343447420255977</v>
      </c>
      <c r="H220" s="22">
        <f t="shared" si="3"/>
        <v>20.893221714664485</v>
      </c>
      <c r="I220" s="22">
        <f t="shared" si="3"/>
        <v>19.969022944783831</v>
      </c>
      <c r="J220" s="22">
        <f t="shared" si="3"/>
        <v>19.543118128912347</v>
      </c>
      <c r="K220" s="22">
        <f t="shared" si="3"/>
        <v>19.120842717098689</v>
      </c>
      <c r="L220" s="22">
        <f t="shared" si="3"/>
        <v>18.663059505196387</v>
      </c>
      <c r="M220" s="22">
        <f t="shared" si="3"/>
        <v>18.207692178888955</v>
      </c>
      <c r="N220" s="22">
        <f t="shared" si="3"/>
        <v>17.750665194950969</v>
      </c>
      <c r="O220" s="22">
        <f t="shared" si="3"/>
        <v>17.288500991855326</v>
      </c>
      <c r="P220" s="22">
        <f t="shared" si="3"/>
        <v>16.813564832907428</v>
      </c>
      <c r="Q220" s="22">
        <f t="shared" si="3"/>
        <v>16.326497707749141</v>
      </c>
      <c r="R220" s="22">
        <f t="shared" si="3"/>
        <v>15.834728056773773</v>
      </c>
      <c r="S220" s="22">
        <f t="shared" si="3"/>
        <v>15.339258415286064</v>
      </c>
      <c r="T220" s="22">
        <f t="shared" si="3"/>
        <v>14.842095253566974</v>
      </c>
      <c r="U220" s="22">
        <f t="shared" si="3"/>
        <v>14.346536830325249</v>
      </c>
      <c r="V220" s="22">
        <f t="shared" si="3"/>
        <v>13.857262200491885</v>
      </c>
      <c r="W220" s="22">
        <f t="shared" si="3"/>
        <v>13.377264761296033</v>
      </c>
      <c r="X220" s="22">
        <f t="shared" si="3"/>
        <v>12.908446063138518</v>
      </c>
      <c r="Y220" s="22">
        <f t="shared" si="3"/>
        <v>12.451902818899612</v>
      </c>
      <c r="Z220" s="22">
        <f t="shared" si="3"/>
        <v>12.01265772318223</v>
      </c>
      <c r="AA220" s="22">
        <f t="shared" si="3"/>
        <v>11.592961581831883</v>
      </c>
      <c r="AB220" s="22">
        <f t="shared" si="3"/>
        <v>11.191316187162425</v>
      </c>
      <c r="AC220" s="22">
        <f t="shared" si="3"/>
        <v>10.809206680354233</v>
      </c>
      <c r="AD220" s="22">
        <f t="shared" si="3"/>
        <v>10.446982598929374</v>
      </c>
      <c r="AE220" s="22">
        <f t="shared" si="3"/>
        <v>10.105039698701013</v>
      </c>
      <c r="AF220" s="22">
        <f t="shared" si="3"/>
        <v>9.7829066042270316</v>
      </c>
      <c r="AG220" s="22">
        <f t="shared" si="3"/>
        <v>9.4790563803365089</v>
      </c>
      <c r="AH220" s="22">
        <f t="shared" si="3"/>
        <v>9.1919539322503834</v>
      </c>
      <c r="AI220" s="22">
        <f t="shared" si="3"/>
        <v>8.9197853429084084</v>
      </c>
      <c r="AJ220" s="22">
        <f t="shared" si="3"/>
        <v>8.6601950988112186</v>
      </c>
      <c r="AK220" s="22">
        <f t="shared" si="3"/>
        <v>8.4115573637095977</v>
      </c>
      <c r="AL220" s="22">
        <f t="shared" si="3"/>
        <v>8.1725860970379767</v>
      </c>
      <c r="AM220" s="22">
        <f t="shared" si="3"/>
        <v>7.9415630619718502</v>
      </c>
      <c r="AN220" s="22">
        <f t="shared" si="3"/>
        <v>7.7169451380503364</v>
      </c>
      <c r="AO220" s="22">
        <f t="shared" si="3"/>
        <v>7.4975698921083858</v>
      </c>
      <c r="AP220" s="22">
        <f t="shared" si="3"/>
        <v>7.2829653840204474</v>
      </c>
      <c r="AQ220" s="22">
        <f t="shared" si="3"/>
        <v>7.0721248654164599</v>
      </c>
      <c r="AR220" s="22">
        <f t="shared" si="3"/>
        <v>7.0244749063243024</v>
      </c>
      <c r="AS220" s="22">
        <f t="shared" si="3"/>
        <v>6.9743404430979723</v>
      </c>
      <c r="AT220" s="22">
        <f t="shared" si="3"/>
        <v>6.9218417009549889</v>
      </c>
      <c r="AU220" s="22">
        <f t="shared" si="3"/>
        <v>6.8672102458949311</v>
      </c>
      <c r="AV220" s="22">
        <f t="shared" si="3"/>
        <v>6.8103079624538143</v>
      </c>
      <c r="AW220" s="22">
        <f t="shared" si="3"/>
        <v>6.7514080414090518</v>
      </c>
      <c r="AX220" s="22">
        <f t="shared" si="2"/>
        <v>6.6905141650217104</v>
      </c>
    </row>
    <row r="221" spans="1:50">
      <c r="A221" s="12">
        <v>8</v>
      </c>
      <c r="B221" s="22"/>
      <c r="C221" s="22">
        <f t="shared" si="3"/>
        <v>19.571209235355333</v>
      </c>
      <c r="D221" s="22">
        <f t="shared" si="3"/>
        <v>19.324083629800572</v>
      </c>
      <c r="E221" s="22">
        <f t="shared" si="3"/>
        <v>19.339655823850467</v>
      </c>
      <c r="F221" s="22">
        <f t="shared" si="3"/>
        <v>18.774575606575098</v>
      </c>
      <c r="G221" s="22">
        <f t="shared" si="3"/>
        <v>18.448017738932009</v>
      </c>
      <c r="H221" s="22">
        <f t="shared" si="3"/>
        <v>17.966646837801708</v>
      </c>
      <c r="I221" s="22">
        <f t="shared" si="3"/>
        <v>17.537640186014233</v>
      </c>
      <c r="J221" s="22">
        <f t="shared" si="3"/>
        <v>16.719959495120339</v>
      </c>
      <c r="K221" s="22">
        <f t="shared" si="3"/>
        <v>16.320246685421861</v>
      </c>
      <c r="L221" s="22">
        <f t="shared" si="3"/>
        <v>15.924307248118328</v>
      </c>
      <c r="M221" s="22">
        <f t="shared" si="3"/>
        <v>15.501573140294052</v>
      </c>
      <c r="N221" s="22">
        <f t="shared" si="3"/>
        <v>15.083016778111697</v>
      </c>
      <c r="O221" s="22">
        <f t="shared" si="3"/>
        <v>14.66525785201773</v>
      </c>
      <c r="P221" s="22">
        <f t="shared" si="3"/>
        <v>14.245526796349976</v>
      </c>
      <c r="Q221" s="22">
        <f t="shared" si="3"/>
        <v>13.81751004154842</v>
      </c>
      <c r="R221" s="22">
        <f t="shared" si="3"/>
        <v>13.3818342410444</v>
      </c>
      <c r="S221" s="22">
        <f t="shared" si="3"/>
        <v>12.944591170541061</v>
      </c>
      <c r="T221" s="22">
        <f t="shared" si="3"/>
        <v>12.506687734065949</v>
      </c>
      <c r="U221" s="22">
        <f t="shared" si="3"/>
        <v>12.069605864890116</v>
      </c>
      <c r="V221" s="22">
        <f t="shared" si="3"/>
        <v>11.636081814030032</v>
      </c>
      <c r="W221" s="22">
        <f t="shared" si="3"/>
        <v>11.209899379299836</v>
      </c>
      <c r="X221" s="22">
        <f t="shared" si="3"/>
        <v>10.793306447442529</v>
      </c>
      <c r="Y221" s="22">
        <f t="shared" si="3"/>
        <v>10.387844165402742</v>
      </c>
      <c r="Z221" s="22">
        <f t="shared" si="3"/>
        <v>9.9942761817333583</v>
      </c>
      <c r="AA221" s="22">
        <f t="shared" si="3"/>
        <v>9.616483765659261</v>
      </c>
      <c r="AB221" s="22">
        <f t="shared" si="3"/>
        <v>9.2561538388612412</v>
      </c>
      <c r="AC221" s="22">
        <f t="shared" si="3"/>
        <v>8.9119689985978265</v>
      </c>
      <c r="AD221" s="22">
        <f t="shared" si="3"/>
        <v>8.5850224305452016</v>
      </c>
      <c r="AE221" s="22">
        <f t="shared" si="3"/>
        <v>8.2754192772397612</v>
      </c>
      <c r="AF221" s="22">
        <f t="shared" si="3"/>
        <v>7.9833200262742654</v>
      </c>
      <c r="AG221" s="22">
        <f t="shared" si="3"/>
        <v>7.7082537188976818</v>
      </c>
      <c r="AH221" s="22">
        <f t="shared" si="3"/>
        <v>7.4488870394177145</v>
      </c>
      <c r="AI221" s="22">
        <f t="shared" si="3"/>
        <v>7.2039254815392404</v>
      </c>
      <c r="AJ221" s="22">
        <f t="shared" si="3"/>
        <v>6.9718624969239205</v>
      </c>
      <c r="AK221" s="22">
        <f t="shared" si="3"/>
        <v>6.7507295122128861</v>
      </c>
      <c r="AL221" s="22">
        <f t="shared" si="3"/>
        <v>6.5392103080965631</v>
      </c>
      <c r="AM221" s="22">
        <f t="shared" si="3"/>
        <v>6.3362524893211001</v>
      </c>
      <c r="AN221" s="22">
        <f t="shared" si="3"/>
        <v>6.1404803487714066</v>
      </c>
      <c r="AO221" s="22">
        <f t="shared" si="3"/>
        <v>5.9506331882691894</v>
      </c>
      <c r="AP221" s="22">
        <f t="shared" si="3"/>
        <v>5.7658054112442096</v>
      </c>
      <c r="AQ221" s="22">
        <f t="shared" si="3"/>
        <v>5.5855714412157083</v>
      </c>
      <c r="AR221" s="22">
        <f t="shared" si="3"/>
        <v>5.5498411629412985</v>
      </c>
      <c r="AS221" s="22">
        <f t="shared" si="3"/>
        <v>5.5123209907707995</v>
      </c>
      <c r="AT221" s="22">
        <f t="shared" si="3"/>
        <v>5.47289691174214</v>
      </c>
      <c r="AU221" s="22">
        <f t="shared" si="3"/>
        <v>5.4316653630143836</v>
      </c>
      <c r="AV221" s="22">
        <f t="shared" si="3"/>
        <v>5.38880516656259</v>
      </c>
      <c r="AW221" s="22">
        <f t="shared" si="3"/>
        <v>5.344215569374402</v>
      </c>
      <c r="AX221" s="22">
        <f t="shared" si="2"/>
        <v>5.2981112729743094</v>
      </c>
    </row>
    <row r="222" spans="1:50">
      <c r="A222" s="12">
        <v>9</v>
      </c>
      <c r="B222" s="22"/>
      <c r="C222" s="22">
        <f t="shared" si="3"/>
        <v>20.634169368374152</v>
      </c>
      <c r="D222" s="22">
        <f t="shared" si="3"/>
        <v>20.27240883107142</v>
      </c>
      <c r="E222" s="22">
        <f t="shared" si="3"/>
        <v>20.019671511638172</v>
      </c>
      <c r="F222" s="22">
        <f t="shared" si="3"/>
        <v>20.043590422360303</v>
      </c>
      <c r="G222" s="22">
        <f t="shared" si="3"/>
        <v>19.465256635618957</v>
      </c>
      <c r="H222" s="22">
        <f t="shared" si="3"/>
        <v>19.138949010632366</v>
      </c>
      <c r="I222" s="22">
        <f t="shared" si="3"/>
        <v>18.651995662220436</v>
      </c>
      <c r="J222" s="22">
        <f t="shared" si="3"/>
        <v>18.222366348522449</v>
      </c>
      <c r="K222" s="22">
        <f t="shared" si="3"/>
        <v>17.393570936559033</v>
      </c>
      <c r="L222" s="22">
        <f t="shared" si="3"/>
        <v>16.993376323209581</v>
      </c>
      <c r="M222" s="22">
        <f t="shared" si="3"/>
        <v>16.599868342439553</v>
      </c>
      <c r="N222" s="22">
        <f t="shared" si="3"/>
        <v>16.176850461674327</v>
      </c>
      <c r="O222" s="22">
        <f t="shared" si="3"/>
        <v>15.757366492695553</v>
      </c>
      <c r="P222" s="22">
        <f t="shared" si="3"/>
        <v>15.337881473448531</v>
      </c>
      <c r="Q222" s="22">
        <f t="shared" si="3"/>
        <v>14.915576392503986</v>
      </c>
      <c r="R222" s="22">
        <f t="shared" si="3"/>
        <v>14.483815633511083</v>
      </c>
      <c r="S222" s="22">
        <f t="shared" si="3"/>
        <v>14.043212925379706</v>
      </c>
      <c r="T222" s="22">
        <f t="shared" si="3"/>
        <v>13.600136956997432</v>
      </c>
      <c r="U222" s="22">
        <f t="shared" si="3"/>
        <v>13.155539488298267</v>
      </c>
      <c r="V222" s="22">
        <f t="shared" si="3"/>
        <v>12.710893494130321</v>
      </c>
      <c r="W222" s="22">
        <f t="shared" si="3"/>
        <v>12.269081611007294</v>
      </c>
      <c r="X222" s="22">
        <f t="shared" si="3"/>
        <v>11.834083391489642</v>
      </c>
      <c r="Y222" s="22">
        <f t="shared" si="3"/>
        <v>11.408311412423082</v>
      </c>
      <c r="Z222" s="22">
        <f t="shared" si="3"/>
        <v>10.993312469408135</v>
      </c>
      <c r="AA222" s="22">
        <f t="shared" si="3"/>
        <v>10.589982257542134</v>
      </c>
      <c r="AB222" s="22">
        <f t="shared" si="3"/>
        <v>10.202423492080669</v>
      </c>
      <c r="AC222" s="22">
        <f t="shared" si="3"/>
        <v>9.8325261238039996</v>
      </c>
      <c r="AD222" s="22">
        <f t="shared" si="3"/>
        <v>9.4789017400729634</v>
      </c>
      <c r="AE222" s="22">
        <f t="shared" si="3"/>
        <v>9.1427807177390683</v>
      </c>
      <c r="AF222" s="22">
        <f t="shared" si="3"/>
        <v>8.8242994585623773</v>
      </c>
      <c r="AG222" s="22">
        <f t="shared" si="3"/>
        <v>8.5237277885765561</v>
      </c>
      <c r="AH222" s="22">
        <f t="shared" si="3"/>
        <v>8.2406282066814605</v>
      </c>
      <c r="AI222" s="22">
        <f t="shared" si="3"/>
        <v>7.973621623968004</v>
      </c>
      <c r="AJ222" s="22">
        <f t="shared" si="3"/>
        <v>7.7213666529341678</v>
      </c>
      <c r="AK222" s="22">
        <f t="shared" si="3"/>
        <v>7.4823265341995908</v>
      </c>
      <c r="AL222" s="22">
        <f t="shared" si="3"/>
        <v>7.2544536273216789</v>
      </c>
      <c r="AM222" s="22">
        <f t="shared" si="3"/>
        <v>7.0363754861155074</v>
      </c>
      <c r="AN222" s="22">
        <f t="shared" si="3"/>
        <v>6.8269754452777383</v>
      </c>
      <c r="AO222" s="22">
        <f t="shared" si="3"/>
        <v>6.6248508746796446</v>
      </c>
      <c r="AP222" s="22">
        <f t="shared" si="3"/>
        <v>6.4285951077303221</v>
      </c>
      <c r="AQ222" s="22">
        <f t="shared" si="3"/>
        <v>6.2372949582815043</v>
      </c>
      <c r="AR222" s="22">
        <f t="shared" si="3"/>
        <v>6.199253996459726</v>
      </c>
      <c r="AS222" s="22">
        <f t="shared" si="3"/>
        <v>6.1595672930531524</v>
      </c>
      <c r="AT222" s="22">
        <f t="shared" si="3"/>
        <v>6.1179286190010558</v>
      </c>
      <c r="AU222" s="22">
        <f t="shared" si="3"/>
        <v>6.0742168840851907</v>
      </c>
      <c r="AV222" s="22">
        <f t="shared" si="3"/>
        <v>6.0285419976361645</v>
      </c>
      <c r="AW222" s="22">
        <f t="shared" si="3"/>
        <v>5.981114681760566</v>
      </c>
      <c r="AX222" s="22">
        <f t="shared" si="2"/>
        <v>5.931819887433476</v>
      </c>
    </row>
    <row r="223" spans="1:50">
      <c r="A223" s="12">
        <v>10</v>
      </c>
      <c r="B223" s="22"/>
      <c r="C223" s="22">
        <f t="shared" si="3"/>
        <v>20.634627845149144</v>
      </c>
      <c r="D223" s="22">
        <f t="shared" si="3"/>
        <v>20.097770086795457</v>
      </c>
      <c r="E223" s="22">
        <f t="shared" si="3"/>
        <v>19.733688338228884</v>
      </c>
      <c r="F223" s="22">
        <f t="shared" si="3"/>
        <v>19.475989505584437</v>
      </c>
      <c r="G223" s="22">
        <f t="shared" si="3"/>
        <v>19.486419054509362</v>
      </c>
      <c r="H223" s="22">
        <f t="shared" si="3"/>
        <v>18.916574931131713</v>
      </c>
      <c r="I223" s="22">
        <f t="shared" si="3"/>
        <v>18.595153135218467</v>
      </c>
      <c r="J223" s="22">
        <f t="shared" si="3"/>
        <v>18.123004692185923</v>
      </c>
      <c r="K223" s="22">
        <f t="shared" si="3"/>
        <v>17.706165000920247</v>
      </c>
      <c r="L223" s="22">
        <f t="shared" si="3"/>
        <v>16.904355434823671</v>
      </c>
      <c r="M223" s="22">
        <f t="shared" si="3"/>
        <v>16.516116273167658</v>
      </c>
      <c r="N223" s="22">
        <f t="shared" si="3"/>
        <v>16.134578549419508</v>
      </c>
      <c r="O223" s="22">
        <f t="shared" si="3"/>
        <v>15.724499991872428</v>
      </c>
      <c r="P223" s="22">
        <f t="shared" si="3"/>
        <v>15.317870713479417</v>
      </c>
      <c r="Q223" s="22">
        <f t="shared" si="3"/>
        <v>14.911316610964374</v>
      </c>
      <c r="R223" s="22">
        <f t="shared" si="3"/>
        <v>14.50201455835599</v>
      </c>
      <c r="S223" s="22">
        <f t="shared" si="3"/>
        <v>14.083596216389154</v>
      </c>
      <c r="T223" s="22">
        <f t="shared" si="3"/>
        <v>13.656721817138425</v>
      </c>
      <c r="U223" s="22">
        <f t="shared" si="3"/>
        <v>13.227380876109716</v>
      </c>
      <c r="V223" s="22">
        <f t="shared" si="3"/>
        <v>12.796565166656833</v>
      </c>
      <c r="W223" s="22">
        <f t="shared" si="3"/>
        <v>12.365693914661694</v>
      </c>
      <c r="X223" s="22">
        <f t="shared" si="3"/>
        <v>11.937582641788374</v>
      </c>
      <c r="Y223" s="22">
        <f t="shared" si="3"/>
        <v>11.516034456149749</v>
      </c>
      <c r="Z223" s="22">
        <f t="shared" si="3"/>
        <v>11.103359011185152</v>
      </c>
      <c r="AA223" s="22">
        <f t="shared" si="3"/>
        <v>10.701080790245683</v>
      </c>
      <c r="AB223" s="22">
        <f t="shared" si="3"/>
        <v>10.310097335259149</v>
      </c>
      <c r="AC223" s="22">
        <f t="shared" si="3"/>
        <v>9.934319052815372</v>
      </c>
      <c r="AD223" s="22">
        <f t="shared" si="3"/>
        <v>9.5756103722379109</v>
      </c>
      <c r="AE223" s="22">
        <f t="shared" si="3"/>
        <v>9.232632169514158</v>
      </c>
      <c r="AF223" s="22">
        <f t="shared" si="3"/>
        <v>8.9066012332189359</v>
      </c>
      <c r="AG223" s="22">
        <f t="shared" si="3"/>
        <v>8.5976310680106689</v>
      </c>
      <c r="AH223" s="22">
        <f t="shared" si="3"/>
        <v>8.3059644003342008</v>
      </c>
      <c r="AI223" s="22">
        <f t="shared" si="3"/>
        <v>8.031206227354259</v>
      </c>
      <c r="AJ223" s="22">
        <f t="shared" si="3"/>
        <v>7.7720271320402947</v>
      </c>
      <c r="AK223" s="22">
        <f t="shared" si="3"/>
        <v>7.5271297258292122</v>
      </c>
      <c r="AL223" s="22">
        <f t="shared" si="3"/>
        <v>7.2950296261000114</v>
      </c>
      <c r="AM223" s="22">
        <f t="shared" si="3"/>
        <v>7.0737458689149708</v>
      </c>
      <c r="AN223" s="22">
        <f t="shared" si="3"/>
        <v>6.8619855445606426</v>
      </c>
      <c r="AO223" s="22">
        <f t="shared" si="3"/>
        <v>6.6585950878415954</v>
      </c>
      <c r="AP223" s="22">
        <f t="shared" si="3"/>
        <v>6.4622528706143818</v>
      </c>
      <c r="AQ223" s="22">
        <f t="shared" si="3"/>
        <v>6.2715950401278286</v>
      </c>
      <c r="AR223" s="22">
        <f t="shared" si="3"/>
        <v>6.2343095507258433</v>
      </c>
      <c r="AS223" s="22">
        <f t="shared" si="3"/>
        <v>6.1961727360343772</v>
      </c>
      <c r="AT223" s="22">
        <f t="shared" si="3"/>
        <v>6.1564342602231061</v>
      </c>
      <c r="AU223" s="22">
        <f t="shared" si="3"/>
        <v>6.1147923678388469</v>
      </c>
      <c r="AV223" s="22">
        <f t="shared" si="3"/>
        <v>6.0711301517114986</v>
      </c>
      <c r="AW223" s="22">
        <f t="shared" si="3"/>
        <v>6.02556054883292</v>
      </c>
      <c r="AX223" s="22">
        <f t="shared" si="2"/>
        <v>5.9782973074811014</v>
      </c>
    </row>
    <row r="224" spans="1:50">
      <c r="A224" s="12">
        <v>11</v>
      </c>
      <c r="B224" s="22"/>
      <c r="C224" s="22">
        <f t="shared" si="3"/>
        <v>22.378991140314746</v>
      </c>
      <c r="D224" s="22">
        <f t="shared" si="3"/>
        <v>21.48321733395251</v>
      </c>
      <c r="E224" s="22">
        <f t="shared" si="3"/>
        <v>20.966731147233148</v>
      </c>
      <c r="F224" s="22">
        <f t="shared" si="3"/>
        <v>20.630481663356022</v>
      </c>
      <c r="G224" s="22">
        <f t="shared" si="3"/>
        <v>20.401550791151031</v>
      </c>
      <c r="H224" s="22">
        <f t="shared" si="3"/>
        <v>20.449015936201512</v>
      </c>
      <c r="I224" s="22">
        <f t="shared" si="3"/>
        <v>19.898623062226882</v>
      </c>
      <c r="J224" s="22">
        <f t="shared" si="3"/>
        <v>19.607583267098697</v>
      </c>
      <c r="K224" s="22">
        <f t="shared" ref="C224:AW229" si="4">K119+K14</f>
        <v>19.159299497614608</v>
      </c>
      <c r="L224" s="22">
        <f t="shared" si="4"/>
        <v>18.766969629574177</v>
      </c>
      <c r="M224" s="22">
        <f t="shared" si="4"/>
        <v>17.965261150486434</v>
      </c>
      <c r="N224" s="22">
        <f t="shared" si="4"/>
        <v>17.597941715390935</v>
      </c>
      <c r="O224" s="22">
        <f t="shared" si="4"/>
        <v>17.234993020262522</v>
      </c>
      <c r="P224" s="22">
        <f t="shared" si="4"/>
        <v>16.840219379867278</v>
      </c>
      <c r="Q224" s="22">
        <f t="shared" si="4"/>
        <v>16.447247429227133</v>
      </c>
      <c r="R224" s="22">
        <f t="shared" si="4"/>
        <v>16.052471854012353</v>
      </c>
      <c r="S224" s="22">
        <f t="shared" si="4"/>
        <v>15.652914232324541</v>
      </c>
      <c r="T224" s="22">
        <f t="shared" si="4"/>
        <v>15.241483047884739</v>
      </c>
      <c r="U224" s="22">
        <f t="shared" si="4"/>
        <v>14.818871221682324</v>
      </c>
      <c r="V224" s="22">
        <f t="shared" si="4"/>
        <v>14.391495718990846</v>
      </c>
      <c r="W224" s="22">
        <f t="shared" si="4"/>
        <v>13.960298478216778</v>
      </c>
      <c r="X224" s="22">
        <f t="shared" si="4"/>
        <v>13.526823223425893</v>
      </c>
      <c r="Y224" s="22">
        <f t="shared" si="4"/>
        <v>13.094150368909961</v>
      </c>
      <c r="Z224" s="22">
        <f t="shared" si="4"/>
        <v>12.666406912659138</v>
      </c>
      <c r="AA224" s="22">
        <f t="shared" si="4"/>
        <v>12.246113156882902</v>
      </c>
      <c r="AB224" s="22">
        <f t="shared" si="4"/>
        <v>11.835044905627626</v>
      </c>
      <c r="AC224" s="22">
        <f t="shared" si="4"/>
        <v>11.434260130522059</v>
      </c>
      <c r="AD224" s="22">
        <f t="shared" si="4"/>
        <v>11.048164366495115</v>
      </c>
      <c r="AE224" s="22">
        <f t="shared" si="4"/>
        <v>10.678998272084256</v>
      </c>
      <c r="AF224" s="22">
        <f t="shared" si="4"/>
        <v>10.325291735196245</v>
      </c>
      <c r="AG224" s="22">
        <f t="shared" si="4"/>
        <v>9.9885899306238741</v>
      </c>
      <c r="AH224" s="22">
        <f t="shared" si="4"/>
        <v>9.6691594376764254</v>
      </c>
      <c r="AI224" s="22">
        <f t="shared" si="4"/>
        <v>9.3674132175898066</v>
      </c>
      <c r="AJ224" s="22">
        <f t="shared" si="4"/>
        <v>9.083079995503418</v>
      </c>
      <c r="AK224" s="22">
        <f t="shared" si="4"/>
        <v>8.8147535173149709</v>
      </c>
      <c r="AL224" s="22">
        <f t="shared" si="4"/>
        <v>8.5611273280002109</v>
      </c>
      <c r="AM224" s="22">
        <f t="shared" si="4"/>
        <v>8.3206609988091458</v>
      </c>
      <c r="AN224" s="22">
        <f t="shared" si="4"/>
        <v>8.0911676463019013</v>
      </c>
      <c r="AO224" s="22">
        <f t="shared" si="4"/>
        <v>7.8712861029257741</v>
      </c>
      <c r="AP224" s="22">
        <f t="shared" si="4"/>
        <v>7.6597765991690885</v>
      </c>
      <c r="AQ224" s="22">
        <f t="shared" si="4"/>
        <v>7.4551921422333116</v>
      </c>
      <c r="AR224" s="22">
        <f t="shared" si="4"/>
        <v>7.4116136421545615</v>
      </c>
      <c r="AS224" s="22">
        <f t="shared" si="4"/>
        <v>7.3674335182674016</v>
      </c>
      <c r="AT224" s="22">
        <f t="shared" si="4"/>
        <v>7.3222922051931754</v>
      </c>
      <c r="AU224" s="22">
        <f t="shared" si="4"/>
        <v>7.2753113485982963</v>
      </c>
      <c r="AV224" s="22">
        <f t="shared" si="4"/>
        <v>7.2261402817877176</v>
      </c>
      <c r="AW224" s="22">
        <f t="shared" si="4"/>
        <v>7.1746459784589049</v>
      </c>
      <c r="AX224" s="22">
        <f t="shared" si="2"/>
        <v>7.1209659787627562</v>
      </c>
    </row>
    <row r="225" spans="1:50">
      <c r="A225" s="12">
        <v>12</v>
      </c>
      <c r="B225" s="22"/>
      <c r="C225" s="22">
        <f t="shared" si="4"/>
        <v>23.781317670926484</v>
      </c>
      <c r="D225" s="22">
        <f t="shared" si="4"/>
        <v>23.081017490986504</v>
      </c>
      <c r="E225" s="22">
        <f t="shared" si="4"/>
        <v>22.138385044838145</v>
      </c>
      <c r="F225" s="22">
        <f t="shared" si="4"/>
        <v>21.580847534772964</v>
      </c>
      <c r="G225" s="22">
        <f t="shared" si="4"/>
        <v>21.204326858277703</v>
      </c>
      <c r="H225" s="22">
        <f t="shared" si="4"/>
        <v>20.941967099439218</v>
      </c>
      <c r="I225" s="22">
        <f t="shared" si="4"/>
        <v>20.97104013070647</v>
      </c>
      <c r="J225" s="22">
        <f t="shared" si="4"/>
        <v>20.392129678544329</v>
      </c>
      <c r="K225" s="22">
        <f t="shared" si="4"/>
        <v>20.081931734301541</v>
      </c>
      <c r="L225" s="22">
        <f t="shared" si="4"/>
        <v>19.608608908633887</v>
      </c>
      <c r="M225" s="22">
        <f t="shared" si="4"/>
        <v>19.192733462931649</v>
      </c>
      <c r="N225" s="22">
        <f t="shared" si="4"/>
        <v>18.363404272002306</v>
      </c>
      <c r="O225" s="22">
        <f t="shared" si="4"/>
        <v>17.974741617882579</v>
      </c>
      <c r="P225" s="22">
        <f t="shared" si="4"/>
        <v>17.592511220332675</v>
      </c>
      <c r="Q225" s="22">
        <f t="shared" si="4"/>
        <v>17.177898391436244</v>
      </c>
      <c r="R225" s="22">
        <f t="shared" si="4"/>
        <v>16.765553615778479</v>
      </c>
      <c r="S225" s="22">
        <f t="shared" si="4"/>
        <v>16.351725575737397</v>
      </c>
      <c r="T225" s="22">
        <f t="shared" si="4"/>
        <v>15.933488684671739</v>
      </c>
      <c r="U225" s="22">
        <f t="shared" si="4"/>
        <v>15.503707795677094</v>
      </c>
      <c r="V225" s="22">
        <f t="shared" si="4"/>
        <v>15.063209887232075</v>
      </c>
      <c r="W225" s="22">
        <f t="shared" si="4"/>
        <v>14.618342096716226</v>
      </c>
      <c r="X225" s="22">
        <f t="shared" si="4"/>
        <v>14.170160329362783</v>
      </c>
      <c r="Y225" s="22">
        <f t="shared" si="4"/>
        <v>13.720286358479715</v>
      </c>
      <c r="Z225" s="22">
        <f t="shared" si="4"/>
        <v>13.271755009859795</v>
      </c>
      <c r="AA225" s="22">
        <f t="shared" si="4"/>
        <v>12.828768414817411</v>
      </c>
      <c r="AB225" s="22">
        <f t="shared" si="4"/>
        <v>12.393906401506738</v>
      </c>
      <c r="AC225" s="22">
        <f t="shared" si="4"/>
        <v>11.968905700495966</v>
      </c>
      <c r="AD225" s="22">
        <f t="shared" si="4"/>
        <v>11.554787886984172</v>
      </c>
      <c r="AE225" s="22">
        <f t="shared" si="4"/>
        <v>11.155994163730504</v>
      </c>
      <c r="AF225" s="22">
        <f t="shared" si="4"/>
        <v>10.774751484586311</v>
      </c>
      <c r="AG225" s="22">
        <f t="shared" si="4"/>
        <v>10.409556946623272</v>
      </c>
      <c r="AH225" s="22">
        <f t="shared" si="4"/>
        <v>10.061952871120283</v>
      </c>
      <c r="AI225" s="22">
        <f t="shared" si="4"/>
        <v>9.7321420014606552</v>
      </c>
      <c r="AJ225" s="22">
        <f t="shared" si="4"/>
        <v>9.4204832122642106</v>
      </c>
      <c r="AK225" s="22">
        <f t="shared" si="4"/>
        <v>9.1266915077168917</v>
      </c>
      <c r="AL225" s="22">
        <f t="shared" si="4"/>
        <v>8.8493297517147802</v>
      </c>
      <c r="AM225" s="22">
        <f t="shared" si="4"/>
        <v>8.5870789638738358</v>
      </c>
      <c r="AN225" s="22">
        <f t="shared" si="4"/>
        <v>8.338328157734967</v>
      </c>
      <c r="AO225" s="22">
        <f t="shared" si="4"/>
        <v>8.1008947877253146</v>
      </c>
      <c r="AP225" s="22">
        <f t="shared" si="4"/>
        <v>7.8734010688570173</v>
      </c>
      <c r="AQ225" s="22">
        <f t="shared" si="4"/>
        <v>7.6545934757860152</v>
      </c>
      <c r="AR225" s="22">
        <f t="shared" si="4"/>
        <v>7.6096450509216398</v>
      </c>
      <c r="AS225" s="22">
        <f t="shared" si="4"/>
        <v>7.56501829268751</v>
      </c>
      <c r="AT225" s="22">
        <f t="shared" si="4"/>
        <v>7.5198222262587393</v>
      </c>
      <c r="AU225" s="22">
        <f t="shared" si="4"/>
        <v>7.4736958565368923</v>
      </c>
      <c r="AV225" s="22">
        <f t="shared" si="4"/>
        <v>7.4257697253550141</v>
      </c>
      <c r="AW225" s="22">
        <f t="shared" si="4"/>
        <v>7.3756564199988475</v>
      </c>
      <c r="AX225" s="22">
        <f t="shared" si="2"/>
        <v>7.3232439855478875</v>
      </c>
    </row>
    <row r="226" spans="1:50">
      <c r="A226" s="12">
        <v>13</v>
      </c>
      <c r="B226" s="22"/>
      <c r="C226" s="22">
        <f t="shared" si="4"/>
        <v>32.085736546856431</v>
      </c>
      <c r="D226" s="22">
        <f t="shared" si="4"/>
        <v>31.302128611635236</v>
      </c>
      <c r="E226" s="22">
        <f t="shared" si="4"/>
        <v>30.537482064631696</v>
      </c>
      <c r="F226" s="22">
        <f t="shared" si="4"/>
        <v>29.437751197790671</v>
      </c>
      <c r="G226" s="22">
        <f t="shared" si="4"/>
        <v>28.840390364444701</v>
      </c>
      <c r="H226" s="22">
        <f t="shared" si="4"/>
        <v>28.48272321060503</v>
      </c>
      <c r="I226" s="22">
        <f t="shared" si="4"/>
        <v>28.276488792770252</v>
      </c>
      <c r="J226" s="22">
        <f t="shared" si="4"/>
        <v>28.4633114619892</v>
      </c>
      <c r="K226" s="22">
        <f t="shared" si="4"/>
        <v>27.83174838698914</v>
      </c>
      <c r="L226" s="22">
        <f t="shared" si="4"/>
        <v>27.555093230883941</v>
      </c>
      <c r="M226" s="22">
        <f t="shared" si="4"/>
        <v>27.054758187259537</v>
      </c>
      <c r="N226" s="22">
        <f t="shared" si="4"/>
        <v>26.627478876833187</v>
      </c>
      <c r="O226" s="22">
        <f t="shared" si="4"/>
        <v>25.620170026095508</v>
      </c>
      <c r="P226" s="22">
        <f t="shared" si="4"/>
        <v>25.216572618553354</v>
      </c>
      <c r="Q226" s="22">
        <f t="shared" si="4"/>
        <v>24.815510348769568</v>
      </c>
      <c r="R226" s="22">
        <f t="shared" si="4"/>
        <v>24.364536171294485</v>
      </c>
      <c r="S226" s="22">
        <f t="shared" si="4"/>
        <v>23.911360377128986</v>
      </c>
      <c r="T226" s="22">
        <f t="shared" si="4"/>
        <v>23.450754276095601</v>
      </c>
      <c r="U226" s="22">
        <f t="shared" si="4"/>
        <v>22.97825045398578</v>
      </c>
      <c r="V226" s="22">
        <f t="shared" si="4"/>
        <v>22.483441353101362</v>
      </c>
      <c r="W226" s="22">
        <f t="shared" si="4"/>
        <v>21.967227061612626</v>
      </c>
      <c r="X226" s="22">
        <f t="shared" si="4"/>
        <v>21.438441503060119</v>
      </c>
      <c r="Y226" s="22">
        <f t="shared" si="4"/>
        <v>20.898406531364046</v>
      </c>
      <c r="Z226" s="22">
        <f t="shared" si="4"/>
        <v>20.349402942763501</v>
      </c>
      <c r="AA226" s="22">
        <f t="shared" si="4"/>
        <v>19.795869472417721</v>
      </c>
      <c r="AB226" s="22">
        <f t="shared" si="4"/>
        <v>19.243917322281188</v>
      </c>
      <c r="AC226" s="22">
        <f t="shared" si="4"/>
        <v>18.69757323885522</v>
      </c>
      <c r="AD226" s="22">
        <f t="shared" si="4"/>
        <v>18.159502991862674</v>
      </c>
      <c r="AE226" s="22">
        <f t="shared" si="4"/>
        <v>17.631525776540943</v>
      </c>
      <c r="AF226" s="22">
        <f t="shared" si="4"/>
        <v>17.120529806868777</v>
      </c>
      <c r="AG226" s="22">
        <f t="shared" si="4"/>
        <v>16.63030909302222</v>
      </c>
      <c r="AH226" s="22">
        <f t="shared" si="4"/>
        <v>16.15893383090016</v>
      </c>
      <c r="AI226" s="22">
        <f t="shared" si="4"/>
        <v>15.709201186476669</v>
      </c>
      <c r="AJ226" s="22">
        <f t="shared" si="4"/>
        <v>15.281791559889468</v>
      </c>
      <c r="AK226" s="22">
        <f t="shared" si="4"/>
        <v>14.877641298773344</v>
      </c>
      <c r="AL226" s="22">
        <f t="shared" si="4"/>
        <v>14.496778156807512</v>
      </c>
      <c r="AM226" s="22">
        <f t="shared" si="4"/>
        <v>14.137348274496745</v>
      </c>
      <c r="AN226" s="22">
        <f t="shared" si="4"/>
        <v>13.797644091239116</v>
      </c>
      <c r="AO226" s="22">
        <f t="shared" si="4"/>
        <v>13.475442400006166</v>
      </c>
      <c r="AP226" s="22">
        <f t="shared" si="4"/>
        <v>13.167542197998023</v>
      </c>
      <c r="AQ226" s="22">
        <f t="shared" si="4"/>
        <v>12.872039261341044</v>
      </c>
      <c r="AR226" s="22">
        <f t="shared" si="4"/>
        <v>12.794003612831773</v>
      </c>
      <c r="AS226" s="22">
        <f t="shared" si="4"/>
        <v>12.718698710645992</v>
      </c>
      <c r="AT226" s="22">
        <f t="shared" si="4"/>
        <v>12.64399670114412</v>
      </c>
      <c r="AU226" s="22">
        <f t="shared" si="4"/>
        <v>12.568422533528299</v>
      </c>
      <c r="AV226" s="22">
        <f t="shared" si="4"/>
        <v>12.49138323871756</v>
      </c>
      <c r="AW226" s="22">
        <f t="shared" si="4"/>
        <v>12.411440579998933</v>
      </c>
      <c r="AX226" s="22">
        <f t="shared" si="2"/>
        <v>12.327958583344994</v>
      </c>
    </row>
    <row r="227" spans="1:50">
      <c r="A227" s="12">
        <v>14</v>
      </c>
      <c r="B227" s="22"/>
      <c r="C227" s="22">
        <f t="shared" si="4"/>
        <v>47.094978111865963</v>
      </c>
      <c r="D227" s="22">
        <f t="shared" si="4"/>
        <v>46.229878401951851</v>
      </c>
      <c r="E227" s="22">
        <f t="shared" si="4"/>
        <v>45.236368750532918</v>
      </c>
      <c r="F227" s="22">
        <f t="shared" si="4"/>
        <v>44.269273121678793</v>
      </c>
      <c r="G227" s="22">
        <f t="shared" si="4"/>
        <v>42.807592594300928</v>
      </c>
      <c r="H227" s="22">
        <f t="shared" si="4"/>
        <v>42.066509350367824</v>
      </c>
      <c r="I227" s="22">
        <f t="shared" si="4"/>
        <v>41.680980105879421</v>
      </c>
      <c r="J227" s="22">
        <f t="shared" si="4"/>
        <v>41.52277728665787</v>
      </c>
      <c r="K227" s="22">
        <f t="shared" si="4"/>
        <v>41.934903910638027</v>
      </c>
      <c r="L227" s="22">
        <f t="shared" si="4"/>
        <v>41.152406442434184</v>
      </c>
      <c r="M227" s="22">
        <f t="shared" si="4"/>
        <v>40.883615980255605</v>
      </c>
      <c r="N227" s="22">
        <f t="shared" si="4"/>
        <v>40.284875981891091</v>
      </c>
      <c r="O227" s="22">
        <f t="shared" si="4"/>
        <v>39.790141767880328</v>
      </c>
      <c r="P227" s="22">
        <f t="shared" si="4"/>
        <v>38.426587571524166</v>
      </c>
      <c r="Q227" s="22">
        <f t="shared" si="4"/>
        <v>37.956438720463353</v>
      </c>
      <c r="R227" s="22">
        <f t="shared" si="4"/>
        <v>37.48542802847146</v>
      </c>
      <c r="S227" s="22">
        <f t="shared" si="4"/>
        <v>36.93610050507403</v>
      </c>
      <c r="T227" s="22">
        <f t="shared" si="4"/>
        <v>36.379475439508042</v>
      </c>
      <c r="U227" s="22">
        <f t="shared" si="4"/>
        <v>35.80764751439856</v>
      </c>
      <c r="V227" s="22">
        <f t="shared" si="4"/>
        <v>35.213398988027613</v>
      </c>
      <c r="W227" s="22">
        <f t="shared" si="4"/>
        <v>34.58068005435139</v>
      </c>
      <c r="X227" s="22">
        <f t="shared" si="4"/>
        <v>33.91062411617721</v>
      </c>
      <c r="Y227" s="22">
        <f t="shared" si="4"/>
        <v>33.216033212341458</v>
      </c>
      <c r="Z227" s="22">
        <f t="shared" si="4"/>
        <v>32.498877727958934</v>
      </c>
      <c r="AA227" s="22">
        <f t="shared" si="4"/>
        <v>31.762534315820119</v>
      </c>
      <c r="AB227" s="22">
        <f t="shared" si="4"/>
        <v>31.013518900698649</v>
      </c>
      <c r="AC227" s="22">
        <f t="shared" si="4"/>
        <v>30.261419953084118</v>
      </c>
      <c r="AD227" s="22">
        <f t="shared" si="4"/>
        <v>29.51244930437451</v>
      </c>
      <c r="AE227" s="22">
        <f t="shared" si="4"/>
        <v>28.770764786854997</v>
      </c>
      <c r="AF227" s="22">
        <f t="shared" si="4"/>
        <v>28.039415364689201</v>
      </c>
      <c r="AG227" s="22">
        <f t="shared" si="4"/>
        <v>27.329533155423697</v>
      </c>
      <c r="AH227" s="22">
        <f t="shared" si="4"/>
        <v>26.647324072947711</v>
      </c>
      <c r="AI227" s="22">
        <f t="shared" si="4"/>
        <v>25.989968315256291</v>
      </c>
      <c r="AJ227" s="22">
        <f t="shared" si="4"/>
        <v>25.362318735563278</v>
      </c>
      <c r="AK227" s="22">
        <f t="shared" si="4"/>
        <v>24.765886111441198</v>
      </c>
      <c r="AL227" s="22">
        <f t="shared" si="4"/>
        <v>24.202412519463984</v>
      </c>
      <c r="AM227" s="22">
        <f t="shared" si="4"/>
        <v>23.672459890233949</v>
      </c>
      <c r="AN227" s="22">
        <f t="shared" si="4"/>
        <v>23.173277174693318</v>
      </c>
      <c r="AO227" s="22">
        <f t="shared" si="4"/>
        <v>22.70255316174784</v>
      </c>
      <c r="AP227" s="22">
        <f t="shared" si="4"/>
        <v>22.256851795510343</v>
      </c>
      <c r="AQ227" s="22">
        <f t="shared" si="4"/>
        <v>21.831253218862031</v>
      </c>
      <c r="AR227" s="22">
        <f t="shared" si="4"/>
        <v>21.691621925287055</v>
      </c>
      <c r="AS227" s="22">
        <f t="shared" si="4"/>
        <v>21.559694209205354</v>
      </c>
      <c r="AT227" s="22">
        <f t="shared" si="4"/>
        <v>21.432461278931871</v>
      </c>
      <c r="AU227" s="22">
        <f t="shared" si="4"/>
        <v>21.306369512354799</v>
      </c>
      <c r="AV227" s="22">
        <f t="shared" si="4"/>
        <v>21.178960047170484</v>
      </c>
      <c r="AW227" s="22">
        <f t="shared" si="4"/>
        <v>21.049253135653451</v>
      </c>
      <c r="AX227" s="22">
        <f t="shared" si="2"/>
        <v>20.914853267508512</v>
      </c>
    </row>
    <row r="228" spans="1:50">
      <c r="A228" s="12">
        <v>15</v>
      </c>
      <c r="B228" s="22"/>
      <c r="C228" s="22">
        <f t="shared" si="4"/>
        <v>64.214812059966306</v>
      </c>
      <c r="D228" s="22">
        <f t="shared" si="4"/>
        <v>62.344391603094394</v>
      </c>
      <c r="E228" s="22">
        <f t="shared" si="4"/>
        <v>61.130464138344401</v>
      </c>
      <c r="F228" s="22">
        <f t="shared" si="4"/>
        <v>59.763320797100938</v>
      </c>
      <c r="G228" s="22">
        <f t="shared" si="4"/>
        <v>58.449939022348147</v>
      </c>
      <c r="H228" s="22">
        <f t="shared" si="4"/>
        <v>56.473245808420771</v>
      </c>
      <c r="I228" s="22">
        <f t="shared" si="4"/>
        <v>55.463880994034056</v>
      </c>
      <c r="J228" s="22">
        <f t="shared" si="4"/>
        <v>54.952404718625019</v>
      </c>
      <c r="K228" s="22">
        <f t="shared" si="4"/>
        <v>54.728579841228459</v>
      </c>
      <c r="L228" s="22">
        <f t="shared" si="4"/>
        <v>55.236871665822846</v>
      </c>
      <c r="M228" s="22">
        <f t="shared" si="4"/>
        <v>54.199467302766692</v>
      </c>
      <c r="N228" s="22">
        <f t="shared" si="4"/>
        <v>53.820072852351444</v>
      </c>
      <c r="O228" s="22">
        <f t="shared" si="4"/>
        <v>53.021936657288016</v>
      </c>
      <c r="P228" s="22">
        <f t="shared" si="4"/>
        <v>52.360397451283085</v>
      </c>
      <c r="Q228" s="22">
        <f t="shared" si="4"/>
        <v>50.560171922489232</v>
      </c>
      <c r="R228" s="22">
        <f t="shared" si="4"/>
        <v>49.930140670762086</v>
      </c>
      <c r="S228" s="22">
        <f t="shared" si="4"/>
        <v>49.293204627520701</v>
      </c>
      <c r="T228" s="22">
        <f t="shared" si="4"/>
        <v>48.556887388740876</v>
      </c>
      <c r="U228" s="22">
        <f t="shared" si="4"/>
        <v>47.811740265988135</v>
      </c>
      <c r="V228" s="22">
        <f t="shared" si="4"/>
        <v>47.0477519492147</v>
      </c>
      <c r="W228" s="22">
        <f t="shared" si="4"/>
        <v>46.255345740428524</v>
      </c>
      <c r="X228" s="22">
        <f t="shared" si="4"/>
        <v>45.413377681767088</v>
      </c>
      <c r="Y228" s="22">
        <f t="shared" si="4"/>
        <v>44.523597384420427</v>
      </c>
      <c r="Z228" s="22">
        <f t="shared" si="4"/>
        <v>43.602355007340748</v>
      </c>
      <c r="AA228" s="22">
        <f t="shared" si="4"/>
        <v>42.652627387658157</v>
      </c>
      <c r="AB228" s="22">
        <f t="shared" si="4"/>
        <v>41.678312124669496</v>
      </c>
      <c r="AC228" s="22">
        <f t="shared" si="4"/>
        <v>40.68825249161641</v>
      </c>
      <c r="AD228" s="22">
        <f t="shared" si="4"/>
        <v>39.694686982258247</v>
      </c>
      <c r="AE228" s="22">
        <f t="shared" si="4"/>
        <v>38.705955032451868</v>
      </c>
      <c r="AF228" s="22">
        <f t="shared" si="4"/>
        <v>37.727123235315915</v>
      </c>
      <c r="AG228" s="22">
        <f t="shared" si="4"/>
        <v>36.762417083647414</v>
      </c>
      <c r="AH228" s="22">
        <f t="shared" si="4"/>
        <v>35.826100216951701</v>
      </c>
      <c r="AI228" s="22">
        <f t="shared" si="4"/>
        <v>34.926367723704828</v>
      </c>
      <c r="AJ228" s="22">
        <f t="shared" si="4"/>
        <v>34.059462557950447</v>
      </c>
      <c r="AK228" s="22">
        <f t="shared" si="4"/>
        <v>33.231586874297875</v>
      </c>
      <c r="AL228" s="22">
        <f t="shared" si="4"/>
        <v>32.444888217701475</v>
      </c>
      <c r="AM228" s="22">
        <f t="shared" si="4"/>
        <v>31.701434493390074</v>
      </c>
      <c r="AN228" s="22">
        <f t="shared" si="4"/>
        <v>31.00192078026447</v>
      </c>
      <c r="AO228" s="22">
        <f t="shared" si="4"/>
        <v>30.342860061724206</v>
      </c>
      <c r="AP228" s="22">
        <f t="shared" si="4"/>
        <v>29.721126422745321</v>
      </c>
      <c r="AQ228" s="22">
        <f t="shared" si="4"/>
        <v>29.132267347468037</v>
      </c>
      <c r="AR228" s="22">
        <f t="shared" si="4"/>
        <v>28.932687854185179</v>
      </c>
      <c r="AS228" s="22">
        <f t="shared" si="4"/>
        <v>28.746690386603124</v>
      </c>
      <c r="AT228" s="22">
        <f t="shared" si="4"/>
        <v>28.570945257443029</v>
      </c>
      <c r="AU228" s="22">
        <f t="shared" si="4"/>
        <v>28.401560531399635</v>
      </c>
      <c r="AV228" s="22">
        <f t="shared" si="4"/>
        <v>28.233894714409121</v>
      </c>
      <c r="AW228" s="22">
        <f t="shared" si="4"/>
        <v>28.064709599313822</v>
      </c>
      <c r="AX228" s="22">
        <f t="shared" si="2"/>
        <v>27.892750299834304</v>
      </c>
    </row>
    <row r="229" spans="1:50">
      <c r="A229" s="12">
        <v>16</v>
      </c>
      <c r="B229" s="22"/>
      <c r="C229" s="22">
        <f t="shared" si="4"/>
        <v>85.396490651269332</v>
      </c>
      <c r="D229" s="22">
        <f t="shared" si="4"/>
        <v>83.322237728149844</v>
      </c>
      <c r="E229" s="22">
        <f t="shared" si="4"/>
        <v>80.664453456006044</v>
      </c>
      <c r="F229" s="22">
        <f t="shared" si="4"/>
        <v>78.82547995139609</v>
      </c>
      <c r="G229" s="22">
        <f t="shared" si="4"/>
        <v>76.819338054890977</v>
      </c>
      <c r="H229" s="22">
        <f t="shared" si="4"/>
        <v>74.914480192030481</v>
      </c>
      <c r="I229" s="22">
        <f t="shared" si="4"/>
        <v>72.184044228626789</v>
      </c>
      <c r="J229" s="22">
        <f t="shared" si="4"/>
        <v>70.731569512965393</v>
      </c>
      <c r="K229" s="22">
        <f t="shared" si="4"/>
        <v>69.926104397999694</v>
      </c>
      <c r="L229" s="22">
        <f t="shared" si="4"/>
        <v>69.4739611711355</v>
      </c>
      <c r="M229" s="22">
        <f t="shared" si="4"/>
        <v>69.925361809377591</v>
      </c>
      <c r="N229" s="22">
        <f t="shared" si="4"/>
        <v>68.461739498398984</v>
      </c>
      <c r="O229" s="22">
        <f t="shared" si="4"/>
        <v>67.809261728752304</v>
      </c>
      <c r="P229" s="22">
        <f t="shared" si="4"/>
        <v>66.653154310368933</v>
      </c>
      <c r="Q229" s="22">
        <f t="shared" si="4"/>
        <v>65.672223981071298</v>
      </c>
      <c r="R229" s="22">
        <f t="shared" si="4"/>
        <v>63.280411181375712</v>
      </c>
      <c r="S229" s="22">
        <f t="shared" si="4"/>
        <v>62.348880165402157</v>
      </c>
      <c r="T229" s="22">
        <f t="shared" si="4"/>
        <v>61.407007918008944</v>
      </c>
      <c r="U229" s="22">
        <f t="shared" si="4"/>
        <v>60.349641499404726</v>
      </c>
      <c r="V229" s="22">
        <f t="shared" si="4"/>
        <v>59.287136347343804</v>
      </c>
      <c r="W229" s="22">
        <f t="shared" si="4"/>
        <v>58.207047215323158</v>
      </c>
      <c r="X229" s="22">
        <f t="shared" si="4"/>
        <v>57.097614590060047</v>
      </c>
      <c r="Y229" s="22">
        <f t="shared" si="4"/>
        <v>55.933303100697309</v>
      </c>
      <c r="Z229" s="22">
        <f t="shared" si="4"/>
        <v>54.716296946857888</v>
      </c>
      <c r="AA229" s="22">
        <f t="shared" si="4"/>
        <v>53.467053432192472</v>
      </c>
      <c r="AB229" s="22">
        <f t="shared" si="4"/>
        <v>52.189328822393236</v>
      </c>
      <c r="AC229" s="22">
        <f t="shared" si="4"/>
        <v>50.887575257621336</v>
      </c>
      <c r="AD229" s="22">
        <f t="shared" si="4"/>
        <v>49.573037582983474</v>
      </c>
      <c r="AE229" s="22">
        <f t="shared" ref="C229:AW235" si="5">AE124+AE19</f>
        <v>48.260440426602791</v>
      </c>
      <c r="AF229" s="22">
        <f t="shared" si="5"/>
        <v>46.959359723358958</v>
      </c>
      <c r="AG229" s="22">
        <f t="shared" si="5"/>
        <v>45.676256881224774</v>
      </c>
      <c r="AH229" s="22">
        <f t="shared" si="5"/>
        <v>44.41586741591496</v>
      </c>
      <c r="AI229" s="22">
        <f t="shared" si="5"/>
        <v>43.195026933463311</v>
      </c>
      <c r="AJ229" s="22">
        <f t="shared" si="5"/>
        <v>42.023272060244494</v>
      </c>
      <c r="AK229" s="22">
        <f t="shared" si="5"/>
        <v>40.895794333573804</v>
      </c>
      <c r="AL229" s="22">
        <f t="shared" si="5"/>
        <v>39.819645198517463</v>
      </c>
      <c r="AM229" s="22">
        <f t="shared" si="5"/>
        <v>38.797125294683923</v>
      </c>
      <c r="AN229" s="22">
        <f t="shared" si="5"/>
        <v>37.830127929322174</v>
      </c>
      <c r="AO229" s="22">
        <f t="shared" si="5"/>
        <v>36.919400590713707</v>
      </c>
      <c r="AP229" s="22">
        <f t="shared" si="5"/>
        <v>36.060307423039333</v>
      </c>
      <c r="AQ229" s="22">
        <f t="shared" si="5"/>
        <v>35.24895293146421</v>
      </c>
      <c r="AR229" s="22">
        <f t="shared" si="5"/>
        <v>34.98760496177831</v>
      </c>
      <c r="AS229" s="22">
        <f t="shared" si="5"/>
        <v>34.746283631208264</v>
      </c>
      <c r="AT229" s="22">
        <f t="shared" si="5"/>
        <v>34.52131819303775</v>
      </c>
      <c r="AU229" s="22">
        <f t="shared" si="5"/>
        <v>34.308809600523254</v>
      </c>
      <c r="AV229" s="22">
        <f t="shared" si="5"/>
        <v>34.104130129691526</v>
      </c>
      <c r="AW229" s="22">
        <f t="shared" si="5"/>
        <v>33.901794745769337</v>
      </c>
      <c r="AX229" s="22">
        <f t="shared" si="2"/>
        <v>33.698046979709147</v>
      </c>
    </row>
    <row r="230" spans="1:50">
      <c r="A230" s="12">
        <v>17</v>
      </c>
      <c r="B230" s="22"/>
      <c r="C230" s="22">
        <f t="shared" si="5"/>
        <v>104.48942606343296</v>
      </c>
      <c r="D230" s="22">
        <f t="shared" si="5"/>
        <v>100.4563967569357</v>
      </c>
      <c r="E230" s="22">
        <f t="shared" si="5"/>
        <v>97.736834756677339</v>
      </c>
      <c r="F230" s="22">
        <f t="shared" si="5"/>
        <v>94.362152344729679</v>
      </c>
      <c r="G230" s="22">
        <f t="shared" si="5"/>
        <v>91.948514874487458</v>
      </c>
      <c r="H230" s="22">
        <f t="shared" si="5"/>
        <v>89.357207408089224</v>
      </c>
      <c r="I230" s="22">
        <f t="shared" si="5"/>
        <v>86.931872066879492</v>
      </c>
      <c r="J230" s="22">
        <f t="shared" si="5"/>
        <v>83.631342944025135</v>
      </c>
      <c r="K230" s="22">
        <f t="shared" si="5"/>
        <v>81.795673288399399</v>
      </c>
      <c r="L230" s="22">
        <f t="shared" si="5"/>
        <v>80.700052381747156</v>
      </c>
      <c r="M230" s="22">
        <f t="shared" si="5"/>
        <v>80.011190631028455</v>
      </c>
      <c r="N230" s="22">
        <f t="shared" si="5"/>
        <v>80.350865123811261</v>
      </c>
      <c r="O230" s="22">
        <f t="shared" si="5"/>
        <v>78.523810141892639</v>
      </c>
      <c r="P230" s="22">
        <f t="shared" si="5"/>
        <v>77.621394318127372</v>
      </c>
      <c r="Q230" s="22">
        <f t="shared" si="5"/>
        <v>76.153616552665227</v>
      </c>
      <c r="R230" s="22">
        <f t="shared" si="5"/>
        <v>74.888347448842524</v>
      </c>
      <c r="S230" s="22">
        <f t="shared" si="5"/>
        <v>72.045893777230887</v>
      </c>
      <c r="T230" s="22">
        <f t="shared" si="5"/>
        <v>70.849370111552247</v>
      </c>
      <c r="U230" s="22">
        <f t="shared" si="5"/>
        <v>69.647117979579093</v>
      </c>
      <c r="V230" s="22">
        <f t="shared" si="5"/>
        <v>68.320447248936944</v>
      </c>
      <c r="W230" s="22">
        <f t="shared" si="5"/>
        <v>66.992801790437909</v>
      </c>
      <c r="X230" s="22">
        <f t="shared" si="5"/>
        <v>65.650922409931624</v>
      </c>
      <c r="Y230" s="22">
        <f t="shared" si="5"/>
        <v>64.281576334874046</v>
      </c>
      <c r="Z230" s="22">
        <f t="shared" si="5"/>
        <v>62.856693294042287</v>
      </c>
      <c r="AA230" s="22">
        <f t="shared" si="5"/>
        <v>61.378702487158833</v>
      </c>
      <c r="AB230" s="22">
        <f t="shared" si="5"/>
        <v>59.870622526518275</v>
      </c>
      <c r="AC230" s="22">
        <f t="shared" si="5"/>
        <v>58.336858124173574</v>
      </c>
      <c r="AD230" s="22">
        <f t="shared" si="5"/>
        <v>56.782193643641207</v>
      </c>
      <c r="AE230" s="22">
        <f t="shared" si="5"/>
        <v>55.219217684446079</v>
      </c>
      <c r="AF230" s="22">
        <f t="shared" si="5"/>
        <v>53.664251594824748</v>
      </c>
      <c r="AG230" s="22">
        <f t="shared" si="5"/>
        <v>52.127526486275073</v>
      </c>
      <c r="AH230" s="22">
        <f t="shared" si="5"/>
        <v>50.616114850965786</v>
      </c>
      <c r="AI230" s="22">
        <f t="shared" si="5"/>
        <v>49.135021904073753</v>
      </c>
      <c r="AJ230" s="22">
        <f t="shared" si="5"/>
        <v>47.702541900136652</v>
      </c>
      <c r="AK230" s="22">
        <f t="shared" si="5"/>
        <v>46.328767213286959</v>
      </c>
      <c r="AL230" s="22">
        <f t="shared" si="5"/>
        <v>45.008263738402462</v>
      </c>
      <c r="AM230" s="22">
        <f t="shared" si="5"/>
        <v>43.748211808311446</v>
      </c>
      <c r="AN230" s="22">
        <f t="shared" si="5"/>
        <v>42.550760513066336</v>
      </c>
      <c r="AO230" s="22">
        <f t="shared" si="5"/>
        <v>41.41799277649956</v>
      </c>
      <c r="AP230" s="22">
        <f t="shared" si="5"/>
        <v>40.350059458496553</v>
      </c>
      <c r="AQ230" s="22">
        <f t="shared" si="5"/>
        <v>39.341622407869821</v>
      </c>
      <c r="AR230" s="22">
        <f t="shared" si="5"/>
        <v>39.021304574522162</v>
      </c>
      <c r="AS230" s="22">
        <f t="shared" si="5"/>
        <v>38.729873011407761</v>
      </c>
      <c r="AT230" s="22">
        <f t="shared" si="5"/>
        <v>38.46053529841744</v>
      </c>
      <c r="AU230" s="22">
        <f t="shared" si="5"/>
        <v>38.209384612686698</v>
      </c>
      <c r="AV230" s="22">
        <f t="shared" si="5"/>
        <v>37.972176678519631</v>
      </c>
      <c r="AW230" s="22">
        <f t="shared" si="5"/>
        <v>37.743978030583833</v>
      </c>
      <c r="AX230" s="22">
        <f t="shared" si="2"/>
        <v>37.518610968653419</v>
      </c>
    </row>
    <row r="231" spans="1:50">
      <c r="A231" s="12">
        <v>18</v>
      </c>
      <c r="B231" s="22"/>
      <c r="C231" s="22">
        <f t="shared" si="5"/>
        <v>118.08124357473655</v>
      </c>
      <c r="D231" s="22">
        <f t="shared" si="5"/>
        <v>116.5820605460292</v>
      </c>
      <c r="E231" s="22">
        <f t="shared" si="5"/>
        <v>111.87323806583109</v>
      </c>
      <c r="F231" s="22">
        <f t="shared" si="5"/>
        <v>108.59552236195698</v>
      </c>
      <c r="G231" s="22">
        <f t="shared" si="5"/>
        <v>104.64324978522873</v>
      </c>
      <c r="H231" s="22">
        <f t="shared" si="5"/>
        <v>101.72353533152528</v>
      </c>
      <c r="I231" s="22">
        <f t="shared" si="5"/>
        <v>98.693957285115502</v>
      </c>
      <c r="J231" s="22">
        <f t="shared" si="5"/>
        <v>95.945625062483671</v>
      </c>
      <c r="K231" s="22">
        <f t="shared" si="5"/>
        <v>92.238262250576653</v>
      </c>
      <c r="L231" s="22">
        <f t="shared" si="5"/>
        <v>90.127524596750078</v>
      </c>
      <c r="M231" s="22">
        <f t="shared" si="5"/>
        <v>88.831449700861228</v>
      </c>
      <c r="N231" s="22">
        <f t="shared" si="5"/>
        <v>87.967187432419678</v>
      </c>
      <c r="O231" s="22">
        <f t="shared" si="5"/>
        <v>88.198692879186112</v>
      </c>
      <c r="P231" s="22">
        <f t="shared" si="5"/>
        <v>86.115278431746304</v>
      </c>
      <c r="Q231" s="22">
        <f t="shared" si="5"/>
        <v>85.015723720577284</v>
      </c>
      <c r="R231" s="22">
        <f t="shared" si="5"/>
        <v>83.324333297586278</v>
      </c>
      <c r="S231" s="22">
        <f t="shared" si="5"/>
        <v>81.854334506409302</v>
      </c>
      <c r="T231" s="22">
        <f t="shared" si="5"/>
        <v>78.690845402874544</v>
      </c>
      <c r="U231" s="22">
        <f t="shared" si="5"/>
        <v>77.30068945914438</v>
      </c>
      <c r="V231" s="22">
        <f t="shared" si="5"/>
        <v>75.900601568292061</v>
      </c>
      <c r="W231" s="22">
        <f t="shared" si="5"/>
        <v>74.372918212752012</v>
      </c>
      <c r="X231" s="22">
        <f t="shared" si="5"/>
        <v>72.848303543406502</v>
      </c>
      <c r="Y231" s="22">
        <f t="shared" si="5"/>
        <v>71.311815833569128</v>
      </c>
      <c r="Z231" s="22">
        <f t="shared" si="5"/>
        <v>69.749659708380889</v>
      </c>
      <c r="AA231" s="22">
        <f t="shared" si="5"/>
        <v>68.132071411453552</v>
      </c>
      <c r="AB231" s="22">
        <f t="shared" si="5"/>
        <v>66.461489189833742</v>
      </c>
      <c r="AC231" s="22">
        <f t="shared" si="5"/>
        <v>64.76259303906069</v>
      </c>
      <c r="AD231" s="22">
        <f t="shared" si="5"/>
        <v>63.040277117995316</v>
      </c>
      <c r="AE231" s="22">
        <f t="shared" si="5"/>
        <v>61.299430862259953</v>
      </c>
      <c r="AF231" s="22">
        <f t="shared" si="5"/>
        <v>59.553702232879267</v>
      </c>
      <c r="AG231" s="22">
        <f t="shared" si="5"/>
        <v>57.820141559814473</v>
      </c>
      <c r="AH231" s="22">
        <f t="shared" si="5"/>
        <v>56.109727814028673</v>
      </c>
      <c r="AI231" s="22">
        <f t="shared" si="5"/>
        <v>54.429937487140947</v>
      </c>
      <c r="AJ231" s="22">
        <f t="shared" si="5"/>
        <v>52.785667602367567</v>
      </c>
      <c r="AK231" s="22">
        <f t="shared" si="5"/>
        <v>51.196436100660392</v>
      </c>
      <c r="AL231" s="22">
        <f t="shared" si="5"/>
        <v>49.672487852959435</v>
      </c>
      <c r="AM231" s="22">
        <f t="shared" si="5"/>
        <v>48.20796508831188</v>
      </c>
      <c r="AN231" s="22">
        <f t="shared" si="5"/>
        <v>46.810384978318282</v>
      </c>
      <c r="AO231" s="22">
        <f t="shared" si="5"/>
        <v>45.481811273593024</v>
      </c>
      <c r="AP231" s="22">
        <f t="shared" si="5"/>
        <v>44.224206943017066</v>
      </c>
      <c r="AQ231" s="22">
        <f t="shared" si="5"/>
        <v>43.037452763301985</v>
      </c>
      <c r="AR231" s="22">
        <f t="shared" si="5"/>
        <v>42.650955913152579</v>
      </c>
      <c r="AS231" s="22">
        <f t="shared" si="5"/>
        <v>42.300596992435757</v>
      </c>
      <c r="AT231" s="22">
        <f t="shared" si="5"/>
        <v>41.981124402793263</v>
      </c>
      <c r="AU231" s="22">
        <f t="shared" si="5"/>
        <v>41.685575058905002</v>
      </c>
      <c r="AV231" s="22">
        <f t="shared" si="5"/>
        <v>41.40977286068339</v>
      </c>
      <c r="AW231" s="22">
        <f t="shared" si="5"/>
        <v>41.149290555414261</v>
      </c>
      <c r="AX231" s="22">
        <f t="shared" si="2"/>
        <v>40.898872354129608</v>
      </c>
    </row>
    <row r="232" spans="1:50">
      <c r="A232" s="12">
        <v>19</v>
      </c>
      <c r="B232" s="22"/>
      <c r="C232" s="22">
        <f t="shared" si="5"/>
        <v>125.28590086006727</v>
      </c>
      <c r="D232" s="22">
        <f t="shared" si="5"/>
        <v>122.77786635297252</v>
      </c>
      <c r="E232" s="22">
        <f t="shared" si="5"/>
        <v>121.02343586248509</v>
      </c>
      <c r="F232" s="22">
        <f t="shared" si="5"/>
        <v>116.05258647399812</v>
      </c>
      <c r="G232" s="22">
        <f t="shared" si="5"/>
        <v>112.52798213083793</v>
      </c>
      <c r="H232" s="22">
        <f t="shared" si="5"/>
        <v>108.34228476552197</v>
      </c>
      <c r="I232" s="22">
        <f t="shared" si="5"/>
        <v>105.27230307846492</v>
      </c>
      <c r="J232" s="22">
        <f t="shared" si="5"/>
        <v>102.19416648051492</v>
      </c>
      <c r="K232" s="22">
        <f t="shared" si="5"/>
        <v>99.404994363610214</v>
      </c>
      <c r="L232" s="22">
        <f t="shared" si="5"/>
        <v>95.637713896672054</v>
      </c>
      <c r="M232" s="22">
        <f t="shared" si="5"/>
        <v>93.486411856106017</v>
      </c>
      <c r="N232" s="22">
        <f t="shared" si="5"/>
        <v>92.163417545891249</v>
      </c>
      <c r="O232" s="22">
        <f t="shared" si="5"/>
        <v>91.274407114522063</v>
      </c>
      <c r="P232" s="22">
        <f t="shared" si="5"/>
        <v>91.491004427368608</v>
      </c>
      <c r="Q232" s="22">
        <f t="shared" si="5"/>
        <v>89.369502147138803</v>
      </c>
      <c r="R232" s="22">
        <f t="shared" si="5"/>
        <v>88.239761171083657</v>
      </c>
      <c r="S232" s="22">
        <f t="shared" si="5"/>
        <v>86.515040504140785</v>
      </c>
      <c r="T232" s="22">
        <f t="shared" si="5"/>
        <v>85.014697709643229</v>
      </c>
      <c r="U232" s="22">
        <f t="shared" si="5"/>
        <v>81.791550690538713</v>
      </c>
      <c r="V232" s="22">
        <f t="shared" si="5"/>
        <v>80.370741606790233</v>
      </c>
      <c r="W232" s="22">
        <f t="shared" si="5"/>
        <v>78.937117387393215</v>
      </c>
      <c r="X232" s="22">
        <f t="shared" si="5"/>
        <v>77.374667903301116</v>
      </c>
      <c r="Y232" s="22">
        <f t="shared" si="5"/>
        <v>75.815063362715279</v>
      </c>
      <c r="Z232" s="22">
        <f t="shared" si="5"/>
        <v>74.243041585578837</v>
      </c>
      <c r="AA232" s="22">
        <f t="shared" si="5"/>
        <v>72.644560070859924</v>
      </c>
      <c r="AB232" s="22">
        <f t="shared" si="5"/>
        <v>70.989492210777968</v>
      </c>
      <c r="AC232" s="22">
        <f t="shared" si="5"/>
        <v>69.279437925281556</v>
      </c>
      <c r="AD232" s="22">
        <f t="shared" si="5"/>
        <v>67.539816435948325</v>
      </c>
      <c r="AE232" s="22">
        <f t="shared" si="5"/>
        <v>65.775658462618381</v>
      </c>
      <c r="AF232" s="22">
        <f t="shared" si="5"/>
        <v>63.991850014981267</v>
      </c>
      <c r="AG232" s="22">
        <f t="shared" si="5"/>
        <v>62.202099782548558</v>
      </c>
      <c r="AH232" s="22">
        <f t="shared" si="5"/>
        <v>60.423803149772006</v>
      </c>
      <c r="AI232" s="22">
        <f t="shared" si="5"/>
        <v>58.6683953053886</v>
      </c>
      <c r="AJ232" s="22">
        <f t="shared" si="5"/>
        <v>56.943557994427223</v>
      </c>
      <c r="AK232" s="22">
        <f t="shared" si="5"/>
        <v>55.254150056989587</v>
      </c>
      <c r="AL232" s="22">
        <f t="shared" si="5"/>
        <v>53.620226986155416</v>
      </c>
      <c r="AM232" s="22">
        <f t="shared" si="5"/>
        <v>52.052571080468283</v>
      </c>
      <c r="AN232" s="22">
        <f t="shared" si="5"/>
        <v>50.54504457290026</v>
      </c>
      <c r="AO232" s="22">
        <f t="shared" si="5"/>
        <v>49.10557305375454</v>
      </c>
      <c r="AP232" s="22">
        <f t="shared" si="5"/>
        <v>47.736473523265346</v>
      </c>
      <c r="AQ232" s="22">
        <f t="shared" si="5"/>
        <v>46.439637805317687</v>
      </c>
      <c r="AR232" s="22">
        <f t="shared" si="5"/>
        <v>45.983211811566804</v>
      </c>
      <c r="AS232" s="22">
        <f t="shared" si="5"/>
        <v>45.566432971672121</v>
      </c>
      <c r="AT232" s="22">
        <f t="shared" si="5"/>
        <v>45.187937936428483</v>
      </c>
      <c r="AU232" s="22">
        <f t="shared" si="5"/>
        <v>44.842205073609804</v>
      </c>
      <c r="AV232" s="22">
        <f t="shared" si="5"/>
        <v>44.522116751224026</v>
      </c>
      <c r="AW232" s="22">
        <f t="shared" si="5"/>
        <v>44.22305622785322</v>
      </c>
      <c r="AX232" s="22">
        <f t="shared" si="2"/>
        <v>43.940579265970349</v>
      </c>
    </row>
    <row r="233" spans="1:50">
      <c r="A233" s="12">
        <v>20</v>
      </c>
      <c r="B233" s="22"/>
      <c r="C233" s="22">
        <f t="shared" si="5"/>
        <v>128.28299727309218</v>
      </c>
      <c r="D233" s="22">
        <f t="shared" si="5"/>
        <v>125.7077302116848</v>
      </c>
      <c r="E233" s="22">
        <f t="shared" si="5"/>
        <v>123.06635550499605</v>
      </c>
      <c r="F233" s="22">
        <f t="shared" si="5"/>
        <v>121.16578175167709</v>
      </c>
      <c r="G233" s="22">
        <f t="shared" si="5"/>
        <v>116.14245973187758</v>
      </c>
      <c r="H233" s="22">
        <f t="shared" si="5"/>
        <v>112.52782674035063</v>
      </c>
      <c r="I233" s="22">
        <f t="shared" si="5"/>
        <v>108.36739381225621</v>
      </c>
      <c r="J233" s="22">
        <f t="shared" si="5"/>
        <v>105.36796975431103</v>
      </c>
      <c r="K233" s="22">
        <f t="shared" si="5"/>
        <v>102.36327769758486</v>
      </c>
      <c r="L233" s="22">
        <f t="shared" si="5"/>
        <v>99.648004622868044</v>
      </c>
      <c r="M233" s="22">
        <f t="shared" si="5"/>
        <v>95.961196635021125</v>
      </c>
      <c r="N233" s="22">
        <f t="shared" si="5"/>
        <v>93.858376167838031</v>
      </c>
      <c r="O233" s="22">
        <f t="shared" si="5"/>
        <v>92.573750209083911</v>
      </c>
      <c r="P233" s="22">
        <f t="shared" si="5"/>
        <v>91.708059077589013</v>
      </c>
      <c r="Q233" s="22">
        <f t="shared" si="5"/>
        <v>91.919607226406711</v>
      </c>
      <c r="R233" s="22">
        <f t="shared" si="5"/>
        <v>89.844977799859635</v>
      </c>
      <c r="S233" s="22">
        <f t="shared" si="5"/>
        <v>88.734240818340879</v>
      </c>
      <c r="T233" s="22">
        <f t="shared" si="5"/>
        <v>87.045558516246601</v>
      </c>
      <c r="U233" s="22">
        <f t="shared" si="5"/>
        <v>85.577244686523159</v>
      </c>
      <c r="V233" s="22">
        <f t="shared" si="5"/>
        <v>82.405152012789401</v>
      </c>
      <c r="W233" s="22">
        <f t="shared" si="5"/>
        <v>81.010404552419288</v>
      </c>
      <c r="X233" s="22">
        <f t="shared" si="5"/>
        <v>79.597150486040775</v>
      </c>
      <c r="Y233" s="22">
        <f t="shared" si="5"/>
        <v>78.057433901173681</v>
      </c>
      <c r="Z233" s="22">
        <f t="shared" si="5"/>
        <v>76.519348854124118</v>
      </c>
      <c r="AA233" s="22">
        <f t="shared" si="5"/>
        <v>74.967865398264436</v>
      </c>
      <c r="AB233" s="22">
        <f t="shared" si="5"/>
        <v>73.389089743075985</v>
      </c>
      <c r="AC233" s="22">
        <f t="shared" si="5"/>
        <v>71.753433782045306</v>
      </c>
      <c r="AD233" s="22">
        <f t="shared" si="5"/>
        <v>70.061628629302362</v>
      </c>
      <c r="AE233" s="22">
        <f t="shared" si="5"/>
        <v>68.339195007773156</v>
      </c>
      <c r="AF233" s="22">
        <f t="shared" si="5"/>
        <v>66.590835827180953</v>
      </c>
      <c r="AG233" s="22">
        <f t="shared" si="5"/>
        <v>64.821709665523599</v>
      </c>
      <c r="AH233" s="22">
        <f t="shared" si="5"/>
        <v>63.045039732486032</v>
      </c>
      <c r="AI233" s="22">
        <f t="shared" si="5"/>
        <v>61.278134686106753</v>
      </c>
      <c r="AJ233" s="22">
        <f t="shared" si="5"/>
        <v>59.532725382983088</v>
      </c>
      <c r="AK233" s="22">
        <f t="shared" si="5"/>
        <v>57.816044342065972</v>
      </c>
      <c r="AL233" s="22">
        <f t="shared" si="5"/>
        <v>56.133274109411886</v>
      </c>
      <c r="AM233" s="22">
        <f t="shared" si="5"/>
        <v>54.504325449833864</v>
      </c>
      <c r="AN233" s="22">
        <f t="shared" si="5"/>
        <v>52.940369473945935</v>
      </c>
      <c r="AO233" s="22">
        <f t="shared" si="5"/>
        <v>51.43487478376791</v>
      </c>
      <c r="AP233" s="22">
        <f t="shared" si="5"/>
        <v>49.996246115412383</v>
      </c>
      <c r="AQ233" s="22">
        <f t="shared" si="5"/>
        <v>48.626766815616122</v>
      </c>
      <c r="AR233" s="22">
        <f t="shared" si="5"/>
        <v>48.10667992298292</v>
      </c>
      <c r="AS233" s="22">
        <f t="shared" si="5"/>
        <v>47.63075255155951</v>
      </c>
      <c r="AT233" s="22">
        <f t="shared" si="5"/>
        <v>47.195527830895799</v>
      </c>
      <c r="AU233" s="22">
        <f t="shared" si="5"/>
        <v>46.799613590449141</v>
      </c>
      <c r="AV233" s="22">
        <f t="shared" si="5"/>
        <v>46.437549671343518</v>
      </c>
      <c r="AW233" s="22">
        <f t="shared" si="5"/>
        <v>46.101904867549536</v>
      </c>
      <c r="AX233" s="22">
        <f t="shared" si="2"/>
        <v>45.788122426277702</v>
      </c>
    </row>
    <row r="234" spans="1:50">
      <c r="A234" s="12">
        <v>21</v>
      </c>
      <c r="B234" s="22"/>
      <c r="C234" s="22">
        <f t="shared" si="5"/>
        <v>134.93934638130571</v>
      </c>
      <c r="D234" s="22">
        <f t="shared" si="5"/>
        <v>129.81463593661647</v>
      </c>
      <c r="E234" s="22">
        <f t="shared" si="5"/>
        <v>127.22615443458204</v>
      </c>
      <c r="F234" s="22">
        <f t="shared" si="5"/>
        <v>124.57561442751231</v>
      </c>
      <c r="G234" s="22">
        <f t="shared" si="5"/>
        <v>122.66520396965494</v>
      </c>
      <c r="H234" s="22">
        <f t="shared" si="5"/>
        <v>117.66368049501881</v>
      </c>
      <c r="I234" s="22">
        <f t="shared" si="5"/>
        <v>114.1351954728683</v>
      </c>
      <c r="J234" s="22">
        <f t="shared" si="5"/>
        <v>110.11901906488092</v>
      </c>
      <c r="K234" s="22">
        <f t="shared" si="5"/>
        <v>107.25560345541314</v>
      </c>
      <c r="L234" s="22">
        <f t="shared" si="5"/>
        <v>104.37448434739744</v>
      </c>
      <c r="M234" s="22">
        <f t="shared" si="5"/>
        <v>101.76993176098961</v>
      </c>
      <c r="N234" s="22">
        <f t="shared" si="5"/>
        <v>98.188938975124032</v>
      </c>
      <c r="O234" s="22">
        <f t="shared" si="5"/>
        <v>96.184925496709639</v>
      </c>
      <c r="P234" s="22">
        <f t="shared" si="5"/>
        <v>94.99553727384847</v>
      </c>
      <c r="Q234" s="22">
        <f t="shared" si="5"/>
        <v>94.227571557284847</v>
      </c>
      <c r="R234" s="22">
        <f t="shared" si="5"/>
        <v>94.547840372095436</v>
      </c>
      <c r="S234" s="22">
        <f t="shared" si="5"/>
        <v>92.556668685102693</v>
      </c>
      <c r="T234" s="22">
        <f t="shared" si="5"/>
        <v>91.537824875264945</v>
      </c>
      <c r="U234" s="22">
        <f t="shared" si="5"/>
        <v>89.928151914480935</v>
      </c>
      <c r="V234" s="22">
        <f t="shared" si="5"/>
        <v>88.538178210403103</v>
      </c>
      <c r="W234" s="22">
        <f t="shared" si="5"/>
        <v>85.410689828714354</v>
      </c>
      <c r="X234" s="22">
        <f t="shared" si="5"/>
        <v>84.085384087922861</v>
      </c>
      <c r="Y234" s="22">
        <f t="shared" si="5"/>
        <v>82.737878615685972</v>
      </c>
      <c r="Z234" s="22">
        <f t="shared" si="5"/>
        <v>81.256948683069496</v>
      </c>
      <c r="AA234" s="22">
        <f t="shared" si="5"/>
        <v>79.773524694661148</v>
      </c>
      <c r="AB234" s="22">
        <f t="shared" si="5"/>
        <v>78.272160939952471</v>
      </c>
      <c r="AC234" s="22">
        <f t="shared" si="5"/>
        <v>76.738084521127234</v>
      </c>
      <c r="AD234" s="22">
        <f t="shared" si="5"/>
        <v>75.1410537967664</v>
      </c>
      <c r="AE234" s="22">
        <f t="shared" si="5"/>
        <v>73.48126952731964</v>
      </c>
      <c r="AF234" s="22">
        <f t="shared" si="5"/>
        <v>71.785279767697247</v>
      </c>
      <c r="AG234" s="22">
        <f t="shared" si="5"/>
        <v>70.057072207493874</v>
      </c>
      <c r="AH234" s="22">
        <f t="shared" si="5"/>
        <v>68.302211039970516</v>
      </c>
      <c r="AI234" s="22">
        <f t="shared" si="5"/>
        <v>66.53462692847117</v>
      </c>
      <c r="AJ234" s="22">
        <f t="shared" si="5"/>
        <v>64.771628552845669</v>
      </c>
      <c r="AK234" s="22">
        <f t="shared" si="5"/>
        <v>63.02589951846187</v>
      </c>
      <c r="AL234" s="22">
        <f t="shared" si="5"/>
        <v>61.305083768335926</v>
      </c>
      <c r="AM234" s="22">
        <f t="shared" si="5"/>
        <v>59.614528918866256</v>
      </c>
      <c r="AN234" s="22">
        <f t="shared" si="5"/>
        <v>57.975249130084634</v>
      </c>
      <c r="AO234" s="22">
        <f t="shared" si="5"/>
        <v>56.399310366265055</v>
      </c>
      <c r="AP234" s="22">
        <f t="shared" si="5"/>
        <v>54.880255175220555</v>
      </c>
      <c r="AQ234" s="22">
        <f t="shared" si="5"/>
        <v>53.427027373613939</v>
      </c>
      <c r="AR234" s="22">
        <f t="shared" si="5"/>
        <v>52.816382785003668</v>
      </c>
      <c r="AS234" s="22">
        <f t="shared" si="5"/>
        <v>52.249883203128675</v>
      </c>
      <c r="AT234" s="22">
        <f t="shared" si="5"/>
        <v>51.730847244587054</v>
      </c>
      <c r="AU234" s="22">
        <f t="shared" si="5"/>
        <v>51.255745882131407</v>
      </c>
      <c r="AV234" s="22">
        <f t="shared" si="5"/>
        <v>50.823310938414302</v>
      </c>
      <c r="AW234" s="22">
        <f t="shared" si="5"/>
        <v>50.427408790528901</v>
      </c>
      <c r="AX234" s="22">
        <f t="shared" si="2"/>
        <v>50.060376187782133</v>
      </c>
    </row>
    <row r="235" spans="1:50">
      <c r="A235" s="12">
        <v>22</v>
      </c>
      <c r="B235" s="22"/>
      <c r="C235" s="22">
        <f t="shared" si="5"/>
        <v>140.47480352269108</v>
      </c>
      <c r="D235" s="22">
        <f t="shared" ref="C235:AW240" si="6">D130+D25</f>
        <v>134.73043313207583</v>
      </c>
      <c r="E235" s="22">
        <f t="shared" si="6"/>
        <v>129.59002726479798</v>
      </c>
      <c r="F235" s="22">
        <f t="shared" si="6"/>
        <v>126.92467179463874</v>
      </c>
      <c r="G235" s="22">
        <f t="shared" si="6"/>
        <v>124.20685730404982</v>
      </c>
      <c r="H235" s="22">
        <f t="shared" si="6"/>
        <v>122.21792320064036</v>
      </c>
      <c r="I235" s="22">
        <f t="shared" si="6"/>
        <v>117.28950298668842</v>
      </c>
      <c r="J235" s="22">
        <f t="shared" si="6"/>
        <v>113.86892863388438</v>
      </c>
      <c r="K235" s="22">
        <f t="shared" si="6"/>
        <v>109.96743946684843</v>
      </c>
      <c r="L235" s="22">
        <f t="shared" si="6"/>
        <v>107.18883098171349</v>
      </c>
      <c r="M235" s="22">
        <f t="shared" si="6"/>
        <v>104.39047621204352</v>
      </c>
      <c r="N235" s="22">
        <f t="shared" si="6"/>
        <v>101.86151731233366</v>
      </c>
      <c r="O235" s="22">
        <f t="shared" si="6"/>
        <v>98.368881987692106</v>
      </c>
      <c r="P235" s="22">
        <f t="shared" si="6"/>
        <v>96.423185757086529</v>
      </c>
      <c r="Q235" s="22">
        <f t="shared" si="6"/>
        <v>95.27813854301445</v>
      </c>
      <c r="R235" s="22">
        <f t="shared" si="6"/>
        <v>94.546146612490077</v>
      </c>
      <c r="S235" s="22">
        <f t="shared" si="6"/>
        <v>94.884932268911669</v>
      </c>
      <c r="T235" s="22">
        <f t="shared" si="6"/>
        <v>92.948208175267922</v>
      </c>
      <c r="U235" s="22">
        <f t="shared" si="6"/>
        <v>91.966822349264916</v>
      </c>
      <c r="V235" s="22">
        <f t="shared" si="6"/>
        <v>90.403315750940322</v>
      </c>
      <c r="W235" s="22">
        <f t="shared" si="6"/>
        <v>89.055520668825153</v>
      </c>
      <c r="X235" s="22">
        <f t="shared" si="6"/>
        <v>85.986848978068338</v>
      </c>
      <c r="Y235" s="22">
        <f t="shared" si="6"/>
        <v>84.699169170391087</v>
      </c>
      <c r="Z235" s="22">
        <f t="shared" si="6"/>
        <v>83.387208326623508</v>
      </c>
      <c r="AA235" s="22">
        <f t="shared" si="6"/>
        <v>81.942045381312496</v>
      </c>
      <c r="AB235" s="22">
        <f t="shared" si="6"/>
        <v>80.49332964425713</v>
      </c>
      <c r="AC235" s="22">
        <f t="shared" si="6"/>
        <v>79.025298935173893</v>
      </c>
      <c r="AD235" s="22">
        <f t="shared" si="6"/>
        <v>77.523209299129405</v>
      </c>
      <c r="AE235" s="22">
        <f t="shared" si="6"/>
        <v>75.957006191344774</v>
      </c>
      <c r="AF235" s="22">
        <f t="shared" si="6"/>
        <v>74.326855247482115</v>
      </c>
      <c r="AG235" s="22">
        <f t="shared" si="6"/>
        <v>72.659024793498318</v>
      </c>
      <c r="AH235" s="22">
        <f t="shared" si="6"/>
        <v>70.957154394165173</v>
      </c>
      <c r="AI235" s="22">
        <f t="shared" si="6"/>
        <v>69.226742149688206</v>
      </c>
      <c r="AJ235" s="22">
        <f t="shared" si="6"/>
        <v>67.481718391668267</v>
      </c>
      <c r="AK235" s="22">
        <f t="shared" si="6"/>
        <v>65.739662304557385</v>
      </c>
      <c r="AL235" s="22">
        <f t="shared" si="6"/>
        <v>64.012596958702076</v>
      </c>
      <c r="AM235" s="22">
        <f t="shared" si="6"/>
        <v>62.308672159230476</v>
      </c>
      <c r="AN235" s="22">
        <f t="shared" si="6"/>
        <v>60.633226362361498</v>
      </c>
      <c r="AO235" s="22">
        <f t="shared" si="6"/>
        <v>59.007210807385533</v>
      </c>
      <c r="AP235" s="22">
        <f t="shared" si="6"/>
        <v>57.442815302292033</v>
      </c>
      <c r="AQ235" s="22">
        <f t="shared" si="6"/>
        <v>55.933865557581854</v>
      </c>
      <c r="AR235" s="22">
        <f t="shared" si="6"/>
        <v>55.260819638876214</v>
      </c>
      <c r="AS235" s="22">
        <f t="shared" si="6"/>
        <v>54.628047857215293</v>
      </c>
      <c r="AT235" s="22">
        <f t="shared" si="6"/>
        <v>54.04078659048605</v>
      </c>
      <c r="AU235" s="22">
        <f t="shared" si="6"/>
        <v>53.502228784250889</v>
      </c>
      <c r="AV235" s="22">
        <f t="shared" si="6"/>
        <v>53.00877619596335</v>
      </c>
      <c r="AW235" s="22">
        <f t="shared" si="6"/>
        <v>52.559480979898723</v>
      </c>
      <c r="AX235" s="22">
        <f t="shared" si="2"/>
        <v>52.147770931967429</v>
      </c>
    </row>
    <row r="236" spans="1:50">
      <c r="A236" s="12">
        <v>23</v>
      </c>
      <c r="B236" s="22"/>
      <c r="C236" s="22">
        <f t="shared" si="6"/>
        <v>146.35085120138461</v>
      </c>
      <c r="D236" s="22">
        <f t="shared" si="6"/>
        <v>145.75741978834168</v>
      </c>
      <c r="E236" s="22">
        <f t="shared" si="6"/>
        <v>140.00123712269905</v>
      </c>
      <c r="F236" s="22">
        <f t="shared" si="6"/>
        <v>134.83919327072689</v>
      </c>
      <c r="G236" s="22">
        <f t="shared" si="6"/>
        <v>132.18725838858239</v>
      </c>
      <c r="H236" s="22">
        <f t="shared" si="6"/>
        <v>129.48038565717096</v>
      </c>
      <c r="I236" s="22">
        <f t="shared" si="6"/>
        <v>127.5945950563908</v>
      </c>
      <c r="J236" s="22">
        <f t="shared" si="6"/>
        <v>122.76597433914745</v>
      </c>
      <c r="K236" s="22">
        <f t="shared" si="6"/>
        <v>119.46800613271802</v>
      </c>
      <c r="L236" s="22">
        <f t="shared" si="6"/>
        <v>115.65846735268033</v>
      </c>
      <c r="M236" s="22">
        <f t="shared" si="6"/>
        <v>112.99439026018499</v>
      </c>
      <c r="N236" s="22">
        <f t="shared" si="6"/>
        <v>110.29764118320048</v>
      </c>
      <c r="O236" s="22">
        <f t="shared" si="6"/>
        <v>107.86798347711073</v>
      </c>
      <c r="P236" s="22">
        <f t="shared" si="6"/>
        <v>104.42591730177587</v>
      </c>
      <c r="Q236" s="22">
        <f t="shared" si="6"/>
        <v>102.5826930050615</v>
      </c>
      <c r="R236" s="22">
        <f t="shared" si="6"/>
        <v>101.56826628253391</v>
      </c>
      <c r="S236" s="22">
        <f t="shared" si="6"/>
        <v>100.9832989808659</v>
      </c>
      <c r="T236" s="22">
        <f t="shared" si="6"/>
        <v>101.52244926873175</v>
      </c>
      <c r="U236" s="22">
        <f t="shared" si="6"/>
        <v>99.668294969636094</v>
      </c>
      <c r="V236" s="22">
        <f t="shared" si="6"/>
        <v>98.814595944373451</v>
      </c>
      <c r="W236" s="22">
        <f t="shared" si="6"/>
        <v>97.341998219844243</v>
      </c>
      <c r="X236" s="22">
        <f t="shared" si="6"/>
        <v>96.091819780646702</v>
      </c>
      <c r="Y236" s="22">
        <f t="shared" si="6"/>
        <v>93.007301821629113</v>
      </c>
      <c r="Z236" s="22">
        <f t="shared" si="6"/>
        <v>91.806915207593562</v>
      </c>
      <c r="AA236" s="22">
        <f t="shared" si="6"/>
        <v>90.575611689804816</v>
      </c>
      <c r="AB236" s="22">
        <f t="shared" si="6"/>
        <v>89.196578995560159</v>
      </c>
      <c r="AC236" s="22">
        <f t="shared" si="6"/>
        <v>87.807946580807808</v>
      </c>
      <c r="AD236" s="22">
        <f t="shared" si="6"/>
        <v>86.392820027474698</v>
      </c>
      <c r="AE236" s="22">
        <f t="shared" si="6"/>
        <v>84.934839466736719</v>
      </c>
      <c r="AF236" s="22">
        <f t="shared" si="6"/>
        <v>83.401755082027165</v>
      </c>
      <c r="AG236" s="22">
        <f t="shared" si="6"/>
        <v>81.79241040131275</v>
      </c>
      <c r="AH236" s="22">
        <f t="shared" si="6"/>
        <v>80.135206924013431</v>
      </c>
      <c r="AI236" s="22">
        <f t="shared" si="6"/>
        <v>78.433892786712676</v>
      </c>
      <c r="AJ236" s="22">
        <f t="shared" si="6"/>
        <v>76.694162066397084</v>
      </c>
      <c r="AK236" s="22">
        <f t="shared" si="6"/>
        <v>74.930727789506577</v>
      </c>
      <c r="AL236" s="22">
        <f t="shared" si="6"/>
        <v>73.162716902647915</v>
      </c>
      <c r="AM236" s="22">
        <f t="shared" si="6"/>
        <v>71.403535210849029</v>
      </c>
      <c r="AN236" s="22">
        <f t="shared" si="6"/>
        <v>69.662226680327777</v>
      </c>
      <c r="AO236" s="22">
        <f t="shared" si="6"/>
        <v>67.944587516820093</v>
      </c>
      <c r="AP236" s="22">
        <f t="shared" si="6"/>
        <v>66.273981167689996</v>
      </c>
      <c r="AQ236" s="22">
        <f t="shared" si="6"/>
        <v>64.664463339008876</v>
      </c>
      <c r="AR236" s="22">
        <f t="shared" si="6"/>
        <v>63.855807134422065</v>
      </c>
      <c r="AS236" s="22">
        <f t="shared" si="6"/>
        <v>63.086929858054958</v>
      </c>
      <c r="AT236" s="22">
        <f t="shared" si="6"/>
        <v>62.363618205889331</v>
      </c>
      <c r="AU236" s="22">
        <f t="shared" si="6"/>
        <v>61.692261714553958</v>
      </c>
      <c r="AV236" s="22">
        <f t="shared" si="6"/>
        <v>61.075931196095354</v>
      </c>
      <c r="AW236" s="22">
        <f t="shared" si="6"/>
        <v>60.510901233102032</v>
      </c>
      <c r="AX236" s="22">
        <f t="shared" si="2"/>
        <v>59.996349081064196</v>
      </c>
    </row>
    <row r="237" spans="1:50">
      <c r="A237" s="12">
        <v>24</v>
      </c>
      <c r="B237" s="22"/>
      <c r="C237" s="22">
        <f t="shared" si="6"/>
        <v>151.85750301657603</v>
      </c>
      <c r="D237" s="22">
        <f t="shared" si="6"/>
        <v>150.77702217999317</v>
      </c>
      <c r="E237" s="22">
        <f t="shared" si="6"/>
        <v>150.29797737897968</v>
      </c>
      <c r="F237" s="22">
        <f t="shared" si="6"/>
        <v>144.60030413076487</v>
      </c>
      <c r="G237" s="22">
        <f t="shared" si="6"/>
        <v>139.46394757531016</v>
      </c>
      <c r="H237" s="22">
        <f t="shared" si="6"/>
        <v>136.87566760709865</v>
      </c>
      <c r="I237" s="22">
        <f t="shared" si="6"/>
        <v>134.29106046144966</v>
      </c>
      <c r="J237" s="22">
        <f t="shared" si="6"/>
        <v>132.59436950184633</v>
      </c>
      <c r="K237" s="22">
        <f t="shared" si="6"/>
        <v>127.87062099829154</v>
      </c>
      <c r="L237" s="22">
        <f t="shared" si="6"/>
        <v>124.7094949763972</v>
      </c>
      <c r="M237" s="22">
        <f t="shared" si="6"/>
        <v>120.99727635317532</v>
      </c>
      <c r="N237" s="22">
        <f t="shared" si="6"/>
        <v>118.46700396179554</v>
      </c>
      <c r="O237" s="22">
        <f t="shared" si="6"/>
        <v>115.88667894509</v>
      </c>
      <c r="P237" s="22">
        <f t="shared" si="6"/>
        <v>113.5644592474584</v>
      </c>
      <c r="Q237" s="22">
        <f t="shared" si="6"/>
        <v>110.18887922515907</v>
      </c>
      <c r="R237" s="22">
        <f t="shared" si="6"/>
        <v>108.46259728511447</v>
      </c>
      <c r="S237" s="22">
        <f t="shared" si="6"/>
        <v>107.58857262793184</v>
      </c>
      <c r="T237" s="22">
        <f t="shared" si="6"/>
        <v>107.16656719297383</v>
      </c>
      <c r="U237" s="22">
        <f t="shared" si="6"/>
        <v>107.92899286857863</v>
      </c>
      <c r="V237" s="22">
        <f t="shared" si="6"/>
        <v>106.17162342142763</v>
      </c>
      <c r="W237" s="22">
        <f t="shared" si="6"/>
        <v>105.4679446005761</v>
      </c>
      <c r="X237" s="22">
        <f t="shared" si="6"/>
        <v>104.10193030402993</v>
      </c>
      <c r="Y237" s="22">
        <f t="shared" si="6"/>
        <v>102.96589442469237</v>
      </c>
      <c r="Z237" s="22">
        <f t="shared" si="6"/>
        <v>99.882159607723537</v>
      </c>
      <c r="AA237" s="22">
        <f t="shared" si="6"/>
        <v>98.786688551512896</v>
      </c>
      <c r="AB237" s="22">
        <f t="shared" si="6"/>
        <v>97.656936103416697</v>
      </c>
      <c r="AC237" s="22">
        <f t="shared" si="6"/>
        <v>96.363684446791723</v>
      </c>
      <c r="AD237" s="22">
        <f t="shared" si="6"/>
        <v>95.054745871768461</v>
      </c>
      <c r="AE237" s="22">
        <f t="shared" si="6"/>
        <v>93.712022285514237</v>
      </c>
      <c r="AF237" s="22">
        <f t="shared" si="6"/>
        <v>92.31746861323262</v>
      </c>
      <c r="AG237" s="22">
        <f t="shared" si="6"/>
        <v>90.836212460239807</v>
      </c>
      <c r="AH237" s="22">
        <f t="shared" si="6"/>
        <v>89.2665971577932</v>
      </c>
      <c r="AI237" s="22">
        <f t="shared" si="6"/>
        <v>87.638809643833667</v>
      </c>
      <c r="AJ237" s="22">
        <f t="shared" si="6"/>
        <v>85.956286610490011</v>
      </c>
      <c r="AK237" s="22">
        <f t="shared" si="6"/>
        <v>84.224853346206103</v>
      </c>
      <c r="AL237" s="22">
        <f t="shared" si="6"/>
        <v>82.4605407088807</v>
      </c>
      <c r="AM237" s="22">
        <f t="shared" si="6"/>
        <v>80.683978706583702</v>
      </c>
      <c r="AN237" s="22">
        <f t="shared" si="6"/>
        <v>78.909435440753811</v>
      </c>
      <c r="AO237" s="22">
        <f t="shared" si="6"/>
        <v>77.147150140747556</v>
      </c>
      <c r="AP237" s="22">
        <f t="shared" si="6"/>
        <v>75.403631142791411</v>
      </c>
      <c r="AQ237" s="22">
        <f t="shared" si="6"/>
        <v>73.704462532533398</v>
      </c>
      <c r="AR237" s="22">
        <f t="shared" si="6"/>
        <v>72.764098281594116</v>
      </c>
      <c r="AS237" s="22">
        <f t="shared" si="6"/>
        <v>71.854892372239959</v>
      </c>
      <c r="AT237" s="22">
        <f t="shared" si="6"/>
        <v>70.99009145313893</v>
      </c>
      <c r="AU237" s="22">
        <f t="shared" si="6"/>
        <v>70.17671405847608</v>
      </c>
      <c r="AV237" s="22">
        <f t="shared" si="6"/>
        <v>69.421517732578195</v>
      </c>
      <c r="AW237" s="22">
        <f t="shared" si="6"/>
        <v>68.728163851159735</v>
      </c>
      <c r="AX237" s="22">
        <f t="shared" si="2"/>
        <v>68.09288543489042</v>
      </c>
    </row>
    <row r="238" spans="1:50">
      <c r="A238" s="12">
        <v>25</v>
      </c>
      <c r="B238" s="22"/>
      <c r="C238" s="22">
        <f t="shared" si="6"/>
        <v>157.25491965935211</v>
      </c>
      <c r="D238" s="22">
        <f t="shared" si="6"/>
        <v>155.56960124616327</v>
      </c>
      <c r="E238" s="22">
        <f t="shared" si="6"/>
        <v>154.68715464735058</v>
      </c>
      <c r="F238" s="22">
        <f t="shared" si="6"/>
        <v>154.41544505335565</v>
      </c>
      <c r="G238" s="22">
        <f t="shared" si="6"/>
        <v>148.82460445275296</v>
      </c>
      <c r="H238" s="22">
        <f t="shared" si="6"/>
        <v>143.78474825461407</v>
      </c>
      <c r="I238" s="22">
        <f t="shared" si="6"/>
        <v>141.3840392608312</v>
      </c>
      <c r="J238" s="22">
        <f t="shared" si="6"/>
        <v>139.00477415756018</v>
      </c>
      <c r="K238" s="22">
        <f t="shared" si="6"/>
        <v>137.52844291834967</v>
      </c>
      <c r="L238" s="22">
        <f t="shared" si="6"/>
        <v>132.92484903734947</v>
      </c>
      <c r="M238" s="22">
        <f t="shared" si="6"/>
        <v>129.91596733112866</v>
      </c>
      <c r="N238" s="22">
        <f t="shared" si="6"/>
        <v>126.32354054283319</v>
      </c>
      <c r="O238" s="22">
        <f t="shared" si="6"/>
        <v>123.94088790490434</v>
      </c>
      <c r="P238" s="22">
        <f t="shared" si="6"/>
        <v>121.49659225100332</v>
      </c>
      <c r="Q238" s="22">
        <f t="shared" si="6"/>
        <v>119.31216821831354</v>
      </c>
      <c r="R238" s="22">
        <f t="shared" si="6"/>
        <v>116.01603374189911</v>
      </c>
      <c r="S238" s="22">
        <f t="shared" si="6"/>
        <v>114.43289273984141</v>
      </c>
      <c r="T238" s="22">
        <f t="shared" si="6"/>
        <v>113.73826749431649</v>
      </c>
      <c r="U238" s="22">
        <f t="shared" si="6"/>
        <v>113.51427520408059</v>
      </c>
      <c r="V238" s="22">
        <f t="shared" si="6"/>
        <v>114.53505690043235</v>
      </c>
      <c r="W238" s="22">
        <f t="shared" si="6"/>
        <v>112.90229392101796</v>
      </c>
      <c r="X238" s="22">
        <f t="shared" si="6"/>
        <v>112.37489626216579</v>
      </c>
      <c r="Y238" s="22">
        <f t="shared" si="6"/>
        <v>111.14505802406907</v>
      </c>
      <c r="Z238" s="22">
        <f t="shared" si="6"/>
        <v>110.1540398136909</v>
      </c>
      <c r="AA238" s="22">
        <f t="shared" si="6"/>
        <v>107.08463589297413</v>
      </c>
      <c r="AB238" s="22">
        <f t="shared" si="6"/>
        <v>106.12340040923343</v>
      </c>
      <c r="AC238" s="22">
        <f t="shared" si="6"/>
        <v>105.11998553534852</v>
      </c>
      <c r="AD238" s="22">
        <f t="shared" si="6"/>
        <v>103.93722817124505</v>
      </c>
      <c r="AE238" s="22">
        <f t="shared" si="6"/>
        <v>102.73244939097228</v>
      </c>
      <c r="AF238" s="22">
        <f t="shared" si="6"/>
        <v>101.48608454368515</v>
      </c>
      <c r="AG238" s="22">
        <f t="shared" si="6"/>
        <v>100.17857853373872</v>
      </c>
      <c r="AH238" s="22">
        <f t="shared" si="6"/>
        <v>98.771569083736097</v>
      </c>
      <c r="AI238" s="22">
        <f t="shared" si="6"/>
        <v>97.2629693201701</v>
      </c>
      <c r="AJ238" s="22">
        <f t="shared" si="6"/>
        <v>95.684599990339336</v>
      </c>
      <c r="AK238" s="22">
        <f t="shared" si="6"/>
        <v>94.039917137758806</v>
      </c>
      <c r="AL238" s="22">
        <f t="shared" si="6"/>
        <v>92.335339317871544</v>
      </c>
      <c r="AM238" s="22">
        <f t="shared" si="6"/>
        <v>90.587111655599344</v>
      </c>
      <c r="AN238" s="22">
        <f t="shared" si="6"/>
        <v>88.818154478503146</v>
      </c>
      <c r="AO238" s="22">
        <f t="shared" si="6"/>
        <v>87.043682410014839</v>
      </c>
      <c r="AP238" s="22">
        <f t="shared" si="6"/>
        <v>85.275527440475344</v>
      </c>
      <c r="AQ238" s="22">
        <f t="shared" si="6"/>
        <v>83.5200757647074</v>
      </c>
      <c r="AR238" s="22">
        <f t="shared" si="6"/>
        <v>82.429313895527685</v>
      </c>
      <c r="AS238" s="22">
        <f t="shared" si="6"/>
        <v>81.379265966725796</v>
      </c>
      <c r="AT238" s="22">
        <f t="shared" si="6"/>
        <v>80.363998689931492</v>
      </c>
      <c r="AU238" s="22">
        <f t="shared" si="6"/>
        <v>79.398906499434418</v>
      </c>
      <c r="AV238" s="22">
        <f t="shared" si="6"/>
        <v>78.491354626259152</v>
      </c>
      <c r="AW238" s="22">
        <f t="shared" si="6"/>
        <v>77.648755333706049</v>
      </c>
      <c r="AX238" s="22">
        <f t="shared" si="2"/>
        <v>76.875619035290399</v>
      </c>
    </row>
    <row r="239" spans="1:50">
      <c r="A239" s="12">
        <v>26</v>
      </c>
      <c r="B239" s="22"/>
      <c r="C239" s="22">
        <f t="shared" si="6"/>
        <v>166.40003866877461</v>
      </c>
      <c r="D239" s="22">
        <f t="shared" si="6"/>
        <v>163.21263316018673</v>
      </c>
      <c r="E239" s="22">
        <f t="shared" si="6"/>
        <v>161.68715337024184</v>
      </c>
      <c r="F239" s="22">
        <f t="shared" si="6"/>
        <v>160.99904052374848</v>
      </c>
      <c r="G239" s="22">
        <f t="shared" si="6"/>
        <v>160.95656426251401</v>
      </c>
      <c r="H239" s="22">
        <f t="shared" si="6"/>
        <v>155.38661884124173</v>
      </c>
      <c r="I239" s="22">
        <f t="shared" si="6"/>
        <v>150.44036095840528</v>
      </c>
      <c r="J239" s="22">
        <f t="shared" si="6"/>
        <v>148.25699471230769</v>
      </c>
      <c r="K239" s="22">
        <f t="shared" si="6"/>
        <v>146.08642382051249</v>
      </c>
      <c r="L239" s="22">
        <f t="shared" si="6"/>
        <v>144.84353327539779</v>
      </c>
      <c r="M239" s="22">
        <f t="shared" si="6"/>
        <v>140.31892312576448</v>
      </c>
      <c r="N239" s="22">
        <f t="shared" si="6"/>
        <v>137.43858065185589</v>
      </c>
      <c r="O239" s="22">
        <f t="shared" si="6"/>
        <v>133.94563623186627</v>
      </c>
      <c r="P239" s="22">
        <f t="shared" si="6"/>
        <v>131.69284822538543</v>
      </c>
      <c r="Q239" s="22">
        <f t="shared" si="6"/>
        <v>129.37216338542913</v>
      </c>
      <c r="R239" s="22">
        <f t="shared" si="6"/>
        <v>127.32985615491623</v>
      </c>
      <c r="S239" s="22">
        <f t="shared" si="6"/>
        <v>124.08372138248023</v>
      </c>
      <c r="T239" s="22">
        <f t="shared" si="6"/>
        <v>122.65068833869886</v>
      </c>
      <c r="U239" s="22">
        <f t="shared" si="6"/>
        <v>122.16828168053652</v>
      </c>
      <c r="V239" s="22">
        <f t="shared" si="6"/>
        <v>122.17745559283316</v>
      </c>
      <c r="W239" s="22">
        <f t="shared" si="6"/>
        <v>123.50645530611939</v>
      </c>
      <c r="X239" s="22">
        <f t="shared" si="6"/>
        <v>122.00870859644337</v>
      </c>
      <c r="Y239" s="22">
        <f t="shared" si="6"/>
        <v>121.67971186885882</v>
      </c>
      <c r="Z239" s="22">
        <f t="shared" si="6"/>
        <v>120.60307310242868</v>
      </c>
      <c r="AA239" s="22">
        <f t="shared" si="6"/>
        <v>119.77942945620114</v>
      </c>
      <c r="AB239" s="22">
        <f t="shared" si="6"/>
        <v>116.69888763313649</v>
      </c>
      <c r="AC239" s="22">
        <f t="shared" si="6"/>
        <v>115.89275118813802</v>
      </c>
      <c r="AD239" s="22">
        <f t="shared" si="6"/>
        <v>115.03130632227979</v>
      </c>
      <c r="AE239" s="22">
        <f t="shared" si="6"/>
        <v>113.97243828595737</v>
      </c>
      <c r="AF239" s="22">
        <f t="shared" si="6"/>
        <v>112.8848437698563</v>
      </c>
      <c r="AG239" s="22">
        <f t="shared" si="6"/>
        <v>111.74720285101228</v>
      </c>
      <c r="AH239" s="22">
        <f t="shared" si="6"/>
        <v>110.5373698830315</v>
      </c>
      <c r="AI239" s="22">
        <f t="shared" si="6"/>
        <v>109.21287604760867</v>
      </c>
      <c r="AJ239" s="22">
        <f t="shared" si="6"/>
        <v>107.77083687296958</v>
      </c>
      <c r="AK239" s="22">
        <f t="shared" si="6"/>
        <v>106.24527620636928</v>
      </c>
      <c r="AL239" s="22">
        <f t="shared" si="6"/>
        <v>104.63957357272982</v>
      </c>
      <c r="AM239" s="22">
        <f t="shared" si="6"/>
        <v>102.9609439178011</v>
      </c>
      <c r="AN239" s="22">
        <f t="shared" si="6"/>
        <v>101.22587058379079</v>
      </c>
      <c r="AO239" s="22">
        <f t="shared" si="6"/>
        <v>99.460226761771878</v>
      </c>
      <c r="AP239" s="22">
        <f t="shared" si="6"/>
        <v>97.680683844011725</v>
      </c>
      <c r="AQ239" s="22">
        <f t="shared" si="6"/>
        <v>95.900262203928023</v>
      </c>
      <c r="AR239" s="22">
        <f t="shared" si="6"/>
        <v>94.641099957366137</v>
      </c>
      <c r="AS239" s="22">
        <f t="shared" si="6"/>
        <v>93.407296638432342</v>
      </c>
      <c r="AT239" s="22">
        <f t="shared" si="6"/>
        <v>92.219660319235771</v>
      </c>
      <c r="AU239" s="22">
        <f t="shared" si="6"/>
        <v>91.071351547968334</v>
      </c>
      <c r="AV239" s="22">
        <f t="shared" si="6"/>
        <v>89.980527207577893</v>
      </c>
      <c r="AW239" s="22">
        <f t="shared" si="6"/>
        <v>88.954748411594153</v>
      </c>
      <c r="AX239" s="22">
        <f t="shared" si="2"/>
        <v>88.0029744817828</v>
      </c>
    </row>
    <row r="240" spans="1:50">
      <c r="A240" s="12">
        <v>27</v>
      </c>
      <c r="B240" s="22"/>
      <c r="C240" s="22">
        <f t="shared" si="6"/>
        <v>178.31792101822691</v>
      </c>
      <c r="D240" s="22">
        <f t="shared" si="6"/>
        <v>176.49077574149749</v>
      </c>
      <c r="E240" s="22">
        <f t="shared" si="6"/>
        <v>173.34455690840952</v>
      </c>
      <c r="F240" s="22">
        <f t="shared" si="6"/>
        <v>171.93448300710929</v>
      </c>
      <c r="G240" s="22">
        <f t="shared" si="6"/>
        <v>171.40065656413944</v>
      </c>
      <c r="H240" s="22">
        <f t="shared" si="6"/>
        <v>171.54734236300294</v>
      </c>
      <c r="I240" s="22">
        <f t="shared" si="6"/>
        <v>165.92202986694099</v>
      </c>
      <c r="J240" s="22">
        <f t="shared" si="6"/>
        <v>160.99128287148099</v>
      </c>
      <c r="K240" s="22">
        <f t="shared" si="6"/>
        <v>158.96949323227244</v>
      </c>
      <c r="L240" s="22">
        <f t="shared" si="6"/>
        <v>156.95386007421769</v>
      </c>
      <c r="M240" s="22">
        <f t="shared" si="6"/>
        <v>155.91818213396277</v>
      </c>
      <c r="N240" s="22">
        <f t="shared" si="6"/>
        <v>151.37821191013805</v>
      </c>
      <c r="O240" s="22">
        <f t="shared" si="6"/>
        <v>148.5783344202261</v>
      </c>
      <c r="P240" s="22">
        <f t="shared" si="6"/>
        <v>145.10888505709849</v>
      </c>
      <c r="Q240" s="22">
        <f t="shared" si="6"/>
        <v>142.95891421266188</v>
      </c>
      <c r="R240" s="22">
        <f t="shared" si="6"/>
        <v>140.72615922321972</v>
      </c>
      <c r="S240" s="22">
        <f t="shared" si="6"/>
        <v>138.78144250453619</v>
      </c>
      <c r="T240" s="22">
        <f t="shared" si="6"/>
        <v>135.53189225181106</v>
      </c>
      <c r="U240" s="22">
        <f t="shared" si="6"/>
        <v>134.22944551515246</v>
      </c>
      <c r="V240" s="22">
        <f t="shared" si="6"/>
        <v>133.95110317619626</v>
      </c>
      <c r="W240" s="22">
        <f t="shared" si="6"/>
        <v>134.20703003518884</v>
      </c>
      <c r="X240" s="22">
        <f t="shared" ref="C240:AW245" si="7">X135+X30</f>
        <v>135.90263702567032</v>
      </c>
      <c r="Y240" s="22">
        <f t="shared" si="7"/>
        <v>134.51935359453006</v>
      </c>
      <c r="Z240" s="22">
        <f t="shared" si="7"/>
        <v>134.41017966625486</v>
      </c>
      <c r="AA240" s="22">
        <f t="shared" si="7"/>
        <v>133.47913241329616</v>
      </c>
      <c r="AB240" s="22">
        <f t="shared" si="7"/>
        <v>132.82252820417906</v>
      </c>
      <c r="AC240" s="22">
        <f t="shared" si="7"/>
        <v>129.68073971212323</v>
      </c>
      <c r="AD240" s="22">
        <f t="shared" si="7"/>
        <v>129.03302879127347</v>
      </c>
      <c r="AE240" s="22">
        <f t="shared" si="7"/>
        <v>128.32180951750865</v>
      </c>
      <c r="AF240" s="22">
        <f t="shared" si="7"/>
        <v>127.38934444280153</v>
      </c>
      <c r="AG240" s="22">
        <f t="shared" si="7"/>
        <v>126.42087092127247</v>
      </c>
      <c r="AH240" s="22">
        <f t="shared" si="7"/>
        <v>125.39265032979718</v>
      </c>
      <c r="AI240" s="22">
        <f t="shared" si="7"/>
        <v>124.27983213598398</v>
      </c>
      <c r="AJ240" s="22">
        <f t="shared" si="7"/>
        <v>123.03413907237058</v>
      </c>
      <c r="AK240" s="22">
        <f t="shared" si="7"/>
        <v>121.65171834333313</v>
      </c>
      <c r="AL240" s="22">
        <f t="shared" si="7"/>
        <v>120.17004765870075</v>
      </c>
      <c r="AM240" s="22">
        <f t="shared" si="7"/>
        <v>118.59199271090057</v>
      </c>
      <c r="AN240" s="22">
        <f t="shared" si="7"/>
        <v>116.92541586347056</v>
      </c>
      <c r="AO240" s="22">
        <f t="shared" si="7"/>
        <v>115.18842237053124</v>
      </c>
      <c r="AP240" s="22">
        <f t="shared" si="7"/>
        <v>113.40942729788128</v>
      </c>
      <c r="AQ240" s="22">
        <f t="shared" si="7"/>
        <v>111.60712898452057</v>
      </c>
      <c r="AR240" s="22">
        <f t="shared" si="7"/>
        <v>110.17163079914913</v>
      </c>
      <c r="AS240" s="22">
        <f t="shared" si="7"/>
        <v>108.72712759725874</v>
      </c>
      <c r="AT240" s="22">
        <f t="shared" si="7"/>
        <v>107.31179880163856</v>
      </c>
      <c r="AU240" s="22">
        <f t="shared" si="7"/>
        <v>105.95020331745008</v>
      </c>
      <c r="AV240" s="22">
        <f t="shared" si="7"/>
        <v>104.63398728184262</v>
      </c>
      <c r="AW240" s="22">
        <f t="shared" si="7"/>
        <v>103.38403752212108</v>
      </c>
      <c r="AX240" s="22">
        <f t="shared" si="2"/>
        <v>102.20917876435891</v>
      </c>
    </row>
    <row r="241" spans="1:50">
      <c r="A241" s="12">
        <v>28</v>
      </c>
      <c r="B241" s="22"/>
      <c r="C241" s="22">
        <f t="shared" si="7"/>
        <v>185.04584011330962</v>
      </c>
      <c r="D241" s="22">
        <f t="shared" si="7"/>
        <v>185.93252789872196</v>
      </c>
      <c r="E241" s="22">
        <f t="shared" si="7"/>
        <v>184.26400455650202</v>
      </c>
      <c r="F241" s="22">
        <f t="shared" si="7"/>
        <v>181.23195355444685</v>
      </c>
      <c r="G241" s="22">
        <f t="shared" si="7"/>
        <v>179.98209727065671</v>
      </c>
      <c r="H241" s="22">
        <f t="shared" si="7"/>
        <v>179.64138302790047</v>
      </c>
      <c r="I241" s="22">
        <f t="shared" si="7"/>
        <v>180.07681883477406</v>
      </c>
      <c r="J241" s="22">
        <f t="shared" si="7"/>
        <v>174.58243098530497</v>
      </c>
      <c r="K241" s="22">
        <f t="shared" si="7"/>
        <v>169.79467733784247</v>
      </c>
      <c r="L241" s="22">
        <f t="shared" si="7"/>
        <v>168.02286842261003</v>
      </c>
      <c r="M241" s="22">
        <f t="shared" si="7"/>
        <v>166.25071010805388</v>
      </c>
      <c r="N241" s="22">
        <f t="shared" si="7"/>
        <v>165.49554385457793</v>
      </c>
      <c r="O241" s="22">
        <f t="shared" si="7"/>
        <v>161.05388295461111</v>
      </c>
      <c r="P241" s="22">
        <f t="shared" si="7"/>
        <v>158.42123666977207</v>
      </c>
      <c r="Q241" s="22">
        <f t="shared" si="7"/>
        <v>155.07524313503916</v>
      </c>
      <c r="R241" s="22">
        <f t="shared" si="7"/>
        <v>153.10316887131609</v>
      </c>
      <c r="S241" s="22">
        <f t="shared" si="7"/>
        <v>151.03683407990701</v>
      </c>
      <c r="T241" s="22">
        <f t="shared" si="7"/>
        <v>149.27419967173725</v>
      </c>
      <c r="U241" s="22">
        <f t="shared" si="7"/>
        <v>146.1062041768061</v>
      </c>
      <c r="V241" s="22">
        <f t="shared" si="7"/>
        <v>145.00592860858615</v>
      </c>
      <c r="W241" s="22">
        <f t="shared" si="7"/>
        <v>145.00132942288252</v>
      </c>
      <c r="X241" s="22">
        <f t="shared" si="7"/>
        <v>145.56585150455567</v>
      </c>
      <c r="Y241" s="22">
        <f t="shared" si="7"/>
        <v>147.67387997326989</v>
      </c>
      <c r="Z241" s="22">
        <f t="shared" si="7"/>
        <v>146.48141613805976</v>
      </c>
      <c r="AA241" s="22">
        <f t="shared" si="7"/>
        <v>146.65198577063103</v>
      </c>
      <c r="AB241" s="22">
        <f t="shared" si="7"/>
        <v>145.94010980075748</v>
      </c>
      <c r="AC241" s="22">
        <f t="shared" si="7"/>
        <v>145.52237896794432</v>
      </c>
      <c r="AD241" s="22">
        <f t="shared" si="7"/>
        <v>142.39952071241595</v>
      </c>
      <c r="AE241" s="22">
        <f t="shared" si="7"/>
        <v>141.98070200164517</v>
      </c>
      <c r="AF241" s="22">
        <f t="shared" si="7"/>
        <v>141.48617569679527</v>
      </c>
      <c r="AG241" s="22">
        <f t="shared" si="7"/>
        <v>140.74884406495698</v>
      </c>
      <c r="AH241" s="22">
        <f t="shared" si="7"/>
        <v>139.96860171287358</v>
      </c>
      <c r="AI241" s="22">
        <f t="shared" si="7"/>
        <v>139.11932682247786</v>
      </c>
      <c r="AJ241" s="22">
        <f t="shared" si="7"/>
        <v>138.17233581568385</v>
      </c>
      <c r="AK241" s="22">
        <f t="shared" si="7"/>
        <v>137.07479445922573</v>
      </c>
      <c r="AL241" s="22">
        <f t="shared" si="7"/>
        <v>135.8211658903804</v>
      </c>
      <c r="AM241" s="22">
        <f t="shared" si="7"/>
        <v>134.45160571795026</v>
      </c>
      <c r="AN241" s="22">
        <f t="shared" si="7"/>
        <v>132.96911269476431</v>
      </c>
      <c r="AO241" s="22">
        <f t="shared" si="7"/>
        <v>131.38111893014727</v>
      </c>
      <c r="AP241" s="22">
        <f t="shared" si="7"/>
        <v>129.70714611668546</v>
      </c>
      <c r="AQ241" s="22">
        <f t="shared" si="7"/>
        <v>127.97880199179772</v>
      </c>
      <c r="AR241" s="22">
        <f t="shared" si="7"/>
        <v>126.37324445651548</v>
      </c>
      <c r="AS241" s="22">
        <f t="shared" si="7"/>
        <v>124.75001601203175</v>
      </c>
      <c r="AT241" s="22">
        <f t="shared" si="7"/>
        <v>123.11722252721466</v>
      </c>
      <c r="AU241" s="22">
        <f t="shared" si="7"/>
        <v>121.51809144081633</v>
      </c>
      <c r="AV241" s="22">
        <f t="shared" si="7"/>
        <v>119.97993270854602</v>
      </c>
      <c r="AW241" s="22">
        <f t="shared" si="7"/>
        <v>118.49356092373091</v>
      </c>
      <c r="AX241" s="22">
        <f t="shared" si="2"/>
        <v>117.08234680075489</v>
      </c>
    </row>
    <row r="242" spans="1:50">
      <c r="A242" s="12">
        <v>29</v>
      </c>
      <c r="B242" s="22"/>
      <c r="C242" s="22">
        <f t="shared" si="7"/>
        <v>198.8885166556145</v>
      </c>
      <c r="D242" s="22">
        <f t="shared" si="7"/>
        <v>198.50170359550665</v>
      </c>
      <c r="E242" s="22">
        <f t="shared" si="7"/>
        <v>199.60846885412136</v>
      </c>
      <c r="F242" s="22">
        <f t="shared" si="7"/>
        <v>198.01316687341185</v>
      </c>
      <c r="G242" s="22">
        <f t="shared" si="7"/>
        <v>194.98393123450791</v>
      </c>
      <c r="H242" s="22">
        <f t="shared" si="7"/>
        <v>193.84097401557793</v>
      </c>
      <c r="I242" s="22">
        <f t="shared" si="7"/>
        <v>193.7327417723383</v>
      </c>
      <c r="J242" s="22">
        <f t="shared" si="7"/>
        <v>194.53518791976239</v>
      </c>
      <c r="K242" s="22">
        <f t="shared" si="7"/>
        <v>189.02556696634724</v>
      </c>
      <c r="L242" s="22">
        <f t="shared" si="7"/>
        <v>184.23332163614697</v>
      </c>
      <c r="M242" s="22">
        <f t="shared" si="7"/>
        <v>182.65580658657697</v>
      </c>
      <c r="N242" s="22">
        <f t="shared" si="7"/>
        <v>181.07201584539237</v>
      </c>
      <c r="O242" s="22">
        <f t="shared" si="7"/>
        <v>180.57966971840605</v>
      </c>
      <c r="P242" s="22">
        <f t="shared" si="7"/>
        <v>176.11154086890846</v>
      </c>
      <c r="Q242" s="22">
        <f t="shared" si="7"/>
        <v>173.5835257155031</v>
      </c>
      <c r="R242" s="22">
        <f t="shared" si="7"/>
        <v>170.26700683739284</v>
      </c>
      <c r="S242" s="22">
        <f t="shared" si="7"/>
        <v>168.43612338235681</v>
      </c>
      <c r="T242" s="22">
        <f t="shared" si="7"/>
        <v>166.49088204437632</v>
      </c>
      <c r="U242" s="22">
        <f t="shared" si="7"/>
        <v>164.86417375319522</v>
      </c>
      <c r="V242" s="22">
        <f t="shared" si="7"/>
        <v>161.7032634165183</v>
      </c>
      <c r="W242" s="22">
        <f t="shared" si="7"/>
        <v>160.78723393444346</v>
      </c>
      <c r="X242" s="22">
        <f t="shared" si="7"/>
        <v>161.06557015142957</v>
      </c>
      <c r="Y242" s="22">
        <f t="shared" si="7"/>
        <v>161.97289019208569</v>
      </c>
      <c r="Z242" s="22">
        <f t="shared" si="7"/>
        <v>164.58482993205732</v>
      </c>
      <c r="AA242" s="22">
        <f t="shared" si="7"/>
        <v>163.56546296906998</v>
      </c>
      <c r="AB242" s="22">
        <f t="shared" si="7"/>
        <v>164.05078582562876</v>
      </c>
      <c r="AC242" s="22">
        <f t="shared" si="7"/>
        <v>163.55814888251427</v>
      </c>
      <c r="AD242" s="22">
        <f t="shared" si="7"/>
        <v>163.3904332483425</v>
      </c>
      <c r="AE242" s="22">
        <f t="shared" si="7"/>
        <v>160.21634351635311</v>
      </c>
      <c r="AF242" s="22">
        <f t="shared" si="7"/>
        <v>160.03968001947706</v>
      </c>
      <c r="AG242" s="22">
        <f t="shared" si="7"/>
        <v>159.77934038946648</v>
      </c>
      <c r="AH242" s="22">
        <f t="shared" si="7"/>
        <v>159.2455000809673</v>
      </c>
      <c r="AI242" s="22">
        <f t="shared" si="7"/>
        <v>158.66150170092382</v>
      </c>
      <c r="AJ242" s="22">
        <f t="shared" si="7"/>
        <v>157.99689101285566</v>
      </c>
      <c r="AK242" s="22">
        <f t="shared" si="7"/>
        <v>157.21995385802973</v>
      </c>
      <c r="AL242" s="22">
        <f t="shared" si="7"/>
        <v>156.27014406788479</v>
      </c>
      <c r="AM242" s="22">
        <f t="shared" si="7"/>
        <v>155.1397557482241</v>
      </c>
      <c r="AN242" s="22">
        <f t="shared" si="7"/>
        <v>153.87338108248844</v>
      </c>
      <c r="AO242" s="22">
        <f t="shared" si="7"/>
        <v>152.47381882849766</v>
      </c>
      <c r="AP242" s="22">
        <f t="shared" si="7"/>
        <v>150.94831520731185</v>
      </c>
      <c r="AQ242" s="22">
        <f t="shared" si="7"/>
        <v>149.3187628944128</v>
      </c>
      <c r="AR242" s="22">
        <f t="shared" si="7"/>
        <v>147.50814541075249</v>
      </c>
      <c r="AS242" s="22">
        <f t="shared" si="7"/>
        <v>145.65940585825155</v>
      </c>
      <c r="AT242" s="22">
        <f t="shared" si="7"/>
        <v>143.79115439704674</v>
      </c>
      <c r="AU242" s="22">
        <f t="shared" si="7"/>
        <v>141.91277978772996</v>
      </c>
      <c r="AV242" s="22">
        <f t="shared" si="7"/>
        <v>140.07402147198184</v>
      </c>
      <c r="AW242" s="22">
        <f t="shared" si="7"/>
        <v>138.30574322640933</v>
      </c>
      <c r="AX242" s="22">
        <f t="shared" si="2"/>
        <v>136.59792459125038</v>
      </c>
    </row>
    <row r="243" spans="1:50">
      <c r="A243" s="12">
        <v>30</v>
      </c>
      <c r="B243" s="22"/>
      <c r="C243" s="22">
        <f t="shared" si="7"/>
        <v>203.53032481339659</v>
      </c>
      <c r="D243" s="22">
        <f t="shared" si="7"/>
        <v>209.5468055325793</v>
      </c>
      <c r="E243" s="22">
        <f t="shared" si="7"/>
        <v>209.20626558551285</v>
      </c>
      <c r="F243" s="22">
        <f t="shared" si="7"/>
        <v>210.41924188157341</v>
      </c>
      <c r="G243" s="22">
        <f t="shared" si="7"/>
        <v>208.84489640054542</v>
      </c>
      <c r="H243" s="22">
        <f t="shared" si="7"/>
        <v>205.77312983708919</v>
      </c>
      <c r="I243" s="22">
        <f t="shared" si="7"/>
        <v>204.74796240439827</v>
      </c>
      <c r="J243" s="22">
        <f t="shared" si="7"/>
        <v>204.90687384819108</v>
      </c>
      <c r="K243" s="22">
        <f t="shared" si="7"/>
        <v>206.02530190435243</v>
      </c>
      <c r="L243" s="22">
        <f t="shared" si="7"/>
        <v>200.53088684297092</v>
      </c>
      <c r="M243" s="22">
        <f t="shared" si="7"/>
        <v>195.78581188094279</v>
      </c>
      <c r="N243" s="22">
        <f t="shared" si="7"/>
        <v>194.3986651070058</v>
      </c>
      <c r="O243" s="22">
        <f t="shared" si="7"/>
        <v>193.00127097254276</v>
      </c>
      <c r="P243" s="22">
        <f t="shared" si="7"/>
        <v>192.74508074059884</v>
      </c>
      <c r="Q243" s="22">
        <f t="shared" si="7"/>
        <v>188.29617036132646</v>
      </c>
      <c r="R243" s="22">
        <f t="shared" si="7"/>
        <v>185.8768851228169</v>
      </c>
      <c r="S243" s="22">
        <f t="shared" si="7"/>
        <v>182.62419325509353</v>
      </c>
      <c r="T243" s="22">
        <f t="shared" si="7"/>
        <v>180.92393640546354</v>
      </c>
      <c r="U243" s="22">
        <f t="shared" si="7"/>
        <v>179.10234544563008</v>
      </c>
      <c r="V243" s="22">
        <f t="shared" si="7"/>
        <v>177.62130547312742</v>
      </c>
      <c r="W243" s="22">
        <f t="shared" si="7"/>
        <v>174.49397729843915</v>
      </c>
      <c r="X243" s="22">
        <f t="shared" si="7"/>
        <v>173.75389980246257</v>
      </c>
      <c r="Y243" s="22">
        <f t="shared" si="7"/>
        <v>174.29218288007758</v>
      </c>
      <c r="Z243" s="22">
        <f t="shared" si="7"/>
        <v>175.50004371036908</v>
      </c>
      <c r="AA243" s="22">
        <f t="shared" si="7"/>
        <v>178.53002197420253</v>
      </c>
      <c r="AB243" s="22">
        <f t="shared" si="7"/>
        <v>177.68299840440594</v>
      </c>
      <c r="AC243" s="22">
        <f t="shared" si="7"/>
        <v>178.44182955556806</v>
      </c>
      <c r="AD243" s="22">
        <f t="shared" si="7"/>
        <v>178.15774972633164</v>
      </c>
      <c r="AE243" s="22">
        <f t="shared" si="7"/>
        <v>178.2232154753018</v>
      </c>
      <c r="AF243" s="22">
        <f t="shared" si="7"/>
        <v>175.04180508322816</v>
      </c>
      <c r="AG243" s="22">
        <f t="shared" si="7"/>
        <v>175.09258094463533</v>
      </c>
      <c r="AH243" s="22">
        <f t="shared" si="7"/>
        <v>175.04805015839756</v>
      </c>
      <c r="AI243" s="22">
        <f t="shared" si="7"/>
        <v>174.708227498817</v>
      </c>
      <c r="AJ243" s="22">
        <f t="shared" si="7"/>
        <v>174.31362114112929</v>
      </c>
      <c r="AK243" s="22">
        <f t="shared" si="7"/>
        <v>173.82994753342192</v>
      </c>
      <c r="AL243" s="22">
        <f t="shared" si="7"/>
        <v>173.22289539948923</v>
      </c>
      <c r="AM243" s="22">
        <f t="shared" si="7"/>
        <v>172.42490649799294</v>
      </c>
      <c r="AN243" s="22">
        <f t="shared" si="7"/>
        <v>171.42775750625077</v>
      </c>
      <c r="AO243" s="22">
        <f t="shared" si="7"/>
        <v>170.27898872348362</v>
      </c>
      <c r="AP243" s="22">
        <f t="shared" si="7"/>
        <v>168.98047683812538</v>
      </c>
      <c r="AQ243" s="22">
        <f t="shared" si="7"/>
        <v>167.53999114617403</v>
      </c>
      <c r="AR243" s="22">
        <f t="shared" si="7"/>
        <v>165.60023952446267</v>
      </c>
      <c r="AS243" s="22">
        <f t="shared" si="7"/>
        <v>163.59313766386069</v>
      </c>
      <c r="AT243" s="22">
        <f t="shared" si="7"/>
        <v>161.54553117156524</v>
      </c>
      <c r="AU243" s="22">
        <f t="shared" si="7"/>
        <v>159.477369787501</v>
      </c>
      <c r="AV243" s="22">
        <f t="shared" si="7"/>
        <v>157.39907530143176</v>
      </c>
      <c r="AW243" s="22">
        <f t="shared" si="7"/>
        <v>155.36615608660003</v>
      </c>
      <c r="AX243" s="22">
        <f t="shared" si="2"/>
        <v>153.41126477580963</v>
      </c>
    </row>
    <row r="244" spans="1:50">
      <c r="A244" s="12">
        <v>31</v>
      </c>
      <c r="B244" s="22"/>
      <c r="C244" s="22">
        <f t="shared" si="7"/>
        <v>212.19220671112615</v>
      </c>
      <c r="D244" s="22">
        <f t="shared" si="7"/>
        <v>217.16490996744665</v>
      </c>
      <c r="E244" s="22">
        <f t="shared" si="7"/>
        <v>223.54962501405993</v>
      </c>
      <c r="F244" s="22">
        <f t="shared" si="7"/>
        <v>223.27886982476014</v>
      </c>
      <c r="G244" s="22">
        <f t="shared" si="7"/>
        <v>224.64366694411299</v>
      </c>
      <c r="H244" s="22">
        <f t="shared" si="7"/>
        <v>223.07046438871322</v>
      </c>
      <c r="I244" s="22">
        <f t="shared" si="7"/>
        <v>220.01501607369693</v>
      </c>
      <c r="J244" s="22">
        <f t="shared" si="7"/>
        <v>219.2028228305644</v>
      </c>
      <c r="K244" s="22">
        <f t="shared" si="7"/>
        <v>219.63609179127616</v>
      </c>
      <c r="L244" s="22">
        <f t="shared" si="7"/>
        <v>221.08141238398423</v>
      </c>
      <c r="M244" s="22">
        <f t="shared" si="7"/>
        <v>215.52491292155202</v>
      </c>
      <c r="N244" s="22">
        <f t="shared" si="7"/>
        <v>210.73814251110096</v>
      </c>
      <c r="O244" s="22">
        <f t="shared" si="7"/>
        <v>209.51282668168543</v>
      </c>
      <c r="P244" s="22">
        <f t="shared" si="7"/>
        <v>208.27414339168291</v>
      </c>
      <c r="Q244" s="22">
        <f t="shared" si="7"/>
        <v>208.25177931923662</v>
      </c>
      <c r="R244" s="22">
        <f t="shared" si="7"/>
        <v>203.75116020961434</v>
      </c>
      <c r="S244" s="22">
        <f t="shared" si="7"/>
        <v>201.41201811911247</v>
      </c>
      <c r="T244" s="22">
        <f t="shared" si="7"/>
        <v>198.17017868719259</v>
      </c>
      <c r="U244" s="22">
        <f t="shared" si="7"/>
        <v>196.58963079700578</v>
      </c>
      <c r="V244" s="22">
        <f t="shared" si="7"/>
        <v>194.87295156392818</v>
      </c>
      <c r="W244" s="22">
        <f t="shared" si="7"/>
        <v>193.5149766367777</v>
      </c>
      <c r="X244" s="22">
        <f t="shared" si="7"/>
        <v>190.38352150847231</v>
      </c>
      <c r="Y244" s="22">
        <f t="shared" si="7"/>
        <v>189.8170529174092</v>
      </c>
      <c r="Z244" s="22">
        <f t="shared" si="7"/>
        <v>190.62949656526791</v>
      </c>
      <c r="AA244" s="22">
        <f t="shared" si="7"/>
        <v>192.17031092693151</v>
      </c>
      <c r="AB244" s="22">
        <f t="shared" si="7"/>
        <v>195.69054487253317</v>
      </c>
      <c r="AC244" s="22">
        <f t="shared" si="7"/>
        <v>195.01405527598763</v>
      </c>
      <c r="AD244" s="22">
        <f t="shared" si="7"/>
        <v>196.08040591772036</v>
      </c>
      <c r="AE244" s="22">
        <f t="shared" si="7"/>
        <v>196.01516662505929</v>
      </c>
      <c r="AF244" s="22">
        <f t="shared" si="7"/>
        <v>196.33132890021335</v>
      </c>
      <c r="AG244" s="22">
        <f t="shared" si="7"/>
        <v>193.10549192719967</v>
      </c>
      <c r="AH244" s="22">
        <f t="shared" si="7"/>
        <v>193.40280437165032</v>
      </c>
      <c r="AI244" s="22">
        <f t="shared" si="7"/>
        <v>193.59608520012182</v>
      </c>
      <c r="AJ244" s="22">
        <f t="shared" si="7"/>
        <v>193.4664375363329</v>
      </c>
      <c r="AK244" s="22">
        <f t="shared" si="7"/>
        <v>193.27701218195313</v>
      </c>
      <c r="AL244" s="22">
        <f t="shared" si="7"/>
        <v>192.98862324058592</v>
      </c>
      <c r="AM244" s="22">
        <f t="shared" si="7"/>
        <v>192.56373410373357</v>
      </c>
      <c r="AN244" s="22">
        <f t="shared" si="7"/>
        <v>191.92790975546865</v>
      </c>
      <c r="AO244" s="22">
        <f t="shared" si="7"/>
        <v>191.07080798222012</v>
      </c>
      <c r="AP244" s="22">
        <f t="shared" si="7"/>
        <v>190.04297145197327</v>
      </c>
      <c r="AQ244" s="22">
        <f t="shared" si="7"/>
        <v>188.84742232152786</v>
      </c>
      <c r="AR244" s="22">
        <f t="shared" si="7"/>
        <v>186.80219624520856</v>
      </c>
      <c r="AS244" s="22">
        <f t="shared" si="7"/>
        <v>184.64067273164406</v>
      </c>
      <c r="AT244" s="22">
        <f t="shared" si="7"/>
        <v>182.40508588513387</v>
      </c>
      <c r="AU244" s="22">
        <f t="shared" si="7"/>
        <v>180.12673489323009</v>
      </c>
      <c r="AV244" s="22">
        <f t="shared" si="7"/>
        <v>177.82619232960423</v>
      </c>
      <c r="AW244" s="22">
        <f t="shared" si="7"/>
        <v>175.5165864059216</v>
      </c>
      <c r="AX244" s="22">
        <f t="shared" si="2"/>
        <v>173.25781285110315</v>
      </c>
    </row>
    <row r="245" spans="1:50">
      <c r="A245" s="12">
        <v>32</v>
      </c>
      <c r="B245" s="22"/>
      <c r="C245" s="22">
        <f t="shared" si="7"/>
        <v>214.12427655616426</v>
      </c>
      <c r="D245" s="22">
        <f t="shared" si="7"/>
        <v>223.70993549037942</v>
      </c>
      <c r="E245" s="22">
        <f t="shared" si="7"/>
        <v>228.90496042486512</v>
      </c>
      <c r="F245" s="22">
        <f t="shared" si="7"/>
        <v>235.58501454366848</v>
      </c>
      <c r="G245" s="22">
        <f t="shared" si="7"/>
        <v>235.35306434278061</v>
      </c>
      <c r="H245" s="22">
        <f t="shared" si="7"/>
        <v>236.82880071406242</v>
      </c>
      <c r="I245" s="22">
        <f t="shared" si="7"/>
        <v>235.32721198337612</v>
      </c>
      <c r="J245" s="22">
        <f t="shared" si="7"/>
        <v>232.35362087459282</v>
      </c>
      <c r="K245" s="22">
        <f t="shared" si="7"/>
        <v>231.72001278160124</v>
      </c>
      <c r="L245" s="22">
        <f t="shared" si="7"/>
        <v>232.38747809343766</v>
      </c>
      <c r="M245" s="22">
        <f t="shared" si="7"/>
        <v>234.11723521963194</v>
      </c>
      <c r="N245" s="22">
        <f t="shared" si="7"/>
        <v>228.50648482554067</v>
      </c>
      <c r="O245" s="22">
        <f t="shared" si="7"/>
        <v>223.69169297934178</v>
      </c>
      <c r="P245" s="22">
        <f t="shared" si="7"/>
        <v>222.61081278774043</v>
      </c>
      <c r="Q245" s="22">
        <f t="shared" si="7"/>
        <v>221.51330621279396</v>
      </c>
      <c r="R245" s="22">
        <f t="shared" si="7"/>
        <v>221.69543967990398</v>
      </c>
      <c r="S245" s="22">
        <f t="shared" si="7"/>
        <v>217.15603323745927</v>
      </c>
      <c r="T245" s="22">
        <f t="shared" si="7"/>
        <v>214.88907842572965</v>
      </c>
      <c r="U245" s="22">
        <f t="shared" si="7"/>
        <v>211.66306240221985</v>
      </c>
      <c r="V245" s="22">
        <f t="shared" si="7"/>
        <v>210.18746268233679</v>
      </c>
      <c r="W245" s="22">
        <f t="shared" si="7"/>
        <v>208.56499043215314</v>
      </c>
      <c r="X245" s="22">
        <f t="shared" si="7"/>
        <v>207.31959126025313</v>
      </c>
      <c r="Y245" s="22">
        <f t="shared" si="7"/>
        <v>204.1894497094741</v>
      </c>
      <c r="Z245" s="22">
        <f t="shared" si="7"/>
        <v>203.77769146937285</v>
      </c>
      <c r="AA245" s="22">
        <f t="shared" si="7"/>
        <v>204.83156930269001</v>
      </c>
      <c r="AB245" s="22">
        <f t="shared" si="7"/>
        <v>206.66301351327152</v>
      </c>
      <c r="AC245" s="22">
        <f t="shared" si="7"/>
        <v>210.60764229766664</v>
      </c>
      <c r="AD245" s="22">
        <f t="shared" si="7"/>
        <v>210.08399762448568</v>
      </c>
      <c r="AE245" s="22">
        <f t="shared" si="7"/>
        <v>211.41981910236717</v>
      </c>
      <c r="AF245" s="22">
        <f t="shared" si="7"/>
        <v>211.54946458593577</v>
      </c>
      <c r="AG245" s="22">
        <f t="shared" si="7"/>
        <v>212.08782450193144</v>
      </c>
      <c r="AH245" s="22">
        <f t="shared" si="7"/>
        <v>208.83256419724</v>
      </c>
      <c r="AI245" s="22">
        <f t="shared" si="7"/>
        <v>209.34831311846193</v>
      </c>
      <c r="AJ245" s="22">
        <f t="shared" si="7"/>
        <v>209.75375246620754</v>
      </c>
      <c r="AK245" s="22">
        <f t="shared" si="7"/>
        <v>209.81301437019175</v>
      </c>
      <c r="AL245" s="22">
        <f t="shared" si="7"/>
        <v>209.80811277334877</v>
      </c>
      <c r="AM245" s="22">
        <f t="shared" si="7"/>
        <v>209.69662584473332</v>
      </c>
      <c r="AN245" s="22">
        <f t="shared" si="7"/>
        <v>209.43866078627249</v>
      </c>
      <c r="AO245" s="22">
        <f t="shared" si="7"/>
        <v>208.95152840287651</v>
      </c>
      <c r="AP245" s="22">
        <f t="shared" si="7"/>
        <v>208.2249138111749</v>
      </c>
      <c r="AQ245" s="22">
        <f t="shared" si="7"/>
        <v>207.31143993105928</v>
      </c>
      <c r="AR245" s="22">
        <f t="shared" ref="C245:AW251" si="8">AR140+AR35</f>
        <v>205.2433357737456</v>
      </c>
      <c r="AS245" s="22">
        <f t="shared" si="8"/>
        <v>203.02066215397946</v>
      </c>
      <c r="AT245" s="22">
        <f t="shared" si="8"/>
        <v>200.67464888022994</v>
      </c>
      <c r="AU245" s="22">
        <f t="shared" si="8"/>
        <v>198.25002418883605</v>
      </c>
      <c r="AV245" s="22">
        <f t="shared" si="8"/>
        <v>195.77978846549914</v>
      </c>
      <c r="AW245" s="22">
        <f t="shared" si="8"/>
        <v>193.28790535096684</v>
      </c>
      <c r="AX245" s="22">
        <f t="shared" si="2"/>
        <v>190.78779348970897</v>
      </c>
    </row>
    <row r="246" spans="1:50">
      <c r="A246" s="12">
        <v>33</v>
      </c>
      <c r="B246" s="22"/>
      <c r="C246" s="22">
        <f t="shared" si="8"/>
        <v>224.20864024767241</v>
      </c>
      <c r="D246" s="22">
        <f t="shared" si="8"/>
        <v>229.85670791266347</v>
      </c>
      <c r="E246" s="22">
        <f t="shared" si="8"/>
        <v>239.91299826686898</v>
      </c>
      <c r="F246" s="22">
        <f t="shared" si="8"/>
        <v>245.34192864114868</v>
      </c>
      <c r="G246" s="22">
        <f t="shared" si="8"/>
        <v>252.36390059094271</v>
      </c>
      <c r="H246" s="22">
        <f t="shared" si="8"/>
        <v>252.07957546989178</v>
      </c>
      <c r="I246" s="22">
        <f t="shared" si="8"/>
        <v>253.68452908051137</v>
      </c>
      <c r="J246" s="22">
        <f t="shared" si="8"/>
        <v>252.20098717285879</v>
      </c>
      <c r="K246" s="22">
        <f t="shared" si="8"/>
        <v>249.1662872197337</v>
      </c>
      <c r="L246" s="22">
        <f t="shared" si="8"/>
        <v>248.61606872534742</v>
      </c>
      <c r="M246" s="22">
        <f t="shared" si="8"/>
        <v>249.43676903764378</v>
      </c>
      <c r="N246" s="22">
        <f t="shared" si="8"/>
        <v>251.37787372354703</v>
      </c>
      <c r="O246" s="22">
        <f t="shared" si="8"/>
        <v>245.53415687904973</v>
      </c>
      <c r="P246" s="22">
        <f t="shared" si="8"/>
        <v>240.50961032492481</v>
      </c>
      <c r="Q246" s="22">
        <f t="shared" si="8"/>
        <v>239.45703763699441</v>
      </c>
      <c r="R246" s="22">
        <f t="shared" si="8"/>
        <v>238.38628209770809</v>
      </c>
      <c r="S246" s="22">
        <f t="shared" si="8"/>
        <v>238.68233168506379</v>
      </c>
      <c r="T246" s="22">
        <f t="shared" si="8"/>
        <v>233.94592293675467</v>
      </c>
      <c r="U246" s="22">
        <f t="shared" si="8"/>
        <v>231.635882086381</v>
      </c>
      <c r="V246" s="22">
        <f t="shared" si="8"/>
        <v>228.289876234958</v>
      </c>
      <c r="W246" s="22">
        <f t="shared" si="8"/>
        <v>226.82281812250841</v>
      </c>
      <c r="X246" s="22">
        <f t="shared" si="8"/>
        <v>225.19219771552469</v>
      </c>
      <c r="Y246" s="22">
        <f t="shared" si="8"/>
        <v>223.95495378486331</v>
      </c>
      <c r="Z246" s="22">
        <f t="shared" si="8"/>
        <v>220.70957794489058</v>
      </c>
      <c r="AA246" s="22">
        <f t="shared" si="8"/>
        <v>220.36688905410693</v>
      </c>
      <c r="AB246" s="22">
        <f t="shared" si="8"/>
        <v>221.58780872358415</v>
      </c>
      <c r="AC246" s="22">
        <f t="shared" si="8"/>
        <v>223.64797630608444</v>
      </c>
      <c r="AD246" s="22">
        <f t="shared" si="8"/>
        <v>227.98397600431343</v>
      </c>
      <c r="AE246" s="22">
        <f t="shared" si="8"/>
        <v>227.52474658838565</v>
      </c>
      <c r="AF246" s="22">
        <f t="shared" si="8"/>
        <v>229.06733355652966</v>
      </c>
      <c r="AG246" s="22">
        <f t="shared" si="8"/>
        <v>229.31024696786346</v>
      </c>
      <c r="AH246" s="22">
        <f t="shared" si="8"/>
        <v>229.99362396586588</v>
      </c>
      <c r="AI246" s="22">
        <f t="shared" si="8"/>
        <v>226.60086942014709</v>
      </c>
      <c r="AJ246" s="22">
        <f t="shared" si="8"/>
        <v>227.25987504027674</v>
      </c>
      <c r="AK246" s="22">
        <f t="shared" si="8"/>
        <v>227.8049763183995</v>
      </c>
      <c r="AL246" s="22">
        <f t="shared" si="8"/>
        <v>227.97675371613502</v>
      </c>
      <c r="AM246" s="22">
        <f t="shared" si="8"/>
        <v>228.07962085645613</v>
      </c>
      <c r="AN246" s="22">
        <f t="shared" si="8"/>
        <v>228.06770970462765</v>
      </c>
      <c r="AO246" s="22">
        <f t="shared" si="8"/>
        <v>227.89775938677724</v>
      </c>
      <c r="AP246" s="22">
        <f t="shared" si="8"/>
        <v>227.48022594100681</v>
      </c>
      <c r="AQ246" s="22">
        <f t="shared" si="8"/>
        <v>226.80454037454737</v>
      </c>
      <c r="AR246" s="22">
        <f t="shared" si="8"/>
        <v>224.73556701972029</v>
      </c>
      <c r="AS246" s="22">
        <f t="shared" si="8"/>
        <v>222.49368214821121</v>
      </c>
      <c r="AT246" s="22">
        <f t="shared" si="8"/>
        <v>220.08577010246427</v>
      </c>
      <c r="AU246" s="22">
        <f t="shared" si="8"/>
        <v>217.54745755654179</v>
      </c>
      <c r="AV246" s="22">
        <f t="shared" si="8"/>
        <v>214.92573597174535</v>
      </c>
      <c r="AW246" s="22">
        <f t="shared" si="8"/>
        <v>212.25675978973112</v>
      </c>
      <c r="AX246" s="22">
        <f t="shared" si="2"/>
        <v>209.56551495153286</v>
      </c>
    </row>
    <row r="247" spans="1:50">
      <c r="A247" s="12">
        <v>34</v>
      </c>
      <c r="B247" s="22"/>
      <c r="C247" s="22">
        <f t="shared" si="8"/>
        <v>232.1642567678648</v>
      </c>
      <c r="D247" s="22">
        <f t="shared" si="8"/>
        <v>237.96839696850799</v>
      </c>
      <c r="E247" s="22">
        <f t="shared" si="8"/>
        <v>243.72398610584253</v>
      </c>
      <c r="F247" s="22">
        <f t="shared" si="8"/>
        <v>254.09595689670226</v>
      </c>
      <c r="G247" s="22">
        <f t="shared" si="8"/>
        <v>259.63438294471035</v>
      </c>
      <c r="H247" s="22">
        <f t="shared" si="8"/>
        <v>266.84928791778816</v>
      </c>
      <c r="I247" s="22">
        <f t="shared" si="8"/>
        <v>266.50262097218632</v>
      </c>
      <c r="J247" s="22">
        <f t="shared" si="8"/>
        <v>268.21483797444176</v>
      </c>
      <c r="K247" s="22">
        <f t="shared" si="8"/>
        <v>266.690094276656</v>
      </c>
      <c r="L247" s="22">
        <f t="shared" si="8"/>
        <v>263.5429414728826</v>
      </c>
      <c r="M247" s="22">
        <f t="shared" si="8"/>
        <v>262.99917198115639</v>
      </c>
      <c r="N247" s="22">
        <f t="shared" si="8"/>
        <v>263.88891019854691</v>
      </c>
      <c r="O247" s="22">
        <f t="shared" si="8"/>
        <v>265.95131346061686</v>
      </c>
      <c r="P247" s="22">
        <f t="shared" si="8"/>
        <v>259.85726534632909</v>
      </c>
      <c r="Q247" s="22">
        <f t="shared" si="8"/>
        <v>254.61642231218337</v>
      </c>
      <c r="R247" s="22">
        <f t="shared" si="8"/>
        <v>253.53946572620816</v>
      </c>
      <c r="S247" s="22">
        <f t="shared" si="8"/>
        <v>252.44343734938406</v>
      </c>
      <c r="T247" s="22">
        <f t="shared" si="8"/>
        <v>252.78307262722683</v>
      </c>
      <c r="U247" s="22">
        <f t="shared" si="8"/>
        <v>247.84110382968692</v>
      </c>
      <c r="V247" s="22">
        <f t="shared" si="8"/>
        <v>245.44551058831831</v>
      </c>
      <c r="W247" s="22">
        <f t="shared" si="8"/>
        <v>241.96017214751851</v>
      </c>
      <c r="X247" s="22">
        <f t="shared" si="8"/>
        <v>240.45020157240447</v>
      </c>
      <c r="Y247" s="22">
        <f t="shared" si="8"/>
        <v>238.76587138394808</v>
      </c>
      <c r="Z247" s="22">
        <f t="shared" si="8"/>
        <v>237.49323241217309</v>
      </c>
      <c r="AA247" s="22">
        <f t="shared" si="8"/>
        <v>234.11153062222775</v>
      </c>
      <c r="AB247" s="22">
        <f t="shared" si="8"/>
        <v>233.77922013653347</v>
      </c>
      <c r="AC247" s="22">
        <f t="shared" si="8"/>
        <v>235.09070958057472</v>
      </c>
      <c r="AD247" s="22">
        <f t="shared" si="8"/>
        <v>237.28583698427317</v>
      </c>
      <c r="AE247" s="22">
        <f t="shared" si="8"/>
        <v>241.87669570034794</v>
      </c>
      <c r="AF247" s="22">
        <f t="shared" si="8"/>
        <v>241.42436520475059</v>
      </c>
      <c r="AG247" s="22">
        <f t="shared" si="8"/>
        <v>243.07933279187873</v>
      </c>
      <c r="AH247" s="22">
        <f t="shared" si="8"/>
        <v>243.36717671904597</v>
      </c>
      <c r="AI247" s="22">
        <f t="shared" si="8"/>
        <v>244.11864542983949</v>
      </c>
      <c r="AJ247" s="22">
        <f t="shared" si="8"/>
        <v>240.57902715005221</v>
      </c>
      <c r="AK247" s="22">
        <f t="shared" si="8"/>
        <v>241.30595391490283</v>
      </c>
      <c r="AL247" s="22">
        <f t="shared" si="8"/>
        <v>241.91255009413132</v>
      </c>
      <c r="AM247" s="22">
        <f t="shared" si="8"/>
        <v>242.12689019178643</v>
      </c>
      <c r="AN247" s="22">
        <f t="shared" si="8"/>
        <v>242.26891289039105</v>
      </c>
      <c r="AO247" s="22">
        <f t="shared" si="8"/>
        <v>242.29019848812908</v>
      </c>
      <c r="AP247" s="22">
        <f t="shared" si="8"/>
        <v>242.14534154577007</v>
      </c>
      <c r="AQ247" s="22">
        <f t="shared" si="8"/>
        <v>241.73914306681525</v>
      </c>
      <c r="AR247" s="22">
        <f t="shared" si="8"/>
        <v>239.74113303037171</v>
      </c>
      <c r="AS247" s="22">
        <f t="shared" si="8"/>
        <v>237.55343525869068</v>
      </c>
      <c r="AT247" s="22">
        <f t="shared" si="8"/>
        <v>235.18454711075779</v>
      </c>
      <c r="AU247" s="22">
        <f t="shared" si="8"/>
        <v>232.64380265457243</v>
      </c>
      <c r="AV247" s="22">
        <f t="shared" si="8"/>
        <v>229.96768983564269</v>
      </c>
      <c r="AW247" s="22">
        <f t="shared" si="8"/>
        <v>227.20565173924686</v>
      </c>
      <c r="AX247" s="22">
        <f t="shared" si="2"/>
        <v>224.39549856841253</v>
      </c>
    </row>
    <row r="248" spans="1:50">
      <c r="A248" s="12">
        <v>35</v>
      </c>
      <c r="B248" s="22"/>
      <c r="C248" s="22">
        <f t="shared" si="8"/>
        <v>245.03821482146276</v>
      </c>
      <c r="D248" s="22">
        <f t="shared" si="8"/>
        <v>246.99721499247323</v>
      </c>
      <c r="E248" s="22">
        <f t="shared" si="8"/>
        <v>252.77886647710659</v>
      </c>
      <c r="F248" s="22">
        <f t="shared" si="8"/>
        <v>258.52166673737736</v>
      </c>
      <c r="G248" s="22">
        <f t="shared" si="8"/>
        <v>269.08274935364858</v>
      </c>
      <c r="H248" s="22">
        <f t="shared" si="8"/>
        <v>274.59114365624924</v>
      </c>
      <c r="I248" s="22">
        <f t="shared" si="8"/>
        <v>281.95750786361992</v>
      </c>
      <c r="J248" s="22">
        <f t="shared" si="8"/>
        <v>281.51091347446658</v>
      </c>
      <c r="K248" s="22">
        <f t="shared" si="8"/>
        <v>283.20935228976771</v>
      </c>
      <c r="L248" s="22">
        <f t="shared" si="8"/>
        <v>281.49700603407575</v>
      </c>
      <c r="M248" s="22">
        <f t="shared" si="8"/>
        <v>278.11830681108836</v>
      </c>
      <c r="N248" s="22">
        <f t="shared" si="8"/>
        <v>277.46771549234722</v>
      </c>
      <c r="O248" s="22">
        <f t="shared" si="8"/>
        <v>278.2903934442615</v>
      </c>
      <c r="P248" s="22">
        <f t="shared" si="8"/>
        <v>280.31009229742472</v>
      </c>
      <c r="Q248" s="22">
        <f t="shared" si="8"/>
        <v>273.86929968540733</v>
      </c>
      <c r="R248" s="22">
        <f t="shared" si="8"/>
        <v>268.267229118356</v>
      </c>
      <c r="S248" s="22">
        <f t="shared" si="8"/>
        <v>267.01363498697981</v>
      </c>
      <c r="T248" s="22">
        <f t="shared" si="8"/>
        <v>265.73939232722756</v>
      </c>
      <c r="U248" s="22">
        <f t="shared" si="8"/>
        <v>265.97269018005545</v>
      </c>
      <c r="V248" s="22">
        <f t="shared" si="8"/>
        <v>260.70998138547674</v>
      </c>
      <c r="W248" s="22">
        <f t="shared" si="8"/>
        <v>258.11874643881407</v>
      </c>
      <c r="X248" s="22">
        <f t="shared" si="8"/>
        <v>254.36754288806179</v>
      </c>
      <c r="Y248" s="22">
        <f t="shared" si="8"/>
        <v>252.7113917773413</v>
      </c>
      <c r="Z248" s="22">
        <f t="shared" si="8"/>
        <v>250.8591005118441</v>
      </c>
      <c r="AA248" s="22">
        <f t="shared" si="8"/>
        <v>249.40925327465314</v>
      </c>
      <c r="AB248" s="22">
        <f t="shared" si="8"/>
        <v>245.80011292563816</v>
      </c>
      <c r="AC248" s="22">
        <f t="shared" si="8"/>
        <v>245.34638906143013</v>
      </c>
      <c r="AD248" s="22">
        <f t="shared" si="8"/>
        <v>246.5784597356527</v>
      </c>
      <c r="AE248" s="22">
        <f t="shared" si="8"/>
        <v>248.74435016687073</v>
      </c>
      <c r="AF248" s="22">
        <f t="shared" si="8"/>
        <v>253.4172555446014</v>
      </c>
      <c r="AG248" s="22">
        <f t="shared" si="8"/>
        <v>252.82946110018841</v>
      </c>
      <c r="AH248" s="22">
        <f t="shared" si="8"/>
        <v>254.45365354170823</v>
      </c>
      <c r="AI248" s="22">
        <f t="shared" si="8"/>
        <v>254.63673093174108</v>
      </c>
      <c r="AJ248" s="22">
        <f t="shared" si="8"/>
        <v>255.29900459158102</v>
      </c>
      <c r="AK248" s="22">
        <f t="shared" si="8"/>
        <v>251.52598268853572</v>
      </c>
      <c r="AL248" s="22">
        <f t="shared" si="8"/>
        <v>252.16667435755551</v>
      </c>
      <c r="AM248" s="22">
        <f t="shared" si="8"/>
        <v>252.69641326648679</v>
      </c>
      <c r="AN248" s="22">
        <f t="shared" si="8"/>
        <v>252.81508629856506</v>
      </c>
      <c r="AO248" s="22">
        <f t="shared" si="8"/>
        <v>252.85745239638896</v>
      </c>
      <c r="AP248" s="22">
        <f t="shared" si="8"/>
        <v>252.7750777019337</v>
      </c>
      <c r="AQ248" s="22">
        <f t="shared" si="8"/>
        <v>252.52033716017945</v>
      </c>
      <c r="AR248" s="22">
        <f t="shared" si="8"/>
        <v>250.70298539307618</v>
      </c>
      <c r="AS248" s="22">
        <f t="shared" si="8"/>
        <v>248.62726380197194</v>
      </c>
      <c r="AT248" s="22">
        <f t="shared" si="8"/>
        <v>246.35723831694804</v>
      </c>
      <c r="AU248" s="22">
        <f t="shared" si="8"/>
        <v>243.9029910377036</v>
      </c>
      <c r="AV248" s="22">
        <f t="shared" si="8"/>
        <v>241.27299441666423</v>
      </c>
      <c r="AW248" s="22">
        <f t="shared" si="8"/>
        <v>238.50580116325239</v>
      </c>
      <c r="AX248" s="22">
        <f t="shared" si="2"/>
        <v>235.65202039172073</v>
      </c>
    </row>
    <row r="249" spans="1:50">
      <c r="A249" s="12">
        <v>36</v>
      </c>
      <c r="B249" s="22"/>
      <c r="C249" s="22">
        <f t="shared" si="8"/>
        <v>259.3508068357952</v>
      </c>
      <c r="D249" s="22">
        <f t="shared" si="8"/>
        <v>259.54518843909864</v>
      </c>
      <c r="E249" s="22">
        <f t="shared" si="8"/>
        <v>261.22337949343677</v>
      </c>
      <c r="F249" s="22">
        <f t="shared" si="8"/>
        <v>266.88981620601032</v>
      </c>
      <c r="G249" s="22">
        <f t="shared" si="8"/>
        <v>272.51115046408404</v>
      </c>
      <c r="H249" s="22">
        <f t="shared" si="8"/>
        <v>283.14867049413698</v>
      </c>
      <c r="I249" s="22">
        <f t="shared" si="8"/>
        <v>288.60393411350907</v>
      </c>
      <c r="J249" s="22">
        <f t="shared" si="8"/>
        <v>296.07637735715889</v>
      </c>
      <c r="K249" s="22">
        <f t="shared" si="8"/>
        <v>295.41709810104044</v>
      </c>
      <c r="L249" s="22">
        <f t="shared" si="8"/>
        <v>296.9878344252823</v>
      </c>
      <c r="M249" s="22">
        <f t="shared" si="8"/>
        <v>295.01369817176402</v>
      </c>
      <c r="N249" s="22">
        <f t="shared" si="8"/>
        <v>291.31431581433469</v>
      </c>
      <c r="O249" s="22">
        <f t="shared" si="8"/>
        <v>290.44845603193261</v>
      </c>
      <c r="P249" s="22">
        <f t="shared" si="8"/>
        <v>291.11108262383397</v>
      </c>
      <c r="Q249" s="22">
        <f t="shared" si="8"/>
        <v>293.01005080479456</v>
      </c>
      <c r="R249" s="22">
        <f t="shared" si="8"/>
        <v>286.14952542063219</v>
      </c>
      <c r="S249" s="22">
        <f t="shared" si="8"/>
        <v>280.16185107879545</v>
      </c>
      <c r="T249" s="22">
        <f t="shared" si="8"/>
        <v>278.67806589506603</v>
      </c>
      <c r="U249" s="22">
        <f t="shared" si="8"/>
        <v>277.17531764113619</v>
      </c>
      <c r="V249" s="22">
        <f t="shared" si="8"/>
        <v>277.23133390281168</v>
      </c>
      <c r="W249" s="22">
        <f t="shared" si="8"/>
        <v>271.61428429329447</v>
      </c>
      <c r="X249" s="22">
        <f t="shared" si="8"/>
        <v>268.76081018746578</v>
      </c>
      <c r="Y249" s="22">
        <f t="shared" si="8"/>
        <v>264.71281939553143</v>
      </c>
      <c r="Z249" s="22">
        <f t="shared" si="8"/>
        <v>262.83234352527205</v>
      </c>
      <c r="AA249" s="22">
        <f t="shared" si="8"/>
        <v>260.75033887226851</v>
      </c>
      <c r="AB249" s="22">
        <f t="shared" si="8"/>
        <v>259.08218710854311</v>
      </c>
      <c r="AC249" s="22">
        <f t="shared" si="8"/>
        <v>255.19725334671716</v>
      </c>
      <c r="AD249" s="22">
        <f t="shared" si="8"/>
        <v>254.56057884598476</v>
      </c>
      <c r="AE249" s="22">
        <f t="shared" si="8"/>
        <v>255.65459511667444</v>
      </c>
      <c r="AF249" s="22">
        <f t="shared" si="8"/>
        <v>257.70762631868183</v>
      </c>
      <c r="AG249" s="22">
        <f t="shared" si="8"/>
        <v>262.33548084595139</v>
      </c>
      <c r="AH249" s="22">
        <f t="shared" si="8"/>
        <v>261.55747815062455</v>
      </c>
      <c r="AI249" s="22">
        <f t="shared" si="8"/>
        <v>263.05148573292092</v>
      </c>
      <c r="AJ249" s="22">
        <f t="shared" si="8"/>
        <v>263.06438841048742</v>
      </c>
      <c r="AK249" s="22">
        <f t="shared" si="8"/>
        <v>263.56740130899192</v>
      </c>
      <c r="AL249" s="22">
        <f t="shared" si="8"/>
        <v>259.53161611792092</v>
      </c>
      <c r="AM249" s="22">
        <f t="shared" si="8"/>
        <v>260.01524831610084</v>
      </c>
      <c r="AN249" s="22">
        <f t="shared" si="8"/>
        <v>260.38589177951218</v>
      </c>
      <c r="AO249" s="22">
        <f t="shared" si="8"/>
        <v>260.3360502666398</v>
      </c>
      <c r="AP249" s="22">
        <f t="shared" si="8"/>
        <v>260.2086026939154</v>
      </c>
      <c r="AQ249" s="22">
        <f t="shared" si="8"/>
        <v>259.95350933221272</v>
      </c>
      <c r="AR249" s="22">
        <f t="shared" si="8"/>
        <v>258.34423769520788</v>
      </c>
      <c r="AS249" s="22">
        <f t="shared" si="8"/>
        <v>256.47982169575567</v>
      </c>
      <c r="AT249" s="22">
        <f t="shared" si="8"/>
        <v>254.35540303478027</v>
      </c>
      <c r="AU249" s="22">
        <f t="shared" si="8"/>
        <v>252.03436681822163</v>
      </c>
      <c r="AV249" s="22">
        <f t="shared" si="8"/>
        <v>249.5285495888084</v>
      </c>
      <c r="AW249" s="22">
        <f t="shared" si="8"/>
        <v>246.84559149732348</v>
      </c>
      <c r="AX249" s="22">
        <f t="shared" si="2"/>
        <v>244.0254978403907</v>
      </c>
    </row>
    <row r="250" spans="1:50">
      <c r="A250" s="12">
        <v>37</v>
      </c>
      <c r="B250" s="22"/>
      <c r="C250" s="22">
        <f t="shared" si="8"/>
        <v>283.33693783959961</v>
      </c>
      <c r="D250" s="22">
        <f t="shared" si="8"/>
        <v>279.3519637688658</v>
      </c>
      <c r="E250" s="22">
        <f t="shared" si="8"/>
        <v>279.19180658196029</v>
      </c>
      <c r="F250" s="22">
        <f t="shared" si="8"/>
        <v>280.61240074054888</v>
      </c>
      <c r="G250" s="22">
        <f t="shared" si="8"/>
        <v>286.2549101546615</v>
      </c>
      <c r="H250" s="22">
        <f t="shared" si="8"/>
        <v>291.85962082441273</v>
      </c>
      <c r="I250" s="22">
        <f t="shared" si="8"/>
        <v>302.84908493795444</v>
      </c>
      <c r="J250" s="22">
        <f t="shared" si="8"/>
        <v>308.42729378864294</v>
      </c>
      <c r="K250" s="22">
        <f t="shared" si="8"/>
        <v>316.15695563381985</v>
      </c>
      <c r="L250" s="22">
        <f t="shared" si="8"/>
        <v>315.28521958821091</v>
      </c>
      <c r="M250" s="22">
        <f t="shared" si="8"/>
        <v>316.7639402171032</v>
      </c>
      <c r="N250" s="22">
        <f t="shared" si="8"/>
        <v>314.46819397577144</v>
      </c>
      <c r="O250" s="22">
        <f t="shared" si="8"/>
        <v>310.37900903213199</v>
      </c>
      <c r="P250" s="22">
        <f t="shared" si="8"/>
        <v>309.29127479671013</v>
      </c>
      <c r="Q250" s="22">
        <f t="shared" si="8"/>
        <v>309.7964590181893</v>
      </c>
      <c r="R250" s="22">
        <f t="shared" si="8"/>
        <v>311.58377856594069</v>
      </c>
      <c r="S250" s="22">
        <f t="shared" si="8"/>
        <v>304.17814980805105</v>
      </c>
      <c r="T250" s="22">
        <f t="shared" si="8"/>
        <v>297.65500969235427</v>
      </c>
      <c r="U250" s="22">
        <f t="shared" si="8"/>
        <v>295.88641770018239</v>
      </c>
      <c r="V250" s="22">
        <f t="shared" si="8"/>
        <v>294.09885192564798</v>
      </c>
      <c r="W250" s="22">
        <f t="shared" si="8"/>
        <v>293.962433614117</v>
      </c>
      <c r="X250" s="22">
        <f t="shared" si="8"/>
        <v>287.86781227430396</v>
      </c>
      <c r="Y250" s="22">
        <f t="shared" si="8"/>
        <v>284.69526891761677</v>
      </c>
      <c r="Z250" s="22">
        <f t="shared" si="8"/>
        <v>280.25252121184712</v>
      </c>
      <c r="AA250" s="22">
        <f t="shared" si="8"/>
        <v>278.11716452306757</v>
      </c>
      <c r="AB250" s="22">
        <f t="shared" si="8"/>
        <v>275.76025001456048</v>
      </c>
      <c r="AC250" s="22">
        <f t="shared" si="8"/>
        <v>273.8238334719133</v>
      </c>
      <c r="AD250" s="22">
        <f t="shared" si="8"/>
        <v>269.58698892252482</v>
      </c>
      <c r="AE250" s="22">
        <f t="shared" si="8"/>
        <v>268.74805249967187</v>
      </c>
      <c r="AF250" s="22">
        <f t="shared" si="8"/>
        <v>269.70771762335681</v>
      </c>
      <c r="AG250" s="22">
        <f t="shared" si="8"/>
        <v>271.68145955343425</v>
      </c>
      <c r="AH250" s="22">
        <f t="shared" si="8"/>
        <v>276.35817281282334</v>
      </c>
      <c r="AI250" s="22">
        <f t="shared" si="8"/>
        <v>275.36720804774041</v>
      </c>
      <c r="AJ250" s="22">
        <f t="shared" si="8"/>
        <v>276.76446584666382</v>
      </c>
      <c r="AK250" s="22">
        <f t="shared" si="8"/>
        <v>276.60258832261792</v>
      </c>
      <c r="AL250" s="22">
        <f t="shared" si="8"/>
        <v>276.95232101711093</v>
      </c>
      <c r="AM250" s="22">
        <f t="shared" si="8"/>
        <v>272.57576503692616</v>
      </c>
      <c r="AN250" s="22">
        <f t="shared" si="8"/>
        <v>272.90928562850729</v>
      </c>
      <c r="AO250" s="22">
        <f t="shared" si="8"/>
        <v>273.13248030130273</v>
      </c>
      <c r="AP250" s="22">
        <f t="shared" si="8"/>
        <v>272.91548989841647</v>
      </c>
      <c r="AQ250" s="22">
        <f t="shared" si="8"/>
        <v>272.61795386424546</v>
      </c>
      <c r="AR250" s="22">
        <f t="shared" si="8"/>
        <v>271.09883039400768</v>
      </c>
      <c r="AS250" s="22">
        <f t="shared" si="8"/>
        <v>269.41563421351748</v>
      </c>
      <c r="AT250" s="22">
        <f t="shared" si="8"/>
        <v>267.46898559283494</v>
      </c>
      <c r="AU250" s="22">
        <f t="shared" si="8"/>
        <v>265.25547128328139</v>
      </c>
      <c r="AV250" s="22">
        <f t="shared" si="8"/>
        <v>262.83909901217362</v>
      </c>
      <c r="AW250" s="22">
        <f t="shared" si="8"/>
        <v>260.23342551237147</v>
      </c>
      <c r="AX250" s="22">
        <f t="shared" si="2"/>
        <v>257.44637174012286</v>
      </c>
    </row>
    <row r="251" spans="1:50">
      <c r="A251" s="12">
        <v>38</v>
      </c>
      <c r="B251" s="22"/>
      <c r="C251" s="22">
        <f t="shared" si="8"/>
        <v>304.93653536188907</v>
      </c>
      <c r="D251" s="22">
        <f t="shared" si="8"/>
        <v>298.21105179874633</v>
      </c>
      <c r="E251" s="22">
        <f t="shared" si="8"/>
        <v>293.58906419758046</v>
      </c>
      <c r="F251" s="22">
        <f t="shared" si="8"/>
        <v>292.95204704055243</v>
      </c>
      <c r="G251" s="22">
        <f t="shared" si="8"/>
        <v>293.95833593088986</v>
      </c>
      <c r="H251" s="22">
        <f t="shared" si="8"/>
        <v>299.33772267003508</v>
      </c>
      <c r="I251" s="22">
        <f t="shared" si="8"/>
        <v>304.75493193108315</v>
      </c>
      <c r="J251" s="22">
        <f t="shared" si="8"/>
        <v>315.80608442215777</v>
      </c>
      <c r="K251" s="22">
        <f t="shared" si="8"/>
        <v>321.24700421506304</v>
      </c>
      <c r="L251" s="22">
        <f t="shared" si="8"/>
        <v>328.90779772087376</v>
      </c>
      <c r="M251" s="22">
        <f t="shared" si="8"/>
        <v>327.68742088542996</v>
      </c>
      <c r="N251" s="22">
        <f t="shared" si="8"/>
        <v>328.88781656371134</v>
      </c>
      <c r="O251" s="22">
        <f t="shared" si="8"/>
        <v>326.18772661039304</v>
      </c>
      <c r="P251" s="22">
        <f t="shared" si="8"/>
        <v>321.66119126276539</v>
      </c>
      <c r="Q251" s="22">
        <f t="shared" ref="C251:AW256" si="9">Q146+Q41</f>
        <v>320.23123202400967</v>
      </c>
      <c r="R251" s="22">
        <f t="shared" si="9"/>
        <v>320.42806882307008</v>
      </c>
      <c r="S251" s="22">
        <f t="shared" si="9"/>
        <v>321.92501556716479</v>
      </c>
      <c r="T251" s="22">
        <f t="shared" si="9"/>
        <v>314.02502657351386</v>
      </c>
      <c r="U251" s="22">
        <f t="shared" si="9"/>
        <v>307.01484397578662</v>
      </c>
      <c r="V251" s="22">
        <f t="shared" si="9"/>
        <v>304.88181192039013</v>
      </c>
      <c r="W251" s="22">
        <f t="shared" si="9"/>
        <v>302.73134295229607</v>
      </c>
      <c r="X251" s="22">
        <f t="shared" si="9"/>
        <v>302.27553026926881</v>
      </c>
      <c r="Y251" s="22">
        <f t="shared" si="9"/>
        <v>295.74760170735414</v>
      </c>
      <c r="Z251" s="22">
        <f t="shared" si="9"/>
        <v>292.21775324500584</v>
      </c>
      <c r="AA251" s="22">
        <f t="shared" si="9"/>
        <v>287.38674306280291</v>
      </c>
      <c r="AB251" s="22">
        <f t="shared" si="9"/>
        <v>284.93181761529019</v>
      </c>
      <c r="AC251" s="22">
        <f t="shared" si="9"/>
        <v>282.24724681645642</v>
      </c>
      <c r="AD251" s="22">
        <f t="shared" si="9"/>
        <v>279.9787811549312</v>
      </c>
      <c r="AE251" s="22">
        <f t="shared" si="9"/>
        <v>275.39942978624828</v>
      </c>
      <c r="AF251" s="22">
        <f t="shared" si="9"/>
        <v>274.26240998965068</v>
      </c>
      <c r="AG251" s="22">
        <f t="shared" si="9"/>
        <v>274.93378776292803</v>
      </c>
      <c r="AH251" s="22">
        <f t="shared" si="9"/>
        <v>276.63719623995615</v>
      </c>
      <c r="AI251" s="22">
        <f t="shared" si="9"/>
        <v>281.08251766953583</v>
      </c>
      <c r="AJ251" s="22">
        <f t="shared" si="9"/>
        <v>279.78378479589776</v>
      </c>
      <c r="AK251" s="22">
        <f t="shared" si="9"/>
        <v>280.91160688950276</v>
      </c>
      <c r="AL251" s="22">
        <f t="shared" si="9"/>
        <v>280.4521704492189</v>
      </c>
      <c r="AM251" s="22">
        <f t="shared" si="9"/>
        <v>280.50825774647961</v>
      </c>
      <c r="AN251" s="22">
        <f t="shared" si="9"/>
        <v>275.82005347183576</v>
      </c>
      <c r="AO251" s="22">
        <f t="shared" si="9"/>
        <v>275.8652993768452</v>
      </c>
      <c r="AP251" s="22">
        <f t="shared" si="9"/>
        <v>275.80853171527019</v>
      </c>
      <c r="AQ251" s="22">
        <f t="shared" si="9"/>
        <v>275.30726754213936</v>
      </c>
      <c r="AR251" s="22">
        <f t="shared" si="9"/>
        <v>273.89249059675547</v>
      </c>
      <c r="AS251" s="22">
        <f t="shared" si="9"/>
        <v>272.36090569730749</v>
      </c>
      <c r="AT251" s="22">
        <f t="shared" si="9"/>
        <v>270.66706407650821</v>
      </c>
      <c r="AU251" s="22">
        <f t="shared" si="9"/>
        <v>268.71113697858493</v>
      </c>
      <c r="AV251" s="22">
        <f t="shared" si="9"/>
        <v>266.49139029994927</v>
      </c>
      <c r="AW251" s="22">
        <f t="shared" si="9"/>
        <v>264.07014566107716</v>
      </c>
      <c r="AX251" s="22">
        <f t="shared" si="2"/>
        <v>261.46252035999686</v>
      </c>
    </row>
    <row r="252" spans="1:50">
      <c r="A252" s="12">
        <v>39</v>
      </c>
      <c r="B252" s="22"/>
      <c r="C252" s="22">
        <f t="shared" si="9"/>
        <v>337.08371772913904</v>
      </c>
      <c r="D252" s="22">
        <f t="shared" si="9"/>
        <v>327.79200810352012</v>
      </c>
      <c r="E252" s="22">
        <f t="shared" si="9"/>
        <v>320.15202796611874</v>
      </c>
      <c r="F252" s="22">
        <f t="shared" si="9"/>
        <v>314.78522121790172</v>
      </c>
      <c r="G252" s="22">
        <f t="shared" si="9"/>
        <v>313.65408372288817</v>
      </c>
      <c r="H252" s="22">
        <f t="shared" si="9"/>
        <v>314.26906523514072</v>
      </c>
      <c r="I252" s="22">
        <f t="shared" si="9"/>
        <v>319.58479094354766</v>
      </c>
      <c r="J252" s="22">
        <f t="shared" si="9"/>
        <v>325.03460607637351</v>
      </c>
      <c r="K252" s="22">
        <f t="shared" si="9"/>
        <v>336.41360996758721</v>
      </c>
      <c r="L252" s="22">
        <f t="shared" si="9"/>
        <v>341.86481056720157</v>
      </c>
      <c r="M252" s="22">
        <f t="shared" si="9"/>
        <v>349.67239899568631</v>
      </c>
      <c r="N252" s="22">
        <f t="shared" si="9"/>
        <v>348.12226627258428</v>
      </c>
      <c r="O252" s="22">
        <f t="shared" si="9"/>
        <v>349.11455191064823</v>
      </c>
      <c r="P252" s="22">
        <f t="shared" si="9"/>
        <v>345.96999095837214</v>
      </c>
      <c r="Q252" s="22">
        <f t="shared" si="9"/>
        <v>340.9404516917823</v>
      </c>
      <c r="R252" s="22">
        <f t="shared" si="9"/>
        <v>339.17918112888719</v>
      </c>
      <c r="S252" s="22">
        <f t="shared" si="9"/>
        <v>339.1035818572168</v>
      </c>
      <c r="T252" s="22">
        <f t="shared" si="9"/>
        <v>340.36392457865298</v>
      </c>
      <c r="U252" s="22">
        <f t="shared" si="9"/>
        <v>331.82450616063926</v>
      </c>
      <c r="V252" s="22">
        <f t="shared" si="9"/>
        <v>324.17362142157498</v>
      </c>
      <c r="W252" s="22">
        <f t="shared" si="9"/>
        <v>321.64272020367588</v>
      </c>
      <c r="X252" s="22">
        <f t="shared" si="9"/>
        <v>319.09709748108287</v>
      </c>
      <c r="Y252" s="22">
        <f t="shared" si="9"/>
        <v>318.33675546364043</v>
      </c>
      <c r="Z252" s="22">
        <f t="shared" si="9"/>
        <v>311.24279583039646</v>
      </c>
      <c r="AA252" s="22">
        <f t="shared" si="9"/>
        <v>307.30513984858305</v>
      </c>
      <c r="AB252" s="22">
        <f t="shared" si="9"/>
        <v>301.98972661603096</v>
      </c>
      <c r="AC252" s="22">
        <f t="shared" si="9"/>
        <v>299.19597258122252</v>
      </c>
      <c r="AD252" s="22">
        <f t="shared" si="9"/>
        <v>296.15125133121046</v>
      </c>
      <c r="AE252" s="22">
        <f t="shared" si="9"/>
        <v>293.51821448096064</v>
      </c>
      <c r="AF252" s="22">
        <f t="shared" si="9"/>
        <v>288.51775743837413</v>
      </c>
      <c r="AG252" s="22">
        <f t="shared" si="9"/>
        <v>287.08529257528926</v>
      </c>
      <c r="AH252" s="22">
        <f t="shared" si="9"/>
        <v>287.51357147987738</v>
      </c>
      <c r="AI252" s="22">
        <f t="shared" si="9"/>
        <v>289.02557666653132</v>
      </c>
      <c r="AJ252" s="22">
        <f t="shared" si="9"/>
        <v>293.39891603741171</v>
      </c>
      <c r="AK252" s="22">
        <f t="shared" si="9"/>
        <v>291.79481270864477</v>
      </c>
      <c r="AL252" s="22">
        <f t="shared" si="9"/>
        <v>292.72702259282363</v>
      </c>
      <c r="AM252" s="22">
        <f t="shared" si="9"/>
        <v>291.9963881213157</v>
      </c>
      <c r="AN252" s="22">
        <f t="shared" si="9"/>
        <v>291.79955554951187</v>
      </c>
      <c r="AO252" s="22">
        <f t="shared" si="9"/>
        <v>286.71605130845916</v>
      </c>
      <c r="AP252" s="22">
        <f t="shared" si="9"/>
        <v>286.51565498479704</v>
      </c>
      <c r="AQ252" s="22">
        <f t="shared" si="9"/>
        <v>286.22222894152003</v>
      </c>
      <c r="AR252" s="22">
        <f t="shared" si="9"/>
        <v>284.81936052745482</v>
      </c>
      <c r="AS252" s="22">
        <f t="shared" si="9"/>
        <v>283.34993968138025</v>
      </c>
      <c r="AT252" s="22">
        <f t="shared" si="9"/>
        <v>281.7611180297244</v>
      </c>
      <c r="AU252" s="22">
        <f t="shared" si="9"/>
        <v>280.00726910238745</v>
      </c>
      <c r="AV252" s="22">
        <f t="shared" si="9"/>
        <v>277.98626243122686</v>
      </c>
      <c r="AW252" s="22">
        <f t="shared" si="9"/>
        <v>275.69460260341668</v>
      </c>
      <c r="AX252" s="22">
        <f t="shared" si="2"/>
        <v>273.19902718251893</v>
      </c>
    </row>
    <row r="253" spans="1:50">
      <c r="A253" s="12">
        <v>40</v>
      </c>
      <c r="B253" s="22"/>
      <c r="C253" s="22">
        <f t="shared" si="9"/>
        <v>374.78238342061229</v>
      </c>
      <c r="D253" s="22">
        <f t="shared" si="9"/>
        <v>358.11904485350112</v>
      </c>
      <c r="E253" s="22">
        <f t="shared" si="9"/>
        <v>347.8020767112086</v>
      </c>
      <c r="F253" s="22">
        <f t="shared" si="9"/>
        <v>339.23641034077912</v>
      </c>
      <c r="G253" s="22">
        <f t="shared" si="9"/>
        <v>333.08285620432025</v>
      </c>
      <c r="H253" s="22">
        <f t="shared" si="9"/>
        <v>331.38215823927646</v>
      </c>
      <c r="I253" s="22">
        <f t="shared" si="9"/>
        <v>331.60036172183243</v>
      </c>
      <c r="J253" s="22">
        <f t="shared" si="9"/>
        <v>336.81544727745791</v>
      </c>
      <c r="K253" s="22">
        <f t="shared" si="9"/>
        <v>342.16580170155487</v>
      </c>
      <c r="L253" s="22">
        <f t="shared" si="9"/>
        <v>353.68781362270539</v>
      </c>
      <c r="M253" s="22">
        <f t="shared" si="9"/>
        <v>359.01353646926441</v>
      </c>
      <c r="N253" s="22">
        <f t="shared" si="9"/>
        <v>366.79296798467948</v>
      </c>
      <c r="O253" s="22">
        <f t="shared" si="9"/>
        <v>364.82772764161405</v>
      </c>
      <c r="P253" s="22">
        <f t="shared" si="9"/>
        <v>365.50601122757644</v>
      </c>
      <c r="Q253" s="22">
        <f t="shared" si="9"/>
        <v>361.87409405829533</v>
      </c>
      <c r="R253" s="22">
        <f t="shared" si="9"/>
        <v>356.30481920338019</v>
      </c>
      <c r="S253" s="22">
        <f t="shared" si="9"/>
        <v>354.13829290785145</v>
      </c>
      <c r="T253" s="22">
        <f t="shared" si="9"/>
        <v>353.71007649329897</v>
      </c>
      <c r="U253" s="22">
        <f t="shared" si="9"/>
        <v>354.65268858332274</v>
      </c>
      <c r="V253" s="22">
        <f t="shared" si="9"/>
        <v>345.48669852029695</v>
      </c>
      <c r="W253" s="22">
        <f t="shared" si="9"/>
        <v>337.22793119329782</v>
      </c>
      <c r="X253" s="22">
        <f t="shared" si="9"/>
        <v>334.26956844786213</v>
      </c>
      <c r="Y253" s="22">
        <f t="shared" si="9"/>
        <v>331.30239001025279</v>
      </c>
      <c r="Z253" s="22">
        <f t="shared" si="9"/>
        <v>330.1826257023219</v>
      </c>
      <c r="AA253" s="22">
        <f t="shared" si="9"/>
        <v>322.55024920429838</v>
      </c>
      <c r="AB253" s="22">
        <f t="shared" si="9"/>
        <v>318.18519926756193</v>
      </c>
      <c r="AC253" s="22">
        <f t="shared" si="9"/>
        <v>312.39966633245467</v>
      </c>
      <c r="AD253" s="22">
        <f t="shared" si="9"/>
        <v>309.23079858879845</v>
      </c>
      <c r="AE253" s="22">
        <f t="shared" si="9"/>
        <v>305.80254120027763</v>
      </c>
      <c r="AF253" s="22">
        <f t="shared" si="9"/>
        <v>302.78977030421663</v>
      </c>
      <c r="AG253" s="22">
        <f t="shared" si="9"/>
        <v>297.37476326306302</v>
      </c>
      <c r="AH253" s="22">
        <f t="shared" si="9"/>
        <v>295.61088746786675</v>
      </c>
      <c r="AI253" s="22">
        <f t="shared" si="9"/>
        <v>295.74007033119858</v>
      </c>
      <c r="AJ253" s="22">
        <f t="shared" si="9"/>
        <v>296.98335464221861</v>
      </c>
      <c r="AK253" s="22">
        <f t="shared" si="9"/>
        <v>301.1522281212084</v>
      </c>
      <c r="AL253" s="22">
        <f t="shared" si="9"/>
        <v>299.21298672095713</v>
      </c>
      <c r="AM253" s="22">
        <f t="shared" si="9"/>
        <v>299.87025763246749</v>
      </c>
      <c r="AN253" s="22">
        <f t="shared" si="9"/>
        <v>298.82459292533201</v>
      </c>
      <c r="AO253" s="22">
        <f t="shared" si="9"/>
        <v>298.3232613485543</v>
      </c>
      <c r="AP253" s="22">
        <f t="shared" si="9"/>
        <v>292.86927910848391</v>
      </c>
      <c r="AQ253" s="22">
        <f t="shared" si="9"/>
        <v>292.37225509302215</v>
      </c>
      <c r="AR253" s="22">
        <f t="shared" si="9"/>
        <v>291.39442536049035</v>
      </c>
      <c r="AS253" s="22">
        <f t="shared" si="9"/>
        <v>289.96058461212721</v>
      </c>
      <c r="AT253" s="22">
        <f t="shared" si="9"/>
        <v>288.46119955332142</v>
      </c>
      <c r="AU253" s="22">
        <f t="shared" si="9"/>
        <v>286.84196739974823</v>
      </c>
      <c r="AV253" s="22">
        <f t="shared" si="9"/>
        <v>285.0578193775587</v>
      </c>
      <c r="AW253" s="22">
        <f t="shared" si="9"/>
        <v>283.00464135510686</v>
      </c>
      <c r="AX253" s="22">
        <f t="shared" si="2"/>
        <v>280.68070329051318</v>
      </c>
    </row>
    <row r="254" spans="1:50">
      <c r="A254" s="12">
        <v>41</v>
      </c>
      <c r="B254" s="22"/>
      <c r="C254" s="22">
        <f t="shared" si="9"/>
        <v>407.27608284586108</v>
      </c>
      <c r="D254" s="22">
        <f t="shared" si="9"/>
        <v>398.56693623640376</v>
      </c>
      <c r="E254" s="22">
        <f t="shared" si="9"/>
        <v>380.39908141627109</v>
      </c>
      <c r="F254" s="22">
        <f t="shared" si="9"/>
        <v>368.94922097023357</v>
      </c>
      <c r="G254" s="22">
        <f t="shared" si="9"/>
        <v>359.35905819796983</v>
      </c>
      <c r="H254" s="22">
        <f t="shared" si="9"/>
        <v>352.34669668368042</v>
      </c>
      <c r="I254" s="22">
        <f t="shared" si="9"/>
        <v>350.10348632704381</v>
      </c>
      <c r="J254" s="22">
        <f t="shared" si="9"/>
        <v>349.94684719085365</v>
      </c>
      <c r="K254" s="22">
        <f t="shared" si="9"/>
        <v>355.0111300704624</v>
      </c>
      <c r="L254" s="22">
        <f t="shared" si="9"/>
        <v>360.21723334731092</v>
      </c>
      <c r="M254" s="22">
        <f t="shared" si="9"/>
        <v>371.84792791083476</v>
      </c>
      <c r="N254" s="22">
        <f t="shared" si="9"/>
        <v>376.99823907115808</v>
      </c>
      <c r="O254" s="22">
        <f t="shared" si="9"/>
        <v>384.71431382650337</v>
      </c>
      <c r="P254" s="22">
        <f t="shared" si="9"/>
        <v>382.27784178252955</v>
      </c>
      <c r="Q254" s="22">
        <f t="shared" si="9"/>
        <v>382.58946064541374</v>
      </c>
      <c r="R254" s="22">
        <f t="shared" si="9"/>
        <v>378.39480037385442</v>
      </c>
      <c r="S254" s="22">
        <f t="shared" si="9"/>
        <v>372.22265595168523</v>
      </c>
      <c r="T254" s="22">
        <f t="shared" si="9"/>
        <v>369.59629705185876</v>
      </c>
      <c r="U254" s="22">
        <f t="shared" si="9"/>
        <v>368.75811649535422</v>
      </c>
      <c r="V254" s="22">
        <f t="shared" si="9"/>
        <v>369.31731995543021</v>
      </c>
      <c r="W254" s="22">
        <f t="shared" si="9"/>
        <v>359.4643561811173</v>
      </c>
      <c r="X254" s="22">
        <f t="shared" si="9"/>
        <v>350.5230084334396</v>
      </c>
      <c r="Y254" s="22">
        <f t="shared" si="9"/>
        <v>347.07188022803558</v>
      </c>
      <c r="Z254" s="22">
        <f t="shared" si="9"/>
        <v>343.61947503361682</v>
      </c>
      <c r="AA254" s="22">
        <f t="shared" si="9"/>
        <v>342.08359778584429</v>
      </c>
      <c r="AB254" s="22">
        <f t="shared" si="9"/>
        <v>333.85601786419829</v>
      </c>
      <c r="AC254" s="22">
        <f t="shared" si="9"/>
        <v>329.01653679527766</v>
      </c>
      <c r="AD254" s="22">
        <f t="shared" si="9"/>
        <v>322.70588284515418</v>
      </c>
      <c r="AE254" s="22">
        <f t="shared" si="9"/>
        <v>319.1229560973876</v>
      </c>
      <c r="AF254" s="22">
        <f t="shared" si="9"/>
        <v>315.26745637436488</v>
      </c>
      <c r="AG254" s="22">
        <f t="shared" si="9"/>
        <v>311.82436217505892</v>
      </c>
      <c r="AH254" s="22">
        <f t="shared" si="9"/>
        <v>305.95669180438415</v>
      </c>
      <c r="AI254" s="22">
        <f t="shared" si="9"/>
        <v>303.81936208067623</v>
      </c>
      <c r="AJ254" s="22">
        <f t="shared" si="9"/>
        <v>303.6026284525629</v>
      </c>
      <c r="AK254" s="22">
        <f t="shared" si="9"/>
        <v>304.53412843318728</v>
      </c>
      <c r="AL254" s="22">
        <f t="shared" si="9"/>
        <v>308.46056604627267</v>
      </c>
      <c r="AM254" s="22">
        <f t="shared" si="9"/>
        <v>306.14578811423507</v>
      </c>
      <c r="AN254" s="22">
        <f t="shared" si="9"/>
        <v>306.49334925765106</v>
      </c>
      <c r="AO254" s="22">
        <f t="shared" si="9"/>
        <v>305.09459561750464</v>
      </c>
      <c r="AP254" s="22">
        <f t="shared" si="9"/>
        <v>304.25041330731324</v>
      </c>
      <c r="AQ254" s="22">
        <f t="shared" si="9"/>
        <v>298.3978981209483</v>
      </c>
      <c r="AR254" s="22">
        <f t="shared" si="9"/>
        <v>297.46757277072015</v>
      </c>
      <c r="AS254" s="22">
        <f t="shared" si="9"/>
        <v>296.4713536660098</v>
      </c>
      <c r="AT254" s="22">
        <f t="shared" si="9"/>
        <v>295.01132534880162</v>
      </c>
      <c r="AU254" s="22">
        <f t="shared" si="9"/>
        <v>293.48683543847119</v>
      </c>
      <c r="AV254" s="22">
        <f t="shared" si="9"/>
        <v>291.84201334687862</v>
      </c>
      <c r="AW254" s="22">
        <f t="shared" si="9"/>
        <v>290.03247012212159</v>
      </c>
      <c r="AX254" s="22">
        <f t="shared" si="2"/>
        <v>287.9524432335416</v>
      </c>
    </row>
    <row r="255" spans="1:50">
      <c r="A255" s="12">
        <v>42</v>
      </c>
      <c r="B255" s="22"/>
      <c r="C255" s="22">
        <f t="shared" si="9"/>
        <v>417.99774545726882</v>
      </c>
      <c r="D255" s="22">
        <f t="shared" si="9"/>
        <v>437.39445754851909</v>
      </c>
      <c r="E255" s="22">
        <f t="shared" si="9"/>
        <v>427.49832184233492</v>
      </c>
      <c r="F255" s="22">
        <f t="shared" si="9"/>
        <v>407.56766573382561</v>
      </c>
      <c r="G255" s="22">
        <f t="shared" si="9"/>
        <v>394.81299946748021</v>
      </c>
      <c r="H255" s="22">
        <f t="shared" si="9"/>
        <v>384.05788158017072</v>
      </c>
      <c r="I255" s="22">
        <f t="shared" si="9"/>
        <v>376.15222907981365</v>
      </c>
      <c r="J255" s="22">
        <f t="shared" si="9"/>
        <v>373.39135412766007</v>
      </c>
      <c r="K255" s="22">
        <f t="shared" si="9"/>
        <v>372.84452994323078</v>
      </c>
      <c r="L255" s="22">
        <f t="shared" si="9"/>
        <v>377.81223987921203</v>
      </c>
      <c r="M255" s="22">
        <f t="shared" si="9"/>
        <v>382.92681475873496</v>
      </c>
      <c r="N255" s="22">
        <f t="shared" si="9"/>
        <v>394.80784612964914</v>
      </c>
      <c r="O255" s="22">
        <f t="shared" si="9"/>
        <v>399.83650768479743</v>
      </c>
      <c r="P255" s="22">
        <f t="shared" si="9"/>
        <v>407.57320959156255</v>
      </c>
      <c r="Q255" s="22">
        <f t="shared" si="9"/>
        <v>404.61613029749202</v>
      </c>
      <c r="R255" s="22">
        <f t="shared" si="9"/>
        <v>404.54976429279668</v>
      </c>
      <c r="S255" s="22">
        <f t="shared" si="9"/>
        <v>399.73223423923594</v>
      </c>
      <c r="T255" s="22">
        <f t="shared" si="9"/>
        <v>392.86624778713121</v>
      </c>
      <c r="U255" s="22">
        <f t="shared" si="9"/>
        <v>389.73366094085389</v>
      </c>
      <c r="V255" s="22">
        <f t="shared" si="9"/>
        <v>388.4661596939597</v>
      </c>
      <c r="W255" s="22">
        <f t="shared" si="9"/>
        <v>388.64985150048835</v>
      </c>
      <c r="X255" s="22">
        <f t="shared" si="9"/>
        <v>377.97316873586487</v>
      </c>
      <c r="Y255" s="22">
        <f t="shared" si="9"/>
        <v>368.23937919237488</v>
      </c>
      <c r="Z255" s="22">
        <f t="shared" si="9"/>
        <v>364.25677145335021</v>
      </c>
      <c r="AA255" s="22">
        <f t="shared" si="9"/>
        <v>360.27918631902531</v>
      </c>
      <c r="AB255" s="22">
        <f t="shared" si="9"/>
        <v>358.31171336622106</v>
      </c>
      <c r="AC255" s="22">
        <f t="shared" si="9"/>
        <v>349.38550683465371</v>
      </c>
      <c r="AD255" s="22">
        <f t="shared" si="9"/>
        <v>344.00726703714724</v>
      </c>
      <c r="AE255" s="22">
        <f t="shared" si="9"/>
        <v>337.09824788393047</v>
      </c>
      <c r="AF255" s="22">
        <f t="shared" si="9"/>
        <v>333.05001443858293</v>
      </c>
      <c r="AG255" s="22">
        <f t="shared" si="9"/>
        <v>328.71976529637988</v>
      </c>
      <c r="AH255" s="22">
        <f t="shared" si="9"/>
        <v>324.81282347817307</v>
      </c>
      <c r="AI255" s="22">
        <f t="shared" si="9"/>
        <v>318.41680051752968</v>
      </c>
      <c r="AJ255" s="22">
        <f t="shared" si="9"/>
        <v>315.88502588357954</v>
      </c>
      <c r="AK255" s="22">
        <f t="shared" si="9"/>
        <v>315.33101924339098</v>
      </c>
      <c r="AL255" s="22">
        <f t="shared" si="9"/>
        <v>315.9722239169642</v>
      </c>
      <c r="AM255" s="22">
        <f t="shared" si="9"/>
        <v>319.7090959819073</v>
      </c>
      <c r="AN255" s="22">
        <f t="shared" si="9"/>
        <v>316.99907692612248</v>
      </c>
      <c r="AO255" s="22">
        <f t="shared" si="9"/>
        <v>317.0456452049184</v>
      </c>
      <c r="AP255" s="22">
        <f t="shared" si="9"/>
        <v>315.2871905637349</v>
      </c>
      <c r="AQ255" s="22">
        <f t="shared" si="9"/>
        <v>314.10063011065677</v>
      </c>
      <c r="AR255" s="22">
        <f t="shared" si="9"/>
        <v>307.96466526764368</v>
      </c>
      <c r="AS255" s="22">
        <f t="shared" si="9"/>
        <v>306.99706197599374</v>
      </c>
      <c r="AT255" s="22">
        <f t="shared" si="9"/>
        <v>305.96731830525471</v>
      </c>
      <c r="AU255" s="22">
        <f t="shared" si="9"/>
        <v>304.46224013140022</v>
      </c>
      <c r="AV255" s="22">
        <f t="shared" si="9"/>
        <v>302.89220162716549</v>
      </c>
      <c r="AW255" s="22">
        <f t="shared" si="9"/>
        <v>301.20088455745298</v>
      </c>
      <c r="AX255" s="22">
        <f t="shared" si="2"/>
        <v>299.34246795588416</v>
      </c>
    </row>
    <row r="256" spans="1:50">
      <c r="A256" s="12">
        <v>43</v>
      </c>
      <c r="B256" s="22"/>
      <c r="C256" s="22">
        <f t="shared" si="9"/>
        <v>440.73596259519661</v>
      </c>
      <c r="D256" s="22">
        <f t="shared" si="9"/>
        <v>442.43464811481226</v>
      </c>
      <c r="E256" s="22">
        <f t="shared" si="9"/>
        <v>462.11238278631936</v>
      </c>
      <c r="F256" s="22">
        <f t="shared" si="9"/>
        <v>451.03093011946163</v>
      </c>
      <c r="G256" s="22">
        <f t="shared" si="9"/>
        <v>429.47435884825148</v>
      </c>
      <c r="H256" s="22">
        <f t="shared" si="9"/>
        <v>415.46941332930828</v>
      </c>
      <c r="I256" s="22">
        <f t="shared" si="9"/>
        <v>403.6619729809683</v>
      </c>
      <c r="J256" s="22">
        <f t="shared" si="9"/>
        <v>394.94583255455791</v>
      </c>
      <c r="K256" s="22">
        <f t="shared" si="9"/>
        <v>391.6103058123494</v>
      </c>
      <c r="L256" s="22">
        <f t="shared" si="9"/>
        <v>390.58567783436609</v>
      </c>
      <c r="M256" s="22">
        <f t="shared" si="9"/>
        <v>395.29225754474976</v>
      </c>
      <c r="N256" s="22">
        <f t="shared" si="9"/>
        <v>400.14569232590497</v>
      </c>
      <c r="O256" s="22">
        <f t="shared" si="9"/>
        <v>412.00497088245567</v>
      </c>
      <c r="P256" s="22">
        <f t="shared" si="9"/>
        <v>416.73905208159806</v>
      </c>
      <c r="Q256" s="22">
        <f t="shared" si="9"/>
        <v>424.28054578306745</v>
      </c>
      <c r="R256" s="22">
        <f t="shared" si="9"/>
        <v>420.75162913340978</v>
      </c>
      <c r="S256" s="22">
        <f t="shared" si="9"/>
        <v>420.21270314534684</v>
      </c>
      <c r="T256" s="22">
        <f t="shared" si="9"/>
        <v>414.75481007588746</v>
      </c>
      <c r="U256" s="22">
        <f t="shared" si="9"/>
        <v>407.21354142642792</v>
      </c>
      <c r="V256" s="22">
        <f t="shared" si="9"/>
        <v>403.5373656426359</v>
      </c>
      <c r="W256" s="22">
        <f t="shared" si="9"/>
        <v>401.77269141996044</v>
      </c>
      <c r="X256" s="22">
        <f t="shared" si="9"/>
        <v>401.4911870739594</v>
      </c>
      <c r="Y256" s="22">
        <f t="shared" si="9"/>
        <v>390.08719636575381</v>
      </c>
      <c r="Z256" s="22">
        <f t="shared" si="9"/>
        <v>379.64580562810102</v>
      </c>
      <c r="AA256" s="22">
        <f t="shared" si="9"/>
        <v>375.11954736933245</v>
      </c>
      <c r="AB256" s="22">
        <f t="shared" si="9"/>
        <v>370.60743050999992</v>
      </c>
      <c r="AC256" s="22">
        <f t="shared" si="9"/>
        <v>368.16511009786655</v>
      </c>
      <c r="AD256" s="22">
        <f t="shared" si="9"/>
        <v>358.62579024191496</v>
      </c>
      <c r="AE256" s="22">
        <f t="shared" si="9"/>
        <v>352.73490310824337</v>
      </c>
      <c r="AF256" s="22">
        <f t="shared" si="9"/>
        <v>345.28177608329372</v>
      </c>
      <c r="AG256" s="22">
        <f t="shared" si="9"/>
        <v>340.77686382558534</v>
      </c>
      <c r="AH256" s="22">
        <f t="shared" si="9"/>
        <v>335.984590303998</v>
      </c>
      <c r="AI256" s="22">
        <f t="shared" si="9"/>
        <v>331.62019756176318</v>
      </c>
      <c r="AJ256" s="22">
        <f t="shared" si="9"/>
        <v>324.75655133520729</v>
      </c>
      <c r="AK256" s="22">
        <f t="shared" ref="C256:AW262" si="10">AK151+AK46</f>
        <v>321.81487872126542</v>
      </c>
      <c r="AL256" s="22">
        <f t="shared" si="10"/>
        <v>320.87167000613107</v>
      </c>
      <c r="AM256" s="22">
        <f t="shared" si="10"/>
        <v>321.14645296908782</v>
      </c>
      <c r="AN256" s="22">
        <f t="shared" si="10"/>
        <v>324.55950959338981</v>
      </c>
      <c r="AO256" s="22">
        <f t="shared" si="10"/>
        <v>321.44866446302535</v>
      </c>
      <c r="AP256" s="22">
        <f t="shared" si="10"/>
        <v>321.13400108944472</v>
      </c>
      <c r="AQ256" s="22">
        <f t="shared" si="10"/>
        <v>318.99228557944781</v>
      </c>
      <c r="AR256" s="22">
        <f t="shared" si="10"/>
        <v>317.96132378728464</v>
      </c>
      <c r="AS256" s="22">
        <f t="shared" si="10"/>
        <v>311.77006024310953</v>
      </c>
      <c r="AT256" s="22">
        <f t="shared" si="10"/>
        <v>310.78440897189864</v>
      </c>
      <c r="AU256" s="22">
        <f t="shared" si="10"/>
        <v>309.74279907471953</v>
      </c>
      <c r="AV256" s="22">
        <f t="shared" si="10"/>
        <v>308.2232016961255</v>
      </c>
      <c r="AW256" s="22">
        <f t="shared" si="10"/>
        <v>306.63958760006165</v>
      </c>
      <c r="AX256" s="22">
        <f t="shared" si="2"/>
        <v>304.9363335471345</v>
      </c>
    </row>
    <row r="257" spans="1:50">
      <c r="A257" s="12">
        <v>44</v>
      </c>
      <c r="B257" s="22"/>
      <c r="C257" s="22">
        <f t="shared" si="10"/>
        <v>461.97245871282337</v>
      </c>
      <c r="D257" s="22">
        <f t="shared" si="10"/>
        <v>474.56189048533815</v>
      </c>
      <c r="E257" s="22">
        <f t="shared" si="10"/>
        <v>475.68001335748477</v>
      </c>
      <c r="F257" s="22">
        <f t="shared" si="10"/>
        <v>496.03655480387567</v>
      </c>
      <c r="G257" s="22">
        <f t="shared" si="10"/>
        <v>483.52447580974376</v>
      </c>
      <c r="H257" s="22">
        <f t="shared" si="10"/>
        <v>459.88388562868624</v>
      </c>
      <c r="I257" s="22">
        <f t="shared" si="10"/>
        <v>444.40193490697038</v>
      </c>
      <c r="J257" s="22">
        <f t="shared" si="10"/>
        <v>431.35416430362642</v>
      </c>
      <c r="K257" s="22">
        <f t="shared" si="10"/>
        <v>421.62872549423878</v>
      </c>
      <c r="L257" s="22">
        <f t="shared" si="10"/>
        <v>417.63088728783748</v>
      </c>
      <c r="M257" s="22">
        <f t="shared" si="10"/>
        <v>416.08805817072101</v>
      </c>
      <c r="N257" s="22">
        <f t="shared" si="10"/>
        <v>420.60949881861421</v>
      </c>
      <c r="O257" s="22">
        <f t="shared" si="10"/>
        <v>425.28391780826473</v>
      </c>
      <c r="P257" s="22">
        <f t="shared" si="10"/>
        <v>437.34195894098525</v>
      </c>
      <c r="Q257" s="22">
        <f t="shared" si="10"/>
        <v>441.86181606711148</v>
      </c>
      <c r="R257" s="22">
        <f t="shared" si="10"/>
        <v>449.34645898275448</v>
      </c>
      <c r="S257" s="22">
        <f t="shared" si="10"/>
        <v>445.16267560433619</v>
      </c>
      <c r="T257" s="22">
        <f t="shared" si="10"/>
        <v>444.12949585135289</v>
      </c>
      <c r="U257" s="22">
        <f t="shared" si="10"/>
        <v>437.90978355183739</v>
      </c>
      <c r="V257" s="22">
        <f t="shared" si="10"/>
        <v>429.53363918146465</v>
      </c>
      <c r="W257" s="22">
        <f t="shared" si="10"/>
        <v>425.23088998368411</v>
      </c>
      <c r="X257" s="22">
        <f t="shared" si="10"/>
        <v>422.92802328758182</v>
      </c>
      <c r="Y257" s="22">
        <f t="shared" si="10"/>
        <v>422.16384153597778</v>
      </c>
      <c r="Z257" s="22">
        <f t="shared" si="10"/>
        <v>409.80137809426247</v>
      </c>
      <c r="AA257" s="22">
        <f t="shared" si="10"/>
        <v>398.43594951273514</v>
      </c>
      <c r="AB257" s="22">
        <f t="shared" si="10"/>
        <v>393.26917407162102</v>
      </c>
      <c r="AC257" s="22">
        <f t="shared" si="10"/>
        <v>388.12887269962619</v>
      </c>
      <c r="AD257" s="22">
        <f t="shared" si="10"/>
        <v>385.15907926998921</v>
      </c>
      <c r="AE257" s="22">
        <f t="shared" si="10"/>
        <v>374.81428387371409</v>
      </c>
      <c r="AF257" s="22">
        <f t="shared" si="10"/>
        <v>368.29255174491709</v>
      </c>
      <c r="AG257" s="22">
        <f t="shared" si="10"/>
        <v>360.14674609226546</v>
      </c>
      <c r="AH257" s="22">
        <f t="shared" si="10"/>
        <v>355.09608054665034</v>
      </c>
      <c r="AI257" s="22">
        <f t="shared" si="10"/>
        <v>349.7492153321067</v>
      </c>
      <c r="AJ257" s="22">
        <f t="shared" si="10"/>
        <v>344.84227211724715</v>
      </c>
      <c r="AK257" s="22">
        <f t="shared" si="10"/>
        <v>337.37613855238874</v>
      </c>
      <c r="AL257" s="22">
        <f t="shared" si="10"/>
        <v>333.96999012677833</v>
      </c>
      <c r="AM257" s="22">
        <f t="shared" si="10"/>
        <v>332.62189174424003</v>
      </c>
      <c r="AN257" s="22">
        <f t="shared" si="10"/>
        <v>332.54125426691559</v>
      </c>
      <c r="AO257" s="22">
        <f t="shared" si="10"/>
        <v>335.70552791343266</v>
      </c>
      <c r="AP257" s="22">
        <f t="shared" si="10"/>
        <v>332.13623386213982</v>
      </c>
      <c r="AQ257" s="22">
        <f t="shared" si="10"/>
        <v>331.46315313091162</v>
      </c>
      <c r="AR257" s="22">
        <f t="shared" si="10"/>
        <v>329.78926897963345</v>
      </c>
      <c r="AS257" s="22">
        <f t="shared" si="10"/>
        <v>328.71587848819388</v>
      </c>
      <c r="AT257" s="22">
        <f t="shared" si="10"/>
        <v>322.33613495782674</v>
      </c>
      <c r="AU257" s="22">
        <f t="shared" si="10"/>
        <v>321.31483717340836</v>
      </c>
      <c r="AV257" s="22">
        <f t="shared" si="10"/>
        <v>320.24404318746804</v>
      </c>
      <c r="AW257" s="22">
        <f t="shared" si="10"/>
        <v>318.68107385348873</v>
      </c>
      <c r="AX257" s="22">
        <f t="shared" si="2"/>
        <v>317.05491522273485</v>
      </c>
    </row>
    <row r="258" spans="1:50">
      <c r="A258" s="12">
        <v>45</v>
      </c>
      <c r="B258" s="22"/>
      <c r="C258" s="22">
        <f t="shared" si="10"/>
        <v>486.25243960266369</v>
      </c>
      <c r="D258" s="22">
        <f t="shared" si="10"/>
        <v>491.90872647045245</v>
      </c>
      <c r="E258" s="22">
        <f t="shared" si="10"/>
        <v>504.51900481076825</v>
      </c>
      <c r="F258" s="22">
        <f t="shared" si="10"/>
        <v>504.98361235319936</v>
      </c>
      <c r="G258" s="22">
        <f t="shared" si="10"/>
        <v>525.76694935532612</v>
      </c>
      <c r="H258" s="22">
        <f t="shared" si="10"/>
        <v>511.86404544171933</v>
      </c>
      <c r="I258" s="22">
        <f t="shared" si="10"/>
        <v>486.35261521274833</v>
      </c>
      <c r="J258" s="22">
        <f t="shared" si="10"/>
        <v>469.54438223915719</v>
      </c>
      <c r="K258" s="22">
        <f t="shared" si="10"/>
        <v>455.3233436923008</v>
      </c>
      <c r="L258" s="22">
        <f t="shared" si="10"/>
        <v>444.62467842282138</v>
      </c>
      <c r="M258" s="22">
        <f t="shared" si="10"/>
        <v>439.95108251632126</v>
      </c>
      <c r="N258" s="22">
        <f t="shared" si="10"/>
        <v>437.85752943508982</v>
      </c>
      <c r="O258" s="22">
        <f t="shared" si="10"/>
        <v>442.10836000239209</v>
      </c>
      <c r="P258" s="22">
        <f t="shared" si="10"/>
        <v>446.51427050121583</v>
      </c>
      <c r="Q258" s="22">
        <f t="shared" si="10"/>
        <v>458.61525992800262</v>
      </c>
      <c r="R258" s="22">
        <f t="shared" si="10"/>
        <v>462.83304592351226</v>
      </c>
      <c r="S258" s="22">
        <f t="shared" si="10"/>
        <v>470.14081624528797</v>
      </c>
      <c r="T258" s="22">
        <f t="shared" si="10"/>
        <v>465.29298414386722</v>
      </c>
      <c r="U258" s="22">
        <f t="shared" si="10"/>
        <v>463.72796784952908</v>
      </c>
      <c r="V258" s="22">
        <f t="shared" si="10"/>
        <v>456.76751535856067</v>
      </c>
      <c r="W258" s="22">
        <f t="shared" si="10"/>
        <v>447.59524219033648</v>
      </c>
      <c r="X258" s="22">
        <f t="shared" si="10"/>
        <v>442.66573242956707</v>
      </c>
      <c r="Y258" s="22">
        <f t="shared" si="10"/>
        <v>439.80924410706155</v>
      </c>
      <c r="Z258" s="22">
        <f t="shared" si="10"/>
        <v>438.53845949914984</v>
      </c>
      <c r="AA258" s="22">
        <f t="shared" si="10"/>
        <v>425.30377996770471</v>
      </c>
      <c r="AB258" s="22">
        <f t="shared" si="10"/>
        <v>413.10173002612333</v>
      </c>
      <c r="AC258" s="22">
        <f t="shared" si="10"/>
        <v>407.32154972625949</v>
      </c>
      <c r="AD258" s="22">
        <f t="shared" si="10"/>
        <v>401.57898892318968</v>
      </c>
      <c r="AE258" s="22">
        <f t="shared" si="10"/>
        <v>398.08613541548834</v>
      </c>
      <c r="AF258" s="22">
        <f t="shared" si="10"/>
        <v>387.01944558634057</v>
      </c>
      <c r="AG258" s="22">
        <f t="shared" si="10"/>
        <v>379.90764203529255</v>
      </c>
      <c r="AH258" s="22">
        <f t="shared" si="10"/>
        <v>371.13351103247669</v>
      </c>
      <c r="AI258" s="22">
        <f t="shared" si="10"/>
        <v>365.56456960020012</v>
      </c>
      <c r="AJ258" s="22">
        <f t="shared" si="10"/>
        <v>359.69809699028872</v>
      </c>
      <c r="AK258" s="22">
        <f t="shared" si="10"/>
        <v>354.28201768012588</v>
      </c>
      <c r="AL258" s="22">
        <f t="shared" si="10"/>
        <v>346.27411567688409</v>
      </c>
      <c r="AM258" s="22">
        <f t="shared" si="10"/>
        <v>342.4217871088988</v>
      </c>
      <c r="AN258" s="22">
        <f t="shared" si="10"/>
        <v>340.6695301289318</v>
      </c>
      <c r="AO258" s="22">
        <f t="shared" si="10"/>
        <v>340.21684564910629</v>
      </c>
      <c r="AP258" s="22">
        <f t="shared" si="10"/>
        <v>343.07918356170205</v>
      </c>
      <c r="AQ258" s="22">
        <f t="shared" si="10"/>
        <v>339.07706646809248</v>
      </c>
      <c r="AR258" s="22">
        <f t="shared" si="10"/>
        <v>339.29073201768136</v>
      </c>
      <c r="AS258" s="22">
        <f t="shared" si="10"/>
        <v>337.57485220596323</v>
      </c>
      <c r="AT258" s="22">
        <f t="shared" si="10"/>
        <v>336.47401411052601</v>
      </c>
      <c r="AU258" s="22">
        <f t="shared" si="10"/>
        <v>329.96613248876196</v>
      </c>
      <c r="AV258" s="22">
        <f t="shared" si="10"/>
        <v>328.9225055924486</v>
      </c>
      <c r="AW258" s="22">
        <f t="shared" si="10"/>
        <v>327.83536690722315</v>
      </c>
      <c r="AX258" s="22">
        <f t="shared" si="2"/>
        <v>326.24747030905837</v>
      </c>
    </row>
    <row r="259" spans="1:50">
      <c r="A259" s="12">
        <v>46</v>
      </c>
      <c r="B259" s="22"/>
      <c r="C259" s="22">
        <f t="shared" si="10"/>
        <v>523.04968558030998</v>
      </c>
      <c r="D259" s="22">
        <f t="shared" si="10"/>
        <v>516.87115650518842</v>
      </c>
      <c r="E259" s="22">
        <f t="shared" si="10"/>
        <v>522.00567433768356</v>
      </c>
      <c r="F259" s="22">
        <f t="shared" si="10"/>
        <v>534.4755412218675</v>
      </c>
      <c r="G259" s="22">
        <f t="shared" si="10"/>
        <v>534.11464430831609</v>
      </c>
      <c r="H259" s="22">
        <f t="shared" si="10"/>
        <v>555.15648374573539</v>
      </c>
      <c r="I259" s="22">
        <f t="shared" si="10"/>
        <v>539.77642183768319</v>
      </c>
      <c r="J259" s="22">
        <f t="shared" si="10"/>
        <v>512.32930402856414</v>
      </c>
      <c r="K259" s="22">
        <f t="shared" si="10"/>
        <v>494.06202473454471</v>
      </c>
      <c r="L259" s="22">
        <f t="shared" si="10"/>
        <v>478.5392210541882</v>
      </c>
      <c r="M259" s="22">
        <f t="shared" si="10"/>
        <v>466.7460912144316</v>
      </c>
      <c r="N259" s="22">
        <f t="shared" si="10"/>
        <v>461.27124094900751</v>
      </c>
      <c r="O259" s="22">
        <f t="shared" si="10"/>
        <v>458.49875679257002</v>
      </c>
      <c r="P259" s="22">
        <f t="shared" si="10"/>
        <v>462.32921068854694</v>
      </c>
      <c r="Q259" s="22">
        <f t="shared" si="10"/>
        <v>466.31873833095517</v>
      </c>
      <c r="R259" s="22">
        <f t="shared" si="10"/>
        <v>478.2822263265333</v>
      </c>
      <c r="S259" s="22">
        <f t="shared" si="10"/>
        <v>482.04583430468233</v>
      </c>
      <c r="T259" s="22">
        <f t="shared" si="10"/>
        <v>489.01614843594371</v>
      </c>
      <c r="U259" s="22">
        <f t="shared" si="10"/>
        <v>483.40167334420357</v>
      </c>
      <c r="V259" s="22">
        <f t="shared" si="10"/>
        <v>481.18843607356348</v>
      </c>
      <c r="W259" s="22">
        <f t="shared" si="10"/>
        <v>473.3895955140207</v>
      </c>
      <c r="X259" s="22">
        <f t="shared" si="10"/>
        <v>463.34985266348906</v>
      </c>
      <c r="Y259" s="22">
        <f t="shared" si="10"/>
        <v>457.70919068842289</v>
      </c>
      <c r="Z259" s="22">
        <f t="shared" si="10"/>
        <v>454.19691022168786</v>
      </c>
      <c r="AA259" s="22">
        <f t="shared" si="10"/>
        <v>452.3013910765053</v>
      </c>
      <c r="AB259" s="22">
        <f t="shared" si="10"/>
        <v>438.17367941521763</v>
      </c>
      <c r="AC259" s="22">
        <f t="shared" si="10"/>
        <v>425.09528332986417</v>
      </c>
      <c r="AD259" s="22">
        <f t="shared" si="10"/>
        <v>418.62496874620496</v>
      </c>
      <c r="AE259" s="22">
        <f t="shared" si="10"/>
        <v>412.20664788379418</v>
      </c>
      <c r="AF259" s="22">
        <f t="shared" si="10"/>
        <v>408.1100037450185</v>
      </c>
      <c r="AG259" s="22">
        <f t="shared" si="10"/>
        <v>396.30234011788247</v>
      </c>
      <c r="AH259" s="22">
        <f t="shared" si="10"/>
        <v>388.56418384389877</v>
      </c>
      <c r="AI259" s="22">
        <f t="shared" si="10"/>
        <v>379.13221487605375</v>
      </c>
      <c r="AJ259" s="22">
        <f t="shared" si="10"/>
        <v>373.01011153615366</v>
      </c>
      <c r="AK259" s="22">
        <f t="shared" si="10"/>
        <v>366.58794768032448</v>
      </c>
      <c r="AL259" s="22">
        <f t="shared" si="10"/>
        <v>360.6178105665083</v>
      </c>
      <c r="AM259" s="22">
        <f t="shared" si="10"/>
        <v>352.06096434938405</v>
      </c>
      <c r="AN259" s="22">
        <f t="shared" si="10"/>
        <v>347.71553077848273</v>
      </c>
      <c r="AO259" s="22">
        <f t="shared" si="10"/>
        <v>345.48651945667154</v>
      </c>
      <c r="AP259" s="22">
        <f t="shared" si="10"/>
        <v>344.58631921329948</v>
      </c>
      <c r="AQ259" s="22">
        <f t="shared" si="10"/>
        <v>347.04560852923851</v>
      </c>
      <c r="AR259" s="22">
        <f t="shared" si="10"/>
        <v>344.25820892413464</v>
      </c>
      <c r="AS259" s="22">
        <f t="shared" si="10"/>
        <v>344.47822004266777</v>
      </c>
      <c r="AT259" s="22">
        <f t="shared" si="10"/>
        <v>342.73213913923689</v>
      </c>
      <c r="AU259" s="22">
        <f t="shared" si="10"/>
        <v>341.608963332857</v>
      </c>
      <c r="AV259" s="22">
        <f t="shared" si="10"/>
        <v>335.02703351933258</v>
      </c>
      <c r="AW259" s="22">
        <f t="shared" si="10"/>
        <v>333.96946624011127</v>
      </c>
      <c r="AX259" s="22">
        <f t="shared" si="2"/>
        <v>332.87940765587325</v>
      </c>
    </row>
    <row r="260" spans="1:50">
      <c r="A260" s="12">
        <v>47</v>
      </c>
      <c r="B260" s="22"/>
      <c r="C260" s="22">
        <f t="shared" si="10"/>
        <v>576.18045681752471</v>
      </c>
      <c r="D260" s="22">
        <f t="shared" si="10"/>
        <v>560.85780536891571</v>
      </c>
      <c r="E260" s="22">
        <f t="shared" si="10"/>
        <v>553.42437315579639</v>
      </c>
      <c r="F260" s="22">
        <f t="shared" si="10"/>
        <v>558.04904700097063</v>
      </c>
      <c r="G260" s="22">
        <f t="shared" si="10"/>
        <v>570.47070956012237</v>
      </c>
      <c r="H260" s="22">
        <f t="shared" si="10"/>
        <v>569.24097939274441</v>
      </c>
      <c r="I260" s="22">
        <f t="shared" si="10"/>
        <v>590.80399471384931</v>
      </c>
      <c r="J260" s="22">
        <f t="shared" si="10"/>
        <v>573.80094809801756</v>
      </c>
      <c r="K260" s="22">
        <f t="shared" si="10"/>
        <v>544.07137689345598</v>
      </c>
      <c r="L260" s="22">
        <f t="shared" si="10"/>
        <v>524.10902275810156</v>
      </c>
      <c r="M260" s="22">
        <f t="shared" si="10"/>
        <v>507.08372678500615</v>
      </c>
      <c r="N260" s="22">
        <f t="shared" si="10"/>
        <v>494.03615534757853</v>
      </c>
      <c r="O260" s="22">
        <f t="shared" si="10"/>
        <v>487.67169538330302</v>
      </c>
      <c r="P260" s="22">
        <f t="shared" si="10"/>
        <v>484.16310741560818</v>
      </c>
      <c r="Q260" s="22">
        <f t="shared" si="10"/>
        <v>487.59214124231482</v>
      </c>
      <c r="R260" s="22">
        <f t="shared" si="10"/>
        <v>491.18738538257037</v>
      </c>
      <c r="S260" s="22">
        <f t="shared" si="10"/>
        <v>503.12429199761516</v>
      </c>
      <c r="T260" s="22">
        <f t="shared" si="10"/>
        <v>506.45538720103002</v>
      </c>
      <c r="U260" s="22">
        <f t="shared" si="10"/>
        <v>513.13844595394858</v>
      </c>
      <c r="V260" s="22">
        <f t="shared" si="10"/>
        <v>506.66590326520236</v>
      </c>
      <c r="W260" s="22">
        <f t="shared" si="10"/>
        <v>503.75561840412388</v>
      </c>
      <c r="X260" s="22">
        <f t="shared" si="10"/>
        <v>495.01856013397753</v>
      </c>
      <c r="Y260" s="22">
        <f t="shared" si="10"/>
        <v>483.98038450104724</v>
      </c>
      <c r="Z260" s="22">
        <f t="shared" si="10"/>
        <v>477.54370726615889</v>
      </c>
      <c r="AA260" s="22">
        <f t="shared" si="10"/>
        <v>473.32393662909999</v>
      </c>
      <c r="AB260" s="22">
        <f t="shared" si="10"/>
        <v>470.77922315379959</v>
      </c>
      <c r="AC260" s="22">
        <f t="shared" si="10"/>
        <v>455.58647233871426</v>
      </c>
      <c r="AD260" s="22">
        <f t="shared" si="10"/>
        <v>441.49283575664197</v>
      </c>
      <c r="AE260" s="22">
        <f t="shared" si="10"/>
        <v>434.26409085569958</v>
      </c>
      <c r="AF260" s="22">
        <f t="shared" si="10"/>
        <v>427.10465995197194</v>
      </c>
      <c r="AG260" s="22">
        <f t="shared" si="10"/>
        <v>422.36149361674256</v>
      </c>
      <c r="AH260" s="22">
        <f t="shared" si="10"/>
        <v>409.68599994418855</v>
      </c>
      <c r="AI260" s="22">
        <f t="shared" si="10"/>
        <v>401.23322396361391</v>
      </c>
      <c r="AJ260" s="22">
        <f t="shared" si="10"/>
        <v>391.04749649177808</v>
      </c>
      <c r="AK260" s="22">
        <f t="shared" si="10"/>
        <v>384.29785637086536</v>
      </c>
      <c r="AL260" s="22">
        <f t="shared" si="10"/>
        <v>377.25060009222608</v>
      </c>
      <c r="AM260" s="22">
        <f t="shared" si="10"/>
        <v>370.67297995446199</v>
      </c>
      <c r="AN260" s="22">
        <f t="shared" si="10"/>
        <v>361.47453269489961</v>
      </c>
      <c r="AO260" s="22">
        <f t="shared" si="10"/>
        <v>356.59575645024529</v>
      </c>
      <c r="AP260" s="22">
        <f t="shared" si="10"/>
        <v>353.88195847102412</v>
      </c>
      <c r="AQ260" s="22">
        <f t="shared" si="10"/>
        <v>352.53360809393422</v>
      </c>
      <c r="AR260" s="22">
        <f t="shared" si="10"/>
        <v>356.77555901307528</v>
      </c>
      <c r="AS260" s="22">
        <f t="shared" si="10"/>
        <v>353.91238569018287</v>
      </c>
      <c r="AT260" s="22">
        <f t="shared" si="10"/>
        <v>354.14123425764171</v>
      </c>
      <c r="AU260" s="22">
        <f t="shared" si="10"/>
        <v>352.35061730548313</v>
      </c>
      <c r="AV260" s="22">
        <f t="shared" si="10"/>
        <v>351.2003222473341</v>
      </c>
      <c r="AW260" s="22">
        <f t="shared" si="10"/>
        <v>344.46071144692428</v>
      </c>
      <c r="AX260" s="22">
        <f t="shared" si="2"/>
        <v>343.38320723955007</v>
      </c>
    </row>
    <row r="261" spans="1:50">
      <c r="A261" s="12">
        <v>48</v>
      </c>
      <c r="B261" s="22"/>
      <c r="C261" s="22">
        <f t="shared" si="10"/>
        <v>641.22893525052996</v>
      </c>
      <c r="D261" s="22">
        <f t="shared" si="10"/>
        <v>612.39450629792407</v>
      </c>
      <c r="E261" s="22">
        <f t="shared" si="10"/>
        <v>595.3070678578099</v>
      </c>
      <c r="F261" s="22">
        <f t="shared" si="10"/>
        <v>586.58935886991333</v>
      </c>
      <c r="G261" s="22">
        <f t="shared" si="10"/>
        <v>590.6031904080844</v>
      </c>
      <c r="H261" s="22">
        <f t="shared" si="10"/>
        <v>602.82142803279476</v>
      </c>
      <c r="I261" s="22">
        <f t="shared" si="10"/>
        <v>600.73383424136637</v>
      </c>
      <c r="J261" s="22">
        <f t="shared" si="10"/>
        <v>622.65870582031641</v>
      </c>
      <c r="K261" s="22">
        <f t="shared" si="10"/>
        <v>604.07353035049209</v>
      </c>
      <c r="L261" s="22">
        <f t="shared" si="10"/>
        <v>572.19368072362306</v>
      </c>
      <c r="M261" s="22">
        <f t="shared" si="10"/>
        <v>550.60907762860404</v>
      </c>
      <c r="N261" s="22">
        <f t="shared" si="10"/>
        <v>532.14327603912693</v>
      </c>
      <c r="O261" s="22">
        <f t="shared" si="10"/>
        <v>517.87429212011546</v>
      </c>
      <c r="P261" s="22">
        <f t="shared" si="10"/>
        <v>510.61042288775889</v>
      </c>
      <c r="Q261" s="22">
        <f t="shared" si="10"/>
        <v>506.33732218157547</v>
      </c>
      <c r="R261" s="22">
        <f t="shared" si="10"/>
        <v>509.29501446688528</v>
      </c>
      <c r="S261" s="22">
        <f t="shared" si="10"/>
        <v>512.41875509978388</v>
      </c>
      <c r="T261" s="22">
        <f t="shared" si="10"/>
        <v>524.19648252776915</v>
      </c>
      <c r="U261" s="22">
        <f t="shared" si="10"/>
        <v>527.02229308203903</v>
      </c>
      <c r="V261" s="22">
        <f t="shared" si="10"/>
        <v>533.31716665041745</v>
      </c>
      <c r="W261" s="22">
        <f t="shared" si="10"/>
        <v>525.98537702157319</v>
      </c>
      <c r="X261" s="22">
        <f t="shared" si="10"/>
        <v>522.35004238061197</v>
      </c>
      <c r="Y261" s="22">
        <f t="shared" si="10"/>
        <v>512.70463465394982</v>
      </c>
      <c r="Z261" s="22">
        <f t="shared" si="10"/>
        <v>500.70966287593126</v>
      </c>
      <c r="AA261" s="22">
        <f t="shared" si="10"/>
        <v>493.48599897237341</v>
      </c>
      <c r="AB261" s="22">
        <f t="shared" si="10"/>
        <v>488.55513679630798</v>
      </c>
      <c r="AC261" s="22">
        <f t="shared" si="10"/>
        <v>485.35253649072104</v>
      </c>
      <c r="AD261" s="22">
        <f t="shared" si="10"/>
        <v>469.18035337746915</v>
      </c>
      <c r="AE261" s="22">
        <f t="shared" si="10"/>
        <v>454.16103958143606</v>
      </c>
      <c r="AF261" s="22">
        <f t="shared" si="10"/>
        <v>446.20863266988141</v>
      </c>
      <c r="AG261" s="22">
        <f t="shared" si="10"/>
        <v>438.34474748766013</v>
      </c>
      <c r="AH261" s="22">
        <f t="shared" si="10"/>
        <v>432.96958908913484</v>
      </c>
      <c r="AI261" s="22">
        <f t="shared" si="10"/>
        <v>419.51178636472247</v>
      </c>
      <c r="AJ261" s="22">
        <f t="shared" si="10"/>
        <v>410.39373223162465</v>
      </c>
      <c r="AK261" s="22">
        <f t="shared" si="10"/>
        <v>399.5231463833037</v>
      </c>
      <c r="AL261" s="22">
        <f t="shared" si="10"/>
        <v>392.18354705477009</v>
      </c>
      <c r="AM261" s="22">
        <f t="shared" si="10"/>
        <v>384.55390362614742</v>
      </c>
      <c r="AN261" s="22">
        <f t="shared" si="10"/>
        <v>377.41262742601077</v>
      </c>
      <c r="AO261" s="22">
        <f t="shared" si="10"/>
        <v>367.63709097606392</v>
      </c>
      <c r="AP261" s="22">
        <f t="shared" si="10"/>
        <v>362.25536204739802</v>
      </c>
      <c r="AQ261" s="22">
        <f t="shared" si="10"/>
        <v>359.07008262471265</v>
      </c>
      <c r="AR261" s="22">
        <f t="shared" si="10"/>
        <v>359.86385147300246</v>
      </c>
      <c r="AS261" s="22">
        <f t="shared" si="10"/>
        <v>364.18393987333968</v>
      </c>
      <c r="AT261" s="22">
        <f t="shared" si="10"/>
        <v>361.26788259204807</v>
      </c>
      <c r="AU261" s="22">
        <f t="shared" si="10"/>
        <v>361.5069380125617</v>
      </c>
      <c r="AV261" s="22">
        <f t="shared" si="10"/>
        <v>359.68822399866701</v>
      </c>
      <c r="AW261" s="22">
        <f t="shared" si="10"/>
        <v>358.52333778940204</v>
      </c>
      <c r="AX261" s="22">
        <f t="shared" si="2"/>
        <v>351.6728023269452</v>
      </c>
    </row>
    <row r="262" spans="1:50">
      <c r="A262" s="12">
        <v>49</v>
      </c>
      <c r="B262" s="22"/>
      <c r="C262" s="22">
        <f t="shared" si="10"/>
        <v>702.26485526637612</v>
      </c>
      <c r="D262" s="22">
        <f t="shared" si="10"/>
        <v>680.07562306659975</v>
      </c>
      <c r="E262" s="22">
        <f t="shared" si="10"/>
        <v>648.65546302254415</v>
      </c>
      <c r="F262" s="22">
        <f t="shared" si="10"/>
        <v>629.70221207272311</v>
      </c>
      <c r="G262" s="22">
        <f t="shared" si="10"/>
        <v>619.61241824036722</v>
      </c>
      <c r="H262" s="22">
        <f t="shared" si="10"/>
        <v>622.94353287947763</v>
      </c>
      <c r="I262" s="22">
        <f t="shared" si="10"/>
        <v>634.94632640430484</v>
      </c>
      <c r="J262" s="22">
        <f t="shared" ref="C262:AW267" si="11">J157+J52</f>
        <v>631.95874591589279</v>
      </c>
      <c r="K262" s="22">
        <f t="shared" si="11"/>
        <v>654.1469317410515</v>
      </c>
      <c r="L262" s="22">
        <f t="shared" si="11"/>
        <v>633.87369940501526</v>
      </c>
      <c r="M262" s="22">
        <f t="shared" si="11"/>
        <v>599.74987741271798</v>
      </c>
      <c r="N262" s="22">
        <f t="shared" si="11"/>
        <v>576.45678017999444</v>
      </c>
      <c r="O262" s="22">
        <f t="shared" si="11"/>
        <v>556.47236614408939</v>
      </c>
      <c r="P262" s="22">
        <f t="shared" si="11"/>
        <v>540.90972123807285</v>
      </c>
      <c r="Q262" s="22">
        <f t="shared" si="11"/>
        <v>532.66968746179032</v>
      </c>
      <c r="R262" s="22">
        <f t="shared" si="11"/>
        <v>527.56032414461731</v>
      </c>
      <c r="S262" s="22">
        <f t="shared" si="11"/>
        <v>529.96481899840148</v>
      </c>
      <c r="T262" s="22">
        <f t="shared" si="11"/>
        <v>532.5361666597837</v>
      </c>
      <c r="U262" s="22">
        <f t="shared" si="11"/>
        <v>544.06156381152914</v>
      </c>
      <c r="V262" s="22">
        <f t="shared" si="11"/>
        <v>546.30099999360732</v>
      </c>
      <c r="W262" s="22">
        <f t="shared" si="11"/>
        <v>552.1234678434422</v>
      </c>
      <c r="X262" s="22">
        <f t="shared" si="11"/>
        <v>543.87588101654205</v>
      </c>
      <c r="Y262" s="22">
        <f t="shared" si="11"/>
        <v>539.45603076903728</v>
      </c>
      <c r="Z262" s="22">
        <f t="shared" si="11"/>
        <v>528.85444502981431</v>
      </c>
      <c r="AA262" s="22">
        <f t="shared" si="11"/>
        <v>515.86955778721926</v>
      </c>
      <c r="AB262" s="22">
        <f t="shared" si="11"/>
        <v>507.81630991973009</v>
      </c>
      <c r="AC262" s="22">
        <f t="shared" si="11"/>
        <v>502.12686117503677</v>
      </c>
      <c r="AD262" s="22">
        <f t="shared" si="11"/>
        <v>498.21580191697842</v>
      </c>
      <c r="AE262" s="22">
        <f t="shared" si="11"/>
        <v>481.05749632554091</v>
      </c>
      <c r="AF262" s="22">
        <f t="shared" si="11"/>
        <v>465.10518943615779</v>
      </c>
      <c r="AG262" s="22">
        <f t="shared" si="11"/>
        <v>456.40322601985326</v>
      </c>
      <c r="AH262" s="22">
        <f t="shared" si="11"/>
        <v>447.81134501274028</v>
      </c>
      <c r="AI262" s="22">
        <f t="shared" si="11"/>
        <v>441.77631106915879</v>
      </c>
      <c r="AJ262" s="22">
        <f t="shared" si="11"/>
        <v>427.53830210934825</v>
      </c>
      <c r="AK262" s="22">
        <f t="shared" si="11"/>
        <v>417.74833422683093</v>
      </c>
      <c r="AL262" s="22">
        <f t="shared" si="11"/>
        <v>406.19400578164823</v>
      </c>
      <c r="AM262" s="22">
        <f t="shared" si="11"/>
        <v>398.2581129324218</v>
      </c>
      <c r="AN262" s="22">
        <f t="shared" si="11"/>
        <v>390.04161108031553</v>
      </c>
      <c r="AO262" s="22">
        <f t="shared" si="11"/>
        <v>382.33104133097731</v>
      </c>
      <c r="AP262" s="22">
        <f t="shared" si="11"/>
        <v>371.98821591758525</v>
      </c>
      <c r="AQ262" s="22">
        <f t="shared" si="11"/>
        <v>366.09705145359533</v>
      </c>
      <c r="AR262" s="22">
        <f t="shared" si="11"/>
        <v>365.49250600213531</v>
      </c>
      <c r="AS262" s="22">
        <f t="shared" si="11"/>
        <v>366.2990887731608</v>
      </c>
      <c r="AT262" s="22">
        <f t="shared" si="11"/>
        <v>370.69602207833088</v>
      </c>
      <c r="AU262" s="22">
        <f t="shared" si="11"/>
        <v>367.73740457886174</v>
      </c>
      <c r="AV262" s="22">
        <f t="shared" si="11"/>
        <v>367.99327380103159</v>
      </c>
      <c r="AW262" s="22">
        <f t="shared" si="11"/>
        <v>366.15559187870042</v>
      </c>
      <c r="AX262" s="22">
        <f t="shared" si="2"/>
        <v>364.98528740977622</v>
      </c>
    </row>
    <row r="263" spans="1:50">
      <c r="A263" s="12">
        <v>50</v>
      </c>
      <c r="B263" s="22"/>
      <c r="C263" s="22">
        <f t="shared" si="11"/>
        <v>762.25649157604994</v>
      </c>
      <c r="D263" s="22">
        <f t="shared" si="11"/>
        <v>743.96908843995857</v>
      </c>
      <c r="E263" s="22">
        <f t="shared" si="11"/>
        <v>719.61234160753179</v>
      </c>
      <c r="F263" s="22">
        <f t="shared" si="11"/>
        <v>685.59254847459169</v>
      </c>
      <c r="G263" s="22">
        <f t="shared" si="11"/>
        <v>664.7629508948969</v>
      </c>
      <c r="H263" s="22">
        <f t="shared" si="11"/>
        <v>653.30653677752821</v>
      </c>
      <c r="I263" s="22">
        <f t="shared" si="11"/>
        <v>656.03107784956262</v>
      </c>
      <c r="J263" s="22">
        <f t="shared" si="11"/>
        <v>667.91031736202785</v>
      </c>
      <c r="K263" s="22">
        <f t="shared" si="11"/>
        <v>664.03104572240954</v>
      </c>
      <c r="L263" s="22">
        <f t="shared" si="11"/>
        <v>686.55481504256693</v>
      </c>
      <c r="M263" s="22">
        <f t="shared" si="11"/>
        <v>664.58974820678395</v>
      </c>
      <c r="N263" s="22">
        <f t="shared" si="11"/>
        <v>628.19295232217439</v>
      </c>
      <c r="O263" s="22">
        <f t="shared" si="11"/>
        <v>603.17789499045989</v>
      </c>
      <c r="P263" s="22">
        <f t="shared" si="11"/>
        <v>581.66377894702612</v>
      </c>
      <c r="Q263" s="22">
        <f t="shared" si="11"/>
        <v>564.80733448929345</v>
      </c>
      <c r="R263" s="22">
        <f t="shared" si="11"/>
        <v>555.60898510993707</v>
      </c>
      <c r="S263" s="22">
        <f t="shared" si="11"/>
        <v>549.68091655326941</v>
      </c>
      <c r="T263" s="22">
        <f t="shared" si="11"/>
        <v>551.56287490623311</v>
      </c>
      <c r="U263" s="22">
        <f t="shared" si="11"/>
        <v>553.61911450128525</v>
      </c>
      <c r="V263" s="22">
        <f t="shared" si="11"/>
        <v>564.9430491847038</v>
      </c>
      <c r="W263" s="22">
        <f t="shared" si="11"/>
        <v>566.6360147664401</v>
      </c>
      <c r="X263" s="22">
        <f t="shared" si="11"/>
        <v>572.03999938256356</v>
      </c>
      <c r="Y263" s="22">
        <f t="shared" si="11"/>
        <v>562.90748218434169</v>
      </c>
      <c r="Z263" s="22">
        <f t="shared" si="11"/>
        <v>557.74061761534188</v>
      </c>
      <c r="AA263" s="22">
        <f t="shared" si="11"/>
        <v>546.19717979555526</v>
      </c>
      <c r="AB263" s="22">
        <f t="shared" si="11"/>
        <v>532.2403864858511</v>
      </c>
      <c r="AC263" s="22">
        <f t="shared" si="11"/>
        <v>523.38854250899612</v>
      </c>
      <c r="AD263" s="22">
        <f t="shared" si="11"/>
        <v>516.9719769808014</v>
      </c>
      <c r="AE263" s="22">
        <f t="shared" si="11"/>
        <v>512.37971090288704</v>
      </c>
      <c r="AF263" s="22">
        <f t="shared" si="11"/>
        <v>494.24250700801792</v>
      </c>
      <c r="AG263" s="22">
        <f t="shared" si="11"/>
        <v>477.34973239004387</v>
      </c>
      <c r="AH263" s="22">
        <f t="shared" si="11"/>
        <v>467.91133544571386</v>
      </c>
      <c r="AI263" s="22">
        <f t="shared" si="11"/>
        <v>458.6057759366995</v>
      </c>
      <c r="AJ263" s="22">
        <f t="shared" si="11"/>
        <v>451.93493547036974</v>
      </c>
      <c r="AK263" s="22">
        <f t="shared" si="11"/>
        <v>436.91610223749518</v>
      </c>
      <c r="AL263" s="22">
        <f t="shared" si="11"/>
        <v>426.4691028388134</v>
      </c>
      <c r="AM263" s="22">
        <f t="shared" si="11"/>
        <v>414.2350013164554</v>
      </c>
      <c r="AN263" s="22">
        <f t="shared" si="11"/>
        <v>405.72340248151477</v>
      </c>
      <c r="AO263" s="22">
        <f t="shared" si="11"/>
        <v>396.93810376481213</v>
      </c>
      <c r="AP263" s="22">
        <f t="shared" si="11"/>
        <v>388.67027955001345</v>
      </c>
      <c r="AQ263" s="22">
        <f t="shared" si="11"/>
        <v>377.76731751660702</v>
      </c>
      <c r="AR263" s="22">
        <f t="shared" si="11"/>
        <v>374.93088127541415</v>
      </c>
      <c r="AS263" s="22">
        <f t="shared" si="11"/>
        <v>374.30562441072902</v>
      </c>
      <c r="AT263" s="22">
        <f t="shared" si="11"/>
        <v>375.13094161861807</v>
      </c>
      <c r="AU263" s="22">
        <f t="shared" si="11"/>
        <v>379.63860844321118</v>
      </c>
      <c r="AV263" s="22">
        <f t="shared" si="11"/>
        <v>376.61885783125967</v>
      </c>
      <c r="AW263" s="22">
        <f t="shared" si="11"/>
        <v>376.89879402215331</v>
      </c>
      <c r="AX263" s="22">
        <f t="shared" si="2"/>
        <v>375.03232337360072</v>
      </c>
    </row>
    <row r="264" spans="1:50">
      <c r="A264" s="12">
        <v>51</v>
      </c>
      <c r="B264" s="22"/>
      <c r="C264" s="22">
        <f t="shared" si="11"/>
        <v>821.85878473894059</v>
      </c>
      <c r="D264" s="22">
        <f t="shared" si="11"/>
        <v>805.11338361947151</v>
      </c>
      <c r="E264" s="22">
        <f t="shared" si="11"/>
        <v>784.90293243834265</v>
      </c>
      <c r="F264" s="22">
        <f t="shared" si="11"/>
        <v>758.37627110815788</v>
      </c>
      <c r="G264" s="22">
        <f t="shared" si="11"/>
        <v>721.75111299886328</v>
      </c>
      <c r="H264" s="22">
        <f t="shared" si="11"/>
        <v>699.04836742317889</v>
      </c>
      <c r="I264" s="22">
        <f t="shared" si="11"/>
        <v>686.26727761088978</v>
      </c>
      <c r="J264" s="22">
        <f t="shared" si="11"/>
        <v>688.41226046152144</v>
      </c>
      <c r="K264" s="22">
        <f t="shared" si="11"/>
        <v>700.12015370557515</v>
      </c>
      <c r="L264" s="22">
        <f t="shared" si="11"/>
        <v>695.35249710371158</v>
      </c>
      <c r="M264" s="22">
        <f t="shared" si="11"/>
        <v>718.13741482790101</v>
      </c>
      <c r="N264" s="22">
        <f t="shared" si="11"/>
        <v>694.50324979042489</v>
      </c>
      <c r="O264" s="22">
        <f t="shared" si="11"/>
        <v>655.88404095667215</v>
      </c>
      <c r="P264" s="22">
        <f t="shared" si="11"/>
        <v>629.18195918444985</v>
      </c>
      <c r="Q264" s="22">
        <f t="shared" si="11"/>
        <v>606.17208813030436</v>
      </c>
      <c r="R264" s="22">
        <f t="shared" si="11"/>
        <v>588.04015171187064</v>
      </c>
      <c r="S264" s="22">
        <f t="shared" si="11"/>
        <v>577.89063626439361</v>
      </c>
      <c r="T264" s="22">
        <f t="shared" si="11"/>
        <v>571.15110965252165</v>
      </c>
      <c r="U264" s="22">
        <f t="shared" si="11"/>
        <v>572.51325212853067</v>
      </c>
      <c r="V264" s="22">
        <f t="shared" si="11"/>
        <v>574.05052151145298</v>
      </c>
      <c r="W264" s="22">
        <f t="shared" si="11"/>
        <v>585.16420138957415</v>
      </c>
      <c r="X264" s="22">
        <f t="shared" si="11"/>
        <v>586.31155404432138</v>
      </c>
      <c r="Y264" s="22">
        <f t="shared" si="11"/>
        <v>591.28750987051137</v>
      </c>
      <c r="Z264" s="22">
        <f t="shared" si="11"/>
        <v>581.27495851367951</v>
      </c>
      <c r="AA264" s="22">
        <f t="shared" si="11"/>
        <v>575.3642796827595</v>
      </c>
      <c r="AB264" s="22">
        <f t="shared" si="11"/>
        <v>562.90487071380653</v>
      </c>
      <c r="AC264" s="22">
        <f t="shared" si="11"/>
        <v>547.99314044201196</v>
      </c>
      <c r="AD264" s="22">
        <f t="shared" si="11"/>
        <v>538.35112489298854</v>
      </c>
      <c r="AE264" s="22">
        <f t="shared" si="11"/>
        <v>531.22442361893513</v>
      </c>
      <c r="AF264" s="22">
        <f t="shared" si="11"/>
        <v>525.97471676660484</v>
      </c>
      <c r="AG264" s="22">
        <f t="shared" si="11"/>
        <v>506.88235861059047</v>
      </c>
      <c r="AH264" s="22">
        <f t="shared" si="11"/>
        <v>489.08970372739157</v>
      </c>
      <c r="AI264" s="22">
        <f t="shared" si="11"/>
        <v>478.94585092195973</v>
      </c>
      <c r="AJ264" s="22">
        <f t="shared" si="11"/>
        <v>468.95707251566802</v>
      </c>
      <c r="AK264" s="22">
        <f t="shared" si="11"/>
        <v>461.67643793658453</v>
      </c>
      <c r="AL264" s="22">
        <f t="shared" si="11"/>
        <v>445.90841638638727</v>
      </c>
      <c r="AM264" s="22">
        <f t="shared" si="11"/>
        <v>434.82624479297112</v>
      </c>
      <c r="AN264" s="22">
        <f t="shared" si="11"/>
        <v>421.94358574853618</v>
      </c>
      <c r="AO264" s="22">
        <f t="shared" si="11"/>
        <v>412.87532130103307</v>
      </c>
      <c r="AP264" s="22">
        <f t="shared" si="11"/>
        <v>403.54325494159866</v>
      </c>
      <c r="AQ264" s="22">
        <f t="shared" si="11"/>
        <v>394.74785555410938</v>
      </c>
      <c r="AR264" s="22">
        <f t="shared" si="11"/>
        <v>387.34924997035131</v>
      </c>
      <c r="AS264" s="22">
        <f t="shared" si="11"/>
        <v>384.45084404551881</v>
      </c>
      <c r="AT264" s="22">
        <f t="shared" si="11"/>
        <v>383.81349799398521</v>
      </c>
      <c r="AU264" s="22">
        <f t="shared" si="11"/>
        <v>384.66526834450383</v>
      </c>
      <c r="AV264" s="22">
        <f t="shared" si="11"/>
        <v>389.29218289569258</v>
      </c>
      <c r="AW264" s="22">
        <f t="shared" si="11"/>
        <v>386.21369687318179</v>
      </c>
      <c r="AX264" s="22">
        <f t="shared" si="2"/>
        <v>386.51912765088377</v>
      </c>
    </row>
    <row r="265" spans="1:50">
      <c r="A265" s="12">
        <v>52</v>
      </c>
      <c r="B265" s="22"/>
      <c r="C265" s="22">
        <f t="shared" si="11"/>
        <v>858.28215166229541</v>
      </c>
      <c r="D265" s="22">
        <f t="shared" si="11"/>
        <v>865.20130598527817</v>
      </c>
      <c r="E265" s="22">
        <f t="shared" si="11"/>
        <v>846.66193286983662</v>
      </c>
      <c r="F265" s="22">
        <f t="shared" si="11"/>
        <v>824.54455879170337</v>
      </c>
      <c r="G265" s="22">
        <f t="shared" si="11"/>
        <v>795.85230757697093</v>
      </c>
      <c r="H265" s="22">
        <f t="shared" si="11"/>
        <v>756.66534295754411</v>
      </c>
      <c r="I265" s="22">
        <f t="shared" si="11"/>
        <v>732.15051741390789</v>
      </c>
      <c r="J265" s="22">
        <f t="shared" si="11"/>
        <v>718.09771232252388</v>
      </c>
      <c r="K265" s="22">
        <f t="shared" si="11"/>
        <v>719.63635243665385</v>
      </c>
      <c r="L265" s="22">
        <f t="shared" si="11"/>
        <v>731.14525374029131</v>
      </c>
      <c r="M265" s="22">
        <f t="shared" si="11"/>
        <v>725.4675702541316</v>
      </c>
      <c r="N265" s="22">
        <f t="shared" si="11"/>
        <v>748.48093660024767</v>
      </c>
      <c r="O265" s="22">
        <f t="shared" si="11"/>
        <v>723.200465674013</v>
      </c>
      <c r="P265" s="22">
        <f t="shared" si="11"/>
        <v>682.40630761481907</v>
      </c>
      <c r="Q265" s="22">
        <f t="shared" si="11"/>
        <v>654.04719341328553</v>
      </c>
      <c r="R265" s="22">
        <f t="shared" si="11"/>
        <v>629.56133699658744</v>
      </c>
      <c r="S265" s="22">
        <f t="shared" si="11"/>
        <v>610.17956609070961</v>
      </c>
      <c r="T265" s="22">
        <f t="shared" si="11"/>
        <v>599.08878600742571</v>
      </c>
      <c r="U265" s="22">
        <f t="shared" si="11"/>
        <v>591.5434223019231</v>
      </c>
      <c r="V265" s="22">
        <f t="shared" si="11"/>
        <v>592.36961722005515</v>
      </c>
      <c r="W265" s="22">
        <f t="shared" si="11"/>
        <v>593.37927947712376</v>
      </c>
      <c r="X265" s="22">
        <f t="shared" si="11"/>
        <v>604.25068368679922</v>
      </c>
      <c r="Y265" s="22">
        <f t="shared" si="11"/>
        <v>604.84427088386769</v>
      </c>
      <c r="Z265" s="22">
        <f t="shared" si="11"/>
        <v>609.38836413255319</v>
      </c>
      <c r="AA265" s="22">
        <f t="shared" si="11"/>
        <v>598.52662868572281</v>
      </c>
      <c r="AB265" s="22">
        <f t="shared" si="11"/>
        <v>591.89295531367964</v>
      </c>
      <c r="AC265" s="22">
        <f t="shared" si="11"/>
        <v>578.53969800299308</v>
      </c>
      <c r="AD265" s="22">
        <f t="shared" si="11"/>
        <v>562.7132354824447</v>
      </c>
      <c r="AE265" s="22">
        <f t="shared" si="11"/>
        <v>552.31506840364284</v>
      </c>
      <c r="AF265" s="22">
        <f t="shared" si="11"/>
        <v>544.49696153738876</v>
      </c>
      <c r="AG265" s="22">
        <f t="shared" si="11"/>
        <v>538.59816580057168</v>
      </c>
      <c r="AH265" s="22">
        <f t="shared" si="11"/>
        <v>518.60226261903472</v>
      </c>
      <c r="AI265" s="22">
        <f t="shared" si="11"/>
        <v>499.94181274297131</v>
      </c>
      <c r="AJ265" s="22">
        <f t="shared" si="11"/>
        <v>489.1126644309013</v>
      </c>
      <c r="AK265" s="22">
        <f t="shared" si="11"/>
        <v>478.46107018600742</v>
      </c>
      <c r="AL265" s="22">
        <f t="shared" si="11"/>
        <v>470.58889277767616</v>
      </c>
      <c r="AM265" s="22">
        <f t="shared" si="11"/>
        <v>454.10902517082963</v>
      </c>
      <c r="AN265" s="22">
        <f t="shared" si="11"/>
        <v>442.42532673581138</v>
      </c>
      <c r="AO265" s="22">
        <f t="shared" si="11"/>
        <v>428.92351575473447</v>
      </c>
      <c r="AP265" s="22">
        <f t="shared" si="11"/>
        <v>419.33124434030697</v>
      </c>
      <c r="AQ265" s="22">
        <f t="shared" si="11"/>
        <v>409.48145073250305</v>
      </c>
      <c r="AR265" s="22">
        <f t="shared" si="11"/>
        <v>404.77792512739256</v>
      </c>
      <c r="AS265" s="22">
        <f t="shared" si="11"/>
        <v>397.21548635579177</v>
      </c>
      <c r="AT265" s="22">
        <f t="shared" si="11"/>
        <v>394.25291529028732</v>
      </c>
      <c r="AU265" s="22">
        <f t="shared" si="11"/>
        <v>393.59986403796484</v>
      </c>
      <c r="AV265" s="22">
        <f t="shared" si="11"/>
        <v>394.47892678928787</v>
      </c>
      <c r="AW265" s="22">
        <f t="shared" si="11"/>
        <v>399.23434948098571</v>
      </c>
      <c r="AX265" s="22">
        <f t="shared" si="2"/>
        <v>396.09585462294103</v>
      </c>
    </row>
    <row r="266" spans="1:50">
      <c r="A266" s="12">
        <v>53</v>
      </c>
      <c r="B266" s="22"/>
      <c r="C266" s="22">
        <f t="shared" si="11"/>
        <v>912.90009222181152</v>
      </c>
      <c r="D266" s="22">
        <f t="shared" si="11"/>
        <v>900.99102438851696</v>
      </c>
      <c r="E266" s="22">
        <f t="shared" si="11"/>
        <v>907.37421258560062</v>
      </c>
      <c r="F266" s="22">
        <f t="shared" si="11"/>
        <v>887.15096693904945</v>
      </c>
      <c r="G266" s="22">
        <f t="shared" si="11"/>
        <v>863.22619030124542</v>
      </c>
      <c r="H266" s="22">
        <f t="shared" si="11"/>
        <v>832.47890568097023</v>
      </c>
      <c r="I266" s="22">
        <f t="shared" si="11"/>
        <v>790.89680169371809</v>
      </c>
      <c r="J266" s="22">
        <f t="shared" si="11"/>
        <v>764.72268132834984</v>
      </c>
      <c r="K266" s="22">
        <f t="shared" si="11"/>
        <v>749.48097948933378</v>
      </c>
      <c r="L266" s="22">
        <f t="shared" si="11"/>
        <v>750.48559296287533</v>
      </c>
      <c r="M266" s="22">
        <f t="shared" si="11"/>
        <v>761.86206428837568</v>
      </c>
      <c r="N266" s="22">
        <f t="shared" si="11"/>
        <v>755.35641710732705</v>
      </c>
      <c r="O266" s="22">
        <f t="shared" si="11"/>
        <v>778.66092467516796</v>
      </c>
      <c r="P266" s="22">
        <f t="shared" si="11"/>
        <v>751.8184255285837</v>
      </c>
      <c r="Q266" s="22">
        <f t="shared" si="11"/>
        <v>708.92752670603886</v>
      </c>
      <c r="R266" s="22">
        <f t="shared" si="11"/>
        <v>678.98477218565733</v>
      </c>
      <c r="S266" s="22">
        <f t="shared" si="11"/>
        <v>653.09404224345462</v>
      </c>
      <c r="T266" s="22">
        <f t="shared" si="11"/>
        <v>632.52487046384033</v>
      </c>
      <c r="U266" s="22">
        <f t="shared" si="11"/>
        <v>620.55710443634962</v>
      </c>
      <c r="V266" s="22">
        <f t="shared" si="11"/>
        <v>612.27030572838567</v>
      </c>
      <c r="W266" s="22">
        <f t="shared" si="11"/>
        <v>612.63182390813131</v>
      </c>
      <c r="X266" s="22">
        <f t="shared" si="11"/>
        <v>613.18390662891693</v>
      </c>
      <c r="Y266" s="22">
        <f t="shared" si="11"/>
        <v>623.89774094295046</v>
      </c>
      <c r="Z266" s="22">
        <f t="shared" si="11"/>
        <v>624.01284377808258</v>
      </c>
      <c r="AA266" s="22">
        <f t="shared" si="11"/>
        <v>628.2019667989465</v>
      </c>
      <c r="AB266" s="22">
        <f t="shared" si="11"/>
        <v>616.5465068735457</v>
      </c>
      <c r="AC266" s="22">
        <f t="shared" si="11"/>
        <v>609.25423974038654</v>
      </c>
      <c r="AD266" s="22">
        <f t="shared" si="11"/>
        <v>595.06167080627449</v>
      </c>
      <c r="AE266" s="22">
        <f t="shared" si="11"/>
        <v>578.36294905366617</v>
      </c>
      <c r="AF266" s="22">
        <f t="shared" si="11"/>
        <v>567.25929185380164</v>
      </c>
      <c r="AG266" s="22">
        <f t="shared" si="11"/>
        <v>558.80617066833997</v>
      </c>
      <c r="AH266" s="22">
        <f t="shared" si="11"/>
        <v>552.31946479358578</v>
      </c>
      <c r="AI266" s="22">
        <f t="shared" si="11"/>
        <v>531.44362507274639</v>
      </c>
      <c r="AJ266" s="22">
        <f t="shared" si="11"/>
        <v>511.94372638285415</v>
      </c>
      <c r="AK266" s="22">
        <f t="shared" si="11"/>
        <v>500.47264086273975</v>
      </c>
      <c r="AL266" s="22">
        <f t="shared" si="11"/>
        <v>489.19884764872313</v>
      </c>
      <c r="AM266" s="22">
        <f t="shared" si="11"/>
        <v>480.78163838107355</v>
      </c>
      <c r="AN266" s="22">
        <f t="shared" si="11"/>
        <v>463.60813396688474</v>
      </c>
      <c r="AO266" s="22">
        <f t="shared" si="11"/>
        <v>451.3496133283972</v>
      </c>
      <c r="AP266" s="22">
        <f t="shared" si="11"/>
        <v>437.25056507842686</v>
      </c>
      <c r="AQ266" s="22">
        <f t="shared" si="11"/>
        <v>427.16268608312112</v>
      </c>
      <c r="AR266" s="22">
        <f t="shared" si="11"/>
        <v>421.93159669118268</v>
      </c>
      <c r="AS266" s="22">
        <f t="shared" si="11"/>
        <v>417.09410098358239</v>
      </c>
      <c r="AT266" s="22">
        <f t="shared" si="11"/>
        <v>409.3258145148103</v>
      </c>
      <c r="AU266" s="22">
        <f t="shared" si="11"/>
        <v>406.28851430803451</v>
      </c>
      <c r="AV266" s="22">
        <f t="shared" si="11"/>
        <v>405.62320832365958</v>
      </c>
      <c r="AW266" s="22">
        <f t="shared" si="11"/>
        <v>406.54058955613834</v>
      </c>
      <c r="AX266" s="22">
        <f t="shared" si="2"/>
        <v>411.45442960852853</v>
      </c>
    </row>
    <row r="267" spans="1:50">
      <c r="A267" s="12">
        <v>54</v>
      </c>
      <c r="B267" s="22"/>
      <c r="C267" s="22">
        <f t="shared" si="11"/>
        <v>964.02062606100446</v>
      </c>
      <c r="D267" s="22">
        <f t="shared" si="11"/>
        <v>960.09638327257801</v>
      </c>
      <c r="E267" s="22">
        <f t="shared" si="11"/>
        <v>946.89961211582761</v>
      </c>
      <c r="F267" s="22">
        <f t="shared" si="11"/>
        <v>952.88799450265924</v>
      </c>
      <c r="G267" s="22">
        <f t="shared" si="11"/>
        <v>931.01128854040894</v>
      </c>
      <c r="H267" s="22">
        <f t="shared" si="11"/>
        <v>905.298239253058</v>
      </c>
      <c r="I267" s="22">
        <f t="shared" si="11"/>
        <v>872.53144577597868</v>
      </c>
      <c r="J267" s="22">
        <f t="shared" si="11"/>
        <v>828.53295114050093</v>
      </c>
      <c r="K267" s="22">
        <f t="shared" si="11"/>
        <v>800.67734402337942</v>
      </c>
      <c r="L267" s="22">
        <f t="shared" si="11"/>
        <v>784.27310840357541</v>
      </c>
      <c r="M267" s="22">
        <f t="shared" si="11"/>
        <v>784.84241140772781</v>
      </c>
      <c r="N267" s="22">
        <f t="shared" si="11"/>
        <v>796.23746154704759</v>
      </c>
      <c r="O267" s="22">
        <f t="shared" si="11"/>
        <v>788.96630606631948</v>
      </c>
      <c r="P267" s="22">
        <f t="shared" si="11"/>
        <v>812.78677611695275</v>
      </c>
      <c r="Q267" s="22">
        <f t="shared" si="11"/>
        <v>784.33988302943317</v>
      </c>
      <c r="R267" s="22">
        <f t="shared" si="11"/>
        <v>739.21739656998193</v>
      </c>
      <c r="S267" s="22">
        <f t="shared" si="11"/>
        <v>707.6162146933799</v>
      </c>
      <c r="T267" s="22">
        <f t="shared" si="11"/>
        <v>680.26244802961355</v>
      </c>
      <c r="U267" s="22">
        <f t="shared" si="11"/>
        <v>658.47351907943107</v>
      </c>
      <c r="V267" s="22">
        <f t="shared" si="11"/>
        <v>645.6405609142455</v>
      </c>
      <c r="W267" s="22">
        <f t="shared" si="11"/>
        <v>636.6462938026848</v>
      </c>
      <c r="X267" s="22">
        <f t="shared" si="11"/>
        <v>636.62668056238408</v>
      </c>
      <c r="Y267" s="22">
        <f t="shared" si="11"/>
        <v>636.80867782301584</v>
      </c>
      <c r="Z267" s="22">
        <f t="shared" si="11"/>
        <v>647.51535032585616</v>
      </c>
      <c r="AA267" s="22">
        <f t="shared" si="11"/>
        <v>647.23702698229295</v>
      </c>
      <c r="AB267" s="22">
        <f t="shared" si="11"/>
        <v>651.18704216623951</v>
      </c>
      <c r="AC267" s="22">
        <f t="shared" si="11"/>
        <v>638.75180528518251</v>
      </c>
      <c r="AD267" s="22">
        <f t="shared" ref="C267:AW272" si="12">AD162+AD57</f>
        <v>630.83640677094581</v>
      </c>
      <c r="AE267" s="22">
        <f t="shared" si="12"/>
        <v>615.78944020475001</v>
      </c>
      <c r="AF267" s="22">
        <f t="shared" si="12"/>
        <v>598.18619410641713</v>
      </c>
      <c r="AG267" s="22">
        <f t="shared" si="12"/>
        <v>586.37999484006627</v>
      </c>
      <c r="AH267" s="22">
        <f t="shared" si="12"/>
        <v>577.31118043569938</v>
      </c>
      <c r="AI267" s="22">
        <f t="shared" si="12"/>
        <v>570.26578054899096</v>
      </c>
      <c r="AJ267" s="22">
        <f t="shared" si="12"/>
        <v>548.43083079688824</v>
      </c>
      <c r="AK267" s="22">
        <f t="shared" si="12"/>
        <v>528.01045299361931</v>
      </c>
      <c r="AL267" s="22">
        <f t="shared" si="12"/>
        <v>515.87854032272469</v>
      </c>
      <c r="AM267" s="22">
        <f t="shared" si="12"/>
        <v>503.96196777994021</v>
      </c>
      <c r="AN267" s="22">
        <f t="shared" si="12"/>
        <v>495.00052611341948</v>
      </c>
      <c r="AO267" s="22">
        <f t="shared" si="12"/>
        <v>477.0576375834188</v>
      </c>
      <c r="AP267" s="22">
        <f t="shared" si="12"/>
        <v>464.19057545490341</v>
      </c>
      <c r="AQ267" s="22">
        <f t="shared" si="12"/>
        <v>449.43626815498834</v>
      </c>
      <c r="AR267" s="22">
        <f t="shared" si="12"/>
        <v>444.47235760496289</v>
      </c>
      <c r="AS267" s="22">
        <f t="shared" si="12"/>
        <v>439.04780540232048</v>
      </c>
      <c r="AT267" s="22">
        <f t="shared" si="12"/>
        <v>434.02543017427843</v>
      </c>
      <c r="AU267" s="22">
        <f t="shared" si="12"/>
        <v>425.97042576953845</v>
      </c>
      <c r="AV267" s="22">
        <f t="shared" si="12"/>
        <v>422.82732597526268</v>
      </c>
      <c r="AW267" s="22">
        <f t="shared" si="12"/>
        <v>422.1453003520989</v>
      </c>
      <c r="AX267" s="22">
        <f t="shared" si="2"/>
        <v>423.11485582927708</v>
      </c>
    </row>
    <row r="268" spans="1:50">
      <c r="A268" s="12">
        <v>55</v>
      </c>
      <c r="B268" s="22"/>
      <c r="C268" s="22">
        <f t="shared" si="12"/>
        <v>1011.9845989033843</v>
      </c>
      <c r="D268" s="22">
        <f t="shared" si="12"/>
        <v>1006.2749497931329</v>
      </c>
      <c r="E268" s="22">
        <f t="shared" si="12"/>
        <v>1001.5713081399483</v>
      </c>
      <c r="F268" s="22">
        <f t="shared" si="12"/>
        <v>987.22971019545355</v>
      </c>
      <c r="G268" s="22">
        <f t="shared" si="12"/>
        <v>992.85599939301801</v>
      </c>
      <c r="H268" s="22">
        <f t="shared" si="12"/>
        <v>969.52263673553398</v>
      </c>
      <c r="I268" s="22">
        <f t="shared" si="12"/>
        <v>942.27736935006635</v>
      </c>
      <c r="J268" s="22">
        <f t="shared" si="12"/>
        <v>907.78469318219118</v>
      </c>
      <c r="K268" s="22">
        <f t="shared" si="12"/>
        <v>861.66089318807008</v>
      </c>
      <c r="L268" s="22">
        <f t="shared" si="12"/>
        <v>832.32745659855209</v>
      </c>
      <c r="M268" s="22">
        <f t="shared" si="12"/>
        <v>814.90073583206799</v>
      </c>
      <c r="N268" s="22">
        <f t="shared" si="12"/>
        <v>815.08434300532645</v>
      </c>
      <c r="O268" s="22">
        <f t="shared" si="12"/>
        <v>826.49757935397679</v>
      </c>
      <c r="P268" s="22">
        <f t="shared" si="12"/>
        <v>818.550877439224</v>
      </c>
      <c r="Q268" s="22">
        <f t="shared" si="12"/>
        <v>842.82579715941779</v>
      </c>
      <c r="R268" s="22">
        <f t="shared" si="12"/>
        <v>812.97195469559483</v>
      </c>
      <c r="S268" s="22">
        <f t="shared" si="12"/>
        <v>765.89276359950281</v>
      </c>
      <c r="T268" s="22">
        <f t="shared" si="12"/>
        <v>732.83677897018583</v>
      </c>
      <c r="U268" s="22">
        <f t="shared" si="12"/>
        <v>704.19561490972956</v>
      </c>
      <c r="V268" s="22">
        <f t="shared" si="12"/>
        <v>681.33905631235325</v>
      </c>
      <c r="W268" s="22">
        <f t="shared" si="12"/>
        <v>667.74886283858314</v>
      </c>
      <c r="X268" s="22">
        <f t="shared" si="12"/>
        <v>658.13485353101248</v>
      </c>
      <c r="Y268" s="22">
        <f t="shared" si="12"/>
        <v>657.7815639744008</v>
      </c>
      <c r="Z268" s="22">
        <f t="shared" si="12"/>
        <v>657.64342100297176</v>
      </c>
      <c r="AA268" s="22">
        <f t="shared" si="12"/>
        <v>668.34662325659838</v>
      </c>
      <c r="AB268" s="22">
        <f t="shared" si="12"/>
        <v>667.72604802164346</v>
      </c>
      <c r="AC268" s="22">
        <f t="shared" si="12"/>
        <v>671.47348834351374</v>
      </c>
      <c r="AD268" s="22">
        <f t="shared" si="12"/>
        <v>658.36523599955444</v>
      </c>
      <c r="AE268" s="22">
        <f t="shared" si="12"/>
        <v>649.91252822930301</v>
      </c>
      <c r="AF268" s="22">
        <f t="shared" si="12"/>
        <v>634.1190800579036</v>
      </c>
      <c r="AG268" s="22">
        <f t="shared" si="12"/>
        <v>615.73123047052036</v>
      </c>
      <c r="AH268" s="22">
        <f t="shared" si="12"/>
        <v>603.3192735111254</v>
      </c>
      <c r="AI268" s="22">
        <f t="shared" si="12"/>
        <v>593.71713896609822</v>
      </c>
      <c r="AJ268" s="22">
        <f t="shared" si="12"/>
        <v>586.1864731499677</v>
      </c>
      <c r="AK268" s="22">
        <f t="shared" si="12"/>
        <v>563.51844123759292</v>
      </c>
      <c r="AL268" s="22">
        <f t="shared" si="12"/>
        <v>542.29312100805782</v>
      </c>
      <c r="AM268" s="22">
        <f t="shared" si="12"/>
        <v>529.58400106166039</v>
      </c>
      <c r="AN268" s="22">
        <f t="shared" si="12"/>
        <v>517.1071936566974</v>
      </c>
      <c r="AO268" s="22">
        <f t="shared" si="12"/>
        <v>507.67410987153914</v>
      </c>
      <c r="AP268" s="22">
        <f t="shared" si="12"/>
        <v>489.06066019099319</v>
      </c>
      <c r="AQ268" s="22">
        <f t="shared" si="12"/>
        <v>475.6669571215067</v>
      </c>
      <c r="AR268" s="22">
        <f t="shared" si="12"/>
        <v>466.48377726825402</v>
      </c>
      <c r="AS268" s="22">
        <f t="shared" si="12"/>
        <v>461.35751578681692</v>
      </c>
      <c r="AT268" s="22">
        <f t="shared" si="12"/>
        <v>455.74845337368987</v>
      </c>
      <c r="AU268" s="22">
        <f t="shared" si="12"/>
        <v>450.54829901207643</v>
      </c>
      <c r="AV268" s="22">
        <f t="shared" si="12"/>
        <v>442.21892940590152</v>
      </c>
      <c r="AW268" s="22">
        <f t="shared" si="12"/>
        <v>438.97747827991458</v>
      </c>
      <c r="AX268" s="22">
        <f t="shared" si="2"/>
        <v>438.28318275038708</v>
      </c>
    </row>
    <row r="269" spans="1:50">
      <c r="A269" s="12">
        <v>56</v>
      </c>
      <c r="B269" s="22"/>
      <c r="C269" s="22">
        <f t="shared" si="12"/>
        <v>1079.5095792728771</v>
      </c>
      <c r="D269" s="22">
        <f t="shared" si="12"/>
        <v>1061.1345250747891</v>
      </c>
      <c r="E269" s="22">
        <f t="shared" si="12"/>
        <v>1054.7166522512723</v>
      </c>
      <c r="F269" s="22">
        <f t="shared" si="12"/>
        <v>1049.3440773478658</v>
      </c>
      <c r="G269" s="22">
        <f t="shared" si="12"/>
        <v>1033.9193811246305</v>
      </c>
      <c r="H269" s="22">
        <f t="shared" si="12"/>
        <v>1039.3648244622584</v>
      </c>
      <c r="I269" s="22">
        <f t="shared" si="12"/>
        <v>1014.5947601790617</v>
      </c>
      <c r="J269" s="22">
        <f t="shared" si="12"/>
        <v>985.84263626610561</v>
      </c>
      <c r="K269" s="22">
        <f t="shared" si="12"/>
        <v>949.50495058198624</v>
      </c>
      <c r="L269" s="22">
        <f t="shared" si="12"/>
        <v>901.06585431287203</v>
      </c>
      <c r="M269" s="22">
        <f t="shared" si="12"/>
        <v>870.15800876133358</v>
      </c>
      <c r="N269" s="22">
        <f t="shared" si="12"/>
        <v>851.69574212064094</v>
      </c>
      <c r="O269" s="22">
        <f t="shared" si="12"/>
        <v>851.61267011318887</v>
      </c>
      <c r="P269" s="22">
        <f t="shared" si="12"/>
        <v>863.25877696229747</v>
      </c>
      <c r="Q269" s="22">
        <f t="shared" si="12"/>
        <v>854.68439722397954</v>
      </c>
      <c r="R269" s="22">
        <f t="shared" si="12"/>
        <v>879.75175567337908</v>
      </c>
      <c r="S269" s="22">
        <f t="shared" si="12"/>
        <v>848.35972930419621</v>
      </c>
      <c r="T269" s="22">
        <f t="shared" si="12"/>
        <v>799.0449722827293</v>
      </c>
      <c r="U269" s="22">
        <f t="shared" si="12"/>
        <v>764.35706019215036</v>
      </c>
      <c r="V269" s="22">
        <f t="shared" si="12"/>
        <v>734.2773902005307</v>
      </c>
      <c r="W269" s="22">
        <f t="shared" si="12"/>
        <v>710.25326748814882</v>
      </c>
      <c r="X269" s="22">
        <f t="shared" si="12"/>
        <v>695.88529552035698</v>
      </c>
      <c r="Y269" s="22">
        <f t="shared" si="12"/>
        <v>685.65940782765665</v>
      </c>
      <c r="Z269" s="22">
        <f t="shared" si="12"/>
        <v>685.0611530281667</v>
      </c>
      <c r="AA269" s="22">
        <f t="shared" si="12"/>
        <v>684.69596887038324</v>
      </c>
      <c r="AB269" s="22">
        <f t="shared" si="12"/>
        <v>695.58655524020458</v>
      </c>
      <c r="AC269" s="22">
        <f t="shared" si="12"/>
        <v>694.71662683422255</v>
      </c>
      <c r="AD269" s="22">
        <f t="shared" si="12"/>
        <v>698.40073642698428</v>
      </c>
      <c r="AE269" s="22">
        <f t="shared" si="12"/>
        <v>684.59441118585596</v>
      </c>
      <c r="AF269" s="22">
        <f t="shared" si="12"/>
        <v>675.62111870429908</v>
      </c>
      <c r="AG269" s="22">
        <f t="shared" si="12"/>
        <v>659.01477597146936</v>
      </c>
      <c r="AH269" s="22">
        <f t="shared" si="12"/>
        <v>639.7495471502167</v>
      </c>
      <c r="AI269" s="22">
        <f t="shared" si="12"/>
        <v>626.70016986134135</v>
      </c>
      <c r="AJ269" s="22">
        <f t="shared" si="12"/>
        <v>616.55278235330354</v>
      </c>
      <c r="AK269" s="22">
        <f t="shared" si="12"/>
        <v>608.53617084143707</v>
      </c>
      <c r="AL269" s="22">
        <f t="shared" si="12"/>
        <v>584.8814787784072</v>
      </c>
      <c r="AM269" s="22">
        <f t="shared" si="12"/>
        <v>562.69060926034422</v>
      </c>
      <c r="AN269" s="22">
        <f t="shared" si="12"/>
        <v>549.33627884625207</v>
      </c>
      <c r="AO269" s="22">
        <f t="shared" si="12"/>
        <v>536.22915693788013</v>
      </c>
      <c r="AP269" s="22">
        <f t="shared" si="12"/>
        <v>526.29018906311649</v>
      </c>
      <c r="AQ269" s="22">
        <f t="shared" si="12"/>
        <v>506.86126900397232</v>
      </c>
      <c r="AR269" s="22">
        <f t="shared" si="12"/>
        <v>499.58374023213025</v>
      </c>
      <c r="AS269" s="22">
        <f t="shared" si="12"/>
        <v>489.95409396832565</v>
      </c>
      <c r="AT269" s="22">
        <f t="shared" si="12"/>
        <v>484.60212575369485</v>
      </c>
      <c r="AU269" s="22">
        <f t="shared" si="12"/>
        <v>478.73692141011549</v>
      </c>
      <c r="AV269" s="22">
        <f t="shared" si="12"/>
        <v>473.28804213963406</v>
      </c>
      <c r="AW269" s="22">
        <f t="shared" si="12"/>
        <v>464.57614047716322</v>
      </c>
      <c r="AX269" s="22">
        <f t="shared" si="2"/>
        <v>461.19603408179387</v>
      </c>
    </row>
    <row r="270" spans="1:50">
      <c r="A270" s="12">
        <v>57</v>
      </c>
      <c r="B270" s="22"/>
      <c r="C270" s="22">
        <f t="shared" si="12"/>
        <v>1132.3426135683126</v>
      </c>
      <c r="D270" s="22">
        <f t="shared" si="12"/>
        <v>1133.486694637571</v>
      </c>
      <c r="E270" s="22">
        <f t="shared" si="12"/>
        <v>1114.0105313789095</v>
      </c>
      <c r="F270" s="22">
        <f t="shared" si="12"/>
        <v>1107.0613183429844</v>
      </c>
      <c r="G270" s="22">
        <f t="shared" si="12"/>
        <v>1101.1882328656679</v>
      </c>
      <c r="H270" s="22">
        <f t="shared" si="12"/>
        <v>1084.8171732907138</v>
      </c>
      <c r="I270" s="22">
        <f t="shared" si="12"/>
        <v>1090.3490113589462</v>
      </c>
      <c r="J270" s="22">
        <f t="shared" si="12"/>
        <v>1064.2960825980604</v>
      </c>
      <c r="K270" s="22">
        <f t="shared" si="12"/>
        <v>1034.1195430098771</v>
      </c>
      <c r="L270" s="22">
        <f t="shared" si="12"/>
        <v>995.96394746809835</v>
      </c>
      <c r="M270" s="22">
        <f t="shared" si="12"/>
        <v>945.16730920581756</v>
      </c>
      <c r="N270" s="22">
        <f t="shared" si="12"/>
        <v>912.70514659621131</v>
      </c>
      <c r="O270" s="22">
        <f t="shared" si="12"/>
        <v>893.28357644422204</v>
      </c>
      <c r="P270" s="22">
        <f t="shared" si="12"/>
        <v>893.10510369123381</v>
      </c>
      <c r="Q270" s="22">
        <f t="shared" si="12"/>
        <v>905.23387960714945</v>
      </c>
      <c r="R270" s="22">
        <f t="shared" si="12"/>
        <v>896.15270069976759</v>
      </c>
      <c r="S270" s="22">
        <f t="shared" si="12"/>
        <v>922.35886098447804</v>
      </c>
      <c r="T270" s="22">
        <f t="shared" si="12"/>
        <v>889.40899953876942</v>
      </c>
      <c r="U270" s="22">
        <f t="shared" si="12"/>
        <v>837.70330709634845</v>
      </c>
      <c r="V270" s="22">
        <f t="shared" si="12"/>
        <v>801.31008816410827</v>
      </c>
      <c r="W270" s="22">
        <f t="shared" si="12"/>
        <v>769.73436522631437</v>
      </c>
      <c r="X270" s="22">
        <f t="shared" si="12"/>
        <v>744.52198220966034</v>
      </c>
      <c r="Y270" s="22">
        <f t="shared" si="12"/>
        <v>729.41627871458707</v>
      </c>
      <c r="Z270" s="22">
        <f t="shared" si="12"/>
        <v>718.64926264731673</v>
      </c>
      <c r="AA270" s="22">
        <f t="shared" si="12"/>
        <v>717.93958362400167</v>
      </c>
      <c r="AB270" s="22">
        <f t="shared" si="12"/>
        <v>717.49054378149424</v>
      </c>
      <c r="AC270" s="22">
        <f t="shared" si="12"/>
        <v>728.80063265696322</v>
      </c>
      <c r="AD270" s="22">
        <f t="shared" si="12"/>
        <v>727.82145290506912</v>
      </c>
      <c r="AE270" s="22">
        <f t="shared" si="12"/>
        <v>731.62896399102488</v>
      </c>
      <c r="AF270" s="22">
        <f t="shared" si="12"/>
        <v>717.16143768041775</v>
      </c>
      <c r="AG270" s="22">
        <f t="shared" si="12"/>
        <v>707.74142649002999</v>
      </c>
      <c r="AH270" s="22">
        <f t="shared" si="12"/>
        <v>690.30957355765668</v>
      </c>
      <c r="AI270" s="22">
        <f t="shared" si="12"/>
        <v>670.13418805104493</v>
      </c>
      <c r="AJ270" s="22">
        <f t="shared" si="12"/>
        <v>656.46568707589915</v>
      </c>
      <c r="AK270" s="22">
        <f t="shared" si="12"/>
        <v>645.81089977052704</v>
      </c>
      <c r="AL270" s="22">
        <f t="shared" si="12"/>
        <v>637.35628387857753</v>
      </c>
      <c r="AM270" s="22">
        <f t="shared" si="12"/>
        <v>612.60971198722916</v>
      </c>
      <c r="AN270" s="22">
        <f t="shared" si="12"/>
        <v>589.33692062877878</v>
      </c>
      <c r="AO270" s="22">
        <f t="shared" si="12"/>
        <v>575.30885756743942</v>
      </c>
      <c r="AP270" s="22">
        <f t="shared" si="12"/>
        <v>561.54125682497147</v>
      </c>
      <c r="AQ270" s="22">
        <f t="shared" si="12"/>
        <v>551.09909688986454</v>
      </c>
      <c r="AR270" s="22">
        <f t="shared" si="12"/>
        <v>538.02477958270015</v>
      </c>
      <c r="AS270" s="22">
        <f t="shared" si="12"/>
        <v>530.33189771666662</v>
      </c>
      <c r="AT270" s="22">
        <f t="shared" si="12"/>
        <v>520.12472184355659</v>
      </c>
      <c r="AU270" s="22">
        <f t="shared" si="12"/>
        <v>514.48437603819139</v>
      </c>
      <c r="AV270" s="22">
        <f t="shared" si="12"/>
        <v>508.28884511916846</v>
      </c>
      <c r="AW270" s="22">
        <f t="shared" si="12"/>
        <v>502.51810868645924</v>
      </c>
      <c r="AX270" s="22">
        <f t="shared" si="2"/>
        <v>493.31353698839223</v>
      </c>
    </row>
    <row r="271" spans="1:50">
      <c r="A271" s="12">
        <v>58</v>
      </c>
      <c r="B271" s="22"/>
      <c r="C271" s="22">
        <f t="shared" si="12"/>
        <v>1188.6503990707674</v>
      </c>
      <c r="D271" s="22">
        <f t="shared" si="12"/>
        <v>1188.8493816541472</v>
      </c>
      <c r="E271" s="22">
        <f t="shared" si="12"/>
        <v>1189.7819061270768</v>
      </c>
      <c r="F271" s="22">
        <f t="shared" si="12"/>
        <v>1169.1530988002432</v>
      </c>
      <c r="G271" s="22">
        <f t="shared" si="12"/>
        <v>1161.6470389504429</v>
      </c>
      <c r="H271" s="22">
        <f t="shared" si="12"/>
        <v>1155.2592724943152</v>
      </c>
      <c r="I271" s="22">
        <f t="shared" si="12"/>
        <v>1137.954798751739</v>
      </c>
      <c r="J271" s="22">
        <f t="shared" si="12"/>
        <v>1143.6332576912248</v>
      </c>
      <c r="K271" s="22">
        <f t="shared" si="12"/>
        <v>1116.2345247298806</v>
      </c>
      <c r="L271" s="22">
        <f t="shared" si="12"/>
        <v>1084.5405793831324</v>
      </c>
      <c r="M271" s="22">
        <f t="shared" si="12"/>
        <v>1044.4686497588907</v>
      </c>
      <c r="N271" s="22">
        <f t="shared" si="12"/>
        <v>991.18578897260909</v>
      </c>
      <c r="O271" s="22">
        <f t="shared" si="12"/>
        <v>957.08912648301884</v>
      </c>
      <c r="P271" s="22">
        <f t="shared" si="12"/>
        <v>936.65008007331448</v>
      </c>
      <c r="Q271" s="22">
        <f t="shared" si="12"/>
        <v>936.3582458175008</v>
      </c>
      <c r="R271" s="22">
        <f t="shared" si="12"/>
        <v>948.96677935367939</v>
      </c>
      <c r="S271" s="22">
        <f t="shared" si="12"/>
        <v>939.34939549588694</v>
      </c>
      <c r="T271" s="22">
        <f t="shared" si="12"/>
        <v>966.70240962731418</v>
      </c>
      <c r="U271" s="22">
        <f t="shared" si="12"/>
        <v>932.11176256508827</v>
      </c>
      <c r="V271" s="22">
        <f t="shared" si="12"/>
        <v>877.89699633650321</v>
      </c>
      <c r="W271" s="22">
        <f t="shared" si="12"/>
        <v>839.71215288160465</v>
      </c>
      <c r="X271" s="22">
        <f t="shared" si="12"/>
        <v>806.56535454698371</v>
      </c>
      <c r="Y271" s="22">
        <f t="shared" si="12"/>
        <v>780.09562513790047</v>
      </c>
      <c r="Z271" s="22">
        <f t="shared" si="12"/>
        <v>764.20330615587693</v>
      </c>
      <c r="AA271" s="22">
        <f t="shared" si="12"/>
        <v>752.85246585885091</v>
      </c>
      <c r="AB271" s="22">
        <f t="shared" si="12"/>
        <v>752.01298186473355</v>
      </c>
      <c r="AC271" s="22">
        <f t="shared" si="12"/>
        <v>751.45729569396292</v>
      </c>
      <c r="AD271" s="22">
        <f t="shared" si="12"/>
        <v>763.18975773961006</v>
      </c>
      <c r="AE271" s="22">
        <f t="shared" si="12"/>
        <v>762.07432650634928</v>
      </c>
      <c r="AF271" s="22">
        <f t="shared" si="12"/>
        <v>765.98170768860064</v>
      </c>
      <c r="AG271" s="22">
        <f t="shared" si="12"/>
        <v>750.79120434540505</v>
      </c>
      <c r="AH271" s="22">
        <f t="shared" si="12"/>
        <v>740.87301332163315</v>
      </c>
      <c r="AI271" s="22">
        <f t="shared" si="12"/>
        <v>722.56608544694882</v>
      </c>
      <c r="AJ271" s="22">
        <f t="shared" si="12"/>
        <v>701.41056377194991</v>
      </c>
      <c r="AK271" s="22">
        <f t="shared" si="12"/>
        <v>687.06631624124839</v>
      </c>
      <c r="AL271" s="22">
        <f t="shared" si="12"/>
        <v>675.85924682285702</v>
      </c>
      <c r="AM271" s="22">
        <f t="shared" si="12"/>
        <v>666.93591426282569</v>
      </c>
      <c r="AN271" s="22">
        <f t="shared" si="12"/>
        <v>641.02468939378787</v>
      </c>
      <c r="AO271" s="22">
        <f t="shared" si="12"/>
        <v>616.62261051489372</v>
      </c>
      <c r="AP271" s="22">
        <f t="shared" si="12"/>
        <v>601.88612170448835</v>
      </c>
      <c r="AQ271" s="22">
        <f t="shared" si="12"/>
        <v>587.42453147255242</v>
      </c>
      <c r="AR271" s="22">
        <f t="shared" si="12"/>
        <v>584.42161918963416</v>
      </c>
      <c r="AS271" s="22">
        <f t="shared" si="12"/>
        <v>570.58957807983654</v>
      </c>
      <c r="AT271" s="22">
        <f t="shared" si="12"/>
        <v>562.46243688532127</v>
      </c>
      <c r="AU271" s="22">
        <f t="shared" si="12"/>
        <v>551.66551986712852</v>
      </c>
      <c r="AV271" s="22">
        <f t="shared" si="12"/>
        <v>545.72188146359201</v>
      </c>
      <c r="AW271" s="22">
        <f t="shared" si="12"/>
        <v>539.18653190122075</v>
      </c>
      <c r="AX271" s="22">
        <f t="shared" si="2"/>
        <v>533.09648132330324</v>
      </c>
    </row>
    <row r="272" spans="1:50">
      <c r="A272" s="12">
        <v>59</v>
      </c>
      <c r="B272" s="22"/>
      <c r="C272" s="22">
        <f t="shared" si="12"/>
        <v>1279.0567312868707</v>
      </c>
      <c r="D272" s="22">
        <f t="shared" si="12"/>
        <v>1251.977655289262</v>
      </c>
      <c r="E272" s="22">
        <f t="shared" si="12"/>
        <v>1252.0642645943137</v>
      </c>
      <c r="F272" s="22">
        <f t="shared" si="12"/>
        <v>1252.8970398757956</v>
      </c>
      <c r="G272" s="22">
        <f t="shared" si="12"/>
        <v>1231.1348840778687</v>
      </c>
      <c r="H272" s="22">
        <f t="shared" si="12"/>
        <v>1223.1553339662892</v>
      </c>
      <c r="I272" s="22">
        <f t="shared" si="12"/>
        <v>1216.3863994608751</v>
      </c>
      <c r="J272" s="22">
        <f t="shared" si="12"/>
        <v>1198.230717102075</v>
      </c>
      <c r="K272" s="22">
        <f t="shared" si="12"/>
        <v>1204.2086131788728</v>
      </c>
      <c r="L272" s="22">
        <f t="shared" si="12"/>
        <v>1175.3992398307648</v>
      </c>
      <c r="M272" s="22">
        <f t="shared" si="12"/>
        <v>1142.113035111809</v>
      </c>
      <c r="N272" s="22">
        <f t="shared" si="12"/>
        <v>1099.9740939579515</v>
      </c>
      <c r="O272" s="22">
        <f t="shared" si="12"/>
        <v>1043.9627335452756</v>
      </c>
      <c r="P272" s="22">
        <f t="shared" si="12"/>
        <v>1008.0962812647117</v>
      </c>
      <c r="Q272" s="22">
        <f t="shared" si="12"/>
        <v>986.59374574329456</v>
      </c>
      <c r="R272" s="22">
        <f t="shared" si="12"/>
        <v>986.2832502348507</v>
      </c>
      <c r="S272" s="22">
        <f t="shared" si="12"/>
        <v>999.56393148769303</v>
      </c>
      <c r="T272" s="22">
        <f t="shared" si="12"/>
        <v>989.42636848191637</v>
      </c>
      <c r="U272" s="22">
        <f t="shared" si="12"/>
        <v>1018.2372361244275</v>
      </c>
      <c r="V272" s="22">
        <f t="shared" si="12"/>
        <v>981.84486509705721</v>
      </c>
      <c r="W272" s="22">
        <f t="shared" si="12"/>
        <v>924.80253013729634</v>
      </c>
      <c r="X272" s="22">
        <f t="shared" si="12"/>
        <v>884.61745123728292</v>
      </c>
      <c r="Y272" s="22">
        <f t="shared" si="12"/>
        <v>849.72239581328927</v>
      </c>
      <c r="Z272" s="22">
        <f t="shared" si="12"/>
        <v>821.86744595630739</v>
      </c>
      <c r="AA272" s="22">
        <f t="shared" si="12"/>
        <v>805.14190256962252</v>
      </c>
      <c r="AB272" s="22">
        <f t="shared" si="12"/>
        <v>793.18713980747134</v>
      </c>
      <c r="AC272" s="22">
        <f t="shared" si="12"/>
        <v>792.28231502049857</v>
      </c>
      <c r="AD272" s="22">
        <f t="shared" si="12"/>
        <v>791.68765100949099</v>
      </c>
      <c r="AE272" s="22">
        <f t="shared" si="12"/>
        <v>804.0081265284316</v>
      </c>
      <c r="AF272" s="22">
        <f t="shared" si="12"/>
        <v>802.82348785108775</v>
      </c>
      <c r="AG272" s="22">
        <f t="shared" si="12"/>
        <v>806.93669615510817</v>
      </c>
      <c r="AH272" s="22">
        <f t="shared" si="12"/>
        <v>790.97309222173931</v>
      </c>
      <c r="AI272" s="22">
        <f t="shared" si="12"/>
        <v>780.54534370515319</v>
      </c>
      <c r="AJ272" s="22">
        <f t="shared" si="12"/>
        <v>761.27263000097287</v>
      </c>
      <c r="AK272" s="22">
        <f t="shared" si="12"/>
        <v>739.02500649470483</v>
      </c>
      <c r="AL272" s="22">
        <f t="shared" si="12"/>
        <v>723.94618910817303</v>
      </c>
      <c r="AM272" s="22">
        <f t="shared" si="12"/>
        <v>712.14818690175207</v>
      </c>
      <c r="AN272" s="22">
        <f t="shared" si="12"/>
        <v>702.73701784096534</v>
      </c>
      <c r="AO272" s="22">
        <f t="shared" si="12"/>
        <v>675.48615067741071</v>
      </c>
      <c r="AP272" s="22">
        <f t="shared" si="12"/>
        <v>649.78378894424259</v>
      </c>
      <c r="AQ272" s="22">
        <f t="shared" si="12"/>
        <v>634.25284730714077</v>
      </c>
      <c r="AR272" s="22">
        <f t="shared" si="12"/>
        <v>627.59221132890139</v>
      </c>
      <c r="AS272" s="22">
        <f t="shared" si="12"/>
        <v>624.39974069836853</v>
      </c>
      <c r="AT272" s="22">
        <f t="shared" si="12"/>
        <v>609.65846995498384</v>
      </c>
      <c r="AU272" s="22">
        <f t="shared" si="12"/>
        <v>601.01471487862705</v>
      </c>
      <c r="AV272" s="22">
        <f t="shared" si="12"/>
        <v>589.51074512905916</v>
      </c>
      <c r="AW272" s="22">
        <f t="shared" si="12"/>
        <v>583.20560377012316</v>
      </c>
      <c r="AX272" s="22">
        <f t="shared" si="2"/>
        <v>576.26472560202819</v>
      </c>
    </row>
    <row r="273" spans="1:50">
      <c r="A273" s="12">
        <v>60</v>
      </c>
      <c r="B273" s="22"/>
      <c r="C273" s="22">
        <f t="shared" ref="C273:Q273" si="13">C168+C63</f>
        <v>1350.0900094161073</v>
      </c>
      <c r="D273" s="22">
        <f t="shared" si="13"/>
        <v>1352.5053149715179</v>
      </c>
      <c r="E273" s="22">
        <f t="shared" si="13"/>
        <v>1323.9005755398484</v>
      </c>
      <c r="F273" s="22">
        <f t="shared" si="13"/>
        <v>1323.9420720049293</v>
      </c>
      <c r="G273" s="22">
        <f t="shared" si="13"/>
        <v>1324.7527166377145</v>
      </c>
      <c r="H273" s="22">
        <f t="shared" si="13"/>
        <v>1301.7631059153232</v>
      </c>
      <c r="I273" s="22">
        <f t="shared" si="13"/>
        <v>1293.3787192641803</v>
      </c>
      <c r="J273" s="22">
        <f t="shared" si="13"/>
        <v>1286.3200460650685</v>
      </c>
      <c r="K273" s="22">
        <f t="shared" si="13"/>
        <v>1267.2520635279934</v>
      </c>
      <c r="L273" s="22">
        <f t="shared" si="13"/>
        <v>1273.6441091419485</v>
      </c>
      <c r="M273" s="22">
        <f t="shared" si="13"/>
        <v>1243.2862048634192</v>
      </c>
      <c r="N273" s="22">
        <f t="shared" si="13"/>
        <v>1208.2207009301649</v>
      </c>
      <c r="O273" s="22">
        <f t="shared" si="13"/>
        <v>1163.7737464071092</v>
      </c>
      <c r="P273" s="22">
        <f t="shared" si="13"/>
        <v>1104.6727508597185</v>
      </c>
      <c r="Q273" s="22">
        <f t="shared" si="13"/>
        <v>1066.8269013394906</v>
      </c>
      <c r="R273" s="22">
        <f t="shared" ref="C273:AX279" si="14">R168+R63</f>
        <v>1044.1527642156086</v>
      </c>
      <c r="S273" s="22">
        <f t="shared" si="14"/>
        <v>1043.8731545908363</v>
      </c>
      <c r="T273" s="22">
        <f t="shared" si="14"/>
        <v>1057.9676454769269</v>
      </c>
      <c r="U273" s="22">
        <f t="shared" si="14"/>
        <v>1047.2888576088915</v>
      </c>
      <c r="V273" s="22">
        <f t="shared" si="14"/>
        <v>1077.8196604180812</v>
      </c>
      <c r="W273" s="22">
        <f t="shared" si="14"/>
        <v>1039.3897336588057</v>
      </c>
      <c r="X273" s="22">
        <f t="shared" si="14"/>
        <v>979.1212170337958</v>
      </c>
      <c r="Y273" s="22">
        <f t="shared" si="14"/>
        <v>936.66407600671391</v>
      </c>
      <c r="Z273" s="22">
        <f t="shared" si="14"/>
        <v>899.79005263589693</v>
      </c>
      <c r="AA273" s="22">
        <f t="shared" si="14"/>
        <v>870.36567266366592</v>
      </c>
      <c r="AB273" s="22">
        <f t="shared" si="14"/>
        <v>852.70458313776965</v>
      </c>
      <c r="AC273" s="22">
        <f t="shared" si="14"/>
        <v>840.08768812283836</v>
      </c>
      <c r="AD273" s="22">
        <f t="shared" si="14"/>
        <v>839.15104972541997</v>
      </c>
      <c r="AE273" s="22">
        <f t="shared" si="14"/>
        <v>838.54450676586703</v>
      </c>
      <c r="AF273" s="22">
        <f t="shared" si="14"/>
        <v>851.59411092814503</v>
      </c>
      <c r="AG273" s="22">
        <f t="shared" si="14"/>
        <v>850.36361409344374</v>
      </c>
      <c r="AH273" s="22">
        <f t="shared" si="14"/>
        <v>854.74933382863037</v>
      </c>
      <c r="AI273" s="22">
        <f t="shared" si="14"/>
        <v>837.90232406566861</v>
      </c>
      <c r="AJ273" s="22">
        <f t="shared" si="14"/>
        <v>826.90450204074727</v>
      </c>
      <c r="AK273" s="22">
        <f t="shared" si="14"/>
        <v>806.53434558997606</v>
      </c>
      <c r="AL273" s="22">
        <f t="shared" si="14"/>
        <v>783.0248932402651</v>
      </c>
      <c r="AM273" s="22">
        <f t="shared" si="14"/>
        <v>767.10598571866831</v>
      </c>
      <c r="AN273" s="22">
        <f t="shared" si="14"/>
        <v>754.64384925527634</v>
      </c>
      <c r="AO273" s="22">
        <f t="shared" si="14"/>
        <v>744.69241192655625</v>
      </c>
      <c r="AP273" s="22">
        <f t="shared" si="14"/>
        <v>715.88409829239356</v>
      </c>
      <c r="AQ273" s="22">
        <f t="shared" si="14"/>
        <v>688.68561771834243</v>
      </c>
      <c r="AR273" s="22">
        <f t="shared" si="14"/>
        <v>681.56003848718842</v>
      </c>
      <c r="AS273" s="22">
        <f t="shared" si="14"/>
        <v>674.43105983203111</v>
      </c>
      <c r="AT273" s="22">
        <f t="shared" si="14"/>
        <v>671.02779906665342</v>
      </c>
      <c r="AU273" s="22">
        <f t="shared" si="14"/>
        <v>655.23214250451474</v>
      </c>
      <c r="AV273" s="22">
        <f t="shared" si="14"/>
        <v>645.98664001954353</v>
      </c>
      <c r="AW273" s="22">
        <f t="shared" si="14"/>
        <v>633.66808082440048</v>
      </c>
      <c r="AX273" s="22">
        <f t="shared" si="2"/>
        <v>626.94008613850019</v>
      </c>
    </row>
    <row r="274" spans="1:50">
      <c r="A274" s="12">
        <v>61</v>
      </c>
      <c r="B274" s="22"/>
      <c r="C274" s="22">
        <f t="shared" si="14"/>
        <v>1453.9435396736767</v>
      </c>
      <c r="D274" s="22">
        <f t="shared" si="14"/>
        <v>1425.382527167706</v>
      </c>
      <c r="E274" s="22">
        <f t="shared" si="14"/>
        <v>1427.8962770393882</v>
      </c>
      <c r="F274" s="22">
        <f t="shared" si="14"/>
        <v>1397.717773961187</v>
      </c>
      <c r="G274" s="22">
        <f t="shared" si="14"/>
        <v>1397.703130382708</v>
      </c>
      <c r="H274" s="22">
        <f t="shared" si="14"/>
        <v>1398.4789754719</v>
      </c>
      <c r="I274" s="22">
        <f t="shared" si="14"/>
        <v>1374.2716991424822</v>
      </c>
      <c r="J274" s="22">
        <f t="shared" si="14"/>
        <v>1365.4978711931735</v>
      </c>
      <c r="K274" s="22">
        <f t="shared" si="14"/>
        <v>1358.1002582195235</v>
      </c>
      <c r="L274" s="22">
        <f t="shared" si="14"/>
        <v>1338.0416195891694</v>
      </c>
      <c r="M274" s="22">
        <f t="shared" si="14"/>
        <v>1344.8084985022338</v>
      </c>
      <c r="N274" s="22">
        <f t="shared" si="14"/>
        <v>1312.81003249882</v>
      </c>
      <c r="O274" s="22">
        <f t="shared" si="14"/>
        <v>1275.8668236720239</v>
      </c>
      <c r="P274" s="22">
        <f t="shared" si="14"/>
        <v>1228.9936553549378</v>
      </c>
      <c r="Q274" s="22">
        <f t="shared" si="14"/>
        <v>1166.6699696096321</v>
      </c>
      <c r="R274" s="22">
        <f t="shared" si="14"/>
        <v>1126.7474644985673</v>
      </c>
      <c r="S274" s="22">
        <f t="shared" si="14"/>
        <v>1102.8250910983686</v>
      </c>
      <c r="T274" s="22">
        <f t="shared" si="14"/>
        <v>1102.5159614636977</v>
      </c>
      <c r="U274" s="22">
        <f t="shared" si="14"/>
        <v>1117.384460931062</v>
      </c>
      <c r="V274" s="22">
        <f t="shared" si="14"/>
        <v>1106.0998120203192</v>
      </c>
      <c r="W274" s="22">
        <f t="shared" si="14"/>
        <v>1138.3021268954681</v>
      </c>
      <c r="X274" s="22">
        <f t="shared" si="14"/>
        <v>1097.7397847927871</v>
      </c>
      <c r="Y274" s="22">
        <f t="shared" si="14"/>
        <v>1034.1286562882074</v>
      </c>
      <c r="Z274" s="22">
        <f t="shared" si="14"/>
        <v>989.31028962466667</v>
      </c>
      <c r="AA274" s="22">
        <f t="shared" si="14"/>
        <v>950.37574125464016</v>
      </c>
      <c r="AB274" s="22">
        <f t="shared" si="14"/>
        <v>919.30457364650533</v>
      </c>
      <c r="AC274" s="22">
        <f t="shared" si="14"/>
        <v>900.63726756498954</v>
      </c>
      <c r="AD274" s="22">
        <f t="shared" si="14"/>
        <v>887.29042340231183</v>
      </c>
      <c r="AE274" s="22">
        <f t="shared" si="14"/>
        <v>886.26305336387225</v>
      </c>
      <c r="AF274" s="22">
        <f t="shared" si="14"/>
        <v>885.58518465725479</v>
      </c>
      <c r="AG274" s="22">
        <f t="shared" si="14"/>
        <v>899.30934536538462</v>
      </c>
      <c r="AH274" s="22">
        <f t="shared" si="14"/>
        <v>897.96802697930843</v>
      </c>
      <c r="AI274" s="22">
        <f t="shared" si="14"/>
        <v>902.55275854573324</v>
      </c>
      <c r="AJ274" s="22">
        <f t="shared" si="14"/>
        <v>884.73867982744594</v>
      </c>
      <c r="AK274" s="22">
        <f t="shared" si="14"/>
        <v>873.09246477150032</v>
      </c>
      <c r="AL274" s="22">
        <f t="shared" si="14"/>
        <v>851.55649506836767</v>
      </c>
      <c r="AM274" s="22">
        <f t="shared" si="14"/>
        <v>826.71280734550237</v>
      </c>
      <c r="AN274" s="22">
        <f t="shared" si="14"/>
        <v>809.8738979554895</v>
      </c>
      <c r="AO274" s="22">
        <f t="shared" si="14"/>
        <v>796.67845353505174</v>
      </c>
      <c r="AP274" s="22">
        <f t="shared" si="14"/>
        <v>786.1310293635654</v>
      </c>
      <c r="AQ274" s="22">
        <f t="shared" si="14"/>
        <v>755.69849312011138</v>
      </c>
      <c r="AR274" s="22">
        <f t="shared" si="14"/>
        <v>737.10302489686319</v>
      </c>
      <c r="AS274" s="22">
        <f t="shared" si="14"/>
        <v>729.5231268945613</v>
      </c>
      <c r="AT274" s="22">
        <f t="shared" si="14"/>
        <v>721.93849157747832</v>
      </c>
      <c r="AU274" s="22">
        <f t="shared" si="14"/>
        <v>718.34100937295011</v>
      </c>
      <c r="AV274" s="22">
        <f t="shared" si="14"/>
        <v>701.48848163734567</v>
      </c>
      <c r="AW274" s="22">
        <f t="shared" si="14"/>
        <v>691.63904072442983</v>
      </c>
      <c r="AX274" s="22">
        <f t="shared" si="2"/>
        <v>678.51365585935696</v>
      </c>
    </row>
    <row r="275" spans="1:50">
      <c r="A275" s="12">
        <v>62</v>
      </c>
      <c r="B275" s="22"/>
      <c r="C275" s="22">
        <f t="shared" si="14"/>
        <v>1566.680208414213</v>
      </c>
      <c r="D275" s="22">
        <f t="shared" si="14"/>
        <v>1544.6128953691896</v>
      </c>
      <c r="E275" s="22">
        <f t="shared" si="14"/>
        <v>1514.4528958133333</v>
      </c>
      <c r="F275" s="22">
        <f t="shared" si="14"/>
        <v>1517.25646268949</v>
      </c>
      <c r="G275" s="22">
        <f t="shared" si="14"/>
        <v>1485.3765957404057</v>
      </c>
      <c r="H275" s="22">
        <f t="shared" si="14"/>
        <v>1485.4674070871206</v>
      </c>
      <c r="I275" s="22">
        <f t="shared" si="14"/>
        <v>1486.4339568893026</v>
      </c>
      <c r="J275" s="22">
        <f t="shared" si="14"/>
        <v>1460.985288522058</v>
      </c>
      <c r="K275" s="22">
        <f t="shared" si="14"/>
        <v>1451.890783453292</v>
      </c>
      <c r="L275" s="22">
        <f t="shared" si="14"/>
        <v>1444.2362551169874</v>
      </c>
      <c r="M275" s="22">
        <f t="shared" si="14"/>
        <v>1423.1256761538898</v>
      </c>
      <c r="N275" s="22">
        <f t="shared" si="14"/>
        <v>1430.4956622138402</v>
      </c>
      <c r="O275" s="22">
        <f t="shared" si="14"/>
        <v>1396.6620453681994</v>
      </c>
      <c r="P275" s="22">
        <f t="shared" si="14"/>
        <v>1357.5727588981422</v>
      </c>
      <c r="Q275" s="22">
        <f t="shared" si="14"/>
        <v>1307.8983892603192</v>
      </c>
      <c r="R275" s="22">
        <f t="shared" si="14"/>
        <v>1241.7879878329029</v>
      </c>
      <c r="S275" s="22">
        <f t="shared" si="14"/>
        <v>1199.464264162365</v>
      </c>
      <c r="T275" s="22">
        <f t="shared" si="14"/>
        <v>1174.1443161421789</v>
      </c>
      <c r="U275" s="22">
        <f t="shared" si="14"/>
        <v>1173.917570046149</v>
      </c>
      <c r="V275" s="22">
        <f t="shared" si="14"/>
        <v>1189.8410717585944</v>
      </c>
      <c r="W275" s="22">
        <f t="shared" si="14"/>
        <v>1177.9380526630084</v>
      </c>
      <c r="X275" s="22">
        <f t="shared" si="14"/>
        <v>1212.2987636356629</v>
      </c>
      <c r="Y275" s="22">
        <f t="shared" si="14"/>
        <v>1169.2368093916702</v>
      </c>
      <c r="Z275" s="22">
        <f t="shared" si="14"/>
        <v>1101.6355541825869</v>
      </c>
      <c r="AA275" s="22">
        <f t="shared" si="14"/>
        <v>1054.0161482396531</v>
      </c>
      <c r="AB275" s="22">
        <f t="shared" si="14"/>
        <v>1012.645142494492</v>
      </c>
      <c r="AC275" s="22">
        <f t="shared" si="14"/>
        <v>979.63584240178739</v>
      </c>
      <c r="AD275" s="22">
        <f t="shared" si="14"/>
        <v>959.82213478933875</v>
      </c>
      <c r="AE275" s="22">
        <f t="shared" si="14"/>
        <v>945.66495191385866</v>
      </c>
      <c r="AF275" s="22">
        <f t="shared" si="14"/>
        <v>944.62024798367361</v>
      </c>
      <c r="AG275" s="22">
        <f t="shared" si="14"/>
        <v>943.94414256237394</v>
      </c>
      <c r="AH275" s="22">
        <f t="shared" si="14"/>
        <v>958.60339836168328</v>
      </c>
      <c r="AI275" s="22">
        <f t="shared" si="14"/>
        <v>957.22338896489646</v>
      </c>
      <c r="AJ275" s="22">
        <f t="shared" si="14"/>
        <v>962.14309445961931</v>
      </c>
      <c r="AK275" s="22">
        <f t="shared" si="14"/>
        <v>943.20670136759304</v>
      </c>
      <c r="AL275" s="22">
        <f t="shared" si="14"/>
        <v>930.83585007114391</v>
      </c>
      <c r="AM275" s="22">
        <f t="shared" si="14"/>
        <v>907.92941747220573</v>
      </c>
      <c r="AN275" s="22">
        <f t="shared" si="14"/>
        <v>881.49016026640697</v>
      </c>
      <c r="AO275" s="22">
        <f t="shared" si="14"/>
        <v>863.57091908339396</v>
      </c>
      <c r="AP275" s="22">
        <f t="shared" si="14"/>
        <v>849.53569196590365</v>
      </c>
      <c r="AQ275" s="22">
        <f t="shared" si="14"/>
        <v>838.31977869052116</v>
      </c>
      <c r="AR275" s="22">
        <f t="shared" si="14"/>
        <v>817.16120044556897</v>
      </c>
      <c r="AS275" s="22">
        <f t="shared" si="14"/>
        <v>797.11970987484369</v>
      </c>
      <c r="AT275" s="22">
        <f t="shared" si="14"/>
        <v>788.97935988333757</v>
      </c>
      <c r="AU275" s="22">
        <f t="shared" si="14"/>
        <v>780.8386975224555</v>
      </c>
      <c r="AV275" s="22">
        <f t="shared" si="14"/>
        <v>777.00536728186489</v>
      </c>
      <c r="AW275" s="22">
        <f t="shared" si="14"/>
        <v>758.84289310668191</v>
      </c>
      <c r="AX275" s="22">
        <f t="shared" si="2"/>
        <v>748.24916333890815</v>
      </c>
    </row>
    <row r="276" spans="1:50">
      <c r="A276" s="12">
        <v>63</v>
      </c>
      <c r="B276" s="22"/>
      <c r="C276" s="22">
        <f t="shared" si="14"/>
        <v>1672.0783313379707</v>
      </c>
      <c r="D276" s="22">
        <f t="shared" si="14"/>
        <v>1661.2583085245356</v>
      </c>
      <c r="E276" s="22">
        <f t="shared" si="14"/>
        <v>1637.9553766554236</v>
      </c>
      <c r="F276" s="22">
        <f t="shared" si="14"/>
        <v>1606.0548768618182</v>
      </c>
      <c r="G276" s="22">
        <f t="shared" si="14"/>
        <v>1609.0601165519033</v>
      </c>
      <c r="H276" s="22">
        <f t="shared" si="14"/>
        <v>1575.3326557922203</v>
      </c>
      <c r="I276" s="22">
        <f t="shared" si="14"/>
        <v>1575.5072853588167</v>
      </c>
      <c r="J276" s="22">
        <f t="shared" si="14"/>
        <v>1576.669174313854</v>
      </c>
      <c r="K276" s="22">
        <f t="shared" si="14"/>
        <v>1549.8461032706009</v>
      </c>
      <c r="L276" s="22">
        <f t="shared" si="14"/>
        <v>1540.3370224059026</v>
      </c>
      <c r="M276" s="22">
        <f t="shared" si="14"/>
        <v>1532.3301015307111</v>
      </c>
      <c r="N276" s="22">
        <f t="shared" si="14"/>
        <v>1510.056607499462</v>
      </c>
      <c r="O276" s="22">
        <f t="shared" si="14"/>
        <v>1517.9573325381048</v>
      </c>
      <c r="P276" s="22">
        <f t="shared" si="14"/>
        <v>1482.1787417225651</v>
      </c>
      <c r="Q276" s="22">
        <f t="shared" si="14"/>
        <v>1440.8069407934918</v>
      </c>
      <c r="R276" s="22">
        <f t="shared" si="14"/>
        <v>1388.2044103177475</v>
      </c>
      <c r="S276" s="22">
        <f t="shared" si="14"/>
        <v>1318.1634485816817</v>
      </c>
      <c r="T276" s="22">
        <f t="shared" si="14"/>
        <v>1273.3287051347831</v>
      </c>
      <c r="U276" s="22">
        <f t="shared" si="14"/>
        <v>1246.5094765996923</v>
      </c>
      <c r="V276" s="22">
        <f t="shared" si="14"/>
        <v>1246.2934356454566</v>
      </c>
      <c r="W276" s="22">
        <f t="shared" si="14"/>
        <v>1263.1788317052356</v>
      </c>
      <c r="X276" s="22">
        <f t="shared" si="14"/>
        <v>1250.576144392119</v>
      </c>
      <c r="Y276" s="22">
        <f t="shared" si="14"/>
        <v>1286.9957398121051</v>
      </c>
      <c r="Z276" s="22">
        <f t="shared" si="14"/>
        <v>1241.3298569296876</v>
      </c>
      <c r="AA276" s="22">
        <f t="shared" si="14"/>
        <v>1169.634666979917</v>
      </c>
      <c r="AB276" s="22">
        <f t="shared" si="14"/>
        <v>1119.1221856640668</v>
      </c>
      <c r="AC276" s="22">
        <f t="shared" si="14"/>
        <v>1075.2397183839091</v>
      </c>
      <c r="AD276" s="22">
        <f t="shared" si="14"/>
        <v>1040.2070452903058</v>
      </c>
      <c r="AE276" s="22">
        <f t="shared" si="14"/>
        <v>1019.1655363143554</v>
      </c>
      <c r="AF276" s="22">
        <f t="shared" si="14"/>
        <v>1004.1183542302069</v>
      </c>
      <c r="AG276" s="22">
        <f t="shared" si="14"/>
        <v>1002.9861394215596</v>
      </c>
      <c r="AH276" s="22">
        <f t="shared" si="14"/>
        <v>1002.2338119138544</v>
      </c>
      <c r="AI276" s="22">
        <f t="shared" si="14"/>
        <v>1017.7515049875612</v>
      </c>
      <c r="AJ276" s="22">
        <f t="shared" si="14"/>
        <v>1016.2466037419115</v>
      </c>
      <c r="AK276" s="22">
        <f t="shared" si="14"/>
        <v>1021.4057373084825</v>
      </c>
      <c r="AL276" s="22">
        <f t="shared" si="14"/>
        <v>1001.2482167714227</v>
      </c>
      <c r="AM276" s="22">
        <f t="shared" si="14"/>
        <v>988.05633030991203</v>
      </c>
      <c r="AN276" s="22">
        <f t="shared" si="14"/>
        <v>963.71027374222899</v>
      </c>
      <c r="AO276" s="22">
        <f t="shared" si="14"/>
        <v>935.59521486623498</v>
      </c>
      <c r="AP276" s="22">
        <f t="shared" si="14"/>
        <v>916.50590852085088</v>
      </c>
      <c r="AQ276" s="22">
        <f t="shared" si="14"/>
        <v>901.55679320750528</v>
      </c>
      <c r="AR276" s="22">
        <f t="shared" si="14"/>
        <v>902.17088502046113</v>
      </c>
      <c r="AS276" s="22">
        <f t="shared" si="14"/>
        <v>879.42783122796232</v>
      </c>
      <c r="AT276" s="22">
        <f t="shared" si="14"/>
        <v>857.95261209189903</v>
      </c>
      <c r="AU276" s="22">
        <f t="shared" si="14"/>
        <v>849.27179786981083</v>
      </c>
      <c r="AV276" s="22">
        <f t="shared" si="14"/>
        <v>840.59647233733835</v>
      </c>
      <c r="AW276" s="22">
        <f t="shared" si="14"/>
        <v>836.55000651609453</v>
      </c>
      <c r="AX276" s="22">
        <f t="shared" si="2"/>
        <v>817.07839065547</v>
      </c>
    </row>
    <row r="277" spans="1:50">
      <c r="A277" s="12">
        <v>64</v>
      </c>
      <c r="B277" s="22"/>
      <c r="C277" s="22">
        <f t="shared" si="14"/>
        <v>1859.0690233457653</v>
      </c>
      <c r="D277" s="22">
        <f t="shared" si="14"/>
        <v>1776.8030528454199</v>
      </c>
      <c r="E277" s="22">
        <f t="shared" si="14"/>
        <v>1765.6309989894689</v>
      </c>
      <c r="F277" s="22">
        <f t="shared" si="14"/>
        <v>1741.1797918802968</v>
      </c>
      <c r="G277" s="22">
        <f t="shared" si="14"/>
        <v>1707.5716528659821</v>
      </c>
      <c r="H277" s="22">
        <f t="shared" si="14"/>
        <v>1711.0280053573383</v>
      </c>
      <c r="I277" s="22">
        <f t="shared" si="14"/>
        <v>1675.481696418351</v>
      </c>
      <c r="J277" s="22">
        <f t="shared" si="14"/>
        <v>1675.9787937347226</v>
      </c>
      <c r="K277" s="22">
        <f t="shared" si="14"/>
        <v>1677.5177353387958</v>
      </c>
      <c r="L277" s="22">
        <f t="shared" si="14"/>
        <v>1649.2783182691487</v>
      </c>
      <c r="M277" s="22">
        <f t="shared" si="14"/>
        <v>1639.4232611830835</v>
      </c>
      <c r="N277" s="22">
        <f t="shared" si="14"/>
        <v>1631.1614111218892</v>
      </c>
      <c r="O277" s="22">
        <f t="shared" si="14"/>
        <v>1607.7024803157115</v>
      </c>
      <c r="P277" s="22">
        <f t="shared" si="14"/>
        <v>1616.336990860008</v>
      </c>
      <c r="Q277" s="22">
        <f t="shared" si="14"/>
        <v>1578.4831557995496</v>
      </c>
      <c r="R277" s="22">
        <f t="shared" si="14"/>
        <v>1534.6288148485091</v>
      </c>
      <c r="S277" s="22">
        <f t="shared" si="14"/>
        <v>1478.8279205218855</v>
      </c>
      <c r="T277" s="22">
        <f t="shared" si="14"/>
        <v>1404.4131366312731</v>
      </c>
      <c r="U277" s="22">
        <f t="shared" si="14"/>
        <v>1356.8340374966406</v>
      </c>
      <c r="V277" s="22">
        <f t="shared" si="14"/>
        <v>1328.4148375902753</v>
      </c>
      <c r="W277" s="22">
        <f t="shared" si="14"/>
        <v>1328.313771595504</v>
      </c>
      <c r="X277" s="22">
        <f t="shared" si="14"/>
        <v>1346.3973344681388</v>
      </c>
      <c r="Y277" s="22">
        <f t="shared" si="14"/>
        <v>1333.1008271580886</v>
      </c>
      <c r="Z277" s="22">
        <f t="shared" si="14"/>
        <v>1371.961624996256</v>
      </c>
      <c r="AA277" s="22">
        <f t="shared" si="14"/>
        <v>1323.4149128775775</v>
      </c>
      <c r="AB277" s="22">
        <f t="shared" si="14"/>
        <v>1247.1152951151021</v>
      </c>
      <c r="AC277" s="22">
        <f t="shared" si="14"/>
        <v>1193.3778120970569</v>
      </c>
      <c r="AD277" s="22">
        <f t="shared" si="14"/>
        <v>1146.6995909029151</v>
      </c>
      <c r="AE277" s="22">
        <f t="shared" si="14"/>
        <v>1109.4202036281624</v>
      </c>
      <c r="AF277" s="22">
        <f t="shared" si="14"/>
        <v>1087.0441213003996</v>
      </c>
      <c r="AG277" s="22">
        <f t="shared" si="14"/>
        <v>1071.050056782223</v>
      </c>
      <c r="AH277" s="22">
        <f t="shared" si="14"/>
        <v>1069.8996226278721</v>
      </c>
      <c r="AI277" s="22">
        <f t="shared" si="14"/>
        <v>1069.1369207559978</v>
      </c>
      <c r="AJ277" s="22">
        <f t="shared" si="14"/>
        <v>1085.7317544109617</v>
      </c>
      <c r="AK277" s="22">
        <f t="shared" si="14"/>
        <v>1084.1629381389098</v>
      </c>
      <c r="AL277" s="22">
        <f t="shared" si="14"/>
        <v>1089.6700021641184</v>
      </c>
      <c r="AM277" s="22">
        <f t="shared" si="14"/>
        <v>1068.1570457043222</v>
      </c>
      <c r="AN277" s="22">
        <f t="shared" si="14"/>
        <v>1054.0762786201317</v>
      </c>
      <c r="AO277" s="22">
        <f t="shared" si="14"/>
        <v>1028.1305332503625</v>
      </c>
      <c r="AP277" s="22">
        <f t="shared" si="14"/>
        <v>998.12254774193707</v>
      </c>
      <c r="AQ277" s="22">
        <f t="shared" si="14"/>
        <v>977.72559496703036</v>
      </c>
      <c r="AR277" s="22">
        <f t="shared" si="14"/>
        <v>975.41800494595896</v>
      </c>
      <c r="AS277" s="22">
        <f t="shared" si="14"/>
        <v>976.18309114108047</v>
      </c>
      <c r="AT277" s="22">
        <f t="shared" si="14"/>
        <v>951.59689115448168</v>
      </c>
      <c r="AU277" s="22">
        <f t="shared" si="14"/>
        <v>928.47130818490155</v>
      </c>
      <c r="AV277" s="22">
        <f t="shared" si="14"/>
        <v>919.18255793049741</v>
      </c>
      <c r="AW277" s="22">
        <f t="shared" si="14"/>
        <v>909.90700451204941</v>
      </c>
      <c r="AX277" s="22">
        <f t="shared" si="2"/>
        <v>905.62646055266293</v>
      </c>
    </row>
    <row r="278" spans="1:50">
      <c r="A278" s="12">
        <v>65</v>
      </c>
      <c r="B278" s="22"/>
      <c r="C278" s="22">
        <f t="shared" ref="C278:Q279" si="15">C173+C68</f>
        <v>2123.792675670778</v>
      </c>
      <c r="D278" s="22">
        <f t="shared" si="15"/>
        <v>1974.5299907809376</v>
      </c>
      <c r="E278" s="22">
        <f t="shared" si="15"/>
        <v>1887.741308863127</v>
      </c>
      <c r="F278" s="22">
        <f t="shared" si="15"/>
        <v>1876.4004590347304</v>
      </c>
      <c r="G278" s="22">
        <f t="shared" si="15"/>
        <v>1850.9095912243549</v>
      </c>
      <c r="H278" s="22">
        <f t="shared" si="15"/>
        <v>1815.6466237261052</v>
      </c>
      <c r="I278" s="22">
        <f t="shared" si="15"/>
        <v>1819.790342331843</v>
      </c>
      <c r="J278" s="22">
        <f t="shared" si="15"/>
        <v>1782.4375653302459</v>
      </c>
      <c r="K278" s="22">
        <f t="shared" si="15"/>
        <v>1783.3902729429637</v>
      </c>
      <c r="L278" s="22">
        <f t="shared" si="15"/>
        <v>1785.434540634702</v>
      </c>
      <c r="M278" s="22">
        <f t="shared" si="15"/>
        <v>1755.7656919667195</v>
      </c>
      <c r="N278" s="22">
        <f t="shared" si="15"/>
        <v>1745.6382992604008</v>
      </c>
      <c r="O278" s="22">
        <f t="shared" si="15"/>
        <v>1737.1962456997828</v>
      </c>
      <c r="P278" s="22">
        <f t="shared" si="15"/>
        <v>1712.5496881866602</v>
      </c>
      <c r="Q278" s="22">
        <f t="shared" si="15"/>
        <v>1722.0692127974221</v>
      </c>
      <c r="R278" s="22">
        <f t="shared" si="14"/>
        <v>1682.0573965239473</v>
      </c>
      <c r="S278" s="22">
        <f t="shared" si="14"/>
        <v>1635.6031740515029</v>
      </c>
      <c r="T278" s="22">
        <f t="shared" si="14"/>
        <v>1576.4153713213714</v>
      </c>
      <c r="U278" s="22">
        <f t="shared" si="14"/>
        <v>1497.3396047258339</v>
      </c>
      <c r="V278" s="22">
        <f t="shared" si="14"/>
        <v>1446.8573835035972</v>
      </c>
      <c r="W278" s="22">
        <f t="shared" si="14"/>
        <v>1416.7720745347865</v>
      </c>
      <c r="X278" s="22">
        <f t="shared" si="14"/>
        <v>1416.8680540470145</v>
      </c>
      <c r="Y278" s="22">
        <f t="shared" si="14"/>
        <v>1436.3296150826532</v>
      </c>
      <c r="Z278" s="22">
        <f t="shared" si="14"/>
        <v>1422.3549333182555</v>
      </c>
      <c r="AA278" s="22">
        <f t="shared" si="14"/>
        <v>1463.9396179560463</v>
      </c>
      <c r="AB278" s="22">
        <f t="shared" si="14"/>
        <v>1412.3229397167192</v>
      </c>
      <c r="AC278" s="22">
        <f t="shared" si="14"/>
        <v>1331.070936842119</v>
      </c>
      <c r="AD278" s="22">
        <f t="shared" si="14"/>
        <v>1273.8778919176789</v>
      </c>
      <c r="AE278" s="22">
        <f t="shared" si="14"/>
        <v>1224.2065072127102</v>
      </c>
      <c r="AF278" s="22">
        <f t="shared" si="14"/>
        <v>1184.5338498972649</v>
      </c>
      <c r="AG278" s="22">
        <f t="shared" si="14"/>
        <v>1160.7544095741482</v>
      </c>
      <c r="AH278" s="22">
        <f t="shared" si="14"/>
        <v>1143.7812698549583</v>
      </c>
      <c r="AI278" s="22">
        <f t="shared" si="14"/>
        <v>1142.6655443687412</v>
      </c>
      <c r="AJ278" s="22">
        <f t="shared" si="14"/>
        <v>1141.9456764026368</v>
      </c>
      <c r="AK278" s="22">
        <f t="shared" si="14"/>
        <v>1159.7740671527895</v>
      </c>
      <c r="AL278" s="22">
        <f t="shared" si="14"/>
        <v>1158.1860532319683</v>
      </c>
      <c r="AM278" s="22">
        <f t="shared" si="14"/>
        <v>1164.131779926226</v>
      </c>
      <c r="AN278" s="22">
        <f t="shared" si="14"/>
        <v>1141.1830275922714</v>
      </c>
      <c r="AO278" s="22">
        <f t="shared" si="14"/>
        <v>1126.1787674373149</v>
      </c>
      <c r="AP278" s="22">
        <f t="shared" si="14"/>
        <v>1098.525021453496</v>
      </c>
      <c r="AQ278" s="22">
        <f t="shared" si="14"/>
        <v>1066.4861892395547</v>
      </c>
      <c r="AR278" s="22">
        <f t="shared" si="14"/>
        <v>1059.5783778031232</v>
      </c>
      <c r="AS278" s="22">
        <f t="shared" si="14"/>
        <v>1057.1463754558349</v>
      </c>
      <c r="AT278" s="22">
        <f t="shared" si="14"/>
        <v>1058.0921246636581</v>
      </c>
      <c r="AU278" s="22">
        <f t="shared" si="14"/>
        <v>1031.4760996385235</v>
      </c>
      <c r="AV278" s="22">
        <f t="shared" si="14"/>
        <v>1006.5284729955188</v>
      </c>
      <c r="AW278" s="22">
        <f t="shared" si="14"/>
        <v>996.58433171749039</v>
      </c>
      <c r="AX278" s="22">
        <f t="shared" si="14"/>
        <v>986.65807548564635</v>
      </c>
    </row>
    <row r="279" spans="1:50">
      <c r="A279" s="12">
        <v>66</v>
      </c>
      <c r="B279" s="22"/>
      <c r="C279" s="22">
        <f t="shared" si="14"/>
        <v>1980.4836097487519</v>
      </c>
      <c r="D279" s="22">
        <f t="shared" si="14"/>
        <v>2257.238392365537</v>
      </c>
      <c r="E279" s="22">
        <f t="shared" si="15"/>
        <v>2099.3275094161968</v>
      </c>
      <c r="F279" s="22">
        <f t="shared" si="15"/>
        <v>2007.7079187365239</v>
      </c>
      <c r="G279" s="22">
        <f t="shared" si="15"/>
        <v>1996.2023858767079</v>
      </c>
      <c r="H279" s="22">
        <f t="shared" si="15"/>
        <v>1969.6173839608466</v>
      </c>
      <c r="I279" s="22">
        <f t="shared" si="15"/>
        <v>1932.6239290663359</v>
      </c>
      <c r="J279" s="22">
        <f t="shared" si="15"/>
        <v>1937.5725028654892</v>
      </c>
      <c r="K279" s="22">
        <f t="shared" si="15"/>
        <v>1898.3275320712673</v>
      </c>
      <c r="L279" s="22">
        <f t="shared" si="15"/>
        <v>1899.8210268090663</v>
      </c>
      <c r="M279" s="22">
        <f t="shared" si="15"/>
        <v>1902.4651927747334</v>
      </c>
      <c r="N279" s="22">
        <f t="shared" si="15"/>
        <v>1871.3126734121283</v>
      </c>
      <c r="O279" s="22">
        <f t="shared" si="15"/>
        <v>1860.9424159547666</v>
      </c>
      <c r="P279" s="22">
        <f t="shared" si="15"/>
        <v>1852.3537748822241</v>
      </c>
      <c r="Q279" s="22">
        <f t="shared" si="15"/>
        <v>1826.4705710481135</v>
      </c>
      <c r="R279" s="22">
        <f t="shared" ref="C279:AX284" si="16">R174+R69</f>
        <v>1836.996339237324</v>
      </c>
      <c r="S279" s="22">
        <f t="shared" si="16"/>
        <v>1794.6976805074664</v>
      </c>
      <c r="T279" s="22">
        <f t="shared" si="16"/>
        <v>1745.4768193204361</v>
      </c>
      <c r="U279" s="22">
        <f t="shared" si="16"/>
        <v>1682.6589220659935</v>
      </c>
      <c r="V279" s="22">
        <f t="shared" si="16"/>
        <v>1598.565334461447</v>
      </c>
      <c r="W279" s="22">
        <f t="shared" si="16"/>
        <v>1544.9718734262469</v>
      </c>
      <c r="X279" s="22">
        <f t="shared" si="16"/>
        <v>1513.1153289892281</v>
      </c>
      <c r="Y279" s="22">
        <f t="shared" si="16"/>
        <v>1513.4615103333226</v>
      </c>
      <c r="Z279" s="22">
        <f t="shared" si="16"/>
        <v>1534.4518168964628</v>
      </c>
      <c r="AA279" s="22">
        <f t="shared" si="16"/>
        <v>1519.7774538456206</v>
      </c>
      <c r="AB279" s="22">
        <f t="shared" si="16"/>
        <v>1564.3589353656603</v>
      </c>
      <c r="AC279" s="22">
        <f t="shared" si="16"/>
        <v>1509.4369133176262</v>
      </c>
      <c r="AD279" s="22">
        <f t="shared" si="16"/>
        <v>1422.8317394085593</v>
      </c>
      <c r="AE279" s="22">
        <f t="shared" si="16"/>
        <v>1361.90262053171</v>
      </c>
      <c r="AF279" s="22">
        <f t="shared" si="16"/>
        <v>1308.9990251885652</v>
      </c>
      <c r="AG279" s="22">
        <f t="shared" si="16"/>
        <v>1266.7431230942532</v>
      </c>
      <c r="AH279" s="22">
        <f t="shared" si="16"/>
        <v>1241.4629278739785</v>
      </c>
      <c r="AI279" s="22">
        <f t="shared" si="16"/>
        <v>1223.4466636066363</v>
      </c>
      <c r="AJ279" s="22">
        <f t="shared" si="16"/>
        <v>1222.3945140900892</v>
      </c>
      <c r="AK279" s="22">
        <f t="shared" si="16"/>
        <v>1221.7470283430475</v>
      </c>
      <c r="AL279" s="22">
        <f t="shared" si="16"/>
        <v>1240.9493011761383</v>
      </c>
      <c r="AM279" s="22">
        <f t="shared" si="16"/>
        <v>1239.3689050040798</v>
      </c>
      <c r="AN279" s="22">
        <f t="shared" si="16"/>
        <v>1245.8149657248946</v>
      </c>
      <c r="AO279" s="22">
        <f t="shared" si="16"/>
        <v>1221.319404566668</v>
      </c>
      <c r="AP279" s="22">
        <f t="shared" si="16"/>
        <v>1205.332246593319</v>
      </c>
      <c r="AQ279" s="22">
        <f t="shared" si="16"/>
        <v>1175.8338267975782</v>
      </c>
      <c r="AR279" s="22">
        <f t="shared" si="16"/>
        <v>1157.8843809193902</v>
      </c>
      <c r="AS279" s="22">
        <f t="shared" si="16"/>
        <v>1150.4221509971114</v>
      </c>
      <c r="AT279" s="22">
        <f t="shared" si="16"/>
        <v>1147.8651866298649</v>
      </c>
      <c r="AU279" s="22">
        <f t="shared" si="16"/>
        <v>1149.0223990293202</v>
      </c>
      <c r="AV279" s="22">
        <f t="shared" si="16"/>
        <v>1120.1675169424943</v>
      </c>
      <c r="AW279" s="22">
        <f t="shared" si="16"/>
        <v>1093.2197352668597</v>
      </c>
      <c r="AX279" s="22">
        <f t="shared" si="16"/>
        <v>1082.5590939589028</v>
      </c>
    </row>
    <row r="280" spans="1:50">
      <c r="A280" s="12">
        <v>67</v>
      </c>
      <c r="B280" s="22"/>
      <c r="C280" s="22">
        <f t="shared" si="16"/>
        <v>2092.3614367042055</v>
      </c>
      <c r="D280" s="22">
        <f t="shared" si="16"/>
        <v>2102.7695304475724</v>
      </c>
      <c r="E280" s="22">
        <f t="shared" si="16"/>
        <v>2397.0733473041191</v>
      </c>
      <c r="F280" s="22">
        <f t="shared" si="16"/>
        <v>2230.1849921251619</v>
      </c>
      <c r="G280" s="22">
        <f t="shared" si="16"/>
        <v>2133.5650863874048</v>
      </c>
      <c r="H280" s="22">
        <f t="shared" si="16"/>
        <v>2121.939955647214</v>
      </c>
      <c r="I280" s="22">
        <f t="shared" si="16"/>
        <v>2094.3012716214394</v>
      </c>
      <c r="J280" s="22">
        <f t="shared" si="16"/>
        <v>2055.6289593461306</v>
      </c>
      <c r="K280" s="22">
        <f t="shared" si="16"/>
        <v>2061.4838040369123</v>
      </c>
      <c r="L280" s="22">
        <f t="shared" si="16"/>
        <v>2020.3305983216956</v>
      </c>
      <c r="M280" s="22">
        <f t="shared" si="16"/>
        <v>2022.4715874672399</v>
      </c>
      <c r="N280" s="22">
        <f t="shared" si="16"/>
        <v>2025.8435574524415</v>
      </c>
      <c r="O280" s="22">
        <f t="shared" si="16"/>
        <v>1993.1848126312566</v>
      </c>
      <c r="P280" s="22">
        <f t="shared" si="16"/>
        <v>1982.6350403700937</v>
      </c>
      <c r="Q280" s="22">
        <f t="shared" si="16"/>
        <v>1973.9731113316602</v>
      </c>
      <c r="R280" s="22">
        <f t="shared" si="16"/>
        <v>1946.8620228680011</v>
      </c>
      <c r="S280" s="22">
        <f t="shared" si="16"/>
        <v>1958.5270085888096</v>
      </c>
      <c r="T280" s="22">
        <f t="shared" si="16"/>
        <v>1913.8924631279497</v>
      </c>
      <c r="U280" s="22">
        <f t="shared" si="16"/>
        <v>1861.8139964023258</v>
      </c>
      <c r="V280" s="22">
        <f t="shared" si="16"/>
        <v>1795.2335317254278</v>
      </c>
      <c r="W280" s="22">
        <f t="shared" si="16"/>
        <v>1705.8930446376985</v>
      </c>
      <c r="X280" s="22">
        <f t="shared" si="16"/>
        <v>1649.065757999831</v>
      </c>
      <c r="Y280" s="22">
        <f t="shared" si="16"/>
        <v>1615.3959321059169</v>
      </c>
      <c r="Z280" s="22">
        <f t="shared" si="16"/>
        <v>1616.0689730006293</v>
      </c>
      <c r="AA280" s="22">
        <f t="shared" si="16"/>
        <v>1638.7320626340324</v>
      </c>
      <c r="AB280" s="22">
        <f t="shared" si="16"/>
        <v>1623.380254385218</v>
      </c>
      <c r="AC280" s="22">
        <f t="shared" si="16"/>
        <v>1671.1980518406208</v>
      </c>
      <c r="AD280" s="22">
        <f t="shared" si="16"/>
        <v>1612.8238931054639</v>
      </c>
      <c r="AE280" s="22">
        <f t="shared" si="16"/>
        <v>1520.578532455741</v>
      </c>
      <c r="AF280" s="22">
        <f t="shared" si="16"/>
        <v>1455.7320143467325</v>
      </c>
      <c r="AG280" s="22">
        <f t="shared" si="16"/>
        <v>1399.4427677551907</v>
      </c>
      <c r="AH280" s="22">
        <f t="shared" si="16"/>
        <v>1354.4819940490015</v>
      </c>
      <c r="AI280" s="22">
        <f t="shared" si="16"/>
        <v>1327.6462865610433</v>
      </c>
      <c r="AJ280" s="22">
        <f t="shared" si="16"/>
        <v>1308.567177768384</v>
      </c>
      <c r="AK280" s="22">
        <f t="shared" si="16"/>
        <v>1307.6304839175359</v>
      </c>
      <c r="AL280" s="22">
        <f t="shared" si="16"/>
        <v>1307.1062084223768</v>
      </c>
      <c r="AM280" s="22">
        <f t="shared" si="16"/>
        <v>1327.8217103958682</v>
      </c>
      <c r="AN280" s="22">
        <f t="shared" si="16"/>
        <v>1326.2960014795083</v>
      </c>
      <c r="AO280" s="22">
        <f t="shared" si="16"/>
        <v>1333.3194821639545</v>
      </c>
      <c r="AP280" s="22">
        <f t="shared" si="16"/>
        <v>1307.2163762411942</v>
      </c>
      <c r="AQ280" s="22">
        <f t="shared" si="16"/>
        <v>1290.2168817900922</v>
      </c>
      <c r="AR280" s="22">
        <f t="shared" si="16"/>
        <v>1276.7554283252864</v>
      </c>
      <c r="AS280" s="22">
        <f t="shared" si="16"/>
        <v>1257.3237526140954</v>
      </c>
      <c r="AT280" s="22">
        <f t="shared" si="16"/>
        <v>1249.2713420560415</v>
      </c>
      <c r="AU280" s="22">
        <f t="shared" si="16"/>
        <v>1246.5949134242226</v>
      </c>
      <c r="AV280" s="22">
        <f t="shared" si="16"/>
        <v>1248.0009482496948</v>
      </c>
      <c r="AW280" s="22">
        <f t="shared" si="16"/>
        <v>1216.7309660805186</v>
      </c>
      <c r="AX280" s="22">
        <f t="shared" si="16"/>
        <v>1187.626152592554</v>
      </c>
    </row>
    <row r="281" spans="1:50">
      <c r="A281" s="12">
        <v>68</v>
      </c>
      <c r="B281" s="22"/>
      <c r="C281" s="22">
        <f t="shared" si="16"/>
        <v>2200.3290991617373</v>
      </c>
      <c r="D281" s="22">
        <f t="shared" si="16"/>
        <v>2222.9356200053408</v>
      </c>
      <c r="E281" s="22">
        <f t="shared" si="16"/>
        <v>2234.8644267679656</v>
      </c>
      <c r="F281" s="22">
        <f t="shared" si="16"/>
        <v>2548.5012296984632</v>
      </c>
      <c r="G281" s="22">
        <f t="shared" si="16"/>
        <v>2372.1214531791484</v>
      </c>
      <c r="H281" s="22">
        <f t="shared" si="16"/>
        <v>2270.3046887058204</v>
      </c>
      <c r="I281" s="22">
        <f t="shared" si="16"/>
        <v>2258.8456840681615</v>
      </c>
      <c r="J281" s="22">
        <f t="shared" si="16"/>
        <v>2230.3344068082383</v>
      </c>
      <c r="K281" s="22">
        <f t="shared" si="16"/>
        <v>2190.0204877132251</v>
      </c>
      <c r="L281" s="22">
        <f t="shared" si="16"/>
        <v>2197.0924373725311</v>
      </c>
      <c r="M281" s="22">
        <f t="shared" si="16"/>
        <v>2154.0488624649206</v>
      </c>
      <c r="N281" s="22">
        <f t="shared" si="16"/>
        <v>2157.0926751251154</v>
      </c>
      <c r="O281" s="22">
        <f t="shared" si="16"/>
        <v>2161.4473283977272</v>
      </c>
      <c r="P281" s="22">
        <f t="shared" si="16"/>
        <v>2127.3401887460523</v>
      </c>
      <c r="Q281" s="22">
        <f t="shared" si="16"/>
        <v>2116.7916494096544</v>
      </c>
      <c r="R281" s="22">
        <f t="shared" si="16"/>
        <v>2108.2323948763728</v>
      </c>
      <c r="S281" s="22">
        <f t="shared" si="16"/>
        <v>2079.9383958577187</v>
      </c>
      <c r="T281" s="22">
        <f t="shared" si="16"/>
        <v>2093.0472220378479</v>
      </c>
      <c r="U281" s="22">
        <f t="shared" si="16"/>
        <v>2045.992671900766</v>
      </c>
      <c r="V281" s="22">
        <f t="shared" si="16"/>
        <v>1990.9157419963058</v>
      </c>
      <c r="W281" s="22">
        <f t="shared" si="16"/>
        <v>1920.3078913886118</v>
      </c>
      <c r="X281" s="22">
        <f t="shared" si="16"/>
        <v>1825.2950184983633</v>
      </c>
      <c r="Y281" s="22">
        <f t="shared" si="16"/>
        <v>1765.0081383605605</v>
      </c>
      <c r="Z281" s="22">
        <f t="shared" si="16"/>
        <v>1729.4499954483626</v>
      </c>
      <c r="AA281" s="22">
        <f t="shared" si="16"/>
        <v>1730.6284910826464</v>
      </c>
      <c r="AB281" s="22">
        <f t="shared" si="16"/>
        <v>1755.332619731762</v>
      </c>
      <c r="AC281" s="22">
        <f t="shared" si="16"/>
        <v>1739.3445131083931</v>
      </c>
      <c r="AD281" s="22">
        <f t="shared" si="16"/>
        <v>1790.9693602199413</v>
      </c>
      <c r="AE281" s="22">
        <f t="shared" si="16"/>
        <v>1728.8551634389532</v>
      </c>
      <c r="AF281" s="22">
        <f t="shared" si="16"/>
        <v>1630.4044478353419</v>
      </c>
      <c r="AG281" s="22">
        <f t="shared" si="16"/>
        <v>1561.2701901640107</v>
      </c>
      <c r="AH281" s="22">
        <f t="shared" si="16"/>
        <v>1501.2782172449156</v>
      </c>
      <c r="AI281" s="22">
        <f t="shared" si="16"/>
        <v>1453.3858617037972</v>
      </c>
      <c r="AJ281" s="22">
        <f t="shared" si="16"/>
        <v>1424.9121716261138</v>
      </c>
      <c r="AK281" s="22">
        <f t="shared" si="16"/>
        <v>1404.738181830116</v>
      </c>
      <c r="AL281" s="22">
        <f t="shared" si="16"/>
        <v>1404.0431477848456</v>
      </c>
      <c r="AM281" s="22">
        <f t="shared" si="16"/>
        <v>1403.7726300584416</v>
      </c>
      <c r="AN281" s="22">
        <f t="shared" si="16"/>
        <v>1426.3134302190103</v>
      </c>
      <c r="AO281" s="22">
        <f t="shared" si="16"/>
        <v>1424.9587631381009</v>
      </c>
      <c r="AP281" s="22">
        <f t="shared" si="16"/>
        <v>1432.7669725828096</v>
      </c>
      <c r="AQ281" s="22">
        <f t="shared" si="16"/>
        <v>1404.9623415935662</v>
      </c>
      <c r="AR281" s="22">
        <f t="shared" si="16"/>
        <v>1406.6130342681352</v>
      </c>
      <c r="AS281" s="22">
        <f t="shared" si="16"/>
        <v>1392.0621033234659</v>
      </c>
      <c r="AT281" s="22">
        <f t="shared" si="16"/>
        <v>1370.9632856502174</v>
      </c>
      <c r="AU281" s="22">
        <f t="shared" si="16"/>
        <v>1362.2675200603758</v>
      </c>
      <c r="AV281" s="22">
        <f t="shared" si="16"/>
        <v>1359.4681466446609</v>
      </c>
      <c r="AW281" s="22">
        <f t="shared" si="16"/>
        <v>1361.1685880629698</v>
      </c>
      <c r="AX281" s="22">
        <f t="shared" si="16"/>
        <v>1327.1691492064108</v>
      </c>
    </row>
    <row r="282" spans="1:50">
      <c r="A282" s="12">
        <v>69</v>
      </c>
      <c r="B282" s="22"/>
      <c r="C282" s="22">
        <f t="shared" si="16"/>
        <v>2203.5881894462859</v>
      </c>
      <c r="D282" s="22">
        <f t="shared" si="16"/>
        <v>2349.4527390715903</v>
      </c>
      <c r="E282" s="22">
        <f t="shared" si="16"/>
        <v>2374.9535107252159</v>
      </c>
      <c r="F282" s="22">
        <f t="shared" si="16"/>
        <v>2388.8616326743831</v>
      </c>
      <c r="G282" s="22">
        <f t="shared" si="16"/>
        <v>2725.4842637457987</v>
      </c>
      <c r="H282" s="22">
        <f t="shared" si="16"/>
        <v>2538.3828665503765</v>
      </c>
      <c r="I282" s="22">
        <f t="shared" si="16"/>
        <v>2430.9713424508755</v>
      </c>
      <c r="J282" s="22">
        <f t="shared" si="16"/>
        <v>2420.1613512676654</v>
      </c>
      <c r="K282" s="22">
        <f t="shared" si="16"/>
        <v>2390.9592580275239</v>
      </c>
      <c r="L282" s="22">
        <f t="shared" si="16"/>
        <v>2349.027496707361</v>
      </c>
      <c r="M282" s="22">
        <f t="shared" si="16"/>
        <v>2357.919088983534</v>
      </c>
      <c r="N282" s="22">
        <f t="shared" si="16"/>
        <v>2313.0066139545515</v>
      </c>
      <c r="O282" s="22">
        <f t="shared" si="16"/>
        <v>2317.4401178444859</v>
      </c>
      <c r="P282" s="22">
        <f t="shared" si="16"/>
        <v>2323.1626767738962</v>
      </c>
      <c r="Q282" s="22">
        <f t="shared" si="16"/>
        <v>2287.724433630844</v>
      </c>
      <c r="R282" s="22">
        <f t="shared" si="16"/>
        <v>2277.535376082662</v>
      </c>
      <c r="S282" s="22">
        <f t="shared" si="16"/>
        <v>2269.3507732184125</v>
      </c>
      <c r="T282" s="22">
        <f t="shared" si="16"/>
        <v>2239.9712663800287</v>
      </c>
      <c r="U282" s="22">
        <f t="shared" si="16"/>
        <v>2255.0866231825453</v>
      </c>
      <c r="V282" s="22">
        <f t="shared" si="16"/>
        <v>2205.3365769090619</v>
      </c>
      <c r="W282" s="22">
        <f t="shared" si="16"/>
        <v>2147.001154190677</v>
      </c>
      <c r="X282" s="22">
        <f t="shared" si="16"/>
        <v>2071.7442564760136</v>
      </c>
      <c r="Y282" s="22">
        <f t="shared" si="16"/>
        <v>1970.1413720945147</v>
      </c>
      <c r="Z282" s="22">
        <f t="shared" si="16"/>
        <v>1905.8585696882119</v>
      </c>
      <c r="AA282" s="22">
        <f t="shared" si="16"/>
        <v>1868.2278724502044</v>
      </c>
      <c r="AB282" s="22">
        <f t="shared" si="16"/>
        <v>1870.2538004771441</v>
      </c>
      <c r="AC282" s="22">
        <f t="shared" si="16"/>
        <v>1897.7316323396603</v>
      </c>
      <c r="AD282" s="22">
        <f t="shared" si="16"/>
        <v>1881.1571061887057</v>
      </c>
      <c r="AE282" s="22">
        <f t="shared" si="16"/>
        <v>1937.7990096370195</v>
      </c>
      <c r="AF282" s="22">
        <f t="shared" si="16"/>
        <v>1871.3180701805859</v>
      </c>
      <c r="AG282" s="22">
        <f t="shared" si="16"/>
        <v>1765.4416756046076</v>
      </c>
      <c r="AH282" s="22">
        <f t="shared" si="16"/>
        <v>1691.2204277508392</v>
      </c>
      <c r="AI282" s="22">
        <f t="shared" si="16"/>
        <v>1626.8283528249688</v>
      </c>
      <c r="AJ282" s="22">
        <f t="shared" si="16"/>
        <v>1575.5222172466347</v>
      </c>
      <c r="AK282" s="22">
        <f t="shared" si="16"/>
        <v>1545.2215622950544</v>
      </c>
      <c r="AL282" s="22">
        <f t="shared" si="16"/>
        <v>1523.8890780039703</v>
      </c>
      <c r="AM282" s="22">
        <f t="shared" si="16"/>
        <v>1523.6480332933888</v>
      </c>
      <c r="AN282" s="22">
        <f t="shared" si="16"/>
        <v>1523.8770661884819</v>
      </c>
      <c r="AO282" s="22">
        <f t="shared" si="16"/>
        <v>1548.8531510667299</v>
      </c>
      <c r="AP282" s="22">
        <f t="shared" si="16"/>
        <v>1547.8993725342448</v>
      </c>
      <c r="AQ282" s="22">
        <f t="shared" si="16"/>
        <v>1556.9123068758831</v>
      </c>
      <c r="AR282" s="22">
        <f t="shared" si="16"/>
        <v>1548.5640377780196</v>
      </c>
      <c r="AS282" s="22">
        <f t="shared" si="16"/>
        <v>1550.5135650935442</v>
      </c>
      <c r="AT282" s="22">
        <f t="shared" si="16"/>
        <v>1534.6039839544162</v>
      </c>
      <c r="AU282" s="22">
        <f t="shared" si="16"/>
        <v>1511.4863102235804</v>
      </c>
      <c r="AV282" s="22">
        <f t="shared" si="16"/>
        <v>1502.0505533342812</v>
      </c>
      <c r="AW282" s="22">
        <f t="shared" si="16"/>
        <v>1499.1113486807417</v>
      </c>
      <c r="AX282" s="22">
        <f t="shared" si="16"/>
        <v>1501.1320390263825</v>
      </c>
    </row>
    <row r="283" spans="1:50">
      <c r="A283" s="12">
        <v>70</v>
      </c>
      <c r="B283" s="22"/>
      <c r="C283" s="22">
        <f t="shared" si="16"/>
        <v>2411.2663254243935</v>
      </c>
      <c r="D283" s="22">
        <f t="shared" si="16"/>
        <v>2361.0506369148934</v>
      </c>
      <c r="E283" s="22">
        <f t="shared" si="16"/>
        <v>2519.2182366689149</v>
      </c>
      <c r="F283" s="22">
        <f t="shared" si="16"/>
        <v>2548.5652490752459</v>
      </c>
      <c r="G283" s="22">
        <f t="shared" si="16"/>
        <v>2565.2199176895056</v>
      </c>
      <c r="H283" s="22">
        <f t="shared" si="16"/>
        <v>2928.8422084887015</v>
      </c>
      <c r="I283" s="22">
        <f t="shared" si="16"/>
        <v>2730.0262119323634</v>
      </c>
      <c r="J283" s="22">
        <f t="shared" si="16"/>
        <v>2616.7895297154964</v>
      </c>
      <c r="K283" s="22">
        <f t="shared" si="16"/>
        <v>2607.31625542027</v>
      </c>
      <c r="L283" s="22">
        <f t="shared" si="16"/>
        <v>2577.8382009342413</v>
      </c>
      <c r="M283" s="22">
        <f t="shared" si="16"/>
        <v>2534.5144088858406</v>
      </c>
      <c r="N283" s="22">
        <f t="shared" si="16"/>
        <v>2546.089313025258</v>
      </c>
      <c r="O283" s="22">
        <f t="shared" si="16"/>
        <v>2499.5295138330753</v>
      </c>
      <c r="P283" s="22">
        <f t="shared" si="16"/>
        <v>2506.0776980089695</v>
      </c>
      <c r="Q283" s="22">
        <f t="shared" si="16"/>
        <v>2513.8050769219208</v>
      </c>
      <c r="R283" s="22">
        <f t="shared" si="16"/>
        <v>2477.3331536519217</v>
      </c>
      <c r="S283" s="22">
        <f t="shared" si="16"/>
        <v>2468.0814463936604</v>
      </c>
      <c r="T283" s="22">
        <f t="shared" si="16"/>
        <v>2460.7784020963791</v>
      </c>
      <c r="U283" s="22">
        <f t="shared" si="16"/>
        <v>2430.6012828144876</v>
      </c>
      <c r="V283" s="22">
        <f t="shared" si="16"/>
        <v>2448.5312398563201</v>
      </c>
      <c r="W283" s="22">
        <f t="shared" si="16"/>
        <v>2395.9729029462624</v>
      </c>
      <c r="X283" s="22">
        <f t="shared" si="16"/>
        <v>2334.2134622235476</v>
      </c>
      <c r="Y283" s="22">
        <f t="shared" si="16"/>
        <v>2253.7696956295058</v>
      </c>
      <c r="Z283" s="22">
        <f t="shared" si="16"/>
        <v>2144.6559729902538</v>
      </c>
      <c r="AA283" s="22">
        <f t="shared" si="16"/>
        <v>2075.9073873720999</v>
      </c>
      <c r="AB283" s="22">
        <f t="shared" si="16"/>
        <v>2036.132308137948</v>
      </c>
      <c r="AC283" s="22">
        <f t="shared" si="16"/>
        <v>2039.526038849378</v>
      </c>
      <c r="AD283" s="22">
        <f t="shared" si="16"/>
        <v>2070.7923905289076</v>
      </c>
      <c r="AE283" s="22">
        <f t="shared" si="16"/>
        <v>2053.8332921858391</v>
      </c>
      <c r="AF283" s="22">
        <f t="shared" si="16"/>
        <v>2117.0584991293285</v>
      </c>
      <c r="AG283" s="22">
        <f t="shared" si="16"/>
        <v>2045.5926705099</v>
      </c>
      <c r="AH283" s="22">
        <f t="shared" si="16"/>
        <v>1930.9582908207881</v>
      </c>
      <c r="AI283" s="22">
        <f t="shared" si="16"/>
        <v>1850.8111900755994</v>
      </c>
      <c r="AJ283" s="22">
        <f t="shared" si="16"/>
        <v>1781.2901453206714</v>
      </c>
      <c r="AK283" s="22">
        <f t="shared" si="16"/>
        <v>1726.0918929557529</v>
      </c>
      <c r="AL283" s="22">
        <f t="shared" si="16"/>
        <v>1693.8287283789241</v>
      </c>
      <c r="AM283" s="22">
        <f t="shared" si="16"/>
        <v>1671.3648141999663</v>
      </c>
      <c r="AN283" s="22">
        <f t="shared" si="16"/>
        <v>1671.9588515189098</v>
      </c>
      <c r="AO283" s="22">
        <f t="shared" si="16"/>
        <v>1673.1023988884544</v>
      </c>
      <c r="AP283" s="22">
        <f t="shared" si="16"/>
        <v>1701.3739860799669</v>
      </c>
      <c r="AQ283" s="22">
        <f t="shared" si="16"/>
        <v>1701.2134022959581</v>
      </c>
      <c r="AR283" s="22">
        <f t="shared" si="16"/>
        <v>1735.2476473188722</v>
      </c>
      <c r="AS283" s="22">
        <f t="shared" si="16"/>
        <v>1726.1427889514116</v>
      </c>
      <c r="AT283" s="22">
        <f t="shared" si="16"/>
        <v>1728.4999353737194</v>
      </c>
      <c r="AU283" s="22">
        <f t="shared" si="16"/>
        <v>1710.9095883213174</v>
      </c>
      <c r="AV283" s="22">
        <f t="shared" si="16"/>
        <v>1685.3419620399036</v>
      </c>
      <c r="AW283" s="22">
        <f t="shared" si="16"/>
        <v>1675.0439121995553</v>
      </c>
      <c r="AX283" s="22">
        <f t="shared" si="16"/>
        <v>1671.9534119791419</v>
      </c>
    </row>
    <row r="284" spans="1:50">
      <c r="A284" s="12">
        <v>71</v>
      </c>
      <c r="B284" s="22"/>
      <c r="C284" s="22">
        <f t="shared" si="16"/>
        <v>2487.8799303017322</v>
      </c>
      <c r="D284" s="22">
        <f t="shared" si="16"/>
        <v>2569.895705786178</v>
      </c>
      <c r="E284" s="22">
        <f t="shared" si="16"/>
        <v>2518.8453605743921</v>
      </c>
      <c r="F284" s="22">
        <f t="shared" si="16"/>
        <v>2689.7350870720534</v>
      </c>
      <c r="G284" s="22">
        <f t="shared" si="16"/>
        <v>2723.3659803835994</v>
      </c>
      <c r="H284" s="22">
        <f t="shared" si="16"/>
        <v>2743.2483061050416</v>
      </c>
      <c r="I284" s="22">
        <f t="shared" si="16"/>
        <v>3134.6016861518974</v>
      </c>
      <c r="J284" s="22">
        <f t="shared" si="16"/>
        <v>2924.447843713795</v>
      </c>
      <c r="K284" s="22">
        <f t="shared" si="16"/>
        <v>2805.7587084926313</v>
      </c>
      <c r="L284" s="22">
        <f t="shared" si="16"/>
        <v>2798.0525519050971</v>
      </c>
      <c r="M284" s="22">
        <f t="shared" si="16"/>
        <v>2768.7190744377976</v>
      </c>
      <c r="N284" s="22">
        <f t="shared" si="16"/>
        <v>2724.3950499267785</v>
      </c>
      <c r="O284" s="22">
        <f t="shared" si="16"/>
        <v>2739.1175491150193</v>
      </c>
      <c r="P284" s="22">
        <f t="shared" si="16"/>
        <v>2691.2453344893433</v>
      </c>
      <c r="Q284" s="22">
        <f t="shared" si="16"/>
        <v>2700.3648761573281</v>
      </c>
      <c r="R284" s="22">
        <f t="shared" si="16"/>
        <v>2710.5963446818005</v>
      </c>
      <c r="S284" s="22">
        <f t="shared" si="16"/>
        <v>2673.4298751528686</v>
      </c>
      <c r="T284" s="22">
        <f t="shared" si="16"/>
        <v>2665.5070978972744</v>
      </c>
      <c r="U284" s="22">
        <f t="shared" si="16"/>
        <v>2659.5250413236845</v>
      </c>
      <c r="V284" s="22">
        <f t="shared" si="16"/>
        <v>2628.874898891273</v>
      </c>
      <c r="W284" s="22">
        <f t="shared" si="16"/>
        <v>2650.1133680465646</v>
      </c>
      <c r="X284" s="22">
        <f t="shared" si="16"/>
        <v>2595.0238699973484</v>
      </c>
      <c r="Y284" s="22">
        <f t="shared" si="16"/>
        <v>2530.0208705534833</v>
      </c>
      <c r="Z284" s="22">
        <f t="shared" si="16"/>
        <v>2444.5040418356525</v>
      </c>
      <c r="AA284" s="22">
        <f t="shared" si="16"/>
        <v>2327.8372896883156</v>
      </c>
      <c r="AB284" s="22">
        <f t="shared" si="16"/>
        <v>2254.7310496801515</v>
      </c>
      <c r="AC284" s="22">
        <f t="shared" si="16"/>
        <v>2212.999320318952</v>
      </c>
      <c r="AD284" s="22">
        <f t="shared" si="16"/>
        <v>2218.1426429872827</v>
      </c>
      <c r="AE284" s="22">
        <f t="shared" si="16"/>
        <v>2253.6769880481825</v>
      </c>
      <c r="AF284" s="22">
        <f t="shared" si="16"/>
        <v>2236.6166907662273</v>
      </c>
      <c r="AG284" s="22">
        <f t="shared" ref="C284:AX289" si="17">AG179+AG74</f>
        <v>2307.0565719229753</v>
      </c>
      <c r="AH284" s="22">
        <f t="shared" si="17"/>
        <v>2230.6148841486438</v>
      </c>
      <c r="AI284" s="22">
        <f t="shared" si="17"/>
        <v>2106.9662789608383</v>
      </c>
      <c r="AJ284" s="22">
        <f t="shared" si="17"/>
        <v>2020.7863299315027</v>
      </c>
      <c r="AK284" s="22">
        <f t="shared" si="17"/>
        <v>1946.0849512011137</v>
      </c>
      <c r="AL284" s="22">
        <f t="shared" si="17"/>
        <v>1886.9680882016892</v>
      </c>
      <c r="AM284" s="22">
        <f t="shared" si="17"/>
        <v>1852.8389574743624</v>
      </c>
      <c r="AN284" s="22">
        <f t="shared" si="17"/>
        <v>1829.3959710023769</v>
      </c>
      <c r="AO284" s="22">
        <f t="shared" si="17"/>
        <v>1831.1185690271946</v>
      </c>
      <c r="AP284" s="22">
        <f t="shared" si="17"/>
        <v>1833.4606136921989</v>
      </c>
      <c r="AQ284" s="22">
        <f t="shared" si="17"/>
        <v>1865.5117008061343</v>
      </c>
      <c r="AR284" s="22">
        <f t="shared" si="17"/>
        <v>1890.833746738334</v>
      </c>
      <c r="AS284" s="22">
        <f t="shared" si="17"/>
        <v>1928.837820491801</v>
      </c>
      <c r="AT284" s="22">
        <f t="shared" si="17"/>
        <v>1918.9309797858264</v>
      </c>
      <c r="AU284" s="22">
        <f t="shared" si="17"/>
        <v>1921.7637475917968</v>
      </c>
      <c r="AV284" s="22">
        <f t="shared" si="17"/>
        <v>1902.4013520703816</v>
      </c>
      <c r="AW284" s="22">
        <f t="shared" si="17"/>
        <v>1874.209014992899</v>
      </c>
      <c r="AX284" s="22">
        <f t="shared" si="17"/>
        <v>1863.0101401649122</v>
      </c>
    </row>
    <row r="285" spans="1:50">
      <c r="A285" s="12">
        <v>72</v>
      </c>
      <c r="B285" s="22"/>
      <c r="C285" s="22">
        <f t="shared" si="17"/>
        <v>2641.9658327366396</v>
      </c>
      <c r="D285" s="22">
        <f t="shared" si="17"/>
        <v>2636.0846576391409</v>
      </c>
      <c r="E285" s="22">
        <f t="shared" si="17"/>
        <v>2725.2220675837534</v>
      </c>
      <c r="F285" s="22">
        <f t="shared" si="17"/>
        <v>2673.5472058883752</v>
      </c>
      <c r="G285" s="22">
        <f t="shared" si="17"/>
        <v>2857.1226840763275</v>
      </c>
      <c r="H285" s="22">
        <f t="shared" si="17"/>
        <v>2895.2390554578942</v>
      </c>
      <c r="I285" s="22">
        <f t="shared" si="17"/>
        <v>2918.7308527838541</v>
      </c>
      <c r="J285" s="22">
        <f t="shared" si="17"/>
        <v>3337.7031391779319</v>
      </c>
      <c r="K285" s="22">
        <f t="shared" si="17"/>
        <v>3116.7329005583524</v>
      </c>
      <c r="L285" s="22">
        <f t="shared" si="17"/>
        <v>2992.9086732958085</v>
      </c>
      <c r="M285" s="22">
        <f t="shared" si="17"/>
        <v>2987.1995491497592</v>
      </c>
      <c r="N285" s="22">
        <f t="shared" si="17"/>
        <v>2958.3057935620504</v>
      </c>
      <c r="O285" s="22">
        <f t="shared" si="17"/>
        <v>2913.3098533536772</v>
      </c>
      <c r="P285" s="22">
        <f t="shared" si="17"/>
        <v>2931.3786047881567</v>
      </c>
      <c r="Q285" s="22">
        <f t="shared" si="17"/>
        <v>2882.4439733981417</v>
      </c>
      <c r="R285" s="22">
        <f t="shared" si="17"/>
        <v>2894.4114834569027</v>
      </c>
      <c r="S285" s="22">
        <f t="shared" si="17"/>
        <v>2907.5143892382553</v>
      </c>
      <c r="T285" s="22">
        <f t="shared" si="17"/>
        <v>2869.8491804086375</v>
      </c>
      <c r="U285" s="22">
        <f t="shared" si="17"/>
        <v>2863.46946233476</v>
      </c>
      <c r="V285" s="22">
        <f t="shared" si="17"/>
        <v>2859.0964671827014</v>
      </c>
      <c r="W285" s="22">
        <f t="shared" si="17"/>
        <v>2828.2022598798426</v>
      </c>
      <c r="X285" s="22">
        <f t="shared" si="17"/>
        <v>2853.0510231478211</v>
      </c>
      <c r="Y285" s="22">
        <f t="shared" si="17"/>
        <v>2795.719324316166</v>
      </c>
      <c r="Z285" s="22">
        <f t="shared" si="17"/>
        <v>2727.6199602653232</v>
      </c>
      <c r="AA285" s="22">
        <f t="shared" si="17"/>
        <v>2637.2640159166103</v>
      </c>
      <c r="AB285" s="22">
        <f t="shared" si="17"/>
        <v>2513.1732277635292</v>
      </c>
      <c r="AC285" s="22">
        <f t="shared" si="17"/>
        <v>2435.9115733647832</v>
      </c>
      <c r="AD285" s="22">
        <f t="shared" si="17"/>
        <v>2392.4224608052282</v>
      </c>
      <c r="AE285" s="22">
        <f t="shared" si="17"/>
        <v>2399.5495724531747</v>
      </c>
      <c r="AF285" s="22">
        <f t="shared" si="17"/>
        <v>2439.5429666165001</v>
      </c>
      <c r="AG285" s="22">
        <f t="shared" si="17"/>
        <v>2422.6480853985149</v>
      </c>
      <c r="AH285" s="22">
        <f t="shared" si="17"/>
        <v>2500.4809293815833</v>
      </c>
      <c r="AI285" s="22">
        <f t="shared" si="17"/>
        <v>2419.194401018327</v>
      </c>
      <c r="AJ285" s="22">
        <f t="shared" si="17"/>
        <v>2286.5803831380663</v>
      </c>
      <c r="AK285" s="22">
        <f t="shared" si="17"/>
        <v>2194.4522872184457</v>
      </c>
      <c r="AL285" s="22">
        <f t="shared" si="17"/>
        <v>2114.6637614624547</v>
      </c>
      <c r="AM285" s="22">
        <f t="shared" si="17"/>
        <v>2051.6965123063237</v>
      </c>
      <c r="AN285" s="22">
        <f t="shared" si="17"/>
        <v>2015.8137761610551</v>
      </c>
      <c r="AO285" s="22">
        <f t="shared" si="17"/>
        <v>1991.5081259639114</v>
      </c>
      <c r="AP285" s="22">
        <f t="shared" si="17"/>
        <v>1994.564752874285</v>
      </c>
      <c r="AQ285" s="22">
        <f t="shared" si="17"/>
        <v>1998.2874267720622</v>
      </c>
      <c r="AR285" s="22">
        <f t="shared" si="17"/>
        <v>2060.0887855190681</v>
      </c>
      <c r="AS285" s="22">
        <f t="shared" si="17"/>
        <v>2088.2786871600838</v>
      </c>
      <c r="AT285" s="22">
        <f t="shared" si="17"/>
        <v>2130.4505816945375</v>
      </c>
      <c r="AU285" s="22">
        <f t="shared" si="17"/>
        <v>2119.7100848381947</v>
      </c>
      <c r="AV285" s="22">
        <f t="shared" si="17"/>
        <v>2123.0630568108731</v>
      </c>
      <c r="AW285" s="22">
        <f t="shared" si="17"/>
        <v>2101.949006745961</v>
      </c>
      <c r="AX285" s="22">
        <f t="shared" si="17"/>
        <v>2071.0494954978603</v>
      </c>
    </row>
    <row r="286" spans="1:50">
      <c r="A286" s="12">
        <v>73</v>
      </c>
      <c r="B286" s="22"/>
      <c r="C286" s="22">
        <f t="shared" si="17"/>
        <v>2775.7441413318397</v>
      </c>
      <c r="D286" s="22">
        <f t="shared" si="17"/>
        <v>2798.0746089200493</v>
      </c>
      <c r="E286" s="22">
        <f t="shared" si="17"/>
        <v>2794.5533614609453</v>
      </c>
      <c r="F286" s="22">
        <f t="shared" si="17"/>
        <v>2891.663414171454</v>
      </c>
      <c r="G286" s="22">
        <f t="shared" si="17"/>
        <v>2839.6328185274451</v>
      </c>
      <c r="H286" s="22">
        <f t="shared" si="17"/>
        <v>3037.2383817472978</v>
      </c>
      <c r="I286" s="22">
        <f t="shared" si="17"/>
        <v>3080.6094824830266</v>
      </c>
      <c r="J286" s="22">
        <f t="shared" si="17"/>
        <v>3108.4489686288816</v>
      </c>
      <c r="K286" s="22">
        <f t="shared" si="17"/>
        <v>3557.6811661848214</v>
      </c>
      <c r="L286" s="22">
        <f t="shared" si="17"/>
        <v>3325.3575463694588</v>
      </c>
      <c r="M286" s="22">
        <f t="shared" si="17"/>
        <v>3196.2581612162639</v>
      </c>
      <c r="N286" s="22">
        <f t="shared" si="17"/>
        <v>3193.0400824210305</v>
      </c>
      <c r="O286" s="22">
        <f t="shared" si="17"/>
        <v>3164.9544296821391</v>
      </c>
      <c r="P286" s="22">
        <f t="shared" si="17"/>
        <v>3119.5229374975779</v>
      </c>
      <c r="Q286" s="22">
        <f t="shared" si="17"/>
        <v>3141.5638553755102</v>
      </c>
      <c r="R286" s="22">
        <f t="shared" si="17"/>
        <v>3091.7531480503403</v>
      </c>
      <c r="S286" s="22">
        <f t="shared" si="17"/>
        <v>3107.1409326979069</v>
      </c>
      <c r="T286" s="22">
        <f t="shared" si="17"/>
        <v>3123.7525775869644</v>
      </c>
      <c r="U286" s="22">
        <f t="shared" si="17"/>
        <v>3085.8049940860824</v>
      </c>
      <c r="V286" s="22">
        <f t="shared" si="17"/>
        <v>3081.3971686557006</v>
      </c>
      <c r="W286" s="22">
        <f t="shared" si="17"/>
        <v>3079.1316759984156</v>
      </c>
      <c r="X286" s="22">
        <f t="shared" si="17"/>
        <v>3048.2323122210246</v>
      </c>
      <c r="Y286" s="22">
        <f t="shared" si="17"/>
        <v>3077.3842879983858</v>
      </c>
      <c r="Z286" s="22">
        <f t="shared" si="17"/>
        <v>3017.8819387505619</v>
      </c>
      <c r="AA286" s="22">
        <f t="shared" si="17"/>
        <v>2946.6020223701998</v>
      </c>
      <c r="AB286" s="22">
        <f t="shared" si="17"/>
        <v>2851.1772552798234</v>
      </c>
      <c r="AC286" s="22">
        <f t="shared" si="17"/>
        <v>2719.059581823808</v>
      </c>
      <c r="AD286" s="22">
        <f t="shared" si="17"/>
        <v>2637.4481339928338</v>
      </c>
      <c r="AE286" s="22">
        <f t="shared" si="17"/>
        <v>2592.2658739915523</v>
      </c>
      <c r="AF286" s="22">
        <f t="shared" si="17"/>
        <v>2601.8417303562428</v>
      </c>
      <c r="AG286" s="22">
        <f t="shared" si="17"/>
        <v>2647.0330206995031</v>
      </c>
      <c r="AH286" s="22">
        <f t="shared" si="17"/>
        <v>2630.581768995984</v>
      </c>
      <c r="AI286" s="22">
        <f t="shared" si="17"/>
        <v>2716.8847240697678</v>
      </c>
      <c r="AJ286" s="22">
        <f t="shared" si="17"/>
        <v>2630.4137956733316</v>
      </c>
      <c r="AK286" s="22">
        <f t="shared" si="17"/>
        <v>2487.9771621702203</v>
      </c>
      <c r="AL286" s="22">
        <f t="shared" si="17"/>
        <v>2389.4112871628377</v>
      </c>
      <c r="AM286" s="22">
        <f t="shared" si="17"/>
        <v>2304.1367391431677</v>
      </c>
      <c r="AN286" s="22">
        <f t="shared" si="17"/>
        <v>2237.0372707853589</v>
      </c>
      <c r="AO286" s="22">
        <f t="shared" si="17"/>
        <v>2199.375297915577</v>
      </c>
      <c r="AP286" s="22">
        <f t="shared" si="17"/>
        <v>2174.2880077555456</v>
      </c>
      <c r="AQ286" s="22">
        <f t="shared" si="17"/>
        <v>2179.0599929930336</v>
      </c>
      <c r="AR286" s="22">
        <f t="shared" si="17"/>
        <v>2211.066192662453</v>
      </c>
      <c r="AS286" s="22">
        <f t="shared" si="17"/>
        <v>2279.7413921980396</v>
      </c>
      <c r="AT286" s="22">
        <f t="shared" si="17"/>
        <v>2311.2232524160117</v>
      </c>
      <c r="AU286" s="22">
        <f t="shared" si="17"/>
        <v>2358.156504960165</v>
      </c>
      <c r="AV286" s="22">
        <f t="shared" si="17"/>
        <v>2346.5122196873053</v>
      </c>
      <c r="AW286" s="22">
        <f t="shared" si="17"/>
        <v>2350.4918532562233</v>
      </c>
      <c r="AX286" s="22">
        <f t="shared" si="17"/>
        <v>2327.466950042759</v>
      </c>
    </row>
    <row r="287" spans="1:50">
      <c r="A287" s="12">
        <v>74</v>
      </c>
      <c r="B287" s="22"/>
      <c r="C287" s="22">
        <f t="shared" si="17"/>
        <v>2899.5307484395444</v>
      </c>
      <c r="D287" s="22">
        <f t="shared" si="17"/>
        <v>2943.4898379987308</v>
      </c>
      <c r="E287" s="22">
        <f t="shared" si="17"/>
        <v>2970.4277971438969</v>
      </c>
      <c r="F287" s="22">
        <f t="shared" si="17"/>
        <v>2969.9988122492568</v>
      </c>
      <c r="G287" s="22">
        <f t="shared" si="17"/>
        <v>3076.4921345762486</v>
      </c>
      <c r="H287" s="22">
        <f t="shared" si="17"/>
        <v>3024.4604465747816</v>
      </c>
      <c r="I287" s="22">
        <f t="shared" si="17"/>
        <v>3238.3116364179405</v>
      </c>
      <c r="J287" s="22">
        <f t="shared" si="17"/>
        <v>3288.0548724181172</v>
      </c>
      <c r="K287" s="22">
        <f t="shared" si="17"/>
        <v>3321.1936103020498</v>
      </c>
      <c r="L287" s="22">
        <f t="shared" si="17"/>
        <v>3804.976816967087</v>
      </c>
      <c r="M287" s="22">
        <f t="shared" si="17"/>
        <v>3560.2452388493966</v>
      </c>
      <c r="N287" s="22">
        <f t="shared" si="17"/>
        <v>3425.547586450286</v>
      </c>
      <c r="O287" s="22">
        <f t="shared" si="17"/>
        <v>3425.5065447065699</v>
      </c>
      <c r="P287" s="22">
        <f t="shared" si="17"/>
        <v>3398.7370000276196</v>
      </c>
      <c r="Q287" s="22">
        <f t="shared" si="17"/>
        <v>3353.1911277107874</v>
      </c>
      <c r="R287" s="22">
        <f t="shared" si="17"/>
        <v>3380.101800577354</v>
      </c>
      <c r="S287" s="22">
        <f t="shared" si="17"/>
        <v>3329.6698989703464</v>
      </c>
      <c r="T287" s="22">
        <f t="shared" si="17"/>
        <v>3349.3490728934221</v>
      </c>
      <c r="U287" s="22">
        <f t="shared" si="17"/>
        <v>3370.3790538143526</v>
      </c>
      <c r="V287" s="22">
        <f t="shared" si="17"/>
        <v>3332.4544542993681</v>
      </c>
      <c r="W287" s="22">
        <f t="shared" si="17"/>
        <v>3330.6650765930381</v>
      </c>
      <c r="X287" s="22">
        <f t="shared" si="17"/>
        <v>3331.2066745722514</v>
      </c>
      <c r="Y287" s="22">
        <f t="shared" si="17"/>
        <v>3300.676483462651</v>
      </c>
      <c r="Z287" s="22">
        <f t="shared" si="17"/>
        <v>3335.1583126415053</v>
      </c>
      <c r="AA287" s="22">
        <f t="shared" si="17"/>
        <v>3273.5349193677384</v>
      </c>
      <c r="AB287" s="22">
        <f t="shared" si="17"/>
        <v>3198.9190434194679</v>
      </c>
      <c r="AC287" s="22">
        <f t="shared" si="17"/>
        <v>3097.9953102218756</v>
      </c>
      <c r="AD287" s="22">
        <f t="shared" si="17"/>
        <v>2956.9239158130176</v>
      </c>
      <c r="AE287" s="22">
        <f t="shared" si="17"/>
        <v>2870.6038903480385</v>
      </c>
      <c r="AF287" s="22">
        <f t="shared" si="17"/>
        <v>2823.7721622728145</v>
      </c>
      <c r="AG287" s="22">
        <f t="shared" si="17"/>
        <v>2836.5283526202202</v>
      </c>
      <c r="AH287" s="22">
        <f t="shared" si="17"/>
        <v>2888.0587002410603</v>
      </c>
      <c r="AI287" s="22">
        <f t="shared" si="17"/>
        <v>2872.4671106568694</v>
      </c>
      <c r="AJ287" s="22">
        <f t="shared" si="17"/>
        <v>2968.9192019876891</v>
      </c>
      <c r="AK287" s="22">
        <f t="shared" si="17"/>
        <v>2876.7272876364741</v>
      </c>
      <c r="AL287" s="22">
        <f t="shared" si="17"/>
        <v>2723.1237960308795</v>
      </c>
      <c r="AM287" s="22">
        <f t="shared" si="17"/>
        <v>2617.3184677455092</v>
      </c>
      <c r="AN287" s="22">
        <f t="shared" si="17"/>
        <v>2525.9145679315143</v>
      </c>
      <c r="AO287" s="22">
        <f t="shared" si="17"/>
        <v>2454.2357603761807</v>
      </c>
      <c r="AP287" s="22">
        <f t="shared" si="17"/>
        <v>2414.7513793954859</v>
      </c>
      <c r="AQ287" s="22">
        <f t="shared" si="17"/>
        <v>2389.001722898171</v>
      </c>
      <c r="AR287" s="22">
        <f t="shared" si="17"/>
        <v>2423.8396144424123</v>
      </c>
      <c r="AS287" s="22">
        <f t="shared" si="17"/>
        <v>2459.7853658812887</v>
      </c>
      <c r="AT287" s="22">
        <f t="shared" si="17"/>
        <v>2536.5863364387606</v>
      </c>
      <c r="AU287" s="22">
        <f t="shared" si="17"/>
        <v>2572.0020250845319</v>
      </c>
      <c r="AV287" s="22">
        <f t="shared" si="17"/>
        <v>2624.5650127860881</v>
      </c>
      <c r="AW287" s="22">
        <f t="shared" si="17"/>
        <v>2611.9099368149837</v>
      </c>
      <c r="AX287" s="22">
        <f t="shared" si="17"/>
        <v>2616.6804168397875</v>
      </c>
    </row>
    <row r="288" spans="1:50">
      <c r="A288" s="12">
        <v>75</v>
      </c>
      <c r="B288" s="22"/>
      <c r="C288" s="22">
        <f t="shared" si="17"/>
        <v>3078.894561551986</v>
      </c>
      <c r="D288" s="22">
        <f t="shared" si="17"/>
        <v>3083.6489134248609</v>
      </c>
      <c r="E288" s="22">
        <f t="shared" si="17"/>
        <v>3134.3415257388483</v>
      </c>
      <c r="F288" s="22">
        <f t="shared" si="17"/>
        <v>3166.9029629397355</v>
      </c>
      <c r="G288" s="22">
        <f t="shared" si="17"/>
        <v>3170.4088610578119</v>
      </c>
      <c r="H288" s="22">
        <f t="shared" si="17"/>
        <v>3288.0278640820579</v>
      </c>
      <c r="I288" s="22">
        <f t="shared" si="17"/>
        <v>3236.5231988476603</v>
      </c>
      <c r="J288" s="22">
        <f t="shared" si="17"/>
        <v>3469.4877440274167</v>
      </c>
      <c r="K288" s="22">
        <f t="shared" si="17"/>
        <v>3527.0088393619999</v>
      </c>
      <c r="L288" s="22">
        <f t="shared" si="17"/>
        <v>3566.7282447190464</v>
      </c>
      <c r="M288" s="22">
        <f t="shared" si="17"/>
        <v>4090.9047826429769</v>
      </c>
      <c r="N288" s="22">
        <f t="shared" si="17"/>
        <v>3832.3595954515968</v>
      </c>
      <c r="O288" s="22">
        <f t="shared" si="17"/>
        <v>3691.709145412925</v>
      </c>
      <c r="P288" s="22">
        <f t="shared" si="17"/>
        <v>3695.8908410723648</v>
      </c>
      <c r="Q288" s="22">
        <f t="shared" si="17"/>
        <v>3671.1394509597076</v>
      </c>
      <c r="R288" s="22">
        <f t="shared" si="17"/>
        <v>3625.9637887170529</v>
      </c>
      <c r="S288" s="22">
        <f t="shared" si="17"/>
        <v>3659.0732706714934</v>
      </c>
      <c r="T288" s="22">
        <f t="shared" si="17"/>
        <v>3608.416896024879</v>
      </c>
      <c r="U288" s="22">
        <f t="shared" si="17"/>
        <v>3633.6315250600901</v>
      </c>
      <c r="V288" s="22">
        <f t="shared" si="17"/>
        <v>3660.2897823329386</v>
      </c>
      <c r="W288" s="22">
        <f t="shared" si="17"/>
        <v>3622.9133980492861</v>
      </c>
      <c r="X288" s="22">
        <f t="shared" si="17"/>
        <v>3624.726830906849</v>
      </c>
      <c r="Y288" s="22">
        <f t="shared" si="17"/>
        <v>3629.0353684754928</v>
      </c>
      <c r="Z288" s="22">
        <f t="shared" si="17"/>
        <v>3599.4456966450198</v>
      </c>
      <c r="AA288" s="22">
        <f t="shared" si="17"/>
        <v>3640.7132787713313</v>
      </c>
      <c r="AB288" s="22">
        <f t="shared" si="17"/>
        <v>3577.0394129579495</v>
      </c>
      <c r="AC288" s="22">
        <f t="shared" si="17"/>
        <v>3498.9676830343446</v>
      </c>
      <c r="AD288" s="22">
        <f t="shared" si="17"/>
        <v>3391.9462152138576</v>
      </c>
      <c r="AE288" s="22">
        <f t="shared" si="17"/>
        <v>3240.663783656586</v>
      </c>
      <c r="AF288" s="22">
        <f t="shared" si="17"/>
        <v>3149.1316849186778</v>
      </c>
      <c r="AG288" s="22">
        <f t="shared" si="17"/>
        <v>3100.7452148987963</v>
      </c>
      <c r="AH288" s="22">
        <f t="shared" si="17"/>
        <v>3117.7085569282094</v>
      </c>
      <c r="AI288" s="22">
        <f t="shared" si="17"/>
        <v>3177.2832547420967</v>
      </c>
      <c r="AJ288" s="22">
        <f t="shared" si="17"/>
        <v>3163.1250053107351</v>
      </c>
      <c r="AK288" s="22">
        <f t="shared" si="17"/>
        <v>3272.2528720342216</v>
      </c>
      <c r="AL288" s="22">
        <f t="shared" si="17"/>
        <v>3173.6001469613329</v>
      </c>
      <c r="AM288" s="22">
        <f t="shared" si="17"/>
        <v>3006.9368682720815</v>
      </c>
      <c r="AN288" s="22">
        <f t="shared" si="17"/>
        <v>2892.77468158601</v>
      </c>
      <c r="AO288" s="22">
        <f t="shared" si="17"/>
        <v>2794.3345331057885</v>
      </c>
      <c r="AP288" s="22">
        <f t="shared" si="17"/>
        <v>2717.4854933107968</v>
      </c>
      <c r="AQ288" s="22">
        <f t="shared" si="17"/>
        <v>2676.1377173793985</v>
      </c>
      <c r="AR288" s="22">
        <f t="shared" si="17"/>
        <v>2678.8681179956484</v>
      </c>
      <c r="AS288" s="22">
        <f t="shared" si="17"/>
        <v>2718.3655928619401</v>
      </c>
      <c r="AT288" s="22">
        <f t="shared" si="17"/>
        <v>2759.1065226517439</v>
      </c>
      <c r="AU288" s="22">
        <f t="shared" si="17"/>
        <v>2845.7221137394581</v>
      </c>
      <c r="AV288" s="22">
        <f t="shared" si="17"/>
        <v>2885.9250226799641</v>
      </c>
      <c r="AW288" s="22">
        <f t="shared" si="17"/>
        <v>2945.3306603207316</v>
      </c>
      <c r="AX288" s="22">
        <f t="shared" si="17"/>
        <v>2931.5388316292983</v>
      </c>
    </row>
    <row r="289" spans="1:50">
      <c r="A289" s="12">
        <v>76</v>
      </c>
      <c r="B289" s="22"/>
      <c r="C289" s="22">
        <f t="shared" si="17"/>
        <v>3256.4949181524198</v>
      </c>
      <c r="D289" s="22">
        <f t="shared" si="17"/>
        <v>3285.4170017779943</v>
      </c>
      <c r="E289" s="22">
        <f t="shared" si="17"/>
        <v>3295.1819948193152</v>
      </c>
      <c r="F289" s="22">
        <f t="shared" si="17"/>
        <v>3354.0756228032624</v>
      </c>
      <c r="G289" s="22">
        <f t="shared" si="17"/>
        <v>3393.5658778163961</v>
      </c>
      <c r="H289" s="22">
        <f t="shared" si="17"/>
        <v>3402.0367980161127</v>
      </c>
      <c r="I289" s="22">
        <f t="shared" si="17"/>
        <v>3533.0663465860989</v>
      </c>
      <c r="J289" s="22">
        <f t="shared" si="17"/>
        <v>3482.6768750740925</v>
      </c>
      <c r="K289" s="22">
        <f t="shared" si="17"/>
        <v>3738.3243978368537</v>
      </c>
      <c r="L289" s="22">
        <f t="shared" si="17"/>
        <v>3805.3596250247529</v>
      </c>
      <c r="M289" s="22">
        <f t="shared" si="17"/>
        <v>3853.1581002015619</v>
      </c>
      <c r="N289" s="22">
        <f t="shared" si="17"/>
        <v>4425.1013325377962</v>
      </c>
      <c r="O289" s="22">
        <f t="shared" si="17"/>
        <v>4150.8994027659564</v>
      </c>
      <c r="P289" s="22">
        <f t="shared" si="17"/>
        <v>4003.8148576326566</v>
      </c>
      <c r="Q289" s="22">
        <f t="shared" si="17"/>
        <v>4013.4601418173688</v>
      </c>
      <c r="R289" s="22">
        <f t="shared" si="17"/>
        <v>3991.5919885964345</v>
      </c>
      <c r="S289" s="22">
        <f t="shared" si="17"/>
        <v>3947.3724312919085</v>
      </c>
      <c r="T289" s="22">
        <f t="shared" si="17"/>
        <v>3988.3047803507366</v>
      </c>
      <c r="U289" s="22">
        <f t="shared" si="17"/>
        <v>3937.8979404599709</v>
      </c>
      <c r="V289" s="22">
        <f t="shared" si="17"/>
        <v>3970.1591333968213</v>
      </c>
      <c r="W289" s="22">
        <f t="shared" si="17"/>
        <v>4003.977972888229</v>
      </c>
      <c r="X289" s="22">
        <f t="shared" si="17"/>
        <v>3967.7835102661411</v>
      </c>
      <c r="Y289" s="22">
        <f t="shared" si="17"/>
        <v>3974.3985175927428</v>
      </c>
      <c r="Z289" s="22">
        <f t="shared" si="17"/>
        <v>3983.7078111830788</v>
      </c>
      <c r="AA289" s="22">
        <f t="shared" si="17"/>
        <v>3955.7540803907773</v>
      </c>
      <c r="AB289" s="22">
        <f t="shared" si="17"/>
        <v>4005.6336825249764</v>
      </c>
      <c r="AC289" s="22">
        <f t="shared" si="17"/>
        <v>3940.0011549181354</v>
      </c>
      <c r="AD289" s="22">
        <f t="shared" si="17"/>
        <v>3858.3128972799013</v>
      </c>
      <c r="AE289" s="22">
        <f t="shared" si="17"/>
        <v>3744.4591493674698</v>
      </c>
      <c r="AF289" s="22">
        <f t="shared" si="17"/>
        <v>3581.3997818746793</v>
      </c>
      <c r="AG289" s="22">
        <f t="shared" si="17"/>
        <v>3484.0607221897476</v>
      </c>
      <c r="AH289" s="22">
        <f t="shared" si="17"/>
        <v>3434.2426682529531</v>
      </c>
      <c r="AI289" s="22">
        <f t="shared" si="17"/>
        <v>3456.745692860613</v>
      </c>
      <c r="AJ289" s="22">
        <f t="shared" si="17"/>
        <v>3526.5116825879604</v>
      </c>
      <c r="AK289" s="22">
        <f t="shared" si="17"/>
        <v>3514.5282256333458</v>
      </c>
      <c r="AL289" s="22">
        <f t="shared" si="17"/>
        <v>3639.5204099853554</v>
      </c>
      <c r="AM289" s="22">
        <f t="shared" si="17"/>
        <v>3533.4901921169285</v>
      </c>
      <c r="AN289" s="22">
        <f t="shared" si="17"/>
        <v>3351.4442028792123</v>
      </c>
      <c r="AO289" s="22">
        <f t="shared" si="17"/>
        <v>3227.5411379597417</v>
      </c>
      <c r="AP289" s="22">
        <f t="shared" si="17"/>
        <v>3120.9378779024064</v>
      </c>
      <c r="AQ289" s="22">
        <f t="shared" si="17"/>
        <v>3038.2140030231662</v>
      </c>
      <c r="AR289" s="22">
        <f t="shared" si="17"/>
        <v>3025.3532393718965</v>
      </c>
      <c r="AS289" s="22">
        <f t="shared" si="17"/>
        <v>3028.9503450041607</v>
      </c>
      <c r="AT289" s="22">
        <f t="shared" si="17"/>
        <v>3074.149613671691</v>
      </c>
      <c r="AU289" s="22">
        <f t="shared" si="17"/>
        <v>3120.7524653934438</v>
      </c>
      <c r="AV289" s="22">
        <f t="shared" ref="C289:AX295" si="18">AV184+AV79</f>
        <v>3219.3043442847029</v>
      </c>
      <c r="AW289" s="22">
        <f t="shared" si="18"/>
        <v>3265.3759660451369</v>
      </c>
      <c r="AX289" s="22">
        <f t="shared" si="18"/>
        <v>3333.1673258662699</v>
      </c>
    </row>
    <row r="290" spans="1:50">
      <c r="A290" s="12">
        <v>77</v>
      </c>
      <c r="B290" s="22"/>
      <c r="C290" s="22">
        <f t="shared" si="18"/>
        <v>3382.7404099838941</v>
      </c>
      <c r="D290" s="22">
        <f t="shared" si="18"/>
        <v>3479.416408576124</v>
      </c>
      <c r="E290" s="22">
        <f t="shared" si="18"/>
        <v>3515.0295020206945</v>
      </c>
      <c r="F290" s="22">
        <f t="shared" si="18"/>
        <v>3531.0630465450627</v>
      </c>
      <c r="G290" s="22">
        <f t="shared" si="18"/>
        <v>3599.7032549270684</v>
      </c>
      <c r="H290" s="22">
        <f t="shared" si="18"/>
        <v>3647.5695030896641</v>
      </c>
      <c r="I290" s="22">
        <f t="shared" si="18"/>
        <v>3662.2880133110466</v>
      </c>
      <c r="J290" s="22">
        <f t="shared" si="18"/>
        <v>3809.0631681922487</v>
      </c>
      <c r="K290" s="22">
        <f t="shared" si="18"/>
        <v>3760.552430952177</v>
      </c>
      <c r="L290" s="22">
        <f t="shared" si="18"/>
        <v>4042.4797761467989</v>
      </c>
      <c r="M290" s="22">
        <f t="shared" si="18"/>
        <v>4120.9637336494679</v>
      </c>
      <c r="N290" s="22">
        <f t="shared" si="18"/>
        <v>4178.5340516623701</v>
      </c>
      <c r="O290" s="22">
        <f t="shared" si="18"/>
        <v>4805.5959265081947</v>
      </c>
      <c r="P290" s="22">
        <f t="shared" si="18"/>
        <v>4514.2684755613209</v>
      </c>
      <c r="Q290" s="22">
        <f t="shared" si="18"/>
        <v>4360.5363740154735</v>
      </c>
      <c r="R290" s="22">
        <f t="shared" si="18"/>
        <v>4377.1941488045341</v>
      </c>
      <c r="S290" s="22">
        <f t="shared" si="18"/>
        <v>4359.3157047302257</v>
      </c>
      <c r="T290" s="22">
        <f t="shared" si="18"/>
        <v>4316.8555832171733</v>
      </c>
      <c r="U290" s="22">
        <f t="shared" si="18"/>
        <v>4367.5208342475726</v>
      </c>
      <c r="V290" s="22">
        <f t="shared" si="18"/>
        <v>4318.1013407423279</v>
      </c>
      <c r="W290" s="22">
        <f t="shared" si="18"/>
        <v>4359.183473542369</v>
      </c>
      <c r="X290" s="22">
        <f t="shared" si="18"/>
        <v>4401.9336591178871</v>
      </c>
      <c r="Y290" s="22">
        <f t="shared" si="18"/>
        <v>4367.8374754794168</v>
      </c>
      <c r="Z290" s="22">
        <f t="shared" si="18"/>
        <v>4380.7623128957466</v>
      </c>
      <c r="AA290" s="22">
        <f t="shared" si="18"/>
        <v>4396.5567907393743</v>
      </c>
      <c r="AB290" s="22">
        <f t="shared" si="18"/>
        <v>4371.2089972957465</v>
      </c>
      <c r="AC290" s="22">
        <f t="shared" si="18"/>
        <v>4431.813036556021</v>
      </c>
      <c r="AD290" s="22">
        <f t="shared" si="18"/>
        <v>4364.5469179351348</v>
      </c>
      <c r="AE290" s="22">
        <f t="shared" si="18"/>
        <v>4279.3406424103214</v>
      </c>
      <c r="AF290" s="22">
        <f t="shared" si="18"/>
        <v>4158.1086886782286</v>
      </c>
      <c r="AG290" s="22">
        <f t="shared" si="18"/>
        <v>3981.8583493270562</v>
      </c>
      <c r="AH290" s="22">
        <f t="shared" si="18"/>
        <v>3878.2729048553911</v>
      </c>
      <c r="AI290" s="22">
        <f t="shared" si="18"/>
        <v>3827.3656928901742</v>
      </c>
      <c r="AJ290" s="22">
        <f t="shared" si="18"/>
        <v>3856.9991995674245</v>
      </c>
      <c r="AK290" s="22">
        <f t="shared" si="18"/>
        <v>3939.4547063596679</v>
      </c>
      <c r="AL290" s="22">
        <f t="shared" si="18"/>
        <v>3930.640465939241</v>
      </c>
      <c r="AM290" s="22">
        <f t="shared" si="18"/>
        <v>4075.127646329026</v>
      </c>
      <c r="AN290" s="22">
        <f t="shared" si="18"/>
        <v>3960.9627921421256</v>
      </c>
      <c r="AO290" s="22">
        <f t="shared" si="18"/>
        <v>3761.2006013898281</v>
      </c>
      <c r="AP290" s="22">
        <f t="shared" si="18"/>
        <v>3626.2781727658826</v>
      </c>
      <c r="AQ290" s="22">
        <f t="shared" si="18"/>
        <v>3510.4763231502798</v>
      </c>
      <c r="AR290" s="22">
        <f t="shared" si="18"/>
        <v>3452.9776999742026</v>
      </c>
      <c r="AS290" s="22">
        <f t="shared" si="18"/>
        <v>3438.9971409684531</v>
      </c>
      <c r="AT290" s="22">
        <f t="shared" si="18"/>
        <v>3443.726257856657</v>
      </c>
      <c r="AU290" s="22">
        <f t="shared" si="18"/>
        <v>3495.793781567003</v>
      </c>
      <c r="AV290" s="22">
        <f t="shared" si="18"/>
        <v>3549.4795647911842</v>
      </c>
      <c r="AW290" s="22">
        <f t="shared" si="18"/>
        <v>3662.2995168710213</v>
      </c>
      <c r="AX290" s="22">
        <f t="shared" si="18"/>
        <v>3715.4627653849411</v>
      </c>
    </row>
    <row r="291" spans="1:50">
      <c r="A291" s="12">
        <v>78</v>
      </c>
      <c r="B291" s="22"/>
      <c r="C291" s="22">
        <f t="shared" si="18"/>
        <v>3601.9211612346899</v>
      </c>
      <c r="D291" s="22">
        <f t="shared" si="18"/>
        <v>3624.3026854365944</v>
      </c>
      <c r="E291" s="22">
        <f t="shared" si="18"/>
        <v>3733.634103919318</v>
      </c>
      <c r="F291" s="22">
        <f t="shared" si="18"/>
        <v>3777.1979454731591</v>
      </c>
      <c r="G291" s="22">
        <f t="shared" si="18"/>
        <v>3800.8324370100354</v>
      </c>
      <c r="H291" s="22">
        <f t="shared" si="18"/>
        <v>3881.129287390213</v>
      </c>
      <c r="I291" s="22">
        <f t="shared" si="18"/>
        <v>3939.0703102025832</v>
      </c>
      <c r="J291" s="22">
        <f t="shared" si="18"/>
        <v>3961.6035096132041</v>
      </c>
      <c r="K291" s="22">
        <f t="shared" si="18"/>
        <v>4127.0503944835591</v>
      </c>
      <c r="L291" s="22">
        <f t="shared" si="18"/>
        <v>4081.3912338608216</v>
      </c>
      <c r="M291" s="22">
        <f t="shared" si="18"/>
        <v>4394.256673545694</v>
      </c>
      <c r="N291" s="22">
        <f t="shared" si="18"/>
        <v>4486.6885874705185</v>
      </c>
      <c r="O291" s="22">
        <f t="shared" si="18"/>
        <v>4556.2009545648316</v>
      </c>
      <c r="P291" s="22">
        <f t="shared" si="18"/>
        <v>5247.9792857689554</v>
      </c>
      <c r="Q291" s="22">
        <f t="shared" si="18"/>
        <v>4937.5447584494195</v>
      </c>
      <c r="R291" s="22">
        <f t="shared" si="18"/>
        <v>4776.9549376150153</v>
      </c>
      <c r="S291" s="22">
        <f t="shared" si="18"/>
        <v>4802.5831322103459</v>
      </c>
      <c r="T291" s="22">
        <f t="shared" si="18"/>
        <v>4790.1629156162981</v>
      </c>
      <c r="U291" s="22">
        <f t="shared" si="18"/>
        <v>4750.5175399187156</v>
      </c>
      <c r="V291" s="22">
        <f t="shared" si="18"/>
        <v>4813.4534353992995</v>
      </c>
      <c r="W291" s="22">
        <f t="shared" si="18"/>
        <v>4766.0168111982111</v>
      </c>
      <c r="X291" s="22">
        <f t="shared" si="18"/>
        <v>4818.2628246129689</v>
      </c>
      <c r="Y291" s="22">
        <f t="shared" si="18"/>
        <v>4872.2685445129473</v>
      </c>
      <c r="Z291" s="22">
        <f t="shared" si="18"/>
        <v>4841.5418408710957</v>
      </c>
      <c r="AA291" s="22">
        <f t="shared" si="18"/>
        <v>4862.7441779214359</v>
      </c>
      <c r="AB291" s="22">
        <f t="shared" si="18"/>
        <v>4887.0157348827852</v>
      </c>
      <c r="AC291" s="22">
        <f t="shared" si="18"/>
        <v>4865.6020722882631</v>
      </c>
      <c r="AD291" s="22">
        <f t="shared" si="18"/>
        <v>4939.7509177599859</v>
      </c>
      <c r="AE291" s="22">
        <f t="shared" si="18"/>
        <v>4871.3479211739241</v>
      </c>
      <c r="AF291" s="22">
        <f t="shared" si="18"/>
        <v>4782.7902343126134</v>
      </c>
      <c r="AG291" s="22">
        <f t="shared" si="18"/>
        <v>4653.5153293008198</v>
      </c>
      <c r="AH291" s="22">
        <f t="shared" si="18"/>
        <v>4462.2448826284108</v>
      </c>
      <c r="AI291" s="22">
        <f t="shared" si="18"/>
        <v>4351.8892794408766</v>
      </c>
      <c r="AJ291" s="22">
        <f t="shared" si="18"/>
        <v>4300.3972254438086</v>
      </c>
      <c r="AK291" s="22">
        <f t="shared" si="18"/>
        <v>4339.3321819699395</v>
      </c>
      <c r="AL291" s="22">
        <f t="shared" si="18"/>
        <v>4437.857460711045</v>
      </c>
      <c r="AM291" s="22">
        <f t="shared" si="18"/>
        <v>4433.5912920919291</v>
      </c>
      <c r="AN291" s="22">
        <f t="shared" si="18"/>
        <v>4602.5068442527618</v>
      </c>
      <c r="AO291" s="22">
        <f t="shared" si="18"/>
        <v>4479.2561079987518</v>
      </c>
      <c r="AP291" s="22">
        <f t="shared" si="18"/>
        <v>4258.7366608066941</v>
      </c>
      <c r="AQ291" s="22">
        <f t="shared" si="18"/>
        <v>4111.1350459040295</v>
      </c>
      <c r="AR291" s="22">
        <f t="shared" si="18"/>
        <v>4017.8945376668344</v>
      </c>
      <c r="AS291" s="22">
        <f t="shared" si="18"/>
        <v>3952.9051894379218</v>
      </c>
      <c r="AT291" s="22">
        <f t="shared" si="18"/>
        <v>3937.7130306763329</v>
      </c>
      <c r="AU291" s="22">
        <f t="shared" si="18"/>
        <v>3943.9439856346407</v>
      </c>
      <c r="AV291" s="22">
        <f t="shared" si="18"/>
        <v>4004.4008864552143</v>
      </c>
      <c r="AW291" s="22">
        <f t="shared" si="18"/>
        <v>4066.7578095787017</v>
      </c>
      <c r="AX291" s="22">
        <f t="shared" si="18"/>
        <v>4196.9105747356189</v>
      </c>
    </row>
    <row r="292" spans="1:50">
      <c r="A292" s="12">
        <v>79</v>
      </c>
      <c r="B292" s="22"/>
      <c r="C292" s="22">
        <f t="shared" si="18"/>
        <v>3887.0022693099272</v>
      </c>
      <c r="D292" s="22">
        <f t="shared" si="18"/>
        <v>3856.8869730618126</v>
      </c>
      <c r="E292" s="22">
        <f t="shared" si="18"/>
        <v>3888.2876795978027</v>
      </c>
      <c r="F292" s="22">
        <f t="shared" si="18"/>
        <v>4012.1460747598785</v>
      </c>
      <c r="G292" s="22">
        <f t="shared" si="18"/>
        <v>4064.9274575414829</v>
      </c>
      <c r="H292" s="22">
        <f t="shared" si="18"/>
        <v>4097.7111504936274</v>
      </c>
      <c r="I292" s="22">
        <f t="shared" si="18"/>
        <v>4191.6485266645213</v>
      </c>
      <c r="J292" s="22">
        <f t="shared" si="18"/>
        <v>4261.4770558784057</v>
      </c>
      <c r="K292" s="22">
        <f t="shared" si="18"/>
        <v>4293.4541883517777</v>
      </c>
      <c r="L292" s="22">
        <f t="shared" si="18"/>
        <v>4480.3774263336018</v>
      </c>
      <c r="M292" s="22">
        <f t="shared" si="18"/>
        <v>4438.7710886257428</v>
      </c>
      <c r="N292" s="22">
        <f t="shared" si="18"/>
        <v>4787.0126033409288</v>
      </c>
      <c r="O292" s="22">
        <f t="shared" si="18"/>
        <v>4895.8659370350324</v>
      </c>
      <c r="P292" s="22">
        <f t="shared" si="18"/>
        <v>4979.550356789342</v>
      </c>
      <c r="Q292" s="22">
        <f t="shared" si="18"/>
        <v>5745.0050103771146</v>
      </c>
      <c r="R292" s="22">
        <f t="shared" si="18"/>
        <v>5414.0724584940181</v>
      </c>
      <c r="S292" s="22">
        <f t="shared" si="18"/>
        <v>5246.7512925947667</v>
      </c>
      <c r="T292" s="22">
        <f t="shared" si="18"/>
        <v>5283.4995390118793</v>
      </c>
      <c r="U292" s="22">
        <f t="shared" si="18"/>
        <v>5278.1919542514352</v>
      </c>
      <c r="V292" s="22">
        <f t="shared" si="18"/>
        <v>5242.6873402496149</v>
      </c>
      <c r="W292" s="22">
        <f t="shared" si="18"/>
        <v>5320.5452901502003</v>
      </c>
      <c r="X292" s="22">
        <f t="shared" si="18"/>
        <v>5276.3735052650027</v>
      </c>
      <c r="Y292" s="22">
        <f t="shared" si="18"/>
        <v>5342.2828336623779</v>
      </c>
      <c r="Z292" s="22">
        <f t="shared" si="18"/>
        <v>5410.0393021901418</v>
      </c>
      <c r="AA292" s="22">
        <f t="shared" si="18"/>
        <v>5384.1571627474805</v>
      </c>
      <c r="AB292" s="22">
        <f t="shared" si="18"/>
        <v>5415.8907566668559</v>
      </c>
      <c r="AC292" s="22">
        <f t="shared" si="18"/>
        <v>5450.8357007434261</v>
      </c>
      <c r="AD292" s="22">
        <f t="shared" si="18"/>
        <v>5434.9447500419565</v>
      </c>
      <c r="AE292" s="22">
        <f t="shared" si="18"/>
        <v>5525.6847038617252</v>
      </c>
      <c r="AF292" s="22">
        <f t="shared" si="18"/>
        <v>5456.9049692105364</v>
      </c>
      <c r="AG292" s="22">
        <f t="shared" si="18"/>
        <v>5365.4857380824333</v>
      </c>
      <c r="AH292" s="22">
        <f t="shared" si="18"/>
        <v>5227.8052845298516</v>
      </c>
      <c r="AI292" s="22">
        <f t="shared" si="18"/>
        <v>5020.0553119652923</v>
      </c>
      <c r="AJ292" s="22">
        <f t="shared" si="18"/>
        <v>4902.6809054841069</v>
      </c>
      <c r="AK292" s="22">
        <f t="shared" si="18"/>
        <v>4851.3737338751998</v>
      </c>
      <c r="AL292" s="22">
        <f t="shared" si="18"/>
        <v>4902.0172702817945</v>
      </c>
      <c r="AM292" s="22">
        <f t="shared" si="18"/>
        <v>5020.2528816534323</v>
      </c>
      <c r="AN292" s="22">
        <f t="shared" si="18"/>
        <v>5022.1816455798817</v>
      </c>
      <c r="AO292" s="22">
        <f t="shared" si="18"/>
        <v>5220.7319141089974</v>
      </c>
      <c r="AP292" s="22">
        <f t="shared" si="18"/>
        <v>5087.7319113088997</v>
      </c>
      <c r="AQ292" s="22">
        <f t="shared" si="18"/>
        <v>4843.6986379343889</v>
      </c>
      <c r="AR292" s="22">
        <f t="shared" si="18"/>
        <v>4716.136805278582</v>
      </c>
      <c r="AS292" s="22">
        <f t="shared" si="18"/>
        <v>4610.2130402072689</v>
      </c>
      <c r="AT292" s="22">
        <f t="shared" si="18"/>
        <v>4536.7063153750241</v>
      </c>
      <c r="AU292" s="22">
        <f t="shared" si="18"/>
        <v>4520.3185459590732</v>
      </c>
      <c r="AV292" s="22">
        <f t="shared" si="18"/>
        <v>4528.563199629637</v>
      </c>
      <c r="AW292" s="22">
        <f t="shared" si="18"/>
        <v>4599.039176645947</v>
      </c>
      <c r="AX292" s="22">
        <f t="shared" si="18"/>
        <v>4671.7989344982634</v>
      </c>
    </row>
    <row r="293" spans="1:50">
      <c r="A293" s="12">
        <v>80</v>
      </c>
      <c r="B293" s="22"/>
      <c r="C293" s="22">
        <f t="shared" si="18"/>
        <v>4189.3614111578327</v>
      </c>
      <c r="D293" s="22">
        <f t="shared" si="18"/>
        <v>4154.1029902105593</v>
      </c>
      <c r="E293" s="22">
        <f t="shared" si="18"/>
        <v>4129.4254055977808</v>
      </c>
      <c r="F293" s="22">
        <f t="shared" si="18"/>
        <v>4171.519724299068</v>
      </c>
      <c r="G293" s="22">
        <f t="shared" si="18"/>
        <v>4311.8296934279861</v>
      </c>
      <c r="H293" s="22">
        <f t="shared" si="18"/>
        <v>4375.2611573216072</v>
      </c>
      <c r="I293" s="22">
        <f t="shared" si="18"/>
        <v>4418.9164073832053</v>
      </c>
      <c r="J293" s="22">
        <f t="shared" si="18"/>
        <v>4528.6794264527125</v>
      </c>
      <c r="K293" s="22">
        <f t="shared" si="18"/>
        <v>4612.4537712612009</v>
      </c>
      <c r="L293" s="22">
        <f t="shared" si="18"/>
        <v>4655.7869157651803</v>
      </c>
      <c r="M293" s="22">
        <f t="shared" si="18"/>
        <v>4867.275246027124</v>
      </c>
      <c r="N293" s="22">
        <f t="shared" si="18"/>
        <v>4831.3142380856416</v>
      </c>
      <c r="O293" s="22">
        <f t="shared" si="18"/>
        <v>5219.5795232531264</v>
      </c>
      <c r="P293" s="22">
        <f t="shared" si="18"/>
        <v>5347.7139963369336</v>
      </c>
      <c r="Q293" s="22">
        <f t="shared" si="18"/>
        <v>5448.1784863935063</v>
      </c>
      <c r="R293" s="22">
        <f t="shared" si="18"/>
        <v>6296.6706271736548</v>
      </c>
      <c r="S293" s="22">
        <f t="shared" si="18"/>
        <v>5944.3709733756714</v>
      </c>
      <c r="T293" s="22">
        <f t="shared" si="18"/>
        <v>5770.9129189278055</v>
      </c>
      <c r="U293" s="22">
        <f t="shared" si="18"/>
        <v>5821.4809235172725</v>
      </c>
      <c r="V293" s="22">
        <f t="shared" si="18"/>
        <v>5825.4707132595631</v>
      </c>
      <c r="W293" s="22">
        <f t="shared" si="18"/>
        <v>5795.9194744363376</v>
      </c>
      <c r="X293" s="22">
        <f t="shared" si="18"/>
        <v>5891.9278941458924</v>
      </c>
      <c r="Y293" s="22">
        <f t="shared" si="18"/>
        <v>5852.7943277676231</v>
      </c>
      <c r="Z293" s="22">
        <f t="shared" si="18"/>
        <v>5935.4779659378128</v>
      </c>
      <c r="AA293" s="22">
        <f t="shared" si="18"/>
        <v>6020.0384808864628</v>
      </c>
      <c r="AB293" s="22">
        <f t="shared" si="18"/>
        <v>6001.0998922752315</v>
      </c>
      <c r="AC293" s="22">
        <f t="shared" si="18"/>
        <v>6046.2042401208819</v>
      </c>
      <c r="AD293" s="22">
        <f t="shared" si="18"/>
        <v>6094.6288474808116</v>
      </c>
      <c r="AE293" s="22">
        <f t="shared" si="18"/>
        <v>6086.4405106489776</v>
      </c>
      <c r="AF293" s="22">
        <f t="shared" si="18"/>
        <v>6197.5297737805877</v>
      </c>
      <c r="AG293" s="22">
        <f t="shared" si="18"/>
        <v>6129.5990309194276</v>
      </c>
      <c r="AH293" s="22">
        <f t="shared" si="18"/>
        <v>6036.3282425243196</v>
      </c>
      <c r="AI293" s="22">
        <f t="shared" si="18"/>
        <v>5890.2072385939591</v>
      </c>
      <c r="AJ293" s="22">
        <f t="shared" si="18"/>
        <v>5664.762377078614</v>
      </c>
      <c r="AK293" s="22">
        <f t="shared" si="18"/>
        <v>5540.4813860931972</v>
      </c>
      <c r="AL293" s="22">
        <f t="shared" si="18"/>
        <v>5490.5675477129762</v>
      </c>
      <c r="AM293" s="22">
        <f t="shared" si="18"/>
        <v>5556.0033623072477</v>
      </c>
      <c r="AN293" s="22">
        <f t="shared" si="18"/>
        <v>5698.4834523226964</v>
      </c>
      <c r="AO293" s="22">
        <f t="shared" si="18"/>
        <v>5708.8200181874527</v>
      </c>
      <c r="AP293" s="22">
        <f t="shared" si="18"/>
        <v>5943.3908252326019</v>
      </c>
      <c r="AQ293" s="22">
        <f t="shared" si="18"/>
        <v>5800.2476814387119</v>
      </c>
      <c r="AR293" s="22">
        <f t="shared" si="18"/>
        <v>5564.2802835081138</v>
      </c>
      <c r="AS293" s="22">
        <f t="shared" si="18"/>
        <v>5419.1099693606966</v>
      </c>
      <c r="AT293" s="22">
        <f t="shared" si="18"/>
        <v>5298.7152708624162</v>
      </c>
      <c r="AU293" s="22">
        <f t="shared" si="18"/>
        <v>5215.6197914621844</v>
      </c>
      <c r="AV293" s="22">
        <f t="shared" si="18"/>
        <v>5198.1925390666893</v>
      </c>
      <c r="AW293" s="22">
        <f t="shared" si="18"/>
        <v>5209.0908180232109</v>
      </c>
      <c r="AX293" s="22">
        <f t="shared" si="18"/>
        <v>5291.531351967209</v>
      </c>
    </row>
    <row r="294" spans="1:50">
      <c r="A294" s="12">
        <v>81</v>
      </c>
      <c r="B294" s="22"/>
      <c r="C294" s="22">
        <f t="shared" si="18"/>
        <v>4716.1599189036069</v>
      </c>
      <c r="D294" s="22">
        <f t="shared" si="18"/>
        <v>4466.6921179105184</v>
      </c>
      <c r="E294" s="22">
        <f t="shared" si="18"/>
        <v>4438.4659891486772</v>
      </c>
      <c r="F294" s="22">
        <f t="shared" si="18"/>
        <v>4420.5706427008026</v>
      </c>
      <c r="G294" s="22">
        <f t="shared" si="18"/>
        <v>4475.118008683773</v>
      </c>
      <c r="H294" s="22">
        <f t="shared" si="18"/>
        <v>4633.9854475571638</v>
      </c>
      <c r="I294" s="22">
        <f t="shared" si="18"/>
        <v>4709.7803518309611</v>
      </c>
      <c r="J294" s="22">
        <f t="shared" si="18"/>
        <v>4766.3590488018644</v>
      </c>
      <c r="K294" s="22">
        <f t="shared" si="18"/>
        <v>4894.4103120655982</v>
      </c>
      <c r="L294" s="22">
        <f t="shared" si="18"/>
        <v>4994.4892935233675</v>
      </c>
      <c r="M294" s="22">
        <f t="shared" si="18"/>
        <v>5051.4107207990692</v>
      </c>
      <c r="N294" s="22">
        <f t="shared" si="18"/>
        <v>5291.0006212080871</v>
      </c>
      <c r="O294" s="22">
        <f t="shared" si="18"/>
        <v>5262.5831697690192</v>
      </c>
      <c r="P294" s="22">
        <f t="shared" si="18"/>
        <v>5696.1751887797545</v>
      </c>
      <c r="Q294" s="22">
        <f t="shared" si="18"/>
        <v>5846.9468257491153</v>
      </c>
      <c r="R294" s="22">
        <f t="shared" si="18"/>
        <v>5967.3629298299529</v>
      </c>
      <c r="S294" s="22">
        <f t="shared" si="18"/>
        <v>6909.4482444322675</v>
      </c>
      <c r="T294" s="22">
        <f t="shared" si="18"/>
        <v>6535.0067149163879</v>
      </c>
      <c r="U294" s="22">
        <f t="shared" si="18"/>
        <v>6356.4279314060368</v>
      </c>
      <c r="V294" s="22">
        <f t="shared" si="18"/>
        <v>6424.0540060547137</v>
      </c>
      <c r="W294" s="22">
        <f t="shared" si="18"/>
        <v>6440.0197795166077</v>
      </c>
      <c r="X294" s="22">
        <f t="shared" si="18"/>
        <v>6418.7456474987284</v>
      </c>
      <c r="Y294" s="22">
        <f t="shared" si="18"/>
        <v>6536.8341622320713</v>
      </c>
      <c r="Z294" s="22">
        <f t="shared" si="18"/>
        <v>6505.016086234732</v>
      </c>
      <c r="AA294" s="22">
        <f t="shared" si="18"/>
        <v>6608.2901500525622</v>
      </c>
      <c r="AB294" s="22">
        <f t="shared" si="18"/>
        <v>6713.5306467735354</v>
      </c>
      <c r="AC294" s="22">
        <f t="shared" si="18"/>
        <v>6704.1899569198977</v>
      </c>
      <c r="AD294" s="22">
        <f t="shared" si="18"/>
        <v>6766.1998495176704</v>
      </c>
      <c r="AE294" s="22">
        <f t="shared" si="18"/>
        <v>6831.6951591630122</v>
      </c>
      <c r="AF294" s="22">
        <f t="shared" si="18"/>
        <v>6834.053926441049</v>
      </c>
      <c r="AG294" s="22">
        <f t="shared" si="18"/>
        <v>6970.1489536574018</v>
      </c>
      <c r="AH294" s="22">
        <f t="shared" si="18"/>
        <v>6904.9306938291447</v>
      </c>
      <c r="AI294" s="22">
        <f t="shared" si="18"/>
        <v>6811.2009673047887</v>
      </c>
      <c r="AJ294" s="22">
        <f t="shared" si="18"/>
        <v>6656.9900203663592</v>
      </c>
      <c r="AK294" s="22">
        <f t="shared" si="18"/>
        <v>6412.684443727403</v>
      </c>
      <c r="AL294" s="22">
        <f t="shared" si="18"/>
        <v>6281.9581530119367</v>
      </c>
      <c r="AM294" s="22">
        <f t="shared" si="18"/>
        <v>6235.2146588176365</v>
      </c>
      <c r="AN294" s="22">
        <f t="shared" si="18"/>
        <v>6319.434446362302</v>
      </c>
      <c r="AO294" s="22">
        <f t="shared" si="18"/>
        <v>6491.8291995550953</v>
      </c>
      <c r="AP294" s="22">
        <f t="shared" si="18"/>
        <v>6513.6112672937088</v>
      </c>
      <c r="AQ294" s="22">
        <f t="shared" si="18"/>
        <v>6792.0552101481262</v>
      </c>
      <c r="AR294" s="22">
        <f t="shared" si="18"/>
        <v>6672.3770139275694</v>
      </c>
      <c r="AS294" s="22">
        <f t="shared" si="18"/>
        <v>6402.8878283116028</v>
      </c>
      <c r="AT294" s="22">
        <f t="shared" si="18"/>
        <v>6237.7074304519047</v>
      </c>
      <c r="AU294" s="22">
        <f t="shared" si="18"/>
        <v>6100.9214960296576</v>
      </c>
      <c r="AV294" s="22">
        <f t="shared" si="18"/>
        <v>6007.106956353342</v>
      </c>
      <c r="AW294" s="22">
        <f t="shared" si="18"/>
        <v>5988.9011962711447</v>
      </c>
      <c r="AX294" s="22">
        <f t="shared" si="18"/>
        <v>6003.3645851434921</v>
      </c>
    </row>
    <row r="295" spans="1:50">
      <c r="A295" s="12">
        <v>82</v>
      </c>
      <c r="B295" s="22"/>
      <c r="C295" s="22">
        <f t="shared" si="18"/>
        <v>5070.556591639026</v>
      </c>
      <c r="D295" s="22">
        <f t="shared" si="18"/>
        <v>5001.9560317776668</v>
      </c>
      <c r="E295" s="22">
        <f t="shared" si="18"/>
        <v>4747.2093701952408</v>
      </c>
      <c r="F295" s="22">
        <f t="shared" si="18"/>
        <v>4727.4766150887972</v>
      </c>
      <c r="G295" s="22">
        <f t="shared" si="18"/>
        <v>4717.7787922099233</v>
      </c>
      <c r="H295" s="22">
        <f t="shared" si="18"/>
        <v>4786.4948693021306</v>
      </c>
      <c r="I295" s="22">
        <f t="shared" si="18"/>
        <v>4965.7008647910707</v>
      </c>
      <c r="J295" s="22">
        <f t="shared" si="18"/>
        <v>5055.3266805938028</v>
      </c>
      <c r="K295" s="22">
        <f t="shared" si="18"/>
        <v>5126.7707068884683</v>
      </c>
      <c r="L295" s="22">
        <f t="shared" si="18"/>
        <v>5275.3053792244682</v>
      </c>
      <c r="M295" s="22">
        <f t="shared" si="18"/>
        <v>5393.7493021400878</v>
      </c>
      <c r="N295" s="22">
        <f t="shared" si="18"/>
        <v>5466.4970027030122</v>
      </c>
      <c r="O295" s="22">
        <f t="shared" ref="C295:AX300" si="19">O190+O85</f>
        <v>5737.1725129249735</v>
      </c>
      <c r="P295" s="22">
        <f t="shared" si="19"/>
        <v>5718.4152034041799</v>
      </c>
      <c r="Q295" s="22">
        <f t="shared" si="19"/>
        <v>6201.6025523800372</v>
      </c>
      <c r="R295" s="22">
        <f t="shared" si="19"/>
        <v>6378.2201936474685</v>
      </c>
      <c r="S295" s="22">
        <f t="shared" si="19"/>
        <v>6521.5045132760624</v>
      </c>
      <c r="T295" s="22">
        <f t="shared" si="19"/>
        <v>7565.5452587472246</v>
      </c>
      <c r="U295" s="22">
        <f t="shared" si="19"/>
        <v>7169.4652497676343</v>
      </c>
      <c r="V295" s="22">
        <f t="shared" si="19"/>
        <v>6987.4511343201075</v>
      </c>
      <c r="W295" s="22">
        <f t="shared" si="19"/>
        <v>7075.4571717147737</v>
      </c>
      <c r="X295" s="22">
        <f t="shared" si="19"/>
        <v>7106.4222897421623</v>
      </c>
      <c r="Y295" s="22">
        <f t="shared" si="19"/>
        <v>7095.9978836411319</v>
      </c>
      <c r="Z295" s="22">
        <f t="shared" si="19"/>
        <v>7240.1946050889219</v>
      </c>
      <c r="AA295" s="22">
        <f t="shared" si="19"/>
        <v>7218.413048512637</v>
      </c>
      <c r="AB295" s="22">
        <f t="shared" si="19"/>
        <v>7346.1799323180085</v>
      </c>
      <c r="AC295" s="22">
        <f t="shared" si="19"/>
        <v>7475.9856118520092</v>
      </c>
      <c r="AD295" s="22">
        <f t="shared" si="19"/>
        <v>7479.3086243062626</v>
      </c>
      <c r="AE295" s="22">
        <f t="shared" si="19"/>
        <v>7562.1333040119171</v>
      </c>
      <c r="AF295" s="22">
        <f t="shared" si="19"/>
        <v>7648.4461623114366</v>
      </c>
      <c r="AG295" s="22">
        <f t="shared" si="19"/>
        <v>7664.6245551448428</v>
      </c>
      <c r="AH295" s="22">
        <f t="shared" si="19"/>
        <v>7830.583517144858</v>
      </c>
      <c r="AI295" s="22">
        <f t="shared" si="19"/>
        <v>7770.3680318215338</v>
      </c>
      <c r="AJ295" s="22">
        <f t="shared" si="19"/>
        <v>7678.3221034476319</v>
      </c>
      <c r="AK295" s="22">
        <f t="shared" si="19"/>
        <v>7517.0271715101244</v>
      </c>
      <c r="AL295" s="22">
        <f t="shared" si="19"/>
        <v>7253.5425055354553</v>
      </c>
      <c r="AM295" s="22">
        <f t="shared" si="19"/>
        <v>7117.4121390668606</v>
      </c>
      <c r="AN295" s="22">
        <f t="shared" si="19"/>
        <v>7076.1179158835766</v>
      </c>
      <c r="AO295" s="22">
        <f t="shared" si="19"/>
        <v>7183.4353172716073</v>
      </c>
      <c r="AP295" s="22">
        <f t="shared" si="19"/>
        <v>7391.7203055006521</v>
      </c>
      <c r="AQ295" s="22">
        <f t="shared" si="19"/>
        <v>7428.384766792813</v>
      </c>
      <c r="AR295" s="22">
        <f t="shared" si="19"/>
        <v>7789.2362826105855</v>
      </c>
      <c r="AS295" s="22">
        <f t="shared" si="19"/>
        <v>7654.6686470091126</v>
      </c>
      <c r="AT295" s="22">
        <f t="shared" si="19"/>
        <v>7348.1203423337975</v>
      </c>
      <c r="AU295" s="22">
        <f t="shared" si="19"/>
        <v>7161.0121332076178</v>
      </c>
      <c r="AV295" s="22">
        <f t="shared" si="19"/>
        <v>7006.3424533515117</v>
      </c>
      <c r="AW295" s="22">
        <f t="shared" si="19"/>
        <v>6901.1443854438112</v>
      </c>
      <c r="AX295" s="22">
        <f t="shared" si="19"/>
        <v>6882.7245798999411</v>
      </c>
    </row>
    <row r="296" spans="1:50">
      <c r="A296" s="12">
        <v>83</v>
      </c>
      <c r="B296" s="22"/>
      <c r="C296" s="22">
        <f t="shared" si="19"/>
        <v>5292.4514755011969</v>
      </c>
      <c r="D296" s="22">
        <f t="shared" si="19"/>
        <v>5341.5777094519563</v>
      </c>
      <c r="E296" s="22">
        <f t="shared" si="19"/>
        <v>5281.2670182600186</v>
      </c>
      <c r="F296" s="22">
        <f t="shared" si="19"/>
        <v>5023.0940328930337</v>
      </c>
      <c r="G296" s="22">
        <f t="shared" si="19"/>
        <v>5013.5866951827993</v>
      </c>
      <c r="H296" s="22">
        <f t="shared" si="19"/>
        <v>5013.650818101145</v>
      </c>
      <c r="I296" s="22">
        <f t="shared" si="19"/>
        <v>5098.4624170221468</v>
      </c>
      <c r="J296" s="22">
        <f t="shared" si="19"/>
        <v>5299.7293808703125</v>
      </c>
      <c r="K296" s="22">
        <f t="shared" si="19"/>
        <v>5404.8100605841273</v>
      </c>
      <c r="L296" s="22">
        <f t="shared" si="19"/>
        <v>5493.1025735727762</v>
      </c>
      <c r="M296" s="22">
        <f t="shared" si="19"/>
        <v>5664.2208348770382</v>
      </c>
      <c r="N296" s="22">
        <f t="shared" si="19"/>
        <v>5803.3119987627097</v>
      </c>
      <c r="O296" s="22">
        <f t="shared" si="19"/>
        <v>5894.182615983601</v>
      </c>
      <c r="P296" s="22">
        <f t="shared" si="19"/>
        <v>6198.886526723958</v>
      </c>
      <c r="Q296" s="22">
        <f t="shared" si="19"/>
        <v>6192.1134973041717</v>
      </c>
      <c r="R296" s="22">
        <f t="shared" si="19"/>
        <v>6729.0806282084386</v>
      </c>
      <c r="S296" s="22">
        <f t="shared" si="19"/>
        <v>6934.7578732233524</v>
      </c>
      <c r="T296" s="22">
        <f t="shared" si="19"/>
        <v>7104.1226129198312</v>
      </c>
      <c r="U296" s="22">
        <f t="shared" si="19"/>
        <v>8258.0535077790082</v>
      </c>
      <c r="V296" s="22">
        <f t="shared" si="19"/>
        <v>7841.4503327790972</v>
      </c>
      <c r="W296" s="22">
        <f t="shared" si="19"/>
        <v>7658.0678287804185</v>
      </c>
      <c r="X296" s="22">
        <f t="shared" si="19"/>
        <v>7770.1347895117269</v>
      </c>
      <c r="Y296" s="22">
        <f t="shared" si="19"/>
        <v>7819.4356755358458</v>
      </c>
      <c r="Z296" s="22">
        <f t="shared" si="19"/>
        <v>7822.9503696940646</v>
      </c>
      <c r="AA296" s="22">
        <f t="shared" si="19"/>
        <v>7997.5100391209835</v>
      </c>
      <c r="AB296" s="22">
        <f t="shared" si="19"/>
        <v>7988.969021731159</v>
      </c>
      <c r="AC296" s="22">
        <f t="shared" si="19"/>
        <v>8145.5962833691829</v>
      </c>
      <c r="AD296" s="22">
        <f t="shared" si="19"/>
        <v>8304.3598356217026</v>
      </c>
      <c r="AE296" s="22">
        <f t="shared" si="19"/>
        <v>8323.9058423924689</v>
      </c>
      <c r="AF296" s="22">
        <f t="shared" si="19"/>
        <v>8431.9108542860595</v>
      </c>
      <c r="AG296" s="22">
        <f t="shared" si="19"/>
        <v>8543.4440825371312</v>
      </c>
      <c r="AH296" s="22">
        <f t="shared" si="19"/>
        <v>8577.229421138758</v>
      </c>
      <c r="AI296" s="22">
        <f t="shared" si="19"/>
        <v>8778.5641127522213</v>
      </c>
      <c r="AJ296" s="22">
        <f t="shared" si="19"/>
        <v>8726.2896783300239</v>
      </c>
      <c r="AK296" s="22">
        <f t="shared" si="19"/>
        <v>8638.6087310353905</v>
      </c>
      <c r="AL296" s="22">
        <f t="shared" si="19"/>
        <v>8471.8832990827232</v>
      </c>
      <c r="AM296" s="22">
        <f t="shared" si="19"/>
        <v>8189.4445622947169</v>
      </c>
      <c r="AN296" s="22">
        <f t="shared" si="19"/>
        <v>8049.5532001267702</v>
      </c>
      <c r="AO296" s="22">
        <f t="shared" si="19"/>
        <v>8016.6307611022221</v>
      </c>
      <c r="AP296" s="22">
        <f t="shared" si="19"/>
        <v>8152.1154810641756</v>
      </c>
      <c r="AQ296" s="22">
        <f t="shared" si="19"/>
        <v>8403.125596200689</v>
      </c>
      <c r="AR296" s="22">
        <f t="shared" si="19"/>
        <v>8481.879060194562</v>
      </c>
      <c r="AS296" s="22">
        <f t="shared" si="19"/>
        <v>8898.2498299273757</v>
      </c>
      <c r="AT296" s="22">
        <f t="shared" si="19"/>
        <v>8748.1434121695584</v>
      </c>
      <c r="AU296" s="22">
        <f t="shared" si="19"/>
        <v>8401.3027240808024</v>
      </c>
      <c r="AV296" s="22">
        <f t="shared" si="19"/>
        <v>8190.6950936869953</v>
      </c>
      <c r="AW296" s="22">
        <f t="shared" si="19"/>
        <v>8017.0176991816643</v>
      </c>
      <c r="AX296" s="22">
        <f t="shared" si="19"/>
        <v>7900.0014680178192</v>
      </c>
    </row>
    <row r="297" spans="1:50">
      <c r="A297" s="12">
        <v>84</v>
      </c>
      <c r="B297" s="22"/>
      <c r="C297" s="22">
        <f t="shared" si="19"/>
        <v>5569.975410217181</v>
      </c>
      <c r="D297" s="22">
        <f t="shared" si="19"/>
        <v>5528.2473678910046</v>
      </c>
      <c r="E297" s="22">
        <f t="shared" si="19"/>
        <v>5591.5175643311077</v>
      </c>
      <c r="F297" s="22">
        <f t="shared" si="19"/>
        <v>5540.9670447821509</v>
      </c>
      <c r="G297" s="22">
        <f t="shared" si="19"/>
        <v>5281.4001781226098</v>
      </c>
      <c r="H297" s="22">
        <f t="shared" si="19"/>
        <v>5283.5013095144914</v>
      </c>
      <c r="I297" s="22">
        <f t="shared" si="19"/>
        <v>5294.5241111192399</v>
      </c>
      <c r="J297" s="22">
        <f t="shared" si="19"/>
        <v>5396.5497746123729</v>
      </c>
      <c r="K297" s="22">
        <f t="shared" si="19"/>
        <v>5620.6594909653895</v>
      </c>
      <c r="L297" s="22">
        <f t="shared" si="19"/>
        <v>5741.8973729127365</v>
      </c>
      <c r="M297" s="22">
        <f t="shared" si="19"/>
        <v>5848.365431620161</v>
      </c>
      <c r="N297" s="22">
        <f t="shared" si="19"/>
        <v>6043.4758540733255</v>
      </c>
      <c r="O297" s="22">
        <f t="shared" si="19"/>
        <v>6204.6108228247904</v>
      </c>
      <c r="P297" s="22">
        <f t="shared" si="19"/>
        <v>6315.3601548577099</v>
      </c>
      <c r="Q297" s="22">
        <f t="shared" si="19"/>
        <v>6655.6315189618199</v>
      </c>
      <c r="R297" s="22">
        <f t="shared" si="19"/>
        <v>6663.1793552695799</v>
      </c>
      <c r="S297" s="22">
        <f t="shared" si="19"/>
        <v>7255.750249528568</v>
      </c>
      <c r="T297" s="22">
        <f t="shared" si="19"/>
        <v>7492.8536687561036</v>
      </c>
      <c r="U297" s="22">
        <f t="shared" si="19"/>
        <v>7690.4481046718956</v>
      </c>
      <c r="V297" s="22">
        <f t="shared" si="19"/>
        <v>8957.813645460943</v>
      </c>
      <c r="W297" s="22">
        <f t="shared" si="19"/>
        <v>8523.0486407480512</v>
      </c>
      <c r="X297" s="22">
        <f t="shared" si="19"/>
        <v>8341.1263568129998</v>
      </c>
      <c r="Y297" s="22">
        <f t="shared" si="19"/>
        <v>8480.4098553501226</v>
      </c>
      <c r="Z297" s="22">
        <f t="shared" si="19"/>
        <v>8551.0346682742165</v>
      </c>
      <c r="AA297" s="22">
        <f t="shared" si="19"/>
        <v>8571.3884426183249</v>
      </c>
      <c r="AB297" s="22">
        <f t="shared" si="19"/>
        <v>8780.0130595028168</v>
      </c>
      <c r="AC297" s="22">
        <f t="shared" si="19"/>
        <v>8787.8133275986038</v>
      </c>
      <c r="AD297" s="22">
        <f t="shared" si="19"/>
        <v>8977.0034473428586</v>
      </c>
      <c r="AE297" s="22">
        <f t="shared" si="19"/>
        <v>9168.2789197582806</v>
      </c>
      <c r="AF297" s="22">
        <f t="shared" si="19"/>
        <v>9207.6310443656366</v>
      </c>
      <c r="AG297" s="22">
        <f t="shared" si="19"/>
        <v>9344.7830425631837</v>
      </c>
      <c r="AH297" s="22">
        <f t="shared" si="19"/>
        <v>9485.4503017902607</v>
      </c>
      <c r="AI297" s="22">
        <f t="shared" si="19"/>
        <v>9540.5564959352669</v>
      </c>
      <c r="AJ297" s="22">
        <f t="shared" si="19"/>
        <v>9781.8709788425185</v>
      </c>
      <c r="AK297" s="22">
        <f t="shared" si="19"/>
        <v>9740.6885003206626</v>
      </c>
      <c r="AL297" s="22">
        <f t="shared" si="19"/>
        <v>9660.5302943765564</v>
      </c>
      <c r="AM297" s="22">
        <f t="shared" si="19"/>
        <v>9490.6272185963062</v>
      </c>
      <c r="AN297" s="22">
        <f t="shared" si="19"/>
        <v>9190.6420618228149</v>
      </c>
      <c r="AO297" s="22">
        <f t="shared" si="19"/>
        <v>9049.1691689309664</v>
      </c>
      <c r="AP297" s="22">
        <f t="shared" si="19"/>
        <v>9027.6718813458647</v>
      </c>
      <c r="AQ297" s="22">
        <f t="shared" si="19"/>
        <v>9195.9497729610775</v>
      </c>
      <c r="AR297" s="22">
        <f t="shared" si="19"/>
        <v>9510.6724687398419</v>
      </c>
      <c r="AS297" s="22">
        <f t="shared" si="19"/>
        <v>9604.189348693475</v>
      </c>
      <c r="AT297" s="22">
        <f t="shared" si="19"/>
        <v>10081.481255373068</v>
      </c>
      <c r="AU297" s="22">
        <f t="shared" si="19"/>
        <v>9916.1647620361018</v>
      </c>
      <c r="AV297" s="22">
        <f t="shared" si="19"/>
        <v>9527.5744953996491</v>
      </c>
      <c r="AW297" s="22">
        <f t="shared" si="19"/>
        <v>9293.115531146319</v>
      </c>
      <c r="AX297" s="22">
        <f t="shared" si="19"/>
        <v>9100.1693568895225</v>
      </c>
    </row>
    <row r="298" spans="1:50">
      <c r="A298" s="12">
        <v>85</v>
      </c>
      <c r="B298" s="22"/>
      <c r="C298" s="22">
        <f t="shared" si="19"/>
        <v>5687.7676537822408</v>
      </c>
      <c r="D298" s="22">
        <f t="shared" si="19"/>
        <v>5761.0026970791896</v>
      </c>
      <c r="E298" s="22">
        <f t="shared" si="19"/>
        <v>5730.2894138188676</v>
      </c>
      <c r="F298" s="22">
        <f t="shared" si="19"/>
        <v>5808.608982956096</v>
      </c>
      <c r="G298" s="22">
        <f t="shared" si="19"/>
        <v>5769.6228161937488</v>
      </c>
      <c r="H298" s="22">
        <f t="shared" si="19"/>
        <v>5511.4769189779754</v>
      </c>
      <c r="I298" s="22">
        <f t="shared" si="19"/>
        <v>5526.5961394031183</v>
      </c>
      <c r="J298" s="22">
        <f t="shared" si="19"/>
        <v>5549.9936533921637</v>
      </c>
      <c r="K298" s="22">
        <f t="shared" si="19"/>
        <v>5670.4307935429042</v>
      </c>
      <c r="L298" s="22">
        <f t="shared" si="19"/>
        <v>5917.9107326388275</v>
      </c>
      <c r="M298" s="22">
        <f t="shared" si="19"/>
        <v>6056.2138798145133</v>
      </c>
      <c r="N298" s="22">
        <f t="shared" si="19"/>
        <v>6182.30950090637</v>
      </c>
      <c r="O298" s="22">
        <f t="shared" si="19"/>
        <v>6402.667755237746</v>
      </c>
      <c r="P298" s="22">
        <f t="shared" si="19"/>
        <v>6587.3174286666308</v>
      </c>
      <c r="Q298" s="22">
        <f t="shared" si="19"/>
        <v>6719.8242234184327</v>
      </c>
      <c r="R298" s="22">
        <f t="shared" si="19"/>
        <v>7097.0836636608783</v>
      </c>
      <c r="S298" s="22">
        <f t="shared" si="19"/>
        <v>7121.39962587632</v>
      </c>
      <c r="T298" s="22">
        <f t="shared" si="19"/>
        <v>7771.1294938917326</v>
      </c>
      <c r="U298" s="22">
        <f t="shared" si="19"/>
        <v>8041.9652030484058</v>
      </c>
      <c r="V298" s="22">
        <f t="shared" si="19"/>
        <v>8270.3402065863593</v>
      </c>
      <c r="W298" s="22">
        <f t="shared" si="19"/>
        <v>9653.3876818011995</v>
      </c>
      <c r="X298" s="22">
        <f t="shared" si="19"/>
        <v>9204.1721428009077</v>
      </c>
      <c r="Y298" s="22">
        <f t="shared" si="19"/>
        <v>9027.1944979950786</v>
      </c>
      <c r="Z298" s="22">
        <f t="shared" si="19"/>
        <v>9197.307700844447</v>
      </c>
      <c r="AA298" s="22">
        <f t="shared" si="19"/>
        <v>9292.8583010659258</v>
      </c>
      <c r="AB298" s="22">
        <f t="shared" si="19"/>
        <v>9333.6144997884021</v>
      </c>
      <c r="AC298" s="22">
        <f t="shared" si="19"/>
        <v>9580.3895575973402</v>
      </c>
      <c r="AD298" s="22">
        <f t="shared" si="19"/>
        <v>9608.4553122200014</v>
      </c>
      <c r="AE298" s="22">
        <f t="shared" si="19"/>
        <v>9834.4390321760366</v>
      </c>
      <c r="AF298" s="22">
        <f t="shared" si="19"/>
        <v>10062.567418373477</v>
      </c>
      <c r="AG298" s="22">
        <f t="shared" si="19"/>
        <v>10126.099566059906</v>
      </c>
      <c r="AH298" s="22">
        <f t="shared" si="19"/>
        <v>10297.170901587422</v>
      </c>
      <c r="AI298" s="22">
        <f t="shared" si="19"/>
        <v>10471.681855768064</v>
      </c>
      <c r="AJ298" s="22">
        <f t="shared" si="19"/>
        <v>10552.752942275285</v>
      </c>
      <c r="AK298" s="22">
        <f t="shared" si="19"/>
        <v>10839.687353240381</v>
      </c>
      <c r="AL298" s="22">
        <f t="shared" si="19"/>
        <v>10813.637207140364</v>
      </c>
      <c r="AM298" s="22">
        <f t="shared" si="19"/>
        <v>10745.220809486062</v>
      </c>
      <c r="AN298" s="22">
        <f t="shared" si="19"/>
        <v>10575.34041909079</v>
      </c>
      <c r="AO298" s="22">
        <f t="shared" si="19"/>
        <v>10260.151756725882</v>
      </c>
      <c r="AP298" s="22">
        <f t="shared" si="19"/>
        <v>10120.282660548555</v>
      </c>
      <c r="AQ298" s="22">
        <f t="shared" si="19"/>
        <v>10114.276246761929</v>
      </c>
      <c r="AR298" s="22">
        <f t="shared" si="19"/>
        <v>10325.394825584548</v>
      </c>
      <c r="AS298" s="22">
        <f t="shared" si="19"/>
        <v>10685.476734175936</v>
      </c>
      <c r="AT298" s="22">
        <f t="shared" si="19"/>
        <v>10796.374645660591</v>
      </c>
      <c r="AU298" s="22">
        <f t="shared" si="19"/>
        <v>11340.422135997374</v>
      </c>
      <c r="AV298" s="22">
        <f t="shared" si="19"/>
        <v>11160.72746862502</v>
      </c>
      <c r="AW298" s="22">
        <f t="shared" si="19"/>
        <v>10729.384213317087</v>
      </c>
      <c r="AX298" s="22">
        <f t="shared" si="19"/>
        <v>10471.094356644247</v>
      </c>
    </row>
    <row r="299" spans="1:50">
      <c r="A299" s="12">
        <v>86</v>
      </c>
      <c r="B299" s="22"/>
      <c r="C299" s="22">
        <f t="shared" si="19"/>
        <v>5805.2107064167894</v>
      </c>
      <c r="D299" s="22">
        <f t="shared" si="19"/>
        <v>5810.6539438971758</v>
      </c>
      <c r="E299" s="22">
        <f t="shared" si="19"/>
        <v>5899.4938467622169</v>
      </c>
      <c r="F299" s="22">
        <f t="shared" si="19"/>
        <v>5881.1677884016044</v>
      </c>
      <c r="G299" s="22">
        <f t="shared" si="19"/>
        <v>5974.9499615999903</v>
      </c>
      <c r="H299" s="22">
        <f t="shared" si="19"/>
        <v>5949.0852414156852</v>
      </c>
      <c r="I299" s="22">
        <f t="shared" si="19"/>
        <v>5695.8625905451208</v>
      </c>
      <c r="J299" s="22">
        <f t="shared" si="19"/>
        <v>5725.1910362188119</v>
      </c>
      <c r="K299" s="22">
        <f t="shared" si="19"/>
        <v>5762.0687787417082</v>
      </c>
      <c r="L299" s="22">
        <f t="shared" si="19"/>
        <v>5901.5736277073393</v>
      </c>
      <c r="M299" s="22">
        <f t="shared" si="19"/>
        <v>6171.7756292404883</v>
      </c>
      <c r="N299" s="22">
        <f t="shared" si="19"/>
        <v>6327.3123312513726</v>
      </c>
      <c r="O299" s="22">
        <f t="shared" si="19"/>
        <v>6473.9354331095983</v>
      </c>
      <c r="P299" s="22">
        <f t="shared" si="19"/>
        <v>6719.9192381236553</v>
      </c>
      <c r="Q299" s="22">
        <f t="shared" si="19"/>
        <v>6928.7294241585396</v>
      </c>
      <c r="R299" s="22">
        <f t="shared" si="19"/>
        <v>7084.3432111519105</v>
      </c>
      <c r="S299" s="22">
        <f t="shared" si="19"/>
        <v>7498.5168141896065</v>
      </c>
      <c r="T299" s="22">
        <f t="shared" si="19"/>
        <v>7542.04625558723</v>
      </c>
      <c r="U299" s="22">
        <f t="shared" si="19"/>
        <v>8248.0394764545745</v>
      </c>
      <c r="V299" s="22">
        <f t="shared" si="19"/>
        <v>8554.111272834838</v>
      </c>
      <c r="W299" s="22">
        <f t="shared" si="19"/>
        <v>8814.7807867563242</v>
      </c>
      <c r="X299" s="22">
        <f t="shared" si="19"/>
        <v>10311.107302428873</v>
      </c>
      <c r="Y299" s="22">
        <f t="shared" si="19"/>
        <v>9852.6086004653462</v>
      </c>
      <c r="Z299" s="22">
        <f t="shared" si="19"/>
        <v>9684.7066991234315</v>
      </c>
      <c r="AA299" s="22">
        <f t="shared" si="19"/>
        <v>9888.7283942764607</v>
      </c>
      <c r="AB299" s="22">
        <f t="shared" si="19"/>
        <v>10012.467467382681</v>
      </c>
      <c r="AC299" s="22">
        <f t="shared" si="19"/>
        <v>10077.209744046922</v>
      </c>
      <c r="AD299" s="22">
        <f t="shared" si="19"/>
        <v>10365.589260273759</v>
      </c>
      <c r="AE299" s="22">
        <f t="shared" si="19"/>
        <v>10417.859267139494</v>
      </c>
      <c r="AF299" s="22">
        <f t="shared" si="19"/>
        <v>10684.37207784095</v>
      </c>
      <c r="AG299" s="22">
        <f t="shared" si="19"/>
        <v>10953.000116659598</v>
      </c>
      <c r="AH299" s="22">
        <f t="shared" si="19"/>
        <v>11045.148658020404</v>
      </c>
      <c r="AI299" s="22">
        <f t="shared" si="19"/>
        <v>11254.638674369986</v>
      </c>
      <c r="AJ299" s="22">
        <f t="shared" si="19"/>
        <v>11467.404518231453</v>
      </c>
      <c r="AK299" s="22">
        <f t="shared" si="19"/>
        <v>11579.157257693754</v>
      </c>
      <c r="AL299" s="22">
        <f t="shared" si="19"/>
        <v>11916.688076148945</v>
      </c>
      <c r="AM299" s="22">
        <f t="shared" si="19"/>
        <v>11910.353368067466</v>
      </c>
      <c r="AN299" s="22">
        <f t="shared" si="19"/>
        <v>11858.513613461228</v>
      </c>
      <c r="AO299" s="22">
        <f t="shared" si="19"/>
        <v>11692.761493589534</v>
      </c>
      <c r="AP299" s="22">
        <f t="shared" si="19"/>
        <v>11366.146306662755</v>
      </c>
      <c r="AQ299" s="22">
        <f t="shared" si="19"/>
        <v>11231.868676650733</v>
      </c>
      <c r="AR299" s="22">
        <f t="shared" si="19"/>
        <v>11237.37610032249</v>
      </c>
      <c r="AS299" s="22">
        <f t="shared" si="19"/>
        <v>11479.755005183109</v>
      </c>
      <c r="AT299" s="22">
        <f t="shared" si="19"/>
        <v>11888.769180270487</v>
      </c>
      <c r="AU299" s="22">
        <f t="shared" si="19"/>
        <v>12019.689244639701</v>
      </c>
      <c r="AV299" s="22">
        <f t="shared" si="19"/>
        <v>12635.172241193668</v>
      </c>
      <c r="AW299" s="22">
        <f t="shared" si="19"/>
        <v>12443.117062847585</v>
      </c>
      <c r="AX299" s="22">
        <f t="shared" si="19"/>
        <v>11969.982451057185</v>
      </c>
    </row>
    <row r="300" spans="1:50">
      <c r="A300" s="12">
        <v>87</v>
      </c>
      <c r="B300" s="22"/>
      <c r="C300" s="22">
        <f t="shared" si="19"/>
        <v>5750.0902144692582</v>
      </c>
      <c r="D300" s="22">
        <f t="shared" si="19"/>
        <v>5851.1631732082024</v>
      </c>
      <c r="E300" s="22">
        <f t="shared" si="19"/>
        <v>5870.2928102574324</v>
      </c>
      <c r="F300" s="22">
        <f t="shared" si="19"/>
        <v>5974.9650935591017</v>
      </c>
      <c r="G300" s="22">
        <f t="shared" si="19"/>
        <v>5970.4037779574282</v>
      </c>
      <c r="H300" s="22">
        <f t="shared" si="19"/>
        <v>6079.8498889515831</v>
      </c>
      <c r="I300" s="22">
        <f t="shared" si="19"/>
        <v>6068.8207686343339</v>
      </c>
      <c r="J300" s="22">
        <f t="shared" si="19"/>
        <v>5824.4360673179017</v>
      </c>
      <c r="K300" s="22">
        <f t="shared" si="19"/>
        <v>5869.2317383483751</v>
      </c>
      <c r="L300" s="22">
        <f t="shared" si="19"/>
        <v>5920.7119920468722</v>
      </c>
      <c r="M300" s="22">
        <f t="shared" si="19"/>
        <v>6079.7598418285688</v>
      </c>
      <c r="N300" s="22">
        <f t="shared" si="19"/>
        <v>6371.9211403192594</v>
      </c>
      <c r="O300" s="22">
        <f t="shared" si="19"/>
        <v>6544.6543052636825</v>
      </c>
      <c r="P300" s="22">
        <f t="shared" si="19"/>
        <v>6712.5615359669264</v>
      </c>
      <c r="Q300" s="22">
        <f t="shared" si="19"/>
        <v>6984.3172052332029</v>
      </c>
      <c r="R300" s="22">
        <f t="shared" si="19"/>
        <v>7217.9307097562651</v>
      </c>
      <c r="S300" s="22">
        <f t="shared" si="19"/>
        <v>7397.9159756969602</v>
      </c>
      <c r="T300" s="22">
        <f t="shared" si="19"/>
        <v>7848.6359739459294</v>
      </c>
      <c r="U300" s="22">
        <f t="shared" si="19"/>
        <v>7914.0794574083448</v>
      </c>
      <c r="V300" s="22">
        <f t="shared" si="19"/>
        <v>8674.8798877969584</v>
      </c>
      <c r="W300" s="22">
        <f t="shared" si="19"/>
        <v>9017.5299128585975</v>
      </c>
      <c r="X300" s="22">
        <f t="shared" si="19"/>
        <v>9312.2784538901687</v>
      </c>
      <c r="Y300" s="22">
        <f t="shared" si="19"/>
        <v>10918.044252434051</v>
      </c>
      <c r="Z300" s="22">
        <f t="shared" si="19"/>
        <v>10456.477222316644</v>
      </c>
      <c r="AA300" s="22">
        <f t="shared" si="19"/>
        <v>10302.751836539444</v>
      </c>
      <c r="AB300" s="22">
        <f t="shared" si="19"/>
        <v>10544.303564600927</v>
      </c>
      <c r="AC300" s="22">
        <f t="shared" si="19"/>
        <v>10700.157169639337</v>
      </c>
      <c r="AD300" s="22">
        <f t="shared" ref="C300:AX305" si="20">AD195+AD90</f>
        <v>10793.011942587393</v>
      </c>
      <c r="AE300" s="22">
        <f t="shared" si="20"/>
        <v>11126.976912955181</v>
      </c>
      <c r="AF300" s="22">
        <f t="shared" si="20"/>
        <v>11208.228942924574</v>
      </c>
      <c r="AG300" s="22">
        <f t="shared" si="20"/>
        <v>11519.704327164125</v>
      </c>
      <c r="AH300" s="22">
        <f t="shared" si="20"/>
        <v>11833.208917505222</v>
      </c>
      <c r="AI300" s="22">
        <f t="shared" si="20"/>
        <v>11959.356131664506</v>
      </c>
      <c r="AJ300" s="22">
        <f t="shared" si="20"/>
        <v>12212.779202139336</v>
      </c>
      <c r="AK300" s="22">
        <f t="shared" si="20"/>
        <v>12469.23235129085</v>
      </c>
      <c r="AL300" s="22">
        <f t="shared" si="20"/>
        <v>12617.505679777907</v>
      </c>
      <c r="AM300" s="22">
        <f t="shared" si="20"/>
        <v>13011.754372261923</v>
      </c>
      <c r="AN300" s="22">
        <f t="shared" si="20"/>
        <v>13030.956724525628</v>
      </c>
      <c r="AO300" s="22">
        <f t="shared" si="20"/>
        <v>13001.834858868053</v>
      </c>
      <c r="AP300" s="22">
        <f t="shared" si="20"/>
        <v>12845.70243008028</v>
      </c>
      <c r="AQ300" s="22">
        <f t="shared" si="20"/>
        <v>12512.665967135508</v>
      </c>
      <c r="AR300" s="22">
        <f t="shared" si="20"/>
        <v>12364.222065123748</v>
      </c>
      <c r="AS300" s="22">
        <f t="shared" si="20"/>
        <v>12380.064924804781</v>
      </c>
      <c r="AT300" s="22">
        <f t="shared" si="20"/>
        <v>12657.143737777269</v>
      </c>
      <c r="AU300" s="22">
        <f t="shared" si="20"/>
        <v>13119.290611355578</v>
      </c>
      <c r="AV300" s="22">
        <f t="shared" si="20"/>
        <v>13273.466689729878</v>
      </c>
      <c r="AW300" s="22">
        <f t="shared" si="20"/>
        <v>13965.674888951728</v>
      </c>
      <c r="AX300" s="22">
        <f t="shared" si="20"/>
        <v>13763.846626348441</v>
      </c>
    </row>
    <row r="301" spans="1:50">
      <c r="A301" s="12">
        <v>88</v>
      </c>
      <c r="B301" s="22"/>
      <c r="C301" s="22">
        <f t="shared" si="20"/>
        <v>5527.3310478797912</v>
      </c>
      <c r="D301" s="22">
        <f t="shared" si="20"/>
        <v>5711.6441562487835</v>
      </c>
      <c r="E301" s="22">
        <f t="shared" si="20"/>
        <v>5824.525065359443</v>
      </c>
      <c r="F301" s="22">
        <f t="shared" si="20"/>
        <v>5857.9848833733577</v>
      </c>
      <c r="G301" s="22">
        <f t="shared" si="20"/>
        <v>5978.39101412748</v>
      </c>
      <c r="H301" s="22">
        <f t="shared" si="20"/>
        <v>5988.8320845022417</v>
      </c>
      <c r="I301" s="22">
        <f t="shared" si="20"/>
        <v>6113.9263718654711</v>
      </c>
      <c r="J301" s="22">
        <f t="shared" si="20"/>
        <v>6119.2544218717467</v>
      </c>
      <c r="K301" s="22">
        <f t="shared" si="20"/>
        <v>5887.6099191612102</v>
      </c>
      <c r="L301" s="22">
        <f t="shared" si="20"/>
        <v>5948.9749558704098</v>
      </c>
      <c r="M301" s="22">
        <f t="shared" si="20"/>
        <v>6015.837497962928</v>
      </c>
      <c r="N301" s="22">
        <f t="shared" si="20"/>
        <v>6194.5330198872789</v>
      </c>
      <c r="O301" s="22">
        <f t="shared" si="20"/>
        <v>6507.2237556995442</v>
      </c>
      <c r="P301" s="22">
        <f t="shared" si="20"/>
        <v>6697.1832464934605</v>
      </c>
      <c r="Q301" s="22">
        <f t="shared" si="20"/>
        <v>6886.8466686310221</v>
      </c>
      <c r="R301" s="22">
        <f t="shared" si="20"/>
        <v>7184.0171778102249</v>
      </c>
      <c r="S301" s="22">
        <f t="shared" si="20"/>
        <v>7442.6425791659185</v>
      </c>
      <c r="T301" s="22">
        <f t="shared" si="20"/>
        <v>7647.9431434974176</v>
      </c>
      <c r="U301" s="22">
        <f t="shared" si="20"/>
        <v>8134.3390675066166</v>
      </c>
      <c r="V301" s="22">
        <f t="shared" si="20"/>
        <v>8224.2299139425031</v>
      </c>
      <c r="W301" s="22">
        <f t="shared" si="20"/>
        <v>9037.2448209804988</v>
      </c>
      <c r="X301" s="22">
        <f t="shared" si="20"/>
        <v>9417.4681743090478</v>
      </c>
      <c r="Y301" s="22">
        <f t="shared" si="20"/>
        <v>9747.8267260289358</v>
      </c>
      <c r="Z301" s="22">
        <f t="shared" si="20"/>
        <v>11456.999820170626</v>
      </c>
      <c r="AA301" s="22">
        <f t="shared" si="20"/>
        <v>10999.809419150228</v>
      </c>
      <c r="AB301" s="22">
        <f t="shared" si="20"/>
        <v>10865.600783842816</v>
      </c>
      <c r="AC301" s="22">
        <f t="shared" si="20"/>
        <v>11148.277858939644</v>
      </c>
      <c r="AD301" s="22">
        <f t="shared" si="20"/>
        <v>11340.275343141835</v>
      </c>
      <c r="AE301" s="22">
        <f t="shared" si="20"/>
        <v>11465.917640093698</v>
      </c>
      <c r="AF301" s="22">
        <f t="shared" si="20"/>
        <v>11849.590915799345</v>
      </c>
      <c r="AG301" s="22">
        <f t="shared" si="20"/>
        <v>11964.973379972751</v>
      </c>
      <c r="AH301" s="22">
        <f t="shared" si="20"/>
        <v>12326.137100861677</v>
      </c>
      <c r="AI301" s="22">
        <f t="shared" si="20"/>
        <v>12689.490018274279</v>
      </c>
      <c r="AJ301" s="22">
        <f t="shared" si="20"/>
        <v>12855.637218946998</v>
      </c>
      <c r="AK301" s="22">
        <f t="shared" si="20"/>
        <v>13158.968146746407</v>
      </c>
      <c r="AL301" s="22">
        <f t="shared" si="20"/>
        <v>13465.358007426988</v>
      </c>
      <c r="AM301" s="22">
        <f t="shared" si="20"/>
        <v>13656.847567973909</v>
      </c>
      <c r="AN301" s="22">
        <f t="shared" si="20"/>
        <v>14114.842724392904</v>
      </c>
      <c r="AO301" s="22">
        <f t="shared" si="20"/>
        <v>14166.552282364244</v>
      </c>
      <c r="AP301" s="22">
        <f t="shared" si="20"/>
        <v>14167.488392351661</v>
      </c>
      <c r="AQ301" s="22">
        <f t="shared" si="20"/>
        <v>14027.788372224446</v>
      </c>
      <c r="AR301" s="22">
        <f t="shared" si="20"/>
        <v>13648.24787068648</v>
      </c>
      <c r="AS301" s="22">
        <f t="shared" si="20"/>
        <v>13498.806907431328</v>
      </c>
      <c r="AT301" s="22">
        <f t="shared" si="20"/>
        <v>13528.80802031183</v>
      </c>
      <c r="AU301" s="22">
        <f t="shared" si="20"/>
        <v>13844.450705734331</v>
      </c>
      <c r="AV301" s="22">
        <f t="shared" si="20"/>
        <v>14364.227650329733</v>
      </c>
      <c r="AW301" s="22">
        <f t="shared" si="20"/>
        <v>14545.59656866377</v>
      </c>
      <c r="AX301" s="22">
        <f t="shared" si="20"/>
        <v>15320.028153816529</v>
      </c>
    </row>
    <row r="302" spans="1:50">
      <c r="A302" s="12">
        <v>89</v>
      </c>
      <c r="B302" s="22"/>
      <c r="C302" s="22">
        <f t="shared" si="20"/>
        <v>5250.9848298267707</v>
      </c>
      <c r="D302" s="22">
        <f t="shared" si="20"/>
        <v>5405.370368751368</v>
      </c>
      <c r="E302" s="22">
        <f t="shared" si="20"/>
        <v>5599.9270331687112</v>
      </c>
      <c r="F302" s="22">
        <f t="shared" si="20"/>
        <v>5723.1493416143894</v>
      </c>
      <c r="G302" s="22">
        <f t="shared" si="20"/>
        <v>5770.687395389913</v>
      </c>
      <c r="H302" s="22">
        <f t="shared" si="20"/>
        <v>5905.4080019298726</v>
      </c>
      <c r="I302" s="22">
        <f t="shared" si="20"/>
        <v>5930.9038351642212</v>
      </c>
      <c r="J302" s="22">
        <f t="shared" si="20"/>
        <v>6070.4515805523042</v>
      </c>
      <c r="K302" s="22">
        <f t="shared" si="20"/>
        <v>6092.3785782616696</v>
      </c>
      <c r="L302" s="22">
        <f t="shared" si="20"/>
        <v>5876.9907523262345</v>
      </c>
      <c r="M302" s="22">
        <f t="shared" si="20"/>
        <v>5954.7285511631762</v>
      </c>
      <c r="N302" s="22">
        <f t="shared" si="20"/>
        <v>6036.7661328558934</v>
      </c>
      <c r="O302" s="22">
        <f t="shared" si="20"/>
        <v>6233.8453942658143</v>
      </c>
      <c r="P302" s="22">
        <f t="shared" si="20"/>
        <v>6564.4052088717835</v>
      </c>
      <c r="Q302" s="22">
        <f t="shared" si="20"/>
        <v>6770.1648090914077</v>
      </c>
      <c r="R302" s="22">
        <f t="shared" si="20"/>
        <v>6980.5574152464014</v>
      </c>
      <c r="S302" s="22">
        <f t="shared" si="20"/>
        <v>7301.2344186661558</v>
      </c>
      <c r="T302" s="22">
        <f t="shared" si="20"/>
        <v>7583.3709685656904</v>
      </c>
      <c r="U302" s="22">
        <f t="shared" si="20"/>
        <v>7813.5076083600015</v>
      </c>
      <c r="V302" s="22">
        <f t="shared" si="20"/>
        <v>8332.0302819739736</v>
      </c>
      <c r="W302" s="22">
        <f t="shared" si="20"/>
        <v>8447.5714276162798</v>
      </c>
      <c r="X302" s="22">
        <f t="shared" si="20"/>
        <v>9306.6691795705337</v>
      </c>
      <c r="Y302" s="22">
        <f t="shared" si="20"/>
        <v>9723.1579440173555</v>
      </c>
      <c r="Z302" s="22">
        <f t="shared" si="20"/>
        <v>10088.492378962143</v>
      </c>
      <c r="AA302" s="22">
        <f t="shared" si="20"/>
        <v>11888.287447261575</v>
      </c>
      <c r="AB302" s="22">
        <f t="shared" si="20"/>
        <v>11443.125170175874</v>
      </c>
      <c r="AC302" s="22">
        <f t="shared" si="20"/>
        <v>11333.4255505568</v>
      </c>
      <c r="AD302" s="22">
        <f t="shared" si="20"/>
        <v>11658.577592084432</v>
      </c>
      <c r="AE302" s="22">
        <f t="shared" si="20"/>
        <v>11889.15056945098</v>
      </c>
      <c r="AF302" s="22">
        <f t="shared" si="20"/>
        <v>12050.683812817906</v>
      </c>
      <c r="AG302" s="22">
        <f t="shared" si="20"/>
        <v>12485.73166061646</v>
      </c>
      <c r="AH302" s="22">
        <f t="shared" si="20"/>
        <v>12639.131962520634</v>
      </c>
      <c r="AI302" s="22">
        <f t="shared" si="20"/>
        <v>13052.426143719462</v>
      </c>
      <c r="AJ302" s="22">
        <f t="shared" si="20"/>
        <v>13468.427995781944</v>
      </c>
      <c r="AK302" s="22">
        <f t="shared" si="20"/>
        <v>13679.097754451996</v>
      </c>
      <c r="AL302" s="22">
        <f t="shared" si="20"/>
        <v>14036.468230751856</v>
      </c>
      <c r="AM302" s="22">
        <f t="shared" si="20"/>
        <v>14397.078052296125</v>
      </c>
      <c r="AN302" s="22">
        <f t="shared" si="20"/>
        <v>14637.130545420874</v>
      </c>
      <c r="AO302" s="22">
        <f t="shared" si="20"/>
        <v>15163.438453373965</v>
      </c>
      <c r="AP302" s="22">
        <f t="shared" si="20"/>
        <v>15254.205402047732</v>
      </c>
      <c r="AQ302" s="22">
        <f t="shared" si="20"/>
        <v>15292.139230957411</v>
      </c>
      <c r="AR302" s="22">
        <f t="shared" si="20"/>
        <v>15102.49158228048</v>
      </c>
      <c r="AS302" s="22">
        <f t="shared" si="20"/>
        <v>14711.526717855235</v>
      </c>
      <c r="AT302" s="22">
        <f t="shared" si="20"/>
        <v>14566.447442515224</v>
      </c>
      <c r="AU302" s="22">
        <f t="shared" si="20"/>
        <v>14615.134849433143</v>
      </c>
      <c r="AV302" s="22">
        <f t="shared" si="20"/>
        <v>14972.59536014227</v>
      </c>
      <c r="AW302" s="22">
        <f t="shared" si="20"/>
        <v>15552.779577520138</v>
      </c>
      <c r="AX302" s="22">
        <f t="shared" si="20"/>
        <v>15765.494352547352</v>
      </c>
    </row>
    <row r="303" spans="1:50">
      <c r="A303" s="12">
        <v>90</v>
      </c>
      <c r="B303" s="22"/>
      <c r="C303" s="22">
        <f t="shared" si="20"/>
        <v>5066.8628576120536</v>
      </c>
      <c r="D303" s="22">
        <f t="shared" si="20"/>
        <v>5064.2444352837583</v>
      </c>
      <c r="E303" s="22">
        <f t="shared" si="20"/>
        <v>5225.9939994956567</v>
      </c>
      <c r="F303" s="22">
        <f t="shared" si="20"/>
        <v>5427.7932789191464</v>
      </c>
      <c r="G303" s="22">
        <f t="shared" si="20"/>
        <v>5559.3451906777791</v>
      </c>
      <c r="H303" s="22">
        <f t="shared" si="20"/>
        <v>5619.6370291454259</v>
      </c>
      <c r="I303" s="22">
        <f t="shared" si="20"/>
        <v>5766.3323922038626</v>
      </c>
      <c r="J303" s="22">
        <f t="shared" si="20"/>
        <v>5805.8029702273097</v>
      </c>
      <c r="K303" s="22">
        <f t="shared" si="20"/>
        <v>5957.6754349944986</v>
      </c>
      <c r="L303" s="22">
        <f t="shared" si="20"/>
        <v>5995.2994338243116</v>
      </c>
      <c r="M303" s="22">
        <f t="shared" si="20"/>
        <v>5798.2466194797362</v>
      </c>
      <c r="N303" s="22">
        <f t="shared" si="20"/>
        <v>5890.9995037061772</v>
      </c>
      <c r="O303" s="22">
        <f t="shared" si="20"/>
        <v>5987.1903962712177</v>
      </c>
      <c r="P303" s="22">
        <f t="shared" si="20"/>
        <v>6200.1605080406744</v>
      </c>
      <c r="Q303" s="22">
        <f t="shared" si="20"/>
        <v>6544.6129507475744</v>
      </c>
      <c r="R303" s="22">
        <f t="shared" si="20"/>
        <v>6764.0651523405468</v>
      </c>
      <c r="S303" s="22">
        <f t="shared" si="20"/>
        <v>6992.8076518237522</v>
      </c>
      <c r="T303" s="22">
        <f t="shared" si="20"/>
        <v>7333.4586987669918</v>
      </c>
      <c r="U303" s="22">
        <f t="shared" si="20"/>
        <v>7636.2511525768996</v>
      </c>
      <c r="V303" s="22">
        <f t="shared" si="20"/>
        <v>7889.0550407626506</v>
      </c>
      <c r="W303" s="22">
        <f t="shared" si="20"/>
        <v>8434.5233133973052</v>
      </c>
      <c r="X303" s="22">
        <f t="shared" si="20"/>
        <v>8574.8683719144738</v>
      </c>
      <c r="Y303" s="22">
        <f t="shared" si="20"/>
        <v>9471.4760962718574</v>
      </c>
      <c r="Z303" s="22">
        <f t="shared" si="20"/>
        <v>9920.778540592024</v>
      </c>
      <c r="AA303" s="22">
        <f t="shared" si="20"/>
        <v>10318.565938216932</v>
      </c>
      <c r="AB303" s="22">
        <f t="shared" si="20"/>
        <v>12190.918743486061</v>
      </c>
      <c r="AC303" s="22">
        <f t="shared" si="20"/>
        <v>11764.498920352797</v>
      </c>
      <c r="AD303" s="22">
        <f t="shared" si="20"/>
        <v>11682.449886762037</v>
      </c>
      <c r="AE303" s="22">
        <f t="shared" si="20"/>
        <v>12048.996075818905</v>
      </c>
      <c r="AF303" s="22">
        <f t="shared" si="20"/>
        <v>12318.312904512084</v>
      </c>
      <c r="AG303" s="22">
        <f t="shared" si="20"/>
        <v>12516.761700767171</v>
      </c>
      <c r="AH303" s="22">
        <f t="shared" si="20"/>
        <v>13001.76554547888</v>
      </c>
      <c r="AI303" s="22">
        <f t="shared" si="20"/>
        <v>13195.051807399905</v>
      </c>
      <c r="AJ303" s="22">
        <f t="shared" si="20"/>
        <v>13659.911251249876</v>
      </c>
      <c r="AK303" s="22">
        <f t="shared" si="20"/>
        <v>14128.438360985252</v>
      </c>
      <c r="AL303" s="22">
        <f t="shared" si="20"/>
        <v>14385.618085428672</v>
      </c>
      <c r="AM303" s="22">
        <f t="shared" si="20"/>
        <v>14798.166429183362</v>
      </c>
      <c r="AN303" s="22">
        <f t="shared" si="20"/>
        <v>15214.473455761765</v>
      </c>
      <c r="AO303" s="22">
        <f t="shared" si="20"/>
        <v>15505.938296341177</v>
      </c>
      <c r="AP303" s="22">
        <f t="shared" si="20"/>
        <v>16101.52872449278</v>
      </c>
      <c r="AQ303" s="22">
        <f t="shared" si="20"/>
        <v>16235.951504283426</v>
      </c>
      <c r="AR303" s="22">
        <f t="shared" si="20"/>
        <v>16213.153147112796</v>
      </c>
      <c r="AS303" s="22">
        <f t="shared" si="20"/>
        <v>16033.823566841063</v>
      </c>
      <c r="AT303" s="22">
        <f t="shared" si="20"/>
        <v>15640.621595141387</v>
      </c>
      <c r="AU303" s="22">
        <f t="shared" si="20"/>
        <v>15506.853540813689</v>
      </c>
      <c r="AV303" s="22">
        <f t="shared" si="20"/>
        <v>15579.290612724773</v>
      </c>
      <c r="AW303" s="22">
        <f t="shared" si="20"/>
        <v>15981.148406665074</v>
      </c>
      <c r="AX303" s="22">
        <f t="shared" si="20"/>
        <v>16622.862860215133</v>
      </c>
    </row>
    <row r="304" spans="1:50">
      <c r="A304" s="12">
        <v>91</v>
      </c>
      <c r="B304" s="22"/>
      <c r="C304" s="22">
        <f t="shared" si="20"/>
        <v>4565.988913594445</v>
      </c>
      <c r="D304" s="22">
        <f t="shared" si="20"/>
        <v>4754.7782440096162</v>
      </c>
      <c r="E304" s="22">
        <f t="shared" si="20"/>
        <v>4764.6738036602246</v>
      </c>
      <c r="F304" s="22">
        <f t="shared" si="20"/>
        <v>4927.6342146125617</v>
      </c>
      <c r="G304" s="22">
        <f t="shared" si="20"/>
        <v>5129.2298995704587</v>
      </c>
      <c r="H304" s="22">
        <f t="shared" si="20"/>
        <v>5263.5037346041208</v>
      </c>
      <c r="I304" s="22">
        <f t="shared" si="20"/>
        <v>5332.5428529150349</v>
      </c>
      <c r="J304" s="22">
        <f t="shared" si="20"/>
        <v>5484.719588706992</v>
      </c>
      <c r="K304" s="22">
        <f t="shared" si="20"/>
        <v>5534.705324107339</v>
      </c>
      <c r="L304" s="22">
        <f t="shared" si="20"/>
        <v>5692.3084583291729</v>
      </c>
      <c r="M304" s="22">
        <f t="shared" si="20"/>
        <v>5741.9200690906746</v>
      </c>
      <c r="N304" s="22">
        <f t="shared" si="20"/>
        <v>5565.8576940424955</v>
      </c>
      <c r="O304" s="22">
        <f t="shared" si="20"/>
        <v>5668.8005468868705</v>
      </c>
      <c r="P304" s="22">
        <f t="shared" si="20"/>
        <v>5774.2023671676507</v>
      </c>
      <c r="Q304" s="22">
        <f t="shared" si="20"/>
        <v>5994.4561597599113</v>
      </c>
      <c r="R304" s="22">
        <f t="shared" si="20"/>
        <v>6340.9549485276257</v>
      </c>
      <c r="S304" s="22">
        <f t="shared" si="20"/>
        <v>6565.6848895807707</v>
      </c>
      <c r="T304" s="22">
        <f t="shared" si="20"/>
        <v>6803.9405331582657</v>
      </c>
      <c r="U304" s="22">
        <f t="shared" si="20"/>
        <v>7152.0736784272067</v>
      </c>
      <c r="V304" s="22">
        <f t="shared" si="20"/>
        <v>7464.140449666992</v>
      </c>
      <c r="W304" s="22">
        <f t="shared" si="20"/>
        <v>7729.6140259125241</v>
      </c>
      <c r="X304" s="22">
        <f t="shared" si="20"/>
        <v>8283.0591478806491</v>
      </c>
      <c r="Y304" s="22">
        <f t="shared" si="20"/>
        <v>8441.7792504952449</v>
      </c>
      <c r="Z304" s="22">
        <f t="shared" si="20"/>
        <v>9345.8036913799951</v>
      </c>
      <c r="AA304" s="22">
        <f t="shared" si="20"/>
        <v>9811.6419591374834</v>
      </c>
      <c r="AB304" s="22">
        <f t="shared" si="20"/>
        <v>10227.042793750203</v>
      </c>
      <c r="AC304" s="22">
        <f t="shared" si="20"/>
        <v>12110.678052913867</v>
      </c>
      <c r="AD304" s="22">
        <f t="shared" si="20"/>
        <v>11713.823838218894</v>
      </c>
      <c r="AE304" s="22">
        <f t="shared" si="20"/>
        <v>11659.794522903179</v>
      </c>
      <c r="AF304" s="22">
        <f t="shared" si="20"/>
        <v>12053.612342006218</v>
      </c>
      <c r="AG304" s="22">
        <f t="shared" si="20"/>
        <v>12350.902929565564</v>
      </c>
      <c r="AH304" s="22">
        <f t="shared" si="20"/>
        <v>12577.726092194054</v>
      </c>
      <c r="AI304" s="22">
        <f t="shared" si="20"/>
        <v>13095.031043297455</v>
      </c>
      <c r="AJ304" s="22">
        <f t="shared" si="20"/>
        <v>13320.004770080042</v>
      </c>
      <c r="AK304" s="22">
        <f t="shared" si="20"/>
        <v>13819.452843826119</v>
      </c>
      <c r="AL304" s="22">
        <f t="shared" si="20"/>
        <v>14323.07230152555</v>
      </c>
      <c r="AM304" s="22">
        <f t="shared" si="20"/>
        <v>14616.934053277211</v>
      </c>
      <c r="AN304" s="22">
        <f t="shared" si="20"/>
        <v>15069.709945923718</v>
      </c>
      <c r="AO304" s="22">
        <f t="shared" si="20"/>
        <v>15526.377364528229</v>
      </c>
      <c r="AP304" s="22">
        <f t="shared" si="20"/>
        <v>15858.490130219781</v>
      </c>
      <c r="AQ304" s="22">
        <f t="shared" si="20"/>
        <v>16502.414262030157</v>
      </c>
      <c r="AR304" s="22">
        <f t="shared" si="20"/>
        <v>16549.41415888795</v>
      </c>
      <c r="AS304" s="22">
        <f t="shared" si="20"/>
        <v>16554.835658233413</v>
      </c>
      <c r="AT304" s="22">
        <f t="shared" si="20"/>
        <v>16397.82674406514</v>
      </c>
      <c r="AU304" s="22">
        <f t="shared" si="20"/>
        <v>16022.055498311018</v>
      </c>
      <c r="AV304" s="22">
        <f t="shared" si="20"/>
        <v>15909.643051817466</v>
      </c>
      <c r="AW304" s="22">
        <f t="shared" si="20"/>
        <v>16008.681701245139</v>
      </c>
      <c r="AX304" s="22">
        <f t="shared" si="20"/>
        <v>16446.646443865564</v>
      </c>
    </row>
    <row r="305" spans="1:50">
      <c r="A305" s="12">
        <v>92</v>
      </c>
      <c r="B305" s="22"/>
      <c r="C305" s="22">
        <f t="shared" si="20"/>
        <v>3805.0266692141936</v>
      </c>
      <c r="D305" s="22">
        <f t="shared" si="20"/>
        <v>4220.3780251702801</v>
      </c>
      <c r="E305" s="22">
        <f t="shared" si="20"/>
        <v>4403.4924615829586</v>
      </c>
      <c r="F305" s="22">
        <f t="shared" si="20"/>
        <v>4423.3233023281746</v>
      </c>
      <c r="G305" s="22">
        <f t="shared" si="20"/>
        <v>4583.5776903925935</v>
      </c>
      <c r="H305" s="22">
        <f t="shared" si="20"/>
        <v>4780.9656806695903</v>
      </c>
      <c r="I305" s="22">
        <f t="shared" si="20"/>
        <v>4914.6394089029991</v>
      </c>
      <c r="J305" s="22">
        <f t="shared" si="20"/>
        <v>4989.4703600722387</v>
      </c>
      <c r="K305" s="22">
        <f t="shared" si="20"/>
        <v>5143.1566270446237</v>
      </c>
      <c r="L305" s="22">
        <f t="shared" si="20"/>
        <v>5200.6126298935724</v>
      </c>
      <c r="M305" s="22">
        <f t="shared" si="20"/>
        <v>5359.9770535872485</v>
      </c>
      <c r="N305" s="22">
        <f t="shared" si="20"/>
        <v>5418.750190302073</v>
      </c>
      <c r="O305" s="22">
        <f t="shared" si="20"/>
        <v>5263.8653604700648</v>
      </c>
      <c r="P305" s="22">
        <f t="shared" si="20"/>
        <v>5373.3202805056353</v>
      </c>
      <c r="Q305" s="22">
        <f t="shared" si="20"/>
        <v>5484.3949684348008</v>
      </c>
      <c r="R305" s="22">
        <f t="shared" si="20"/>
        <v>5706.7274568308439</v>
      </c>
      <c r="S305" s="22">
        <f t="shared" si="20"/>
        <v>6048.4878745144961</v>
      </c>
      <c r="T305" s="22">
        <f t="shared" si="20"/>
        <v>6273.5441796249224</v>
      </c>
      <c r="U305" s="22">
        <f t="shared" si="20"/>
        <v>6515.3781488469021</v>
      </c>
      <c r="V305" s="22">
        <f t="shared" si="20"/>
        <v>6863.6648078410399</v>
      </c>
      <c r="W305" s="22">
        <f t="shared" si="20"/>
        <v>7178.1302395697312</v>
      </c>
      <c r="X305" s="22">
        <f t="shared" si="20"/>
        <v>7449.8121698380382</v>
      </c>
      <c r="Y305" s="22">
        <f t="shared" si="20"/>
        <v>8000.3869072369798</v>
      </c>
      <c r="Z305" s="22">
        <f t="shared" si="20"/>
        <v>8172.4649602441259</v>
      </c>
      <c r="AA305" s="22">
        <f t="shared" si="20"/>
        <v>9067.0709750675851</v>
      </c>
      <c r="AB305" s="22">
        <f t="shared" si="20"/>
        <v>9539.1486624248246</v>
      </c>
      <c r="AC305" s="22">
        <f t="shared" si="20"/>
        <v>9962.8480218233271</v>
      </c>
      <c r="AD305" s="22">
        <f t="shared" si="20"/>
        <v>11823.179448109084</v>
      </c>
      <c r="AE305" s="22">
        <f t="shared" si="20"/>
        <v>11460.258000681257</v>
      </c>
      <c r="AF305" s="22">
        <f t="shared" si="20"/>
        <v>11432.764149447799</v>
      </c>
      <c r="AG305" s="22">
        <f t="shared" si="20"/>
        <v>11844.629201936816</v>
      </c>
      <c r="AH305" s="22">
        <f t="shared" si="20"/>
        <v>12162.246231944497</v>
      </c>
      <c r="AI305" s="22">
        <f t="shared" si="20"/>
        <v>12411.439832043474</v>
      </c>
      <c r="AJ305" s="22">
        <f t="shared" si="20"/>
        <v>12949.477083305723</v>
      </c>
      <c r="AK305" s="22">
        <f t="shared" si="20"/>
        <v>13200.003324210429</v>
      </c>
      <c r="AL305" s="22">
        <f t="shared" si="20"/>
        <v>13723.038981208785</v>
      </c>
      <c r="AM305" s="22">
        <f t="shared" si="20"/>
        <v>14250.59600109243</v>
      </c>
      <c r="AN305" s="22">
        <f t="shared" si="20"/>
        <v>14573.88642721983</v>
      </c>
      <c r="AO305" s="22">
        <f t="shared" si="20"/>
        <v>15056.667222401544</v>
      </c>
      <c r="AP305" s="22">
        <f t="shared" si="20"/>
        <v>15543.715371650636</v>
      </c>
      <c r="AQ305" s="22">
        <f t="shared" si="20"/>
        <v>15908.747903499974</v>
      </c>
      <c r="AR305" s="22">
        <f t="shared" si="20"/>
        <v>16444.877294465819</v>
      </c>
      <c r="AS305" s="22">
        <f t="shared" ref="C305:AX311" si="21">AS200+AS95</f>
        <v>16522.934397823115</v>
      </c>
      <c r="AT305" s="22">
        <f t="shared" si="21"/>
        <v>16561.097246847796</v>
      </c>
      <c r="AU305" s="22">
        <f t="shared" si="21"/>
        <v>16434.287258301025</v>
      </c>
      <c r="AV305" s="22">
        <f t="shared" si="21"/>
        <v>16088.097571894268</v>
      </c>
      <c r="AW305" s="22">
        <f t="shared" si="21"/>
        <v>16003.821252548865</v>
      </c>
      <c r="AX305" s="22">
        <f t="shared" si="21"/>
        <v>16132.062574887823</v>
      </c>
    </row>
    <row r="306" spans="1:50">
      <c r="A306" s="12">
        <v>93</v>
      </c>
      <c r="B306" s="22"/>
      <c r="C306" s="22">
        <f t="shared" si="21"/>
        <v>2791.5548558218889</v>
      </c>
      <c r="D306" s="22">
        <f t="shared" si="21"/>
        <v>3491.9803566041683</v>
      </c>
      <c r="E306" s="22">
        <f t="shared" si="21"/>
        <v>3881.5796213582612</v>
      </c>
      <c r="F306" s="22">
        <f t="shared" si="21"/>
        <v>4057.2827352219183</v>
      </c>
      <c r="G306" s="22">
        <f t="shared" si="21"/>
        <v>4084.8472710535079</v>
      </c>
      <c r="H306" s="22">
        <f t="shared" si="21"/>
        <v>4240.6197403487977</v>
      </c>
      <c r="I306" s="22">
        <f t="shared" si="21"/>
        <v>4431.6266339913982</v>
      </c>
      <c r="J306" s="22">
        <f t="shared" si="21"/>
        <v>4563.0738328623465</v>
      </c>
      <c r="K306" s="22">
        <f t="shared" si="21"/>
        <v>4641.3765346498103</v>
      </c>
      <c r="L306" s="22">
        <f t="shared" si="21"/>
        <v>4794.3718609342041</v>
      </c>
      <c r="M306" s="22">
        <f t="shared" si="21"/>
        <v>4857.24565020727</v>
      </c>
      <c r="N306" s="22">
        <f t="shared" si="21"/>
        <v>5015.9567261736474</v>
      </c>
      <c r="O306" s="22">
        <f t="shared" si="21"/>
        <v>5081.6630954306256</v>
      </c>
      <c r="P306" s="22">
        <f t="shared" si="21"/>
        <v>4946.2448562957125</v>
      </c>
      <c r="Q306" s="22">
        <f t="shared" si="21"/>
        <v>5059.7820303220487</v>
      </c>
      <c r="R306" s="22">
        <f t="shared" si="21"/>
        <v>5174.3965534760382</v>
      </c>
      <c r="S306" s="22">
        <f t="shared" si="21"/>
        <v>5396.1223375993832</v>
      </c>
      <c r="T306" s="22">
        <f t="shared" si="21"/>
        <v>5729.7268383853725</v>
      </c>
      <c r="U306" s="22">
        <f t="shared" si="21"/>
        <v>5952.2229365750018</v>
      </c>
      <c r="V306" s="22">
        <f t="shared" si="21"/>
        <v>6194.5509234129177</v>
      </c>
      <c r="W306" s="22">
        <f t="shared" si="21"/>
        <v>6539.2227300261547</v>
      </c>
      <c r="X306" s="22">
        <f t="shared" si="21"/>
        <v>6852.4210512881018</v>
      </c>
      <c r="Y306" s="22">
        <f t="shared" si="21"/>
        <v>7126.6972394165186</v>
      </c>
      <c r="Z306" s="22">
        <f t="shared" si="21"/>
        <v>7668.8984574143142</v>
      </c>
      <c r="AA306" s="22">
        <f t="shared" si="21"/>
        <v>7851.1389752045025</v>
      </c>
      <c r="AB306" s="22">
        <f t="shared" si="21"/>
        <v>8728.3216062411284</v>
      </c>
      <c r="AC306" s="22">
        <f t="shared" si="21"/>
        <v>9201.4205672440185</v>
      </c>
      <c r="AD306" s="22">
        <f t="shared" si="21"/>
        <v>9628.1622620731177</v>
      </c>
      <c r="AE306" s="22">
        <f t="shared" si="21"/>
        <v>11449.254468311068</v>
      </c>
      <c r="AF306" s="22">
        <f t="shared" si="21"/>
        <v>11120.633207786535</v>
      </c>
      <c r="AG306" s="22">
        <f t="shared" si="21"/>
        <v>11117.488783499864</v>
      </c>
      <c r="AH306" s="22">
        <f t="shared" si="21"/>
        <v>11541.994476260767</v>
      </c>
      <c r="AI306" s="22">
        <f t="shared" si="21"/>
        <v>11875.300350942207</v>
      </c>
      <c r="AJ306" s="22">
        <f t="shared" si="21"/>
        <v>12142.670530722524</v>
      </c>
      <c r="AK306" s="22">
        <f t="shared" si="21"/>
        <v>12695.06209378206</v>
      </c>
      <c r="AL306" s="22">
        <f t="shared" si="21"/>
        <v>12967.175073458357</v>
      </c>
      <c r="AM306" s="22">
        <f t="shared" si="21"/>
        <v>13507.180338057329</v>
      </c>
      <c r="AN306" s="22">
        <f t="shared" si="21"/>
        <v>14052.349987210522</v>
      </c>
      <c r="AO306" s="22">
        <f t="shared" si="21"/>
        <v>14400.568052512648</v>
      </c>
      <c r="AP306" s="22">
        <f t="shared" si="21"/>
        <v>14907.370907912322</v>
      </c>
      <c r="AQ306" s="22">
        <f t="shared" si="21"/>
        <v>15418.709669367969</v>
      </c>
      <c r="AR306" s="22">
        <f t="shared" si="21"/>
        <v>15660.106985849823</v>
      </c>
      <c r="AS306" s="22">
        <f t="shared" si="21"/>
        <v>16224.150366354797</v>
      </c>
      <c r="AT306" s="22">
        <f t="shared" si="21"/>
        <v>16336.499370632901</v>
      </c>
      <c r="AU306" s="22">
        <f t="shared" si="21"/>
        <v>16411.585090432094</v>
      </c>
      <c r="AV306" s="22">
        <f t="shared" si="21"/>
        <v>16320.272721813708</v>
      </c>
      <c r="AW306" s="22">
        <f t="shared" si="21"/>
        <v>16011.013993012124</v>
      </c>
      <c r="AX306" s="22">
        <f t="shared" si="21"/>
        <v>15959.860885613376</v>
      </c>
    </row>
    <row r="307" spans="1:50">
      <c r="A307" s="12">
        <v>94</v>
      </c>
      <c r="B307" s="22"/>
      <c r="C307" s="22">
        <f t="shared" si="21"/>
        <v>2389.7903923227382</v>
      </c>
      <c r="D307" s="22">
        <f t="shared" si="21"/>
        <v>2472.4780401043954</v>
      </c>
      <c r="E307" s="22">
        <f t="shared" si="21"/>
        <v>3096.5348590771137</v>
      </c>
      <c r="F307" s="22">
        <f t="shared" si="21"/>
        <v>3448.358700058031</v>
      </c>
      <c r="G307" s="22">
        <f t="shared" si="21"/>
        <v>3609.7921544993242</v>
      </c>
      <c r="H307" s="22">
        <f t="shared" si="21"/>
        <v>3641.4170829497853</v>
      </c>
      <c r="I307" s="22">
        <f t="shared" si="21"/>
        <v>3786.1292299574284</v>
      </c>
      <c r="J307" s="22">
        <f t="shared" si="21"/>
        <v>3963.210552785109</v>
      </c>
      <c r="K307" s="22">
        <f t="shared" si="21"/>
        <v>4086.1407487769261</v>
      </c>
      <c r="L307" s="22">
        <f t="shared" si="21"/>
        <v>4162.9261835738171</v>
      </c>
      <c r="M307" s="22">
        <f t="shared" si="21"/>
        <v>4307.3718426566365</v>
      </c>
      <c r="N307" s="22">
        <f t="shared" si="21"/>
        <v>4371.0864444301806</v>
      </c>
      <c r="O307" s="22">
        <f t="shared" si="21"/>
        <v>4521.2257698264775</v>
      </c>
      <c r="P307" s="22">
        <f t="shared" si="21"/>
        <v>4588.4984710694916</v>
      </c>
      <c r="Q307" s="22">
        <f t="shared" si="21"/>
        <v>4473.7172438562793</v>
      </c>
      <c r="R307" s="22">
        <f t="shared" si="21"/>
        <v>4584.4990727816294</v>
      </c>
      <c r="S307" s="22">
        <f t="shared" si="21"/>
        <v>4696.0404947938359</v>
      </c>
      <c r="T307" s="22">
        <f t="shared" si="21"/>
        <v>4906.1042115796017</v>
      </c>
      <c r="U307" s="22">
        <f t="shared" si="21"/>
        <v>5217.4917125213187</v>
      </c>
      <c r="V307" s="22">
        <f t="shared" si="21"/>
        <v>5427.1561876178985</v>
      </c>
      <c r="W307" s="22">
        <f t="shared" si="21"/>
        <v>5657.8520955489212</v>
      </c>
      <c r="X307" s="22">
        <f t="shared" si="21"/>
        <v>5983.1007098426326</v>
      </c>
      <c r="Y307" s="22">
        <f t="shared" si="21"/>
        <v>6279.8591146505078</v>
      </c>
      <c r="Z307" s="22">
        <f t="shared" si="21"/>
        <v>6542.8147879409426</v>
      </c>
      <c r="AA307" s="22">
        <f t="shared" si="21"/>
        <v>7052.6211359117242</v>
      </c>
      <c r="AB307" s="22">
        <f t="shared" si="21"/>
        <v>7233.6429579105061</v>
      </c>
      <c r="AC307" s="22">
        <f t="shared" si="21"/>
        <v>8055.3323057620019</v>
      </c>
      <c r="AD307" s="22">
        <f t="shared" si="21"/>
        <v>8506.6031715857498</v>
      </c>
      <c r="AE307" s="22">
        <f t="shared" si="21"/>
        <v>8915.0070382914018</v>
      </c>
      <c r="AF307" s="22">
        <f t="shared" si="21"/>
        <v>10619.447622551892</v>
      </c>
      <c r="AG307" s="22">
        <f t="shared" si="21"/>
        <v>10332.127450574852</v>
      </c>
      <c r="AH307" s="22">
        <f t="shared" si="21"/>
        <v>10347.818393080426</v>
      </c>
      <c r="AI307" s="22">
        <f t="shared" si="21"/>
        <v>10761.623981220822</v>
      </c>
      <c r="AJ307" s="22">
        <f t="shared" si="21"/>
        <v>11091.113169293621</v>
      </c>
      <c r="AK307" s="22">
        <f t="shared" si="21"/>
        <v>11359.515371279502</v>
      </c>
      <c r="AL307" s="22">
        <f t="shared" si="21"/>
        <v>11896.782879214654</v>
      </c>
      <c r="AM307" s="22">
        <f t="shared" si="21"/>
        <v>12172.419052769445</v>
      </c>
      <c r="AN307" s="22">
        <f t="shared" si="21"/>
        <v>12700.061972044999</v>
      </c>
      <c r="AO307" s="22">
        <f t="shared" si="21"/>
        <v>13233.11527655688</v>
      </c>
      <c r="AP307" s="22">
        <f t="shared" si="21"/>
        <v>13584.141954654542</v>
      </c>
      <c r="AQ307" s="22">
        <f t="shared" si="21"/>
        <v>14085.798357085732</v>
      </c>
      <c r="AR307" s="22">
        <f t="shared" si="21"/>
        <v>14441.691191449871</v>
      </c>
      <c r="AS307" s="22">
        <f t="shared" si="21"/>
        <v>14708.004536531524</v>
      </c>
      <c r="AT307" s="22">
        <f t="shared" si="21"/>
        <v>15277.711108317482</v>
      </c>
      <c r="AU307" s="22">
        <f t="shared" si="21"/>
        <v>15422.682337791877</v>
      </c>
      <c r="AV307" s="22">
        <f t="shared" si="21"/>
        <v>15534.238743324706</v>
      </c>
      <c r="AW307" s="22">
        <f t="shared" si="21"/>
        <v>15486.013182327428</v>
      </c>
      <c r="AX307" s="22">
        <f t="shared" si="21"/>
        <v>15230.728177950416</v>
      </c>
    </row>
    <row r="308" spans="1:50">
      <c r="A308" s="12">
        <v>95</v>
      </c>
      <c r="B308" s="22"/>
      <c r="C308" s="22">
        <f t="shared" si="21"/>
        <v>2018.8206375157311</v>
      </c>
      <c r="D308" s="22">
        <f t="shared" si="21"/>
        <v>2035.7958202464497</v>
      </c>
      <c r="E308" s="22">
        <f t="shared" si="21"/>
        <v>2108.2801062997014</v>
      </c>
      <c r="F308" s="22">
        <f t="shared" si="21"/>
        <v>2642.9719341590799</v>
      </c>
      <c r="G308" s="22">
        <f t="shared" si="21"/>
        <v>2947.8424794426937</v>
      </c>
      <c r="H308" s="22">
        <f t="shared" si="21"/>
        <v>3089.7673255167883</v>
      </c>
      <c r="I308" s="22">
        <f t="shared" si="21"/>
        <v>3121.7396649916259</v>
      </c>
      <c r="J308" s="22">
        <f t="shared" si="21"/>
        <v>3250.1573883023166</v>
      </c>
      <c r="K308" s="22">
        <f t="shared" si="21"/>
        <v>3406.6904343761853</v>
      </c>
      <c r="L308" s="22">
        <f t="shared" si="21"/>
        <v>3515.9838574975806</v>
      </c>
      <c r="M308" s="22">
        <f t="shared" si="21"/>
        <v>3586.9351019041878</v>
      </c>
      <c r="N308" s="22">
        <f t="shared" si="21"/>
        <v>3716.5880518929034</v>
      </c>
      <c r="O308" s="22">
        <f t="shared" si="21"/>
        <v>3776.5386852240754</v>
      </c>
      <c r="P308" s="22">
        <f t="shared" si="21"/>
        <v>3911.5718675501325</v>
      </c>
      <c r="Q308" s="22">
        <f t="shared" si="21"/>
        <v>3975.6637067763577</v>
      </c>
      <c r="R308" s="22">
        <f t="shared" si="21"/>
        <v>3881.3226744192298</v>
      </c>
      <c r="S308" s="22">
        <f t="shared" si="21"/>
        <v>3983.5332176251959</v>
      </c>
      <c r="T308" s="22">
        <f t="shared" si="21"/>
        <v>4085.9861273854594</v>
      </c>
      <c r="U308" s="22">
        <f t="shared" si="21"/>
        <v>4275.3796771322641</v>
      </c>
      <c r="V308" s="22">
        <f t="shared" si="21"/>
        <v>4552.0848442347879</v>
      </c>
      <c r="W308" s="22">
        <f t="shared" si="21"/>
        <v>4740.0410415169072</v>
      </c>
      <c r="X308" s="22">
        <f t="shared" si="21"/>
        <v>4948.633724514958</v>
      </c>
      <c r="Y308" s="22">
        <f t="shared" si="21"/>
        <v>5240.868430651456</v>
      </c>
      <c r="Z308" s="22">
        <f t="shared" si="21"/>
        <v>5508.0437038780774</v>
      </c>
      <c r="AA308" s="22">
        <f t="shared" si="21"/>
        <v>5747.0847716457283</v>
      </c>
      <c r="AB308" s="22">
        <f t="shared" si="21"/>
        <v>6203.8062071923741</v>
      </c>
      <c r="AC308" s="22">
        <f t="shared" si="21"/>
        <v>6372.8789943162483</v>
      </c>
      <c r="AD308" s="22">
        <f t="shared" si="21"/>
        <v>7106.6984563118567</v>
      </c>
      <c r="AE308" s="22">
        <f t="shared" si="21"/>
        <v>7515.4277761387548</v>
      </c>
      <c r="AF308" s="22">
        <f t="shared" si="21"/>
        <v>7886.239432653234</v>
      </c>
      <c r="AG308" s="22">
        <f t="shared" si="21"/>
        <v>9407.5062756225598</v>
      </c>
      <c r="AH308" s="22">
        <f t="shared" si="21"/>
        <v>9165.8050479565609</v>
      </c>
      <c r="AI308" s="22">
        <f t="shared" si="21"/>
        <v>9193.5058275352458</v>
      </c>
      <c r="AJ308" s="22">
        <f t="shared" si="21"/>
        <v>9574.9807225829336</v>
      </c>
      <c r="AK308" s="22">
        <f t="shared" si="21"/>
        <v>9881.7972629433552</v>
      </c>
      <c r="AL308" s="22">
        <f t="shared" si="21"/>
        <v>10134.844262339151</v>
      </c>
      <c r="AM308" s="22">
        <f t="shared" si="21"/>
        <v>10629.388586221779</v>
      </c>
      <c r="AN308" s="22">
        <f t="shared" si="21"/>
        <v>10891.005902578861</v>
      </c>
      <c r="AO308" s="22">
        <f t="shared" si="21"/>
        <v>11378.530087643405</v>
      </c>
      <c r="AP308" s="22">
        <f t="shared" si="21"/>
        <v>11870.747839959729</v>
      </c>
      <c r="AQ308" s="22">
        <f t="shared" si="21"/>
        <v>12202.974932347162</v>
      </c>
      <c r="AR308" s="22">
        <f t="shared" si="21"/>
        <v>12535.334294825152</v>
      </c>
      <c r="AS308" s="22">
        <f t="shared" si="21"/>
        <v>12891.68210921118</v>
      </c>
      <c r="AT308" s="22">
        <f t="shared" si="21"/>
        <v>13170.109558726312</v>
      </c>
      <c r="AU308" s="22">
        <f t="shared" si="21"/>
        <v>13720.730779854905</v>
      </c>
      <c r="AV308" s="22">
        <f t="shared" si="21"/>
        <v>13891.288364811237</v>
      </c>
      <c r="AW308" s="22">
        <f t="shared" si="21"/>
        <v>14033.24547404294</v>
      </c>
      <c r="AX308" s="22">
        <f t="shared" si="21"/>
        <v>14028.723975584464</v>
      </c>
    </row>
    <row r="309" spans="1:50">
      <c r="A309" s="12">
        <v>96</v>
      </c>
      <c r="B309" s="22"/>
      <c r="C309" s="22">
        <f t="shared" si="21"/>
        <v>1603.8915109014681</v>
      </c>
      <c r="D309" s="22">
        <f t="shared" si="21"/>
        <v>1662.8244414953174</v>
      </c>
      <c r="E309" s="22">
        <f t="shared" si="21"/>
        <v>1678.5163939211122</v>
      </c>
      <c r="F309" s="22">
        <f t="shared" si="21"/>
        <v>1739.5414915661722</v>
      </c>
      <c r="G309" s="22">
        <f t="shared" si="21"/>
        <v>2182.3022174766143</v>
      </c>
      <c r="H309" s="22">
        <f t="shared" si="21"/>
        <v>2437.0871786459525</v>
      </c>
      <c r="I309" s="22">
        <f t="shared" si="21"/>
        <v>2556.6992598259085</v>
      </c>
      <c r="J309" s="22">
        <f t="shared" si="21"/>
        <v>2586.4818667979948</v>
      </c>
      <c r="K309" s="22">
        <f t="shared" si="21"/>
        <v>2695.5910020860229</v>
      </c>
      <c r="L309" s="22">
        <f t="shared" si="21"/>
        <v>2828.136954875401</v>
      </c>
      <c r="M309" s="22">
        <f t="shared" si="21"/>
        <v>2921.1601169907444</v>
      </c>
      <c r="N309" s="22">
        <f t="shared" si="21"/>
        <v>2983.0473966851055</v>
      </c>
      <c r="O309" s="22">
        <f t="shared" si="21"/>
        <v>3094.2632766046518</v>
      </c>
      <c r="P309" s="22">
        <f t="shared" si="21"/>
        <v>3147.5892548087668</v>
      </c>
      <c r="Q309" s="22">
        <f t="shared" si="21"/>
        <v>3263.2796633198541</v>
      </c>
      <c r="R309" s="22">
        <f t="shared" si="21"/>
        <v>3320.6234191994531</v>
      </c>
      <c r="S309" s="22">
        <f t="shared" si="21"/>
        <v>3245.3682766495194</v>
      </c>
      <c r="T309" s="22">
        <f t="shared" si="21"/>
        <v>3334.5944492770659</v>
      </c>
      <c r="U309" s="22">
        <f t="shared" si="21"/>
        <v>3423.9423870199398</v>
      </c>
      <c r="V309" s="22">
        <f t="shared" si="21"/>
        <v>3586.995368755347</v>
      </c>
      <c r="W309" s="22">
        <f t="shared" si="21"/>
        <v>3822.9111867607908</v>
      </c>
      <c r="X309" s="22">
        <f t="shared" si="21"/>
        <v>3983.3352100155303</v>
      </c>
      <c r="Y309" s="22">
        <f t="shared" si="21"/>
        <v>4163.544965972038</v>
      </c>
      <c r="Z309" s="22">
        <f t="shared" si="21"/>
        <v>4414.4725450723699</v>
      </c>
      <c r="AA309" s="22">
        <f t="shared" si="21"/>
        <v>4644.249791256284</v>
      </c>
      <c r="AB309" s="22">
        <f t="shared" si="21"/>
        <v>4851.4888462331364</v>
      </c>
      <c r="AC309" s="22">
        <f t="shared" si="21"/>
        <v>5243.0421954914291</v>
      </c>
      <c r="AD309" s="22">
        <f t="shared" si="21"/>
        <v>5392.6986397613373</v>
      </c>
      <c r="AE309" s="22">
        <f t="shared" si="21"/>
        <v>6020.2935379426272</v>
      </c>
      <c r="AF309" s="22">
        <f t="shared" si="21"/>
        <v>6373.7699081321398</v>
      </c>
      <c r="AG309" s="22">
        <f t="shared" si="21"/>
        <v>6694.7782103141344</v>
      </c>
      <c r="AH309" s="22">
        <f t="shared" si="21"/>
        <v>7995.1086098664218</v>
      </c>
      <c r="AI309" s="22">
        <f t="shared" si="21"/>
        <v>7798.4341568182426</v>
      </c>
      <c r="AJ309" s="22">
        <f t="shared" si="21"/>
        <v>7831.2806966709368</v>
      </c>
      <c r="AK309" s="22">
        <f t="shared" si="21"/>
        <v>8165.5897881487981</v>
      </c>
      <c r="AL309" s="22">
        <f t="shared" si="21"/>
        <v>8436.7037700577748</v>
      </c>
      <c r="AM309" s="22">
        <f t="shared" si="21"/>
        <v>8662.0458438517489</v>
      </c>
      <c r="AN309" s="22">
        <f t="shared" si="21"/>
        <v>9094.9563980907278</v>
      </c>
      <c r="AO309" s="22">
        <f t="shared" si="21"/>
        <v>9329.4503745028596</v>
      </c>
      <c r="AP309" s="22">
        <f t="shared" si="21"/>
        <v>9757.4685510164436</v>
      </c>
      <c r="AQ309" s="22">
        <f t="shared" si="21"/>
        <v>10189.11924015059</v>
      </c>
      <c r="AR309" s="22">
        <f t="shared" si="21"/>
        <v>10372.178850113934</v>
      </c>
      <c r="AS309" s="22">
        <f t="shared" si="21"/>
        <v>10692.550481057482</v>
      </c>
      <c r="AT309" s="22">
        <f t="shared" si="21"/>
        <v>11033.639989067049</v>
      </c>
      <c r="AU309" s="22">
        <f t="shared" si="21"/>
        <v>11310.242146833536</v>
      </c>
      <c r="AV309" s="22">
        <f t="shared" si="21"/>
        <v>11821.497917483346</v>
      </c>
      <c r="AW309" s="22">
        <f t="shared" si="21"/>
        <v>12006.601153438278</v>
      </c>
      <c r="AX309" s="22">
        <f t="shared" si="21"/>
        <v>12168.501766336271</v>
      </c>
    </row>
    <row r="310" spans="1:50">
      <c r="A310" s="12">
        <v>97</v>
      </c>
      <c r="B310" s="22"/>
      <c r="C310" s="22">
        <f t="shared" si="21"/>
        <v>1298.4627704105878</v>
      </c>
      <c r="D310" s="22">
        <f t="shared" si="21"/>
        <v>1285.2253453544645</v>
      </c>
      <c r="E310" s="22">
        <f t="shared" si="21"/>
        <v>1334.052510140712</v>
      </c>
      <c r="F310" s="22">
        <f t="shared" si="21"/>
        <v>1347.9550727197202</v>
      </c>
      <c r="G310" s="22">
        <f t="shared" si="21"/>
        <v>1397.8492343631588</v>
      </c>
      <c r="H310" s="22">
        <f t="shared" si="21"/>
        <v>1755.298772317032</v>
      </c>
      <c r="I310" s="22">
        <f t="shared" si="21"/>
        <v>1962.5160561962687</v>
      </c>
      <c r="J310" s="22">
        <f t="shared" si="21"/>
        <v>2061.029704030846</v>
      </c>
      <c r="K310" s="22">
        <f t="shared" si="21"/>
        <v>2087.5144878430087</v>
      </c>
      <c r="L310" s="22">
        <f t="shared" si="21"/>
        <v>2177.8385601762102</v>
      </c>
      <c r="M310" s="22">
        <f t="shared" si="21"/>
        <v>2287.4560027125399</v>
      </c>
      <c r="N310" s="22">
        <f t="shared" si="21"/>
        <v>2364.6262081100867</v>
      </c>
      <c r="O310" s="22">
        <f t="shared" si="21"/>
        <v>2417.2385474930638</v>
      </c>
      <c r="P310" s="22">
        <f t="shared" si="21"/>
        <v>2510.2337320427064</v>
      </c>
      <c r="Q310" s="22">
        <f t="shared" si="21"/>
        <v>2556.3003493843748</v>
      </c>
      <c r="R310" s="22">
        <f t="shared" si="21"/>
        <v>2653.0429145258577</v>
      </c>
      <c r="S310" s="22">
        <f t="shared" si="21"/>
        <v>2702.8396626350659</v>
      </c>
      <c r="T310" s="22">
        <f t="shared" si="21"/>
        <v>2644.3880922033886</v>
      </c>
      <c r="U310" s="22">
        <f t="shared" si="21"/>
        <v>2720.0360157203545</v>
      </c>
      <c r="V310" s="22">
        <f t="shared" si="21"/>
        <v>2796.0012499769828</v>
      </c>
      <c r="W310" s="22">
        <f t="shared" si="21"/>
        <v>2932.6356578622681</v>
      </c>
      <c r="X310" s="22">
        <f t="shared" si="21"/>
        <v>3128.7460112996655</v>
      </c>
      <c r="Y310" s="22">
        <f t="shared" si="21"/>
        <v>3263.4375430850723</v>
      </c>
      <c r="Z310" s="22">
        <f t="shared" si="21"/>
        <v>3414.7570397262375</v>
      </c>
      <c r="AA310" s="22">
        <f t="shared" si="21"/>
        <v>3624.6078549508429</v>
      </c>
      <c r="AB310" s="22">
        <f t="shared" si="21"/>
        <v>3817.3959282035898</v>
      </c>
      <c r="AC310" s="22">
        <f t="shared" si="21"/>
        <v>3992.3401958512059</v>
      </c>
      <c r="AD310" s="22">
        <f t="shared" si="21"/>
        <v>4319.2500420749529</v>
      </c>
      <c r="AE310" s="22">
        <f t="shared" si="21"/>
        <v>4447.8687192707266</v>
      </c>
      <c r="AF310" s="22">
        <f t="shared" si="21"/>
        <v>4970.9154044272491</v>
      </c>
      <c r="AG310" s="22">
        <f t="shared" si="21"/>
        <v>5268.702583446784</v>
      </c>
      <c r="AH310" s="22">
        <f t="shared" si="21"/>
        <v>5539.9146674856211</v>
      </c>
      <c r="AI310" s="22">
        <f t="shared" si="21"/>
        <v>6623.1261119284936</v>
      </c>
      <c r="AJ310" s="22">
        <f t="shared" si="21"/>
        <v>6467.3799272873721</v>
      </c>
      <c r="AK310" s="22">
        <f t="shared" si="21"/>
        <v>6501.8852566496216</v>
      </c>
      <c r="AL310" s="22">
        <f t="shared" si="21"/>
        <v>6787.0250713556361</v>
      </c>
      <c r="AM310" s="22">
        <f t="shared" si="21"/>
        <v>7019.7962494681487</v>
      </c>
      <c r="AN310" s="22">
        <f t="shared" si="21"/>
        <v>7215.3540748389205</v>
      </c>
      <c r="AO310" s="22">
        <f t="shared" si="21"/>
        <v>7583.9935532137151</v>
      </c>
      <c r="AP310" s="22">
        <f t="shared" si="21"/>
        <v>7788.0875538249948</v>
      </c>
      <c r="AQ310" s="22">
        <f t="shared" si="21"/>
        <v>8154.0583226067865</v>
      </c>
      <c r="AR310" s="22">
        <f t="shared" si="21"/>
        <v>8430.2973127300666</v>
      </c>
      <c r="AS310" s="22">
        <f t="shared" si="21"/>
        <v>8614.9528765510477</v>
      </c>
      <c r="AT310" s="22">
        <f t="shared" si="21"/>
        <v>8914.7465360741953</v>
      </c>
      <c r="AU310" s="22">
        <f t="shared" si="21"/>
        <v>9233.0979100853601</v>
      </c>
      <c r="AV310" s="22">
        <f t="shared" si="21"/>
        <v>9498.8963685885956</v>
      </c>
      <c r="AW310" s="22">
        <f t="shared" si="21"/>
        <v>9963.5980593896238</v>
      </c>
      <c r="AX310" s="22">
        <f t="shared" si="21"/>
        <v>10154.852133838636</v>
      </c>
    </row>
    <row r="311" spans="1:50">
      <c r="A311" s="12">
        <v>98</v>
      </c>
      <c r="B311" s="22"/>
      <c r="C311" s="22">
        <f t="shared" si="21"/>
        <v>874.76360466259882</v>
      </c>
      <c r="D311" s="22">
        <f t="shared" si="21"/>
        <v>1015.7934754206902</v>
      </c>
      <c r="E311" s="22">
        <f t="shared" si="21"/>
        <v>1005.9993342712952</v>
      </c>
      <c r="F311" s="22">
        <f t="shared" si="21"/>
        <v>1045.5784997050926</v>
      </c>
      <c r="G311" s="22">
        <f t="shared" si="21"/>
        <v>1057.7200781230392</v>
      </c>
      <c r="H311" s="22">
        <f t="shared" si="21"/>
        <v>1098.2225402977181</v>
      </c>
      <c r="I311" s="22">
        <f t="shared" si="21"/>
        <v>1380.2287106760534</v>
      </c>
      <c r="J311" s="22">
        <f t="shared" si="21"/>
        <v>1545.2460618947164</v>
      </c>
      <c r="K311" s="22">
        <f t="shared" si="21"/>
        <v>1624.7919242737664</v>
      </c>
      <c r="L311" s="22">
        <f t="shared" ref="C311:AX313" si="22">L206+L101</f>
        <v>1647.7127693423904</v>
      </c>
      <c r="M311" s="22">
        <f t="shared" si="22"/>
        <v>1720.8256697830927</v>
      </c>
      <c r="N311" s="22">
        <f t="shared" si="22"/>
        <v>1809.7378703935767</v>
      </c>
      <c r="O311" s="22">
        <f t="shared" si="22"/>
        <v>1872.5647067162313</v>
      </c>
      <c r="P311" s="22">
        <f t="shared" si="22"/>
        <v>1916.6280166566489</v>
      </c>
      <c r="Q311" s="22">
        <f t="shared" si="22"/>
        <v>1993.0631598041336</v>
      </c>
      <c r="R311" s="22">
        <f t="shared" si="22"/>
        <v>2031.7803086602466</v>
      </c>
      <c r="S311" s="22">
        <f t="shared" si="22"/>
        <v>2111.0992376352597</v>
      </c>
      <c r="T311" s="22">
        <f t="shared" si="22"/>
        <v>2153.3349787599332</v>
      </c>
      <c r="U311" s="22">
        <f t="shared" si="22"/>
        <v>2109.3895823512039</v>
      </c>
      <c r="V311" s="22">
        <f t="shared" si="22"/>
        <v>2172.5909039982853</v>
      </c>
      <c r="W311" s="22">
        <f t="shared" si="22"/>
        <v>2235.8501155070476</v>
      </c>
      <c r="X311" s="22">
        <f t="shared" si="22"/>
        <v>2347.9777428917791</v>
      </c>
      <c r="Y311" s="22">
        <f t="shared" si="22"/>
        <v>2507.8216290662758</v>
      </c>
      <c r="Z311" s="22">
        <f t="shared" si="22"/>
        <v>2618.362962776926</v>
      </c>
      <c r="AA311" s="22">
        <f t="shared" si="22"/>
        <v>2743.1695520638623</v>
      </c>
      <c r="AB311" s="22">
        <f t="shared" si="22"/>
        <v>2915.196415331372</v>
      </c>
      <c r="AC311" s="22">
        <f t="shared" si="22"/>
        <v>3073.783678248536</v>
      </c>
      <c r="AD311" s="22">
        <f t="shared" si="22"/>
        <v>3218.5323904553197</v>
      </c>
      <c r="AE311" s="22">
        <f t="shared" si="22"/>
        <v>3486.1822475878535</v>
      </c>
      <c r="AF311" s="22">
        <f t="shared" si="22"/>
        <v>3594.598386330631</v>
      </c>
      <c r="AG311" s="22">
        <f t="shared" si="22"/>
        <v>4021.7866408730897</v>
      </c>
      <c r="AH311" s="22">
        <f t="shared" si="22"/>
        <v>4267.9171313698134</v>
      </c>
      <c r="AI311" s="22">
        <f t="shared" si="22"/>
        <v>4492.6705305008672</v>
      </c>
      <c r="AJ311" s="22">
        <f t="shared" si="22"/>
        <v>5377.2254247584315</v>
      </c>
      <c r="AK311" s="22">
        <f t="shared" si="22"/>
        <v>5256.9698552769451</v>
      </c>
      <c r="AL311" s="22">
        <f t="shared" si="22"/>
        <v>5291.2382381434163</v>
      </c>
      <c r="AM311" s="22">
        <f t="shared" si="22"/>
        <v>5529.8429696524126</v>
      </c>
      <c r="AN311" s="22">
        <f t="shared" si="22"/>
        <v>5726.0427044647267</v>
      </c>
      <c r="AO311" s="22">
        <f t="shared" si="22"/>
        <v>5892.3989058390471</v>
      </c>
      <c r="AP311" s="22">
        <f t="shared" si="22"/>
        <v>6200.5567612529603</v>
      </c>
      <c r="AQ311" s="22">
        <f t="shared" si="22"/>
        <v>6374.799659086555</v>
      </c>
      <c r="AR311" s="22">
        <f t="shared" si="22"/>
        <v>6608.2319835765093</v>
      </c>
      <c r="AS311" s="22">
        <f t="shared" si="22"/>
        <v>6860.0279228424952</v>
      </c>
      <c r="AT311" s="22">
        <f t="shared" si="22"/>
        <v>7038.9943494494037</v>
      </c>
      <c r="AU311" s="22">
        <f t="shared" si="22"/>
        <v>7312.6763654647029</v>
      </c>
      <c r="AV311" s="22">
        <f t="shared" si="22"/>
        <v>7603.1927108245545</v>
      </c>
      <c r="AW311" s="22">
        <f t="shared" si="22"/>
        <v>7852.1154935074064</v>
      </c>
      <c r="AX311" s="22">
        <f t="shared" si="22"/>
        <v>8266.8272684810981</v>
      </c>
    </row>
    <row r="312" spans="1:50">
      <c r="A312" s="12">
        <v>99</v>
      </c>
      <c r="B312" s="22"/>
      <c r="C312" s="22">
        <f t="shared" si="22"/>
        <v>615.0705602703149</v>
      </c>
      <c r="D312" s="22">
        <f t="shared" si="22"/>
        <v>664.69321815765943</v>
      </c>
      <c r="E312" s="22">
        <f t="shared" si="22"/>
        <v>771.50300887540755</v>
      </c>
      <c r="F312" s="22">
        <f t="shared" si="22"/>
        <v>763.55238982447156</v>
      </c>
      <c r="G312" s="22">
        <f t="shared" si="22"/>
        <v>793.02283673137208</v>
      </c>
      <c r="H312" s="22">
        <f t="shared" si="22"/>
        <v>802.07854267845937</v>
      </c>
      <c r="I312" s="22">
        <f t="shared" si="22"/>
        <v>832.22456973501551</v>
      </c>
      <c r="J312" s="22">
        <f t="shared" si="22"/>
        <v>1045.6268939105792</v>
      </c>
      <c r="K312" s="22">
        <f t="shared" si="22"/>
        <v>1170.1043387015779</v>
      </c>
      <c r="L312" s="22">
        <f t="shared" si="22"/>
        <v>1229.9848418800109</v>
      </c>
      <c r="M312" s="22">
        <f t="shared" si="22"/>
        <v>1246.383873710575</v>
      </c>
      <c r="N312" s="22">
        <f t="shared" si="22"/>
        <v>1301.2219470964999</v>
      </c>
      <c r="O312" s="22">
        <f t="shared" si="22"/>
        <v>1368.200716544779</v>
      </c>
      <c r="P312" s="22">
        <f t="shared" si="22"/>
        <v>1415.3265624497537</v>
      </c>
      <c r="Q312" s="22">
        <f t="shared" si="22"/>
        <v>1448.1950029415545</v>
      </c>
      <c r="R312" s="22">
        <f t="shared" si="22"/>
        <v>1505.2430484187007</v>
      </c>
      <c r="S312" s="22">
        <f t="shared" si="22"/>
        <v>1533.9599349340338</v>
      </c>
      <c r="T312" s="22">
        <f t="shared" si="22"/>
        <v>1593.4835524994487</v>
      </c>
      <c r="U312" s="22">
        <f t="shared" si="22"/>
        <v>1624.818284397104</v>
      </c>
      <c r="V312" s="22">
        <f t="shared" si="22"/>
        <v>1591.2004618172796</v>
      </c>
      <c r="W312" s="22">
        <f t="shared" si="22"/>
        <v>1638.3051477423255</v>
      </c>
      <c r="X312" s="22">
        <f t="shared" si="22"/>
        <v>1685.4517452566465</v>
      </c>
      <c r="Y312" s="22">
        <f t="shared" si="22"/>
        <v>1769.2300099894196</v>
      </c>
      <c r="Z312" s="22">
        <f t="shared" si="22"/>
        <v>1889.4630674970645</v>
      </c>
      <c r="AA312" s="22">
        <f t="shared" si="22"/>
        <v>1973.2920018702441</v>
      </c>
      <c r="AB312" s="22">
        <f t="shared" si="22"/>
        <v>2066.6661694147742</v>
      </c>
      <c r="AC312" s="22">
        <f t="shared" si="22"/>
        <v>2195.6518514706531</v>
      </c>
      <c r="AD312" s="22">
        <f t="shared" si="22"/>
        <v>2314.5803156210027</v>
      </c>
      <c r="AE312" s="22">
        <f t="shared" si="22"/>
        <v>2422.9470650208532</v>
      </c>
      <c r="AF312" s="22">
        <f t="shared" si="22"/>
        <v>2623.6938031502737</v>
      </c>
      <c r="AG312" s="22">
        <f t="shared" si="22"/>
        <v>2704.0416404690068</v>
      </c>
      <c r="AH312" s="22">
        <f t="shared" si="22"/>
        <v>3024.4039353028602</v>
      </c>
      <c r="AI312" s="22">
        <f t="shared" si="22"/>
        <v>3208.6608583347179</v>
      </c>
      <c r="AJ312" s="22">
        <f t="shared" si="22"/>
        <v>3377.4273872078688</v>
      </c>
      <c r="AK312" s="22">
        <f t="shared" si="22"/>
        <v>4041.3775019057612</v>
      </c>
      <c r="AL312" s="22">
        <f t="shared" si="22"/>
        <v>3949.6963796820228</v>
      </c>
      <c r="AM312" s="22">
        <f t="shared" si="22"/>
        <v>3973.6062184248335</v>
      </c>
      <c r="AN312" s="22">
        <f t="shared" si="22"/>
        <v>4151.2163368494948</v>
      </c>
      <c r="AO312" s="22">
        <f t="shared" si="22"/>
        <v>4297.0046961947673</v>
      </c>
      <c r="AP312" s="22">
        <f t="shared" si="22"/>
        <v>4420.8235875182863</v>
      </c>
      <c r="AQ312" s="22">
        <f t="shared" si="22"/>
        <v>4650.2080967535421</v>
      </c>
      <c r="AR312" s="22">
        <f t="shared" si="22"/>
        <v>4733.3264455915923</v>
      </c>
      <c r="AS312" s="22">
        <f t="shared" si="22"/>
        <v>4929.2829487077088</v>
      </c>
      <c r="AT312" s="22">
        <f t="shared" si="22"/>
        <v>5141.3189168749468</v>
      </c>
      <c r="AU312" s="22">
        <f t="shared" si="22"/>
        <v>5297.9838926834209</v>
      </c>
      <c r="AV312" s="22">
        <f t="shared" si="22"/>
        <v>5526.9160615673572</v>
      </c>
      <c r="AW312" s="22">
        <f t="shared" si="22"/>
        <v>5771.6856080951311</v>
      </c>
      <c r="AX312" s="22">
        <f t="shared" si="22"/>
        <v>5985.2077109459151</v>
      </c>
    </row>
    <row r="313" spans="1:50">
      <c r="A313" s="12">
        <v>100</v>
      </c>
      <c r="B313" s="22"/>
      <c r="C313" s="22">
        <f t="shared" si="22"/>
        <v>1060.9199803248487</v>
      </c>
      <c r="D313" s="22">
        <f t="shared" si="22"/>
        <v>1210.001861266202</v>
      </c>
      <c r="E313" s="22">
        <f t="shared" si="22"/>
        <v>1353.8421202333941</v>
      </c>
      <c r="F313" s="22">
        <f t="shared" si="22"/>
        <v>1539.6720387070193</v>
      </c>
      <c r="G313" s="22">
        <f t="shared" si="22"/>
        <v>1666.1237443255766</v>
      </c>
      <c r="H313" s="22">
        <f t="shared" si="22"/>
        <v>1780.5436654668679</v>
      </c>
      <c r="I313" s="22">
        <f t="shared" si="22"/>
        <v>1871.44701402141</v>
      </c>
      <c r="J313" s="22">
        <f t="shared" si="22"/>
        <v>1962.6276222164174</v>
      </c>
      <c r="K313" s="22">
        <f t="shared" si="22"/>
        <v>2195.5637264683642</v>
      </c>
      <c r="L313" s="22">
        <f t="shared" si="22"/>
        <v>2460.2766323561391</v>
      </c>
      <c r="M313" s="22">
        <f t="shared" si="22"/>
        <v>2698.5770926803129</v>
      </c>
      <c r="N313" s="22">
        <f t="shared" si="22"/>
        <v>2886.3168256964464</v>
      </c>
      <c r="O313" s="22">
        <f t="shared" si="22"/>
        <v>3068.2743055323135</v>
      </c>
      <c r="P313" s="22">
        <f t="shared" si="22"/>
        <v>3255.6901728318348</v>
      </c>
      <c r="Q313" s="22">
        <f t="shared" si="22"/>
        <v>3432.8200137320655</v>
      </c>
      <c r="R313" s="22">
        <f t="shared" si="22"/>
        <v>3591.7355919667143</v>
      </c>
      <c r="S313" s="22">
        <f t="shared" si="22"/>
        <v>3756.6695808431236</v>
      </c>
      <c r="T313" s="22">
        <f t="shared" si="22"/>
        <v>3904.6973708138767</v>
      </c>
      <c r="U313" s="22">
        <f t="shared" si="22"/>
        <v>4064.388009254073</v>
      </c>
      <c r="V313" s="22">
        <f t="shared" si="22"/>
        <v>4211.8142388365095</v>
      </c>
      <c r="W313" s="22">
        <f t="shared" si="22"/>
        <v>4302.4732911845713</v>
      </c>
      <c r="X313" s="22">
        <f t="shared" si="22"/>
        <v>4411.4862475297496</v>
      </c>
      <c r="Y313" s="22">
        <f t="shared" si="22"/>
        <v>4534.5580836827985</v>
      </c>
      <c r="Z313" s="22">
        <f t="shared" si="22"/>
        <v>4695.2673829825935</v>
      </c>
      <c r="AA313" s="22">
        <f t="shared" si="22"/>
        <v>4910.8901850756147</v>
      </c>
      <c r="AB313" s="22">
        <f t="shared" si="22"/>
        <v>5141.2996629823765</v>
      </c>
      <c r="AC313" s="22">
        <f t="shared" si="22"/>
        <v>5389.9880911129712</v>
      </c>
      <c r="AD313" s="22">
        <f t="shared" si="22"/>
        <v>5679.0767879732603</v>
      </c>
      <c r="AE313" s="22">
        <f t="shared" si="22"/>
        <v>5991.9088421018741</v>
      </c>
      <c r="AF313" s="22">
        <f t="shared" si="22"/>
        <v>6315.4860545874471</v>
      </c>
      <c r="AG313" s="22">
        <f t="shared" si="22"/>
        <v>6715.1024682657671</v>
      </c>
      <c r="AH313" s="22">
        <f t="shared" si="22"/>
        <v>7086.528331248408</v>
      </c>
      <c r="AI313" s="22">
        <f t="shared" si="22"/>
        <v>7609.9224734815725</v>
      </c>
      <c r="AJ313" s="22">
        <f t="shared" si="22"/>
        <v>8152.8947170654701</v>
      </c>
      <c r="AK313" s="22">
        <f t="shared" si="22"/>
        <v>8701.6421989150404</v>
      </c>
      <c r="AL313" s="22">
        <f t="shared" si="22"/>
        <v>9606.8965173507095</v>
      </c>
      <c r="AM313" s="22">
        <f t="shared" si="22"/>
        <v>10253.416692701083</v>
      </c>
      <c r="AN313" s="22">
        <f t="shared" si="22"/>
        <v>10784.177355714741</v>
      </c>
      <c r="AO313" s="22">
        <f t="shared" si="22"/>
        <v>11335.710714157129</v>
      </c>
      <c r="AP313" s="22">
        <f t="shared" si="22"/>
        <v>11882.289593302034</v>
      </c>
      <c r="AQ313" s="22">
        <f t="shared" si="22"/>
        <v>12411.162883138275</v>
      </c>
      <c r="AR313" s="22">
        <f t="shared" si="22"/>
        <v>12941.457235102862</v>
      </c>
      <c r="AS313" s="22">
        <f t="shared" si="22"/>
        <v>13467.952242844629</v>
      </c>
      <c r="AT313" s="22">
        <f t="shared" si="22"/>
        <v>14072.992022279916</v>
      </c>
      <c r="AU313" s="22">
        <f t="shared" si="22"/>
        <v>14754.721581241889</v>
      </c>
      <c r="AV313" s="22">
        <f t="shared" si="22"/>
        <v>15461.007857661538</v>
      </c>
      <c r="AW313" s="22">
        <f t="shared" si="22"/>
        <v>16242.313307591012</v>
      </c>
      <c r="AX313" s="22">
        <f t="shared" si="22"/>
        <v>17099.387723657412</v>
      </c>
    </row>
    <row r="314" spans="1:50">
      <c r="C314" s="9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13"/>
  <sheetViews>
    <sheetView topLeftCell="A103" workbookViewId="0">
      <selection activeCell="B107" sqref="B107"/>
    </sheetView>
  </sheetViews>
  <sheetFormatPr defaultRowHeight="12.75"/>
  <cols>
    <col min="1" max="1" width="16.5703125" style="11" bestFit="1" customWidth="1"/>
  </cols>
  <sheetData>
    <row r="1" spans="1:50">
      <c r="A1" s="9" t="s">
        <v>33</v>
      </c>
    </row>
    <row r="2" spans="1:50" s="11" customFormat="1">
      <c r="A2" s="12" t="s">
        <v>1</v>
      </c>
      <c r="B2" s="12">
        <v>2012</v>
      </c>
      <c r="C2" s="12">
        <v>2013</v>
      </c>
      <c r="D2" s="12">
        <v>2014</v>
      </c>
      <c r="E2" s="12">
        <v>2015</v>
      </c>
      <c r="F2" s="12">
        <v>2016</v>
      </c>
      <c r="G2" s="12">
        <v>2017</v>
      </c>
      <c r="H2" s="12">
        <v>2018</v>
      </c>
      <c r="I2" s="12">
        <v>2019</v>
      </c>
      <c r="J2" s="12">
        <v>2020</v>
      </c>
      <c r="K2" s="12">
        <v>2021</v>
      </c>
      <c r="L2" s="12">
        <v>2022</v>
      </c>
      <c r="M2" s="12">
        <v>2023</v>
      </c>
      <c r="N2" s="12">
        <v>2024</v>
      </c>
      <c r="O2" s="12">
        <v>2025</v>
      </c>
      <c r="P2" s="12">
        <v>2026</v>
      </c>
      <c r="Q2" s="12">
        <v>2027</v>
      </c>
      <c r="R2" s="12">
        <v>2028</v>
      </c>
      <c r="S2" s="12">
        <v>2029</v>
      </c>
      <c r="T2" s="12">
        <v>2030</v>
      </c>
      <c r="U2" s="12">
        <v>2031</v>
      </c>
      <c r="V2" s="12">
        <v>2032</v>
      </c>
      <c r="W2" s="12">
        <v>2033</v>
      </c>
      <c r="X2" s="12">
        <v>2034</v>
      </c>
      <c r="Y2" s="12">
        <v>2035</v>
      </c>
      <c r="Z2" s="12">
        <v>2036</v>
      </c>
      <c r="AA2" s="12">
        <v>2037</v>
      </c>
      <c r="AB2" s="12">
        <v>2038</v>
      </c>
      <c r="AC2" s="12">
        <v>2039</v>
      </c>
      <c r="AD2" s="12">
        <v>2040</v>
      </c>
      <c r="AE2" s="12">
        <v>2041</v>
      </c>
      <c r="AF2" s="12">
        <v>2042</v>
      </c>
      <c r="AG2" s="12">
        <v>2043</v>
      </c>
      <c r="AH2" s="12">
        <v>2044</v>
      </c>
      <c r="AI2" s="12">
        <v>2045</v>
      </c>
      <c r="AJ2" s="12">
        <v>2046</v>
      </c>
      <c r="AK2" s="12">
        <v>2047</v>
      </c>
      <c r="AL2" s="12">
        <v>2048</v>
      </c>
      <c r="AM2" s="12">
        <v>2049</v>
      </c>
      <c r="AN2" s="12">
        <v>2050</v>
      </c>
      <c r="AO2" s="12">
        <v>2051</v>
      </c>
      <c r="AP2" s="12">
        <v>2052</v>
      </c>
      <c r="AQ2" s="12">
        <v>2053</v>
      </c>
      <c r="AR2" s="12">
        <v>2054</v>
      </c>
      <c r="AS2" s="12">
        <v>2055</v>
      </c>
      <c r="AT2" s="12">
        <v>2056</v>
      </c>
      <c r="AU2" s="12">
        <v>2057</v>
      </c>
      <c r="AV2" s="12">
        <v>2058</v>
      </c>
      <c r="AW2" s="12">
        <v>2059</v>
      </c>
      <c r="AX2" s="12">
        <v>2060</v>
      </c>
    </row>
    <row r="3" spans="1:50">
      <c r="A3" s="12">
        <v>0</v>
      </c>
      <c r="B3" s="22">
        <f>Population!C124-'Death Projections'!C3</f>
        <v>152535.89014440775</v>
      </c>
      <c r="C3" s="22">
        <f>Population!D124-'Death Projections'!C3</f>
        <v>155584.89014440775</v>
      </c>
      <c r="D3" s="22">
        <f>Population!E124-'Death Projections'!D3</f>
        <v>158241.81645442906</v>
      </c>
      <c r="E3" s="22">
        <f>Population!F124-'Death Projections'!E3</f>
        <v>160745.99758068906</v>
      </c>
      <c r="F3" s="22">
        <f>Population!G124-'Death Projections'!F3</f>
        <v>163049.25429794664</v>
      </c>
      <c r="G3" s="22">
        <f>Population!H124-'Death Projections'!G3</f>
        <v>165110.60268823261</v>
      </c>
      <c r="H3" s="22">
        <f>Population!I124-'Death Projections'!H3</f>
        <v>166885.0515418952</v>
      </c>
      <c r="I3" s="22">
        <f>Population!J124-'Death Projections'!I3</f>
        <v>168402.60907049934</v>
      </c>
      <c r="J3" s="22">
        <f>Population!K124-'Death Projections'!J3</f>
        <v>169717.24235770351</v>
      </c>
      <c r="K3" s="22">
        <f>Population!L124-'Death Projections'!K3</f>
        <v>170822.90965130573</v>
      </c>
      <c r="L3" s="22">
        <f>Population!M124-'Death Projections'!L3</f>
        <v>171722.60374943799</v>
      </c>
      <c r="M3" s="22">
        <f>Population!N124-'Death Projections'!M3</f>
        <v>172442.31364187979</v>
      </c>
      <c r="N3" s="22">
        <f>Population!O124-'Death Projections'!N3</f>
        <v>173028.01896153114</v>
      </c>
      <c r="O3" s="22">
        <f>Population!P124-'Death Projections'!O3</f>
        <v>173511.69316709382</v>
      </c>
      <c r="P3" s="22">
        <f>Population!Q124-'Death Projections'!P3</f>
        <v>173919.3191953738</v>
      </c>
      <c r="Q3" s="22">
        <f>Population!R124-'Death Projections'!Q3</f>
        <v>174265.88481422776</v>
      </c>
      <c r="R3" s="22">
        <f>Population!S124-'Death Projections'!R3</f>
        <v>174630.3838909069</v>
      </c>
      <c r="S3" s="22">
        <f>Population!T124-'Death Projections'!S3</f>
        <v>175059.78742949702</v>
      </c>
      <c r="T3" s="22">
        <f>Population!U124-'Death Projections'!T3</f>
        <v>175546.08244875426</v>
      </c>
      <c r="U3" s="22">
        <f>Population!V124-'Death Projections'!U3</f>
        <v>176129.27735211863</v>
      </c>
      <c r="V3" s="22">
        <f>Population!W124-'Death Projections'!V3</f>
        <v>176836.36385097049</v>
      </c>
      <c r="W3" s="22">
        <f>Population!X124-'Death Projections'!W3</f>
        <v>177698.33955567365</v>
      </c>
      <c r="X3" s="22">
        <f>Population!Y124-'Death Projections'!X3</f>
        <v>178730.2017796592</v>
      </c>
      <c r="Y3" s="22">
        <f>Population!Z124-'Death Projections'!Y3</f>
        <v>179927.95360283175</v>
      </c>
      <c r="Z3" s="22">
        <f>Population!AA124-'Death Projections'!Z3</f>
        <v>181285.60372600198</v>
      </c>
      <c r="AA3" s="22">
        <f>Population!AB124-'Death Projections'!AA3</f>
        <v>182786.1607450459</v>
      </c>
      <c r="AB3" s="22">
        <f>Population!AC124-'Death Projections'!AB3</f>
        <v>184401.63547267625</v>
      </c>
      <c r="AC3" s="22">
        <f>Population!AD124-'Death Projections'!AC3</f>
        <v>186109.04044162171</v>
      </c>
      <c r="AD3" s="22">
        <f>Population!AE124-'Death Projections'!AD3</f>
        <v>187890.38554585888</v>
      </c>
      <c r="AE3" s="22">
        <f>Population!AF124-'Death Projections'!AE3</f>
        <v>189717.67839122584</v>
      </c>
      <c r="AF3" s="22">
        <f>Population!AG124-'Death Projections'!AF3</f>
        <v>191557.92801596053</v>
      </c>
      <c r="AG3" s="22">
        <f>Population!AH124-'Death Projections'!AG3</f>
        <v>193384.1434437008</v>
      </c>
      <c r="AH3" s="22">
        <f>Population!AI124-'Death Projections'!AH3</f>
        <v>195183.33126395085</v>
      </c>
      <c r="AI3" s="22">
        <f>Population!AJ124-'Death Projections'!AI3</f>
        <v>196929.49435647333</v>
      </c>
      <c r="AJ3" s="22">
        <f>Population!AK124-'Death Projections'!AJ3</f>
        <v>198605.63776209575</v>
      </c>
      <c r="AK3" s="22">
        <f>Population!AL124-'Death Projections'!AK3</f>
        <v>200205.76411850806</v>
      </c>
      <c r="AL3" s="22">
        <f>Population!AM124-'Death Projections'!AL3</f>
        <v>201728.87368394071</v>
      </c>
      <c r="AM3" s="22">
        <f>Population!AN124-'Death Projections'!AM3</f>
        <v>203172.96579033951</v>
      </c>
      <c r="AN3" s="22">
        <f>Population!AO124-'Death Projections'!AN3</f>
        <v>204534.04001688302</v>
      </c>
      <c r="AO3" s="22">
        <f>Population!AP124-'Death Projections'!AO3</f>
        <v>205811.09631438123</v>
      </c>
      <c r="AP3" s="22">
        <f>Population!AQ124-'Death Projections'!AP3</f>
        <v>207004.13416845142</v>
      </c>
      <c r="AQ3" s="22">
        <f>Population!AR124-'Death Projections'!AQ3</f>
        <v>208113.15298681846</v>
      </c>
      <c r="AR3" s="22">
        <f>Population!AS124-'Death Projections'!AR3</f>
        <v>209134.44385410065</v>
      </c>
      <c r="AS3" s="22">
        <f>Population!AT124-'Death Projections'!AS3</f>
        <v>210079.74452217951</v>
      </c>
      <c r="AT3" s="22">
        <f>Population!AU124-'Death Projections'!AT3</f>
        <v>210954.05275362419</v>
      </c>
      <c r="AU3" s="22">
        <f>Population!AV124-'Death Projections'!AU3</f>
        <v>211771.36725081981</v>
      </c>
      <c r="AV3" s="22">
        <f>Population!AW124-'Death Projections'!AV3</f>
        <v>212544.68551336011</v>
      </c>
      <c r="AW3" s="22">
        <f>Population!AX124-'Death Projections'!AW3</f>
        <v>213292.00528925835</v>
      </c>
      <c r="AX3" s="22">
        <f>Population!AY124-'Death Projections'!AX3</f>
        <v>214029.3237523243</v>
      </c>
    </row>
    <row r="4" spans="1:50">
      <c r="A4" s="12">
        <v>1</v>
      </c>
      <c r="B4" s="22">
        <f>Population!C125-'Death Projections'!C4</f>
        <v>150209.38828043212</v>
      </c>
      <c r="C4" s="22">
        <f>Population!D125-'Death Projections'!C4</f>
        <v>153561.38828043212</v>
      </c>
      <c r="D4" s="22">
        <f>Population!E125-'Death Projections'!D4</f>
        <v>156561.88989736995</v>
      </c>
      <c r="E4" s="22">
        <f>Population!F125-'Death Projections'!E4</f>
        <v>159168.489415533</v>
      </c>
      <c r="F4" s="22">
        <f>Population!G125-'Death Projections'!F4</f>
        <v>161622.18662135629</v>
      </c>
      <c r="G4" s="22">
        <f>Population!H125-'Death Projections'!G4</f>
        <v>163875.91588796597</v>
      </c>
      <c r="H4" s="22">
        <f>Population!I125-'Death Projections'!H4</f>
        <v>165886.68343120121</v>
      </c>
      <c r="I4" s="22">
        <f>Population!J125-'Death Projections'!I4</f>
        <v>167662.48779938419</v>
      </c>
      <c r="J4" s="22">
        <f>Population!K125-'Death Projections'!J4</f>
        <v>169180.32788606762</v>
      </c>
      <c r="K4" s="22">
        <f>Population!L125-'Death Projections'!K4</f>
        <v>170496.20327333006</v>
      </c>
      <c r="L4" s="22">
        <f>Population!M125-'Death Projections'!L4</f>
        <v>171603.09807056567</v>
      </c>
      <c r="M4" s="22">
        <f>Population!N125-'Death Projections'!M4</f>
        <v>172503.00993057003</v>
      </c>
      <c r="N4" s="22">
        <f>Population!O125-'Death Projections'!N4</f>
        <v>173223.93498313188</v>
      </c>
      <c r="O4" s="22">
        <f>Population!P125-'Death Projections'!O4</f>
        <v>173810.86515920458</v>
      </c>
      <c r="P4" s="22">
        <f>Population!Q125-'Death Projections'!P4</f>
        <v>174294.79044603766</v>
      </c>
      <c r="Q4" s="22">
        <f>Population!R125-'Death Projections'!Q4</f>
        <v>174703.70432024437</v>
      </c>
      <c r="R4" s="22">
        <f>Population!S125-'Death Projections'!R4</f>
        <v>175050.60154335253</v>
      </c>
      <c r="S4" s="22">
        <f>Population!T125-'Death Projections'!S4</f>
        <v>175416.47982932799</v>
      </c>
      <c r="T4" s="22">
        <f>Population!U125-'Death Projections'!T4</f>
        <v>175846.32728697621</v>
      </c>
      <c r="U4" s="22">
        <f>Population!V125-'Death Projections'!U4</f>
        <v>176333.13874547827</v>
      </c>
      <c r="V4" s="22">
        <f>Population!W125-'Death Projections'!V4</f>
        <v>176916.91693275669</v>
      </c>
      <c r="W4" s="22">
        <f>Population!X125-'Death Projections'!W4</f>
        <v>177624.65817232689</v>
      </c>
      <c r="X4" s="22">
        <f>Population!Y125-'Death Projections'!X4</f>
        <v>178487.36107720539</v>
      </c>
      <c r="Y4" s="22">
        <f>Population!Z125-'Death Projections'!Y4</f>
        <v>179520.02412442016</v>
      </c>
      <c r="Z4" s="22">
        <f>Population!AA125-'Death Projections'!Z4</f>
        <v>180718.64807744604</v>
      </c>
      <c r="AA4" s="22">
        <f>Population!AB125-'Death Projections'!AA4</f>
        <v>182076.23597051561</v>
      </c>
      <c r="AB4" s="22">
        <f>Population!AC125-'Death Projections'!AB4</f>
        <v>183577.79095461185</v>
      </c>
      <c r="AC4" s="22">
        <f>Population!AD125-'Death Projections'!AC4</f>
        <v>185193.31678938359</v>
      </c>
      <c r="AD4" s="22">
        <f>Population!AE125-'Death Projections'!AD4</f>
        <v>186900.81843771541</v>
      </c>
      <c r="AE4" s="22">
        <f>Population!AF125-'Death Projections'!AE4</f>
        <v>188683.29953209867</v>
      </c>
      <c r="AF4" s="22">
        <f>Population!AG125-'Death Projections'!AF4</f>
        <v>190510.76284126585</v>
      </c>
      <c r="AG4" s="22">
        <f>Population!AH125-'Death Projections'!AG4</f>
        <v>192351.2120586556</v>
      </c>
      <c r="AH4" s="22">
        <f>Population!AI125-'Death Projections'!AH4</f>
        <v>194177.65062914195</v>
      </c>
      <c r="AI4" s="22">
        <f>Population!AJ125-'Death Projections'!AI4</f>
        <v>195978.08114473015</v>
      </c>
      <c r="AJ4" s="22">
        <f>Population!AK125-'Death Projections'!AJ4</f>
        <v>197724.50461311312</v>
      </c>
      <c r="AK4" s="22">
        <f>Population!AL125-'Death Projections'!AK4</f>
        <v>199400.92321385085</v>
      </c>
      <c r="AL4" s="22">
        <f>Population!AM125-'Death Projections'!AL4</f>
        <v>201001.33789429962</v>
      </c>
      <c r="AM4" s="22">
        <f>Population!AN125-'Death Projections'!AM4</f>
        <v>202524.74870582711</v>
      </c>
      <c r="AN4" s="22">
        <f>Population!AO125-'Death Projections'!AN4</f>
        <v>203969.1553105996</v>
      </c>
      <c r="AO4" s="22">
        <f>Population!AP125-'Death Projections'!AO4</f>
        <v>205330.55747052061</v>
      </c>
      <c r="AP4" s="22">
        <f>Population!AQ125-'Death Projections'!AP4</f>
        <v>206607.95510193135</v>
      </c>
      <c r="AQ4" s="22">
        <f>Population!AR125-'Death Projections'!AQ4</f>
        <v>207801.34792205924</v>
      </c>
      <c r="AR4" s="22">
        <f>Population!AS125-'Death Projections'!AR4</f>
        <v>208910.47112781226</v>
      </c>
      <c r="AS4" s="22">
        <f>Population!AT125-'Death Projections'!AS4</f>
        <v>209931.59864137176</v>
      </c>
      <c r="AT4" s="22">
        <f>Population!AU125-'Death Projections'!AT4</f>
        <v>210876.73042298362</v>
      </c>
      <c r="AU4" s="22">
        <f>Population!AV125-'Death Projections'!AU4</f>
        <v>211750.86542581138</v>
      </c>
      <c r="AV4" s="22">
        <f>Population!AW125-'Death Projections'!AV4</f>
        <v>212569.00307721185</v>
      </c>
      <c r="AW4" s="22">
        <f>Population!AX125-'Death Projections'!AW4</f>
        <v>213342.14221895</v>
      </c>
      <c r="AX4" s="22">
        <f>Population!AY125-'Death Projections'!AX4</f>
        <v>214089.28198240369</v>
      </c>
    </row>
    <row r="5" spans="1:50">
      <c r="A5" s="12">
        <v>2</v>
      </c>
      <c r="B5" s="22">
        <f>Population!C126-'Death Projections'!C5</f>
        <v>153092.12513287659</v>
      </c>
      <c r="C5" s="22">
        <f>Population!D126-'Death Projections'!C5</f>
        <v>152388.12513287659</v>
      </c>
      <c r="D5" s="22">
        <f>Population!E126-'Death Projections'!D5</f>
        <v>155636.17314295287</v>
      </c>
      <c r="E5" s="22">
        <f>Population!F126-'Death Projections'!E5</f>
        <v>158531.63620666796</v>
      </c>
      <c r="F5" s="22">
        <f>Population!G126-'Death Projections'!F5</f>
        <v>161033.14403072387</v>
      </c>
      <c r="G5" s="22">
        <f>Population!H126-'Death Projections'!G5</f>
        <v>163382.69552842437</v>
      </c>
      <c r="H5" s="22">
        <f>Population!I126-'Death Projections'!H5</f>
        <v>165531.25519949393</v>
      </c>
      <c r="I5" s="22">
        <f>Population!J126-'Death Projections'!I5</f>
        <v>167542.81782258657</v>
      </c>
      <c r="J5" s="22">
        <f>Population!K126-'Death Projections'!J5</f>
        <v>169318.38263350195</v>
      </c>
      <c r="K5" s="22">
        <f>Population!L126-'Death Projections'!K5</f>
        <v>170836.95835917149</v>
      </c>
      <c r="L5" s="22">
        <f>Population!M126-'Death Projections'!L5</f>
        <v>172153.54425825842</v>
      </c>
      <c r="M5" s="22">
        <f>Population!N126-'Death Projections'!M5</f>
        <v>173261.13210455049</v>
      </c>
      <c r="N5" s="22">
        <f>Population!O126-'Death Projections'!N5</f>
        <v>174161.72059789658</v>
      </c>
      <c r="O5" s="22">
        <f>Population!P126-'Death Projections'!O5</f>
        <v>174883.30771581747</v>
      </c>
      <c r="P5" s="22">
        <f>Population!Q126-'Death Projections'!P5</f>
        <v>175470.88941745766</v>
      </c>
      <c r="Q5" s="22">
        <f>Population!R126-'Death Projections'!Q5</f>
        <v>175955.46082561128</v>
      </c>
      <c r="R5" s="22">
        <f>Population!S126-'Death Projections'!R5</f>
        <v>176365.01890697199</v>
      </c>
      <c r="S5" s="22">
        <f>Population!T126-'Death Projections'!S5</f>
        <v>176712.56134090008</v>
      </c>
      <c r="T5" s="22">
        <f>Population!U126-'Death Projections'!T5</f>
        <v>177078.08729566954</v>
      </c>
      <c r="U5" s="22">
        <f>Population!V126-'Death Projections'!U5</f>
        <v>177508.59145923768</v>
      </c>
      <c r="V5" s="22">
        <f>Population!W126-'Death Projections'!V5</f>
        <v>177996.07164978856</v>
      </c>
      <c r="W5" s="22">
        <f>Population!X126-'Death Projections'!W5</f>
        <v>178580.5296758872</v>
      </c>
      <c r="X5" s="22">
        <f>Population!Y126-'Death Projections'!X5</f>
        <v>179288.96424339092</v>
      </c>
      <c r="Y5" s="22">
        <f>Population!Z126-'Death Projections'!Y5</f>
        <v>180151.37516199349</v>
      </c>
      <c r="Z5" s="22">
        <f>Population!AA126-'Death Projections'!Z5</f>
        <v>181184.76224762568</v>
      </c>
      <c r="AA5" s="22">
        <f>Population!AB126-'Death Projections'!AA5</f>
        <v>182383.12620127021</v>
      </c>
      <c r="AB5" s="22">
        <f>Population!AC126-'Death Projections'!AB5</f>
        <v>183741.46896086325</v>
      </c>
      <c r="AC5" s="22">
        <f>Population!AD126-'Death Projections'!AC5</f>
        <v>185242.79225332505</v>
      </c>
      <c r="AD5" s="22">
        <f>Population!AE126-'Death Projections'!AD5</f>
        <v>186859.09823729581</v>
      </c>
      <c r="AE5" s="22">
        <f>Population!AF126-'Death Projections'!AE5</f>
        <v>188566.38935037356</v>
      </c>
      <c r="AF5" s="22">
        <f>Population!AG126-'Death Projections'!AF5</f>
        <v>190349.66756702514</v>
      </c>
      <c r="AG5" s="22">
        <f>Population!AH126-'Death Projections'!AG5</f>
        <v>192176.9342506509</v>
      </c>
      <c r="AH5" s="22">
        <f>Population!AI126-'Death Projections'!AH5</f>
        <v>194018.19130193215</v>
      </c>
      <c r="AI5" s="22">
        <f>Population!AJ126-'Death Projections'!AI5</f>
        <v>195844.44029617863</v>
      </c>
      <c r="AJ5" s="22">
        <f>Population!AK126-'Death Projections'!AJ5</f>
        <v>197645.68256022024</v>
      </c>
      <c r="AK5" s="22">
        <f>Population!AL126-'Death Projections'!AK5</f>
        <v>199391.91856015631</v>
      </c>
      <c r="AL5" s="22">
        <f>Population!AM126-'Death Projections'!AL5</f>
        <v>201068.14938940198</v>
      </c>
      <c r="AM5" s="22">
        <f>Population!AN126-'Death Projections'!AM5</f>
        <v>202669.37548875593</v>
      </c>
      <c r="AN5" s="22">
        <f>Population!AO126-'Death Projections'!AN5</f>
        <v>204192.59692059047</v>
      </c>
      <c r="AO5" s="22">
        <f>Population!AP126-'Death Projections'!AO5</f>
        <v>205637.81368091443</v>
      </c>
      <c r="AP5" s="22">
        <f>Population!AQ126-'Death Projections'!AP5</f>
        <v>206999.02568390215</v>
      </c>
      <c r="AQ5" s="22">
        <f>Population!AR126-'Death Projections'!AQ5</f>
        <v>208277.23302864074</v>
      </c>
      <c r="AR5" s="22">
        <f>Population!AS126-'Death Projections'!AR5</f>
        <v>209470.28296731331</v>
      </c>
      <c r="AS5" s="22">
        <f>Population!AT126-'Death Projections'!AS5</f>
        <v>210579.33479973234</v>
      </c>
      <c r="AT5" s="22">
        <f>Population!AU126-'Death Projections'!AT5</f>
        <v>211600.38837393987</v>
      </c>
      <c r="AU5" s="22">
        <f>Population!AV126-'Death Projections'!AU5</f>
        <v>212545.44367089946</v>
      </c>
      <c r="AV5" s="22">
        <f>Population!AW126-'Death Projections'!AV5</f>
        <v>213419.50025482033</v>
      </c>
      <c r="AW5" s="22">
        <f>Population!AX126-'Death Projections'!AW5</f>
        <v>214237.55788573498</v>
      </c>
      <c r="AX5" s="22">
        <f>Population!AY126-'Death Projections'!AX5</f>
        <v>215010.61608118872</v>
      </c>
    </row>
    <row r="6" spans="1:50">
      <c r="A6" s="12">
        <v>3</v>
      </c>
      <c r="B6" s="22">
        <f>Population!C127-'Death Projections'!C6</f>
        <v>152085.18886899605</v>
      </c>
      <c r="C6" s="22">
        <f>Population!D127-'Death Projections'!C6</f>
        <v>155429.18886899605</v>
      </c>
      <c r="D6" s="22">
        <f>Population!E127-'Death Projections'!D6</f>
        <v>154614.61759121748</v>
      </c>
      <c r="E6" s="22">
        <f>Population!F127-'Death Projections'!E6</f>
        <v>157749.53827577241</v>
      </c>
      <c r="F6" s="22">
        <f>Population!G127-'Death Projections'!F6</f>
        <v>160532.9675083457</v>
      </c>
      <c r="G6" s="22">
        <f>Population!H127-'Death Projections'!G6</f>
        <v>162921.43153051767</v>
      </c>
      <c r="H6" s="22">
        <f>Population!I127-'Death Projections'!H6</f>
        <v>165158.92962028514</v>
      </c>
      <c r="I6" s="22">
        <f>Population!J127-'Death Projections'!I6</f>
        <v>167307.42594517299</v>
      </c>
      <c r="J6" s="22">
        <f>Population!K127-'Death Projections'!J6</f>
        <v>169319.91926253089</v>
      </c>
      <c r="K6" s="22">
        <f>Population!L127-'Death Projections'!K6</f>
        <v>171096.41288733055</v>
      </c>
      <c r="L6" s="22">
        <f>Population!M127-'Death Projections'!L6</f>
        <v>172614.91415931715</v>
      </c>
      <c r="M6" s="22">
        <f>Population!N127-'Death Projections'!M6</f>
        <v>173932.42253205378</v>
      </c>
      <c r="N6" s="22">
        <f>Population!O127-'Death Projections'!N6</f>
        <v>175039.93101834637</v>
      </c>
      <c r="O6" s="22">
        <f>Population!P127-'Death Projections'!O6</f>
        <v>175941.43871727979</v>
      </c>
      <c r="P6" s="22">
        <f>Population!Q127-'Death Projections'!P6</f>
        <v>176662.94381461362</v>
      </c>
      <c r="Q6" s="22">
        <f>Population!R127-'Death Projections'!Q6</f>
        <v>177251.44314901298</v>
      </c>
      <c r="R6" s="22">
        <f>Population!S127-'Death Projections'!R6</f>
        <v>177736.93259040359</v>
      </c>
      <c r="S6" s="22">
        <f>Population!T127-'Death Projections'!S6</f>
        <v>178146.40976048182</v>
      </c>
      <c r="T6" s="22">
        <f>Population!U127-'Death Projections'!T6</f>
        <v>178494.87286539076</v>
      </c>
      <c r="U6" s="22">
        <f>Population!V127-'Death Projections'!U6</f>
        <v>178860.32115156195</v>
      </c>
      <c r="V6" s="22">
        <f>Population!W127-'Death Projections'!V6</f>
        <v>179291.75044709971</v>
      </c>
      <c r="W6" s="22">
        <f>Population!X127-'Death Projections'!W6</f>
        <v>179779.15892244125</v>
      </c>
      <c r="X6" s="22">
        <f>Population!Y127-'Death Projections'!X6</f>
        <v>180364.5482447955</v>
      </c>
      <c r="Y6" s="22">
        <f>Population!Z127-'Death Projections'!Y6</f>
        <v>181072.91732294721</v>
      </c>
      <c r="Z6" s="22">
        <f>Population!AA127-'Death Projections'!Z6</f>
        <v>181935.26617938123</v>
      </c>
      <c r="AA6" s="22">
        <f>Population!AB127-'Death Projections'!AA6</f>
        <v>182969.59468733668</v>
      </c>
      <c r="AB6" s="22">
        <f>Population!AC127-'Death Projections'!AB6</f>
        <v>184167.90344845579</v>
      </c>
      <c r="AC6" s="22">
        <f>Population!AD127-'Death Projections'!AC6</f>
        <v>185526.19420016053</v>
      </c>
      <c r="AD6" s="22">
        <f>Population!AE127-'Death Projections'!AD6</f>
        <v>187028.4683650767</v>
      </c>
      <c r="AE6" s="22">
        <f>Population!AF127-'Death Projections'!AE6</f>
        <v>188644.72771614956</v>
      </c>
      <c r="AF6" s="22">
        <f>Population!AG127-'Death Projections'!AF6</f>
        <v>190351.97436136537</v>
      </c>
      <c r="AG6" s="22">
        <f>Population!AH127-'Death Projections'!AG6</f>
        <v>192136.20990531062</v>
      </c>
      <c r="AH6" s="22">
        <f>Population!AI127-'Death Projections'!AH6</f>
        <v>193963.43545763643</v>
      </c>
      <c r="AI6" s="22">
        <f>Population!AJ127-'Death Projections'!AI6</f>
        <v>195804.65265949105</v>
      </c>
      <c r="AJ6" s="22">
        <f>Population!AK127-'Death Projections'!AJ6</f>
        <v>197630.86277751467</v>
      </c>
      <c r="AK6" s="22">
        <f>Population!AL127-'Death Projections'!AK6</f>
        <v>199433.06690767003</v>
      </c>
      <c r="AL6" s="22">
        <f>Population!AM127-'Death Projections'!AL6</f>
        <v>201179.26542005222</v>
      </c>
      <c r="AM6" s="22">
        <f>Population!AN127-'Death Projections'!AM6</f>
        <v>202855.45927363439</v>
      </c>
      <c r="AN6" s="22">
        <f>Population!AO127-'Death Projections'!AN6</f>
        <v>204456.64881128623</v>
      </c>
      <c r="AO6" s="22">
        <f>Population!AP127-'Death Projections'!AO6</f>
        <v>205979.83410069</v>
      </c>
      <c r="AP6" s="22">
        <f>Population!AQ127-'Death Projections'!AP6</f>
        <v>207426.01515598656</v>
      </c>
      <c r="AQ6" s="22">
        <f>Population!AR127-'Death Projections'!AQ6</f>
        <v>208787.19190265323</v>
      </c>
      <c r="AR6" s="22">
        <f>Population!AS127-'Death Projections'!AR6</f>
        <v>210065.23165549981</v>
      </c>
      <c r="AS6" s="22">
        <f>Population!AT127-'Death Projections'!AS6</f>
        <v>211258.27299740037</v>
      </c>
      <c r="AT6" s="22">
        <f>Population!AU127-'Death Projections'!AT6</f>
        <v>212367.31586844943</v>
      </c>
      <c r="AU6" s="22">
        <f>Population!AV127-'Death Projections'!AU6</f>
        <v>213388.36014163395</v>
      </c>
      <c r="AV6" s="22">
        <f>Population!AW127-'Death Projections'!AV6</f>
        <v>214333.40579892558</v>
      </c>
      <c r="AW6" s="22">
        <f>Population!AX127-'Death Projections'!AW6</f>
        <v>215207.45247974401</v>
      </c>
      <c r="AX6" s="22">
        <f>Population!AY127-'Death Projections'!AX6</f>
        <v>216025.49998415285</v>
      </c>
    </row>
    <row r="7" spans="1:50">
      <c r="A7" s="12">
        <v>4</v>
      </c>
      <c r="B7" s="22">
        <f>Population!C128-'Death Projections'!C7</f>
        <v>151506.0631163411</v>
      </c>
      <c r="C7" s="22">
        <f>Population!D128-'Death Projections'!C7</f>
        <v>154369.0631163411</v>
      </c>
      <c r="D7" s="22">
        <f>Population!E128-'Death Projections'!D7</f>
        <v>157604.46985103402</v>
      </c>
      <c r="E7" s="22">
        <f>Population!F128-'Death Projections'!E7</f>
        <v>156679.83416881127</v>
      </c>
      <c r="F7" s="22">
        <f>Population!G128-'Death Projections'!F7</f>
        <v>159704.60277725675</v>
      </c>
      <c r="G7" s="22">
        <f>Population!H128-'Death Projections'!G7</f>
        <v>162378.9660344758</v>
      </c>
      <c r="H7" s="22">
        <f>Population!I128-'Death Projections'!H7</f>
        <v>164657.35708579086</v>
      </c>
      <c r="I7" s="22">
        <f>Population!J128-'Death Projections'!I7</f>
        <v>166894.77050662602</v>
      </c>
      <c r="J7" s="22">
        <f>Population!K128-'Death Projections'!J7</f>
        <v>169044.17824645128</v>
      </c>
      <c r="K7" s="22">
        <f>Population!L128-'Death Projections'!K7</f>
        <v>171056.58363120854</v>
      </c>
      <c r="L7" s="22">
        <f>Population!M128-'Death Projections'!L7</f>
        <v>172833.98956849554</v>
      </c>
      <c r="M7" s="22">
        <f>Population!N128-'Death Projections'!M7</f>
        <v>174352.4019837009</v>
      </c>
      <c r="N7" s="22">
        <f>Population!O128-'Death Projections'!N7</f>
        <v>175670.82059421111</v>
      </c>
      <c r="O7" s="22">
        <f>Population!P128-'Death Projections'!O7</f>
        <v>176778.23949408159</v>
      </c>
      <c r="P7" s="22">
        <f>Population!Q128-'Death Projections'!P7</f>
        <v>177680.65808289169</v>
      </c>
      <c r="Q7" s="22">
        <f>Population!R128-'Death Projections'!Q7</f>
        <v>178402.07473461563</v>
      </c>
      <c r="R7" s="22">
        <f>Population!S128-'Death Projections'!R7</f>
        <v>178991.48695780541</v>
      </c>
      <c r="S7" s="22">
        <f>Population!T128-'Death Projections'!S7</f>
        <v>179476.89120595914</v>
      </c>
      <c r="T7" s="22">
        <f>Population!U128-'Death Projections'!T7</f>
        <v>179887.28561329161</v>
      </c>
      <c r="U7" s="22">
        <f>Population!V128-'Death Projections'!U7</f>
        <v>180235.66856969189</v>
      </c>
      <c r="V7" s="22">
        <f>Population!W128-'Death Projections'!V7</f>
        <v>180602.03954147309</v>
      </c>
      <c r="W7" s="22">
        <f>Population!X128-'Death Projections'!W7</f>
        <v>181033.39494378024</v>
      </c>
      <c r="X7" s="22">
        <f>Population!Y128-'Death Projections'!X7</f>
        <v>181520.73333052214</v>
      </c>
      <c r="Y7" s="22">
        <f>Population!Z128-'Death Projections'!Y7</f>
        <v>182107.05601697962</v>
      </c>
      <c r="Z7" s="22">
        <f>Population!AA128-'Death Projections'!Z7</f>
        <v>182815.36203107776</v>
      </c>
      <c r="AA7" s="22">
        <f>Population!AB128-'Death Projections'!AA7</f>
        <v>183678.65145360216</v>
      </c>
      <c r="AB7" s="22">
        <f>Population!AC128-'Death Projections'!AB7</f>
        <v>184712.92407358479</v>
      </c>
      <c r="AC7" s="22">
        <f>Population!AD128-'Death Projections'!AC7</f>
        <v>185911.18044752476</v>
      </c>
      <c r="AD7" s="22">
        <f>Population!AE128-'Death Projections'!AD7</f>
        <v>187269.42196298367</v>
      </c>
      <c r="AE7" s="22">
        <f>Population!AF128-'Death Projections'!AE7</f>
        <v>188772.64978761002</v>
      </c>
      <c r="AF7" s="22">
        <f>Population!AG128-'Death Projections'!AF7</f>
        <v>190388.86535209027</v>
      </c>
      <c r="AG7" s="22">
        <f>Population!AH128-'Death Projections'!AG7</f>
        <v>192096.0704689147</v>
      </c>
      <c r="AH7" s="22">
        <f>Population!AI128-'Death Projections'!AH7</f>
        <v>193880.26643336934</v>
      </c>
      <c r="AI7" s="22">
        <f>Population!AJ128-'Death Projections'!AI7</f>
        <v>195708.45416291038</v>
      </c>
      <c r="AJ7" s="22">
        <f>Population!AK128-'Death Projections'!AJ7</f>
        <v>197549.63499501895</v>
      </c>
      <c r="AK7" s="22">
        <f>Population!AL128-'Death Projections'!AK7</f>
        <v>199375.81003916729</v>
      </c>
      <c r="AL7" s="22">
        <f>Population!AM128-'Death Projections'!AL7</f>
        <v>201177.98017977166</v>
      </c>
      <c r="AM7" s="22">
        <f>Population!AN128-'Death Projections'!AM7</f>
        <v>202924.14572240665</v>
      </c>
      <c r="AN7" s="22">
        <f>Population!AO128-'Death Projections'!AN7</f>
        <v>204601.30746778075</v>
      </c>
      <c r="AO7" s="22">
        <f>Population!AP128-'Death Projections'!AO7</f>
        <v>206202.46567852065</v>
      </c>
      <c r="AP7" s="22">
        <f>Population!AQ128-'Death Projections'!AP7</f>
        <v>207725.62045349128</v>
      </c>
      <c r="AQ7" s="22">
        <f>Population!AR128-'Death Projections'!AQ7</f>
        <v>209171.77177845524</v>
      </c>
      <c r="AR7" s="22">
        <f>Population!AS128-'Death Projections'!AR7</f>
        <v>210532.80507275913</v>
      </c>
      <c r="AS7" s="22">
        <f>Population!AT128-'Death Projections'!AS7</f>
        <v>211810.83985067857</v>
      </c>
      <c r="AT7" s="22">
        <f>Population!AU128-'Death Projections'!AT7</f>
        <v>213003.87597906793</v>
      </c>
      <c r="AU7" s="22">
        <f>Population!AV128-'Death Projections'!AU7</f>
        <v>214112.91340412994</v>
      </c>
      <c r="AV7" s="22">
        <f>Population!AW128-'Death Projections'!AV7</f>
        <v>215133.95201380347</v>
      </c>
      <c r="AW7" s="22">
        <f>Population!AX128-'Death Projections'!AW7</f>
        <v>216078.99179018059</v>
      </c>
      <c r="AX7" s="22">
        <f>Population!AY128-'Death Projections'!AX7</f>
        <v>216953.03241867601</v>
      </c>
    </row>
    <row r="8" spans="1:50">
      <c r="A8" s="12">
        <v>5</v>
      </c>
      <c r="B8" s="22">
        <f>Population!C129-'Death Projections'!C8</f>
        <v>149953.56219854607</v>
      </c>
      <c r="C8" s="22">
        <f>Population!D129-'Death Projections'!C8</f>
        <v>153699.56219854607</v>
      </c>
      <c r="D8" s="22">
        <f>Population!E129-'Death Projections'!D8</f>
        <v>156457.80460782518</v>
      </c>
      <c r="E8" s="22">
        <f>Population!F129-'Death Projections'!E8</f>
        <v>159587.14487058422</v>
      </c>
      <c r="F8" s="22">
        <f>Population!G129-'Death Projections'!F8</f>
        <v>158557.44815313842</v>
      </c>
      <c r="G8" s="22">
        <f>Population!H129-'Death Projections'!G8</f>
        <v>161477.11257171092</v>
      </c>
      <c r="H8" s="22">
        <f>Population!I129-'Death Projections'!H8</f>
        <v>164045.4168832592</v>
      </c>
      <c r="I8" s="22">
        <f>Population!J129-'Death Projections'!I8</f>
        <v>166324.7424590452</v>
      </c>
      <c r="J8" s="22">
        <f>Population!K129-'Death Projections'!J8</f>
        <v>168562.08568631762</v>
      </c>
      <c r="K8" s="22">
        <f>Population!L129-'Death Projections'!K8</f>
        <v>170712.42547905821</v>
      </c>
      <c r="L8" s="22">
        <f>Population!M129-'Death Projections'!L8</f>
        <v>172724.76466662169</v>
      </c>
      <c r="M8" s="22">
        <f>Population!N129-'Death Projections'!M8</f>
        <v>174502.10602658865</v>
      </c>
      <c r="N8" s="22">
        <f>Population!O129-'Death Projections'!N8</f>
        <v>176021.45488396863</v>
      </c>
      <c r="O8" s="22">
        <f>Population!P129-'Death Projections'!O8</f>
        <v>177339.81097711253</v>
      </c>
      <c r="P8" s="22">
        <f>Population!Q129-'Death Projections'!P8</f>
        <v>178448.16910112451</v>
      </c>
      <c r="Q8" s="22">
        <f>Population!R129-'Death Projections'!Q8</f>
        <v>179350.52859808851</v>
      </c>
      <c r="R8" s="22">
        <f>Population!S129-'Death Projections'!R8</f>
        <v>180072.88810666019</v>
      </c>
      <c r="S8" s="22">
        <f>Population!T129-'Death Projections'!S8</f>
        <v>180662.24522033945</v>
      </c>
      <c r="T8" s="22">
        <f>Population!U129-'Death Projections'!T8</f>
        <v>181147.59676078084</v>
      </c>
      <c r="U8" s="22">
        <f>Population!V129-'Death Projections'!U8</f>
        <v>181558.94090368727</v>
      </c>
      <c r="V8" s="22">
        <f>Population!W129-'Death Projections'!V8</f>
        <v>181907.27605197168</v>
      </c>
      <c r="W8" s="22">
        <f>Population!X129-'Death Projections'!W8</f>
        <v>182273.60173832523</v>
      </c>
      <c r="X8" s="22">
        <f>Population!Y129-'Death Projections'!X8</f>
        <v>182705.91450029676</v>
      </c>
      <c r="Y8" s="22">
        <f>Population!Z129-'Death Projections'!Y8</f>
        <v>183193.21284556319</v>
      </c>
      <c r="Z8" s="22">
        <f>Population!AA129-'Death Projections'!Z8</f>
        <v>183779.49798162805</v>
      </c>
      <c r="AA8" s="22">
        <f>Population!AB129-'Death Projections'!AA8</f>
        <v>184488.76885008189</v>
      </c>
      <c r="AB8" s="22">
        <f>Population!AC129-'Death Projections'!AB8</f>
        <v>185352.02537980332</v>
      </c>
      <c r="AC8" s="22">
        <f>Population!AD129-'Death Projections'!AC8</f>
        <v>186386.2673388074</v>
      </c>
      <c r="AD8" s="22">
        <f>Population!AE129-'Death Projections'!AD8</f>
        <v>187584.49510233075</v>
      </c>
      <c r="AE8" s="22">
        <f>Population!AF129-'Death Projections'!AE8</f>
        <v>188943.70987742039</v>
      </c>
      <c r="AF8" s="22">
        <f>Population!AG129-'Death Projections'!AF8</f>
        <v>190446.91264265185</v>
      </c>
      <c r="AG8" s="22">
        <f>Population!AH129-'Death Projections'!AG8</f>
        <v>192063.10473539229</v>
      </c>
      <c r="AH8" s="22">
        <f>Population!AI129-'Death Projections'!AH8</f>
        <v>193770.28777228523</v>
      </c>
      <c r="AI8" s="22">
        <f>Population!AJ129-'Death Projections'!AI8</f>
        <v>195554.46292496764</v>
      </c>
      <c r="AJ8" s="22">
        <f>Population!AK129-'Death Projections'!AJ8</f>
        <v>197383.63101435153</v>
      </c>
      <c r="AK8" s="22">
        <f>Population!AL129-'Death Projections'!AK8</f>
        <v>199224.79324800029</v>
      </c>
      <c r="AL8" s="22">
        <f>Population!AM129-'Death Projections'!AL8</f>
        <v>201050.95070591356</v>
      </c>
      <c r="AM8" s="22">
        <f>Population!AN129-'Death Projections'!AM8</f>
        <v>202853.10417994665</v>
      </c>
      <c r="AN8" s="22">
        <f>Population!AO129-'Death Projections'!AN8</f>
        <v>204599.25393611577</v>
      </c>
      <c r="AO8" s="22">
        <f>Population!AP129-'Death Projections'!AO8</f>
        <v>206277.40072476273</v>
      </c>
      <c r="AP8" s="22">
        <f>Population!AQ129-'Death Projections'!AP8</f>
        <v>207878.54475769395</v>
      </c>
      <c r="AQ8" s="22">
        <f>Population!AR129-'Death Projections'!AQ8</f>
        <v>209401.68615437791</v>
      </c>
      <c r="AR8" s="22">
        <f>Population!AS129-'Death Projections'!AR8</f>
        <v>210847.71856146702</v>
      </c>
      <c r="AS8" s="22">
        <f>Population!AT129-'Death Projections'!AS8</f>
        <v>212208.75236712547</v>
      </c>
      <c r="AT8" s="22">
        <f>Population!AU129-'Death Projections'!AT8</f>
        <v>213486.78763914507</v>
      </c>
      <c r="AU8" s="22">
        <f>Population!AV129-'Death Projections'!AU8</f>
        <v>214679.82424169281</v>
      </c>
      <c r="AV8" s="22">
        <f>Population!AW129-'Death Projections'!AV8</f>
        <v>215788.86211849671</v>
      </c>
      <c r="AW8" s="22">
        <f>Population!AX129-'Death Projections'!AW8</f>
        <v>216809.90115453789</v>
      </c>
      <c r="AX8" s="22">
        <f>Population!AY129-'Death Projections'!AX8</f>
        <v>217754.94132927188</v>
      </c>
    </row>
    <row r="9" spans="1:50">
      <c r="A9" s="12">
        <v>6</v>
      </c>
      <c r="B9" s="22">
        <f>Population!C130-'Death Projections'!C9</f>
        <v>149859.98203128442</v>
      </c>
      <c r="C9" s="22">
        <f>Population!D130-'Death Projections'!C9</f>
        <v>152004.98203128442</v>
      </c>
      <c r="D9" s="22">
        <f>Population!E130-'Death Projections'!D9</f>
        <v>155652.34577349457</v>
      </c>
      <c r="E9" s="22">
        <f>Population!F130-'Death Projections'!E9</f>
        <v>158312.5738309664</v>
      </c>
      <c r="F9" s="22">
        <f>Population!G130-'Death Projections'!F9</f>
        <v>161342.88630494516</v>
      </c>
      <c r="G9" s="22">
        <f>Population!H130-'Death Projections'!G9</f>
        <v>160215.16567138859</v>
      </c>
      <c r="H9" s="22">
        <f>Population!I130-'Death Projections'!H9</f>
        <v>163035.75933854264</v>
      </c>
      <c r="I9" s="22">
        <f>Population!J130-'Death Projections'!I9</f>
        <v>165604.03408926385</v>
      </c>
      <c r="J9" s="22">
        <f>Population!K130-'Death Projections'!J9</f>
        <v>167884.3238150168</v>
      </c>
      <c r="K9" s="22">
        <f>Population!L130-'Death Projections'!K9</f>
        <v>170121.62864815036</v>
      </c>
      <c r="L9" s="22">
        <f>Population!M130-'Death Projections'!L9</f>
        <v>172271.93032954104</v>
      </c>
      <c r="M9" s="22">
        <f>Population!N130-'Death Projections'!M9</f>
        <v>174285.23126445492</v>
      </c>
      <c r="N9" s="22">
        <f>Population!O130-'Death Projections'!N9</f>
        <v>176062.53382203612</v>
      </c>
      <c r="O9" s="22">
        <f>Population!P130-'Death Projections'!O9</f>
        <v>177582.84277364291</v>
      </c>
      <c r="P9" s="22">
        <f>Population!Q130-'Death Projections'!P9</f>
        <v>178901.15777689707</v>
      </c>
      <c r="Q9" s="22">
        <f>Population!R130-'Death Projections'!Q9</f>
        <v>180009.47440860834</v>
      </c>
      <c r="R9" s="22">
        <f>Population!S130-'Death Projections'!R9</f>
        <v>180912.79204210528</v>
      </c>
      <c r="S9" s="22">
        <f>Population!T130-'Death Projections'!S9</f>
        <v>181635.10944602641</v>
      </c>
      <c r="T9" s="22">
        <f>Population!U130-'Death Projections'!T9</f>
        <v>182224.42462695221</v>
      </c>
      <c r="U9" s="22">
        <f>Population!V130-'Death Projections'!U9</f>
        <v>182710.73476881234</v>
      </c>
      <c r="V9" s="22">
        <f>Population!W130-'Death Projections'!V9</f>
        <v>183122.03824423594</v>
      </c>
      <c r="W9" s="22">
        <f>Population!X130-'Death Projections'!W9</f>
        <v>183470.33375623662</v>
      </c>
      <c r="X9" s="22">
        <f>Population!Y130-'Death Projections'!X9</f>
        <v>183837.62085909603</v>
      </c>
      <c r="Y9" s="22">
        <f>Population!Z130-'Death Projections'!Y9</f>
        <v>184269.89650436849</v>
      </c>
      <c r="Z9" s="22">
        <f>Population!AA130-'Death Projections'!Z9</f>
        <v>184757.15947796177</v>
      </c>
      <c r="AA9" s="22">
        <f>Population!AB130-'Death Projections'!AA9</f>
        <v>185343.41079938054</v>
      </c>
      <c r="AB9" s="22">
        <f>Population!AC130-'Death Projections'!AB9</f>
        <v>186053.64955410373</v>
      </c>
      <c r="AC9" s="22">
        <f>Population!AD130-'Death Projections'!AC9</f>
        <v>186916.87565488825</v>
      </c>
      <c r="AD9" s="22">
        <f>Population!AE130-'Death Projections'!AD9</f>
        <v>187951.08897392105</v>
      </c>
      <c r="AE9" s="22">
        <f>Population!AF130-'Death Projections'!AE9</f>
        <v>189149.289811094</v>
      </c>
      <c r="AF9" s="22">
        <f>Population!AG130-'Death Projections'!AF9</f>
        <v>190509.47922426692</v>
      </c>
      <c r="AG9" s="22">
        <f>Population!AH130-'Death Projections'!AG9</f>
        <v>192012.65804392501</v>
      </c>
      <c r="AH9" s="22">
        <f>Population!AI130-'Death Projections'!AH9</f>
        <v>193628.82749718323</v>
      </c>
      <c r="AI9" s="22">
        <f>Population!AJ130-'Death Projections'!AI9</f>
        <v>195335.98896757615</v>
      </c>
      <c r="AJ9" s="22">
        <f>Population!AK130-'Death Projections'!AJ9</f>
        <v>197120.14347974322</v>
      </c>
      <c r="AK9" s="22">
        <f>Population!AL130-'Death Projections'!AK9</f>
        <v>198949.2917526213</v>
      </c>
      <c r="AL9" s="22">
        <f>Population!AM130-'Death Projections'!AL9</f>
        <v>200791.43484109972</v>
      </c>
      <c r="AM9" s="22">
        <f>Population!AN130-'Death Projections'!AM9</f>
        <v>202617.57366659091</v>
      </c>
      <c r="AN9" s="22">
        <f>Population!AO130-'Death Projections'!AN9</f>
        <v>204419.70896610635</v>
      </c>
      <c r="AO9" s="22">
        <f>Population!AP130-'Death Projections'!AO9</f>
        <v>206165.84095134938</v>
      </c>
      <c r="AP9" s="22">
        <f>Population!AQ130-'Death Projections'!AP9</f>
        <v>207843.97027783919</v>
      </c>
      <c r="AQ9" s="22">
        <f>Population!AR130-'Death Projections'!AQ9</f>
        <v>209445.09713249153</v>
      </c>
      <c r="AR9" s="22">
        <f>Population!AS130-'Death Projections'!AR9</f>
        <v>210968.12500975706</v>
      </c>
      <c r="AS9" s="22">
        <f>Population!AT130-'Death Projections'!AS9</f>
        <v>212414.1542130881</v>
      </c>
      <c r="AT9" s="22">
        <f>Population!AU130-'Death Projections'!AT9</f>
        <v>213775.18464093455</v>
      </c>
      <c r="AU9" s="22">
        <f>Population!AV130-'Death Projections'!AU9</f>
        <v>215054.21635189725</v>
      </c>
      <c r="AV9" s="22">
        <f>Population!AW130-'Death Projections'!AV9</f>
        <v>216247.24920547285</v>
      </c>
      <c r="AW9" s="22">
        <f>Population!AX130-'Death Projections'!AW9</f>
        <v>217356.28318430323</v>
      </c>
      <c r="AX9" s="22">
        <f>Population!AY130-'Death Projections'!AX9</f>
        <v>218377.31816585647</v>
      </c>
    </row>
    <row r="10" spans="1:50">
      <c r="A10" s="12">
        <v>7</v>
      </c>
      <c r="B10" s="22">
        <f>Population!C131-'Death Projections'!C10</f>
        <v>145460.38771039102</v>
      </c>
      <c r="C10" s="22">
        <f>Population!D131-'Death Projections'!C10</f>
        <v>151672.38771039102</v>
      </c>
      <c r="D10" s="22">
        <f>Population!E131-'Death Projections'!D10</f>
        <v>153730.36228568407</v>
      </c>
      <c r="E10" s="22">
        <f>Population!F131-'Death Projections'!E10</f>
        <v>157290.71614716947</v>
      </c>
      <c r="F10" s="22">
        <f>Population!G131-'Death Projections'!F10</f>
        <v>159863.93892470209</v>
      </c>
      <c r="G10" s="22">
        <f>Population!H131-'Death Projections'!G10</f>
        <v>162807.24271237364</v>
      </c>
      <c r="H10" s="22">
        <f>Population!I131-'Death Projections'!H10</f>
        <v>161592.51426850996</v>
      </c>
      <c r="I10" s="22">
        <f>Population!J131-'Death Projections'!I10</f>
        <v>164413.08591533318</v>
      </c>
      <c r="J10" s="22">
        <f>Population!K131-'Death Projections'!J10</f>
        <v>166981.34726727786</v>
      </c>
      <c r="K10" s="22">
        <f>Population!L131-'Death Projections'!K10</f>
        <v>169261.62330699209</v>
      </c>
      <c r="L10" s="22">
        <f>Population!M131-'Death Projections'!L10</f>
        <v>171499.91419669118</v>
      </c>
      <c r="M10" s="22">
        <f>Population!N131-'Death Projections'!M10</f>
        <v>173650.20222568823</v>
      </c>
      <c r="N10" s="22">
        <f>Population!O131-'Death Projections'!N10</f>
        <v>175663.4898519335</v>
      </c>
      <c r="O10" s="22">
        <f>Population!P131-'Death Projections'!O10</f>
        <v>177441.77931120273</v>
      </c>
      <c r="P10" s="22">
        <f>Population!Q131-'Death Projections'!P10</f>
        <v>178962.07518549549</v>
      </c>
      <c r="Q10" s="22">
        <f>Population!R131-'Death Projections'!Q10</f>
        <v>180280.37727291218</v>
      </c>
      <c r="R10" s="22">
        <f>Population!S131-'Death Projections'!R10</f>
        <v>181389.68123417854</v>
      </c>
      <c r="S10" s="22">
        <f>Population!T131-'Death Projections'!S10</f>
        <v>182292.98641809495</v>
      </c>
      <c r="T10" s="22">
        <f>Population!U131-'Death Projections'!T10</f>
        <v>183015.29173385625</v>
      </c>
      <c r="U10" s="22">
        <f>Population!V131-'Death Projections'!U10</f>
        <v>183605.59519311666</v>
      </c>
      <c r="V10" s="22">
        <f>Population!W131-'Death Projections'!V10</f>
        <v>184091.89400844829</v>
      </c>
      <c r="W10" s="22">
        <f>Population!X131-'Death Projections'!W10</f>
        <v>184503.18667743792</v>
      </c>
      <c r="X10" s="22">
        <f>Population!Y131-'Death Projections'!X10</f>
        <v>184851.47188021851</v>
      </c>
      <c r="Y10" s="22">
        <f>Population!Z131-'Death Projections'!Y10</f>
        <v>185219.7491700837</v>
      </c>
      <c r="Z10" s="22">
        <f>Population!AA131-'Death Projections'!Z10</f>
        <v>185652.01551945286</v>
      </c>
      <c r="AA10" s="22">
        <f>Population!AB131-'Death Projections'!AA10</f>
        <v>186139.2697997076</v>
      </c>
      <c r="AB10" s="22">
        <f>Population!AC131-'Death Projections'!AB10</f>
        <v>186725.51294767429</v>
      </c>
      <c r="AC10" s="22">
        <f>Population!AD131-'Death Projections'!AC10</f>
        <v>187436.74404909613</v>
      </c>
      <c r="AD10" s="22">
        <f>Population!AE131-'Death Projections'!AD10</f>
        <v>188299.96296524862</v>
      </c>
      <c r="AE10" s="22">
        <f>Population!AF131-'Death Projections'!AE10</f>
        <v>189334.16961480505</v>
      </c>
      <c r="AF10" s="22">
        <f>Population!AG131-'Death Projections'!AF10</f>
        <v>190532.36423655707</v>
      </c>
      <c r="AG10" s="22">
        <f>Population!AH131-'Death Projections'!AG10</f>
        <v>191892.5478470074</v>
      </c>
      <c r="AH10" s="22">
        <f>Population!AI131-'Death Projections'!AH10</f>
        <v>193396.72124201714</v>
      </c>
      <c r="AI10" s="22">
        <f>Population!AJ131-'Death Projections'!AI10</f>
        <v>195012.88558278256</v>
      </c>
      <c r="AJ10" s="22">
        <f>Population!AK131-'Death Projections'!AJ10</f>
        <v>196720.04226739163</v>
      </c>
      <c r="AK10" s="22">
        <f>Population!AL131-'Death Projections'!AK10</f>
        <v>198504.19226320405</v>
      </c>
      <c r="AL10" s="22">
        <f>Population!AM131-'Death Projections'!AL10</f>
        <v>200333.33626660481</v>
      </c>
      <c r="AM10" s="22">
        <f>Population!AN131-'Death Projections'!AM10</f>
        <v>202175.47530666008</v>
      </c>
      <c r="AN10" s="22">
        <f>Population!AO131-'Death Projections'!AN10</f>
        <v>204002.61028350575</v>
      </c>
      <c r="AO10" s="22">
        <f>Population!AP131-'Death Projections'!AO10</f>
        <v>205804.74189689476</v>
      </c>
      <c r="AP10" s="22">
        <f>Population!AQ131-'Death Projections'!AP10</f>
        <v>207550.87039316163</v>
      </c>
      <c r="AQ10" s="22">
        <f>Population!AR131-'Death Projections'!AQ10</f>
        <v>209228.99639338296</v>
      </c>
      <c r="AR10" s="22">
        <f>Population!AS131-'Death Projections'!AR10</f>
        <v>210830.02346793315</v>
      </c>
      <c r="AS10" s="22">
        <f>Population!AT131-'Death Projections'!AS10</f>
        <v>212353.0519318383</v>
      </c>
      <c r="AT10" s="22">
        <f>Population!AU131-'Death Projections'!AT10</f>
        <v>213799.08171722369</v>
      </c>
      <c r="AU10" s="22">
        <f>Population!AV131-'Death Projections'!AU10</f>
        <v>215160.11271931056</v>
      </c>
      <c r="AV10" s="22">
        <f>Population!AW131-'Death Projections'!AV10</f>
        <v>216439.14499536701</v>
      </c>
      <c r="AW10" s="22">
        <f>Population!AX131-'Death Projections'!AW10</f>
        <v>217632.17840080636</v>
      </c>
      <c r="AX10" s="22">
        <f>Population!AY131-'Death Projections'!AX10</f>
        <v>218741.21291562656</v>
      </c>
    </row>
    <row r="11" spans="1:50">
      <c r="A11" s="12">
        <v>8</v>
      </c>
      <c r="B11" s="22">
        <f>Population!C132-'Death Projections'!C11</f>
        <v>142858.9833487694</v>
      </c>
      <c r="C11" s="22">
        <f>Population!D132-'Death Projections'!C11</f>
        <v>147199.9833487694</v>
      </c>
      <c r="D11" s="22">
        <f>Population!E132-'Death Projections'!D11</f>
        <v>153328.11170904324</v>
      </c>
      <c r="E11" s="22">
        <f>Population!F132-'Death Projections'!E11</f>
        <v>155302.11079993629</v>
      </c>
      <c r="F11" s="22">
        <f>Population!G132-'Death Projections'!F11</f>
        <v>158779.43612459727</v>
      </c>
      <c r="G11" s="22">
        <f>Population!H132-'Death Projections'!G11</f>
        <v>161268.64731686859</v>
      </c>
      <c r="H11" s="22">
        <f>Population!I132-'Death Projections'!H11</f>
        <v>164127.92735123882</v>
      </c>
      <c r="I11" s="22">
        <f>Population!J132-'Death Projections'!I11</f>
        <v>162914.17573092008</v>
      </c>
      <c r="J11" s="22">
        <f>Population!K132-'Death Projections'!J11</f>
        <v>165734.67863743202</v>
      </c>
      <c r="K11" s="22">
        <f>Population!L132-'Death Projections'!K11</f>
        <v>168302.91428754272</v>
      </c>
      <c r="L11" s="22">
        <f>Population!M132-'Death Projections'!L11</f>
        <v>170584.16205485386</v>
      </c>
      <c r="M11" s="22">
        <f>Population!N132-'Death Projections'!M11</f>
        <v>172822.42199845711</v>
      </c>
      <c r="N11" s="22">
        <f>Population!O132-'Death Projections'!N11</f>
        <v>174972.67903710058</v>
      </c>
      <c r="O11" s="22">
        <f>Population!P132-'Death Projections'!O11</f>
        <v>176986.93522718374</v>
      </c>
      <c r="P11" s="22">
        <f>Population!Q132-'Death Projections'!P11</f>
        <v>178765.19243698698</v>
      </c>
      <c r="Q11" s="22">
        <f>Population!R132-'Death Projections'!Q11</f>
        <v>180285.45468435099</v>
      </c>
      <c r="R11" s="22">
        <f>Population!S132-'Death Projections'!R11</f>
        <v>181603.72173700822</v>
      </c>
      <c r="S11" s="22">
        <f>Population!T132-'Death Projections'!S11</f>
        <v>182713.98988444652</v>
      </c>
      <c r="T11" s="22">
        <f>Population!U132-'Death Projections'!T11</f>
        <v>183617.25852977287</v>
      </c>
      <c r="U11" s="22">
        <f>Population!V132-'Death Projections'!U11</f>
        <v>184339.52683144546</v>
      </c>
      <c r="V11" s="22">
        <f>Population!W132-'Death Projections'!V11</f>
        <v>184930.79305663556</v>
      </c>
      <c r="W11" s="22">
        <f>Population!X132-'Death Projections'!W11</f>
        <v>185417.05480447868</v>
      </c>
      <c r="X11" s="22">
        <f>Population!Y132-'Death Projections'!X11</f>
        <v>185828.31088724974</v>
      </c>
      <c r="Y11" s="22">
        <f>Population!Z132-'Death Projections'!Y11</f>
        <v>186177.56016085696</v>
      </c>
      <c r="Z11" s="22">
        <f>Population!AA132-'Death Projections'!Z11</f>
        <v>186545.80223131928</v>
      </c>
      <c r="AA11" s="22">
        <f>Population!AB132-'Death Projections'!AA11</f>
        <v>186978.03461803455</v>
      </c>
      <c r="AB11" s="22">
        <f>Population!AC132-'Death Projections'!AB11</f>
        <v>187465.2563550878</v>
      </c>
      <c r="AC11" s="22">
        <f>Population!AD132-'Death Projections'!AC11</f>
        <v>188052.46826259236</v>
      </c>
      <c r="AD11" s="22">
        <f>Population!AE132-'Death Projections'!AD11</f>
        <v>188763.6695638489</v>
      </c>
      <c r="AE11" s="22">
        <f>Population!AF132-'Death Projections'!AE11</f>
        <v>189626.86022582697</v>
      </c>
      <c r="AF11" s="22">
        <f>Population!AG132-'Death Projections'!AF11</f>
        <v>190661.04017722767</v>
      </c>
      <c r="AG11" s="22">
        <f>Population!AH132-'Death Projections'!AG11</f>
        <v>191859.20964641045</v>
      </c>
      <c r="AH11" s="22">
        <f>Population!AI132-'Death Projections'!AH11</f>
        <v>193219.36951685269</v>
      </c>
      <c r="AI11" s="22">
        <f>Population!AJ132-'Death Projections'!AI11</f>
        <v>194724.52048330766</v>
      </c>
      <c r="AJ11" s="22">
        <f>Population!AK132-'Death Projections'!AJ11</f>
        <v>196340.66352375521</v>
      </c>
      <c r="AK11" s="22">
        <f>Population!AL132-'Death Projections'!AK11</f>
        <v>198047.79987976898</v>
      </c>
      <c r="AL11" s="22">
        <f>Population!AM132-'Death Projections'!AL11</f>
        <v>199831.93035868814</v>
      </c>
      <c r="AM11" s="22">
        <f>Population!AN132-'Death Projections'!AM11</f>
        <v>201661.055560685</v>
      </c>
      <c r="AN11" s="22">
        <f>Population!AO132-'Death Projections'!AN11</f>
        <v>203503.17636327128</v>
      </c>
      <c r="AO11" s="22">
        <f>Population!AP132-'Death Projections'!AO11</f>
        <v>205331.2935330412</v>
      </c>
      <c r="AP11" s="22">
        <f>Population!AQ132-'Death Projections'!AP11</f>
        <v>207133.40764878193</v>
      </c>
      <c r="AQ11" s="22">
        <f>Population!AR132-'Death Projections'!AQ11</f>
        <v>208879.51896065727</v>
      </c>
      <c r="AR11" s="22">
        <f>Population!AS132-'Death Projections'!AR11</f>
        <v>210557.54132760916</v>
      </c>
      <c r="AS11" s="22">
        <f>Population!AT132-'Death Projections'!AS11</f>
        <v>212158.56479301438</v>
      </c>
      <c r="AT11" s="22">
        <f>Population!AU132-'Death Projections'!AT11</f>
        <v>213681.58943150757</v>
      </c>
      <c r="AU11" s="22">
        <f>Population!AV132-'Death Projections'!AU11</f>
        <v>215127.61518314603</v>
      </c>
      <c r="AV11" s="22">
        <f>Population!AW132-'Death Projections'!AV11</f>
        <v>216488.64195614724</v>
      </c>
      <c r="AW11" s="22">
        <f>Population!AX132-'Death Projections'!AW11</f>
        <v>217767.66979767699</v>
      </c>
      <c r="AX11" s="22">
        <f>Population!AY132-'Death Projections'!AX11</f>
        <v>218960.69858148435</v>
      </c>
    </row>
    <row r="12" spans="1:50">
      <c r="A12" s="12">
        <v>9</v>
      </c>
      <c r="B12" s="22">
        <f>Population!C133-'Death Projections'!C12</f>
        <v>140830.19607601088</v>
      </c>
      <c r="C12" s="22">
        <f>Population!D133-'Death Projections'!C12</f>
        <v>144560.19607601088</v>
      </c>
      <c r="D12" s="22">
        <f>Population!E133-'Death Projections'!D12</f>
        <v>148819.38478835003</v>
      </c>
      <c r="E12" s="22">
        <f>Population!F133-'Death Projections'!E12</f>
        <v>154865.53731873148</v>
      </c>
      <c r="F12" s="22">
        <f>Population!G133-'Death Projections'!F12</f>
        <v>156757.56553663238</v>
      </c>
      <c r="G12" s="22">
        <f>Population!H133-'Death Projections'!G12</f>
        <v>160152.90341166192</v>
      </c>
      <c r="H12" s="22">
        <f>Population!I133-'Death Projections'!H12</f>
        <v>162560.13121762717</v>
      </c>
      <c r="I12" s="22">
        <f>Population!J133-'Death Projections'!I12</f>
        <v>165420.42034342428</v>
      </c>
      <c r="J12" s="22">
        <f>Population!K133-'Death Projections'!J12</f>
        <v>164206.675859521</v>
      </c>
      <c r="K12" s="22">
        <f>Population!L133-'Death Projections'!K12</f>
        <v>167027.17106417645</v>
      </c>
      <c r="L12" s="22">
        <f>Population!M133-'Death Projections'!L12</f>
        <v>169596.41238631558</v>
      </c>
      <c r="M12" s="22">
        <f>Population!N133-'Death Projections'!M12</f>
        <v>171877.66419184793</v>
      </c>
      <c r="N12" s="22">
        <f>Population!O133-'Death Projections'!N12</f>
        <v>174115.92659910937</v>
      </c>
      <c r="O12" s="22">
        <f>Population!P133-'Death Projections'!O12</f>
        <v>176266.18534111482</v>
      </c>
      <c r="P12" s="22">
        <f>Population!Q133-'Death Projections'!P12</f>
        <v>178281.44236554462</v>
      </c>
      <c r="Q12" s="22">
        <f>Population!R133-'Death Projections'!Q12</f>
        <v>180059.69938479425</v>
      </c>
      <c r="R12" s="22">
        <f>Population!S133-'Death Projections'!R12</f>
        <v>181579.9602491011</v>
      </c>
      <c r="S12" s="22">
        <f>Population!T133-'Death Projections'!S12</f>
        <v>182898.22467639978</v>
      </c>
      <c r="T12" s="22">
        <f>Population!U133-'Death Projections'!T12</f>
        <v>184009.48919506796</v>
      </c>
      <c r="U12" s="22">
        <f>Population!V133-'Death Projections'!U12</f>
        <v>184912.75321168502</v>
      </c>
      <c r="V12" s="22">
        <f>Population!W133-'Death Projections'!V12</f>
        <v>185635.01602855179</v>
      </c>
      <c r="W12" s="22">
        <f>Population!X133-'Death Projections'!W12</f>
        <v>186226.27600595559</v>
      </c>
      <c r="X12" s="22">
        <f>Population!Y133-'Death Projections'!X12</f>
        <v>186713.53093737803</v>
      </c>
      <c r="Y12" s="22">
        <f>Population!Z133-'Death Projections'!Y12</f>
        <v>187124.7797180381</v>
      </c>
      <c r="Z12" s="22">
        <f>Population!AA133-'Death Projections'!Z12</f>
        <v>187474.02139131329</v>
      </c>
      <c r="AA12" s="22">
        <f>Population!AB133-'Death Projections'!AA12</f>
        <v>187842.25559552028</v>
      </c>
      <c r="AB12" s="22">
        <f>Population!AC133-'Death Projections'!AB12</f>
        <v>188275.480087768</v>
      </c>
      <c r="AC12" s="22">
        <f>Population!AD133-'Death Projections'!AC12</f>
        <v>188762.69400175681</v>
      </c>
      <c r="AD12" s="22">
        <f>Population!AE133-'Death Projections'!AD12</f>
        <v>189349.89819843063</v>
      </c>
      <c r="AE12" s="22">
        <f>Population!AF133-'Death Projections'!AE12</f>
        <v>190061.09198639891</v>
      </c>
      <c r="AF12" s="22">
        <f>Population!AG133-'Death Projections'!AF12</f>
        <v>190924.27538705093</v>
      </c>
      <c r="AG12" s="22">
        <f>Population!AH133-'Death Projections'!AG12</f>
        <v>191959.44838682839</v>
      </c>
      <c r="AH12" s="22">
        <f>Population!AI133-'Death Projections'!AH12</f>
        <v>193157.61122230976</v>
      </c>
      <c r="AI12" s="22">
        <f>Population!AJ133-'Death Projections'!AI12</f>
        <v>194517.76479305603</v>
      </c>
      <c r="AJ12" s="22">
        <f>Population!AK133-'Death Projections'!AJ12</f>
        <v>196022.90975166793</v>
      </c>
      <c r="AK12" s="22">
        <f>Population!AL133-'Death Projections'!AK12</f>
        <v>197639.04702668317</v>
      </c>
      <c r="AL12" s="22">
        <f>Population!AM133-'Death Projections'!AL12</f>
        <v>199346.17777899068</v>
      </c>
      <c r="AM12" s="22">
        <f>Population!AN133-'Death Projections'!AM12</f>
        <v>201130.30276992643</v>
      </c>
      <c r="AN12" s="22">
        <f>Population!AO133-'Death Projections'!AN12</f>
        <v>202960.42256916795</v>
      </c>
      <c r="AO12" s="22">
        <f>Population!AP133-'Death Projections'!AO12</f>
        <v>204802.53797525415</v>
      </c>
      <c r="AP12" s="22">
        <f>Population!AQ133-'Death Projections'!AP12</f>
        <v>206630.64973346991</v>
      </c>
      <c r="AQ12" s="22">
        <f>Population!AR133-'Death Projections'!AQ12</f>
        <v>208432.75836360076</v>
      </c>
      <c r="AR12" s="22">
        <f>Population!AS133-'Death Projections'!AR12</f>
        <v>210178.77825937766</v>
      </c>
      <c r="AS12" s="22">
        <f>Population!AT133-'Death Projections'!AS12</f>
        <v>211856.79902596335</v>
      </c>
      <c r="AT12" s="22">
        <f>Population!AU133-'Death Projections'!AT12</f>
        <v>213457.8207852731</v>
      </c>
      <c r="AU12" s="22">
        <f>Population!AV133-'Death Projections'!AU12</f>
        <v>214980.84360437887</v>
      </c>
      <c r="AV12" s="22">
        <f>Population!AW133-'Death Projections'!AV12</f>
        <v>216426.86742639856</v>
      </c>
      <c r="AW12" s="22">
        <f>Population!AX133-'Death Projections'!AW12</f>
        <v>217787.89216500561</v>
      </c>
      <c r="AX12" s="22">
        <f>Population!AY133-'Death Projections'!AX12</f>
        <v>219066.91786158475</v>
      </c>
    </row>
    <row r="13" spans="1:50">
      <c r="A13" s="12">
        <v>10</v>
      </c>
      <c r="B13" s="22">
        <f>Population!C134-'Death Projections'!C13</f>
        <v>140444.22844159245</v>
      </c>
      <c r="C13" s="22">
        <f>Population!D134-'Death Projections'!C13</f>
        <v>142475.22844159245</v>
      </c>
      <c r="D13" s="22">
        <f>Population!E134-'Death Projections'!D13</f>
        <v>146126.5509154555</v>
      </c>
      <c r="E13" s="22">
        <f>Population!F134-'Death Projections'!E13</f>
        <v>150306.74254913276</v>
      </c>
      <c r="F13" s="22">
        <f>Population!G134-'Death Projections'!F13</f>
        <v>156273.89878177433</v>
      </c>
      <c r="G13" s="22">
        <f>Population!H134-'Death Projections'!G13</f>
        <v>158086.93509431448</v>
      </c>
      <c r="H13" s="22">
        <f>Population!I134-'Death Projections'!H13</f>
        <v>161402.26788196128</v>
      </c>
      <c r="I13" s="22">
        <f>Population!J134-'Death Projections'!I13</f>
        <v>163810.49198570277</v>
      </c>
      <c r="J13" s="22">
        <f>Population!K134-'Death Projections'!J13</f>
        <v>166670.77212565855</v>
      </c>
      <c r="K13" s="22">
        <f>Population!L134-'Death Projections'!K13</f>
        <v>165457.01997001196</v>
      </c>
      <c r="L13" s="22">
        <f>Population!M134-'Death Projections'!L13</f>
        <v>168278.49772435738</v>
      </c>
      <c r="M13" s="22">
        <f>Population!N134-'Death Projections'!M13</f>
        <v>170847.7316963324</v>
      </c>
      <c r="N13" s="22">
        <f>Population!O134-'Death Projections'!N13</f>
        <v>173128.97568979071</v>
      </c>
      <c r="O13" s="22">
        <f>Population!P134-'Death Projections'!O13</f>
        <v>175367.22976753337</v>
      </c>
      <c r="P13" s="22">
        <f>Population!Q134-'Death Projections'!P13</f>
        <v>177518.48024186221</v>
      </c>
      <c r="Q13" s="22">
        <f>Population!R134-'Death Projections'!Q13</f>
        <v>179533.72893992675</v>
      </c>
      <c r="R13" s="22">
        <f>Population!S134-'Death Projections'!R13</f>
        <v>181311.97760437548</v>
      </c>
      <c r="S13" s="22">
        <f>Population!T134-'Death Projections'!S13</f>
        <v>182833.22988712246</v>
      </c>
      <c r="T13" s="22">
        <f>Population!U134-'Death Projections'!T13</f>
        <v>184151.48548097775</v>
      </c>
      <c r="U13" s="22">
        <f>Population!V134-'Death Projections'!U13</f>
        <v>185262.74114088289</v>
      </c>
      <c r="V13" s="22">
        <f>Population!W134-'Death Projections'!V13</f>
        <v>186165.99625808455</v>
      </c>
      <c r="W13" s="22">
        <f>Population!X134-'Death Projections'!W13</f>
        <v>186889.2501661451</v>
      </c>
      <c r="X13" s="22">
        <f>Population!Y134-'Death Projections'!X13</f>
        <v>187480.50125916203</v>
      </c>
      <c r="Y13" s="22">
        <f>Population!Z134-'Death Projections'!Y13</f>
        <v>187967.74749188678</v>
      </c>
      <c r="Z13" s="22">
        <f>Population!AA134-'Death Projections'!Z13</f>
        <v>188378.98776966601</v>
      </c>
      <c r="AA13" s="22">
        <f>Population!AB134-'Death Projections'!AA13</f>
        <v>188729.22117592697</v>
      </c>
      <c r="AB13" s="22">
        <f>Population!AC134-'Death Projections'!AB13</f>
        <v>189097.44733584987</v>
      </c>
      <c r="AC13" s="22">
        <f>Population!AD134-'Death Projections'!AC13</f>
        <v>189530.66415679504</v>
      </c>
      <c r="AD13" s="22">
        <f>Population!AE134-'Death Projections'!AD13</f>
        <v>190017.87077737815</v>
      </c>
      <c r="AE13" s="22">
        <f>Population!AF134-'Death Projections'!AE13</f>
        <v>190605.06802560494</v>
      </c>
      <c r="AF13" s="22">
        <f>Population!AG134-'Death Projections'!AF13</f>
        <v>191317.25523838401</v>
      </c>
      <c r="AG13" s="22">
        <f>Population!AH134-'Death Projections'!AG13</f>
        <v>192180.43241331971</v>
      </c>
      <c r="AH13" s="22">
        <f>Population!AI134-'Death Projections'!AH13</f>
        <v>193215.59958671062</v>
      </c>
      <c r="AI13" s="22">
        <f>Population!AJ134-'Death Projections'!AI13</f>
        <v>194413.75696170123</v>
      </c>
      <c r="AJ13" s="22">
        <f>Population!AK134-'Death Projections'!AJ13</f>
        <v>195773.90540318121</v>
      </c>
      <c r="AK13" s="22">
        <f>Population!AL134-'Death Projections'!AK13</f>
        <v>197279.04553883971</v>
      </c>
      <c r="AL13" s="22">
        <f>Population!AM134-'Death Projections'!AL13</f>
        <v>198895.17826154773</v>
      </c>
      <c r="AM13" s="22">
        <f>Population!AN134-'Death Projections'!AM13</f>
        <v>200603.30468754415</v>
      </c>
      <c r="AN13" s="22">
        <f>Population!AO134-'Death Projections'!AN13</f>
        <v>202387.42553149289</v>
      </c>
      <c r="AO13" s="22">
        <f>Population!AP134-'Death Projections'!AO13</f>
        <v>204217.54137795794</v>
      </c>
      <c r="AP13" s="22">
        <f>Population!AQ134-'Death Projections'!AP13</f>
        <v>206059.65297672106</v>
      </c>
      <c r="AQ13" s="22">
        <f>Population!AR134-'Death Projections'!AQ13</f>
        <v>207887.76104498611</v>
      </c>
      <c r="AR13" s="22">
        <f>Population!AS134-'Death Projections'!AR13</f>
        <v>209689.78044008199</v>
      </c>
      <c r="AS13" s="22">
        <f>Population!AT134-'Death Projections'!AS13</f>
        <v>211435.80026560707</v>
      </c>
      <c r="AT13" s="22">
        <f>Population!AU134-'Death Projections'!AT13</f>
        <v>213113.82093331651</v>
      </c>
      <c r="AU13" s="22">
        <f>Population!AV134-'Death Projections'!AU13</f>
        <v>214714.84256197934</v>
      </c>
      <c r="AV13" s="22">
        <f>Population!AW134-'Death Projections'!AV13</f>
        <v>216237.86521607163</v>
      </c>
      <c r="AW13" s="22">
        <f>Population!AX134-'Death Projections'!AW13</f>
        <v>217683.88883752035</v>
      </c>
      <c r="AX13" s="22">
        <f>Population!AY134-'Death Projections'!AX13</f>
        <v>219044.91333902962</v>
      </c>
    </row>
    <row r="14" spans="1:50">
      <c r="A14" s="12">
        <v>11</v>
      </c>
      <c r="B14" s="22">
        <f>Population!C135-'Death Projections'!C14</f>
        <v>142738.66757490241</v>
      </c>
      <c r="C14" s="22">
        <f>Population!D135-'Death Projections'!C14</f>
        <v>142045.66757490241</v>
      </c>
      <c r="D14" s="22">
        <f>Population!E135-'Death Projections'!D14</f>
        <v>144000.25650662597</v>
      </c>
      <c r="E14" s="22">
        <f>Population!F135-'Death Projections'!E14</f>
        <v>147574.59277555437</v>
      </c>
      <c r="F14" s="22">
        <f>Population!G135-'Death Projections'!F14</f>
        <v>151676.78883926166</v>
      </c>
      <c r="G14" s="22">
        <f>Population!H135-'Death Projections'!G14</f>
        <v>157566.94685637363</v>
      </c>
      <c r="H14" s="22">
        <f>Population!I135-'Death Projections'!H14</f>
        <v>159302.97535822549</v>
      </c>
      <c r="I14" s="22">
        <f>Population!J135-'Death Projections'!I14</f>
        <v>162618.32097613908</v>
      </c>
      <c r="J14" s="22">
        <f>Population!K135-'Death Projections'!J14</f>
        <v>165027.54719303464</v>
      </c>
      <c r="K14" s="22">
        <f>Population!L135-'Death Projections'!K14</f>
        <v>167887.83473956835</v>
      </c>
      <c r="L14" s="22">
        <f>Population!M135-'Death Projections'!L14</f>
        <v>166674.08815830742</v>
      </c>
      <c r="M14" s="22">
        <f>Population!N135-'Death Projections'!M14</f>
        <v>169495.5923962825</v>
      </c>
      <c r="N14" s="22">
        <f>Population!O135-'Death Projections'!N14</f>
        <v>172065.83264765091</v>
      </c>
      <c r="O14" s="22">
        <f>Population!P135-'Death Projections'!O14</f>
        <v>174347.08449963169</v>
      </c>
      <c r="P14" s="22">
        <f>Population!Q135-'Death Projections'!P14</f>
        <v>176585.34820033572</v>
      </c>
      <c r="Q14" s="22">
        <f>Population!R135-'Death Projections'!Q14</f>
        <v>178736.60876397681</v>
      </c>
      <c r="R14" s="22">
        <f>Population!S135-'Death Projections'!R14</f>
        <v>180752.86818121313</v>
      </c>
      <c r="S14" s="22">
        <f>Population!T135-'Death Projections'!S14</f>
        <v>182531.12831430379</v>
      </c>
      <c r="T14" s="22">
        <f>Population!U135-'Death Projections'!T14</f>
        <v>184052.3932884087</v>
      </c>
      <c r="U14" s="22">
        <f>Population!V135-'Death Projections'!U14</f>
        <v>185371.66274021126</v>
      </c>
      <c r="V14" s="22">
        <f>Population!W135-'Death Projections'!V14</f>
        <v>186482.93306707183</v>
      </c>
      <c r="W14" s="22">
        <f>Population!X135-'Death Projections'!W14</f>
        <v>187386.20369020468</v>
      </c>
      <c r="X14" s="22">
        <f>Population!Y135-'Death Projections'!X14</f>
        <v>188109.47382858346</v>
      </c>
      <c r="Y14" s="22">
        <f>Population!Z135-'Death Projections'!Y14</f>
        <v>188701.74169838414</v>
      </c>
      <c r="Z14" s="22">
        <f>Population!AA135-'Death Projections'!Z14</f>
        <v>189189.00497808581</v>
      </c>
      <c r="AA14" s="22">
        <f>Population!AB135-'Death Projections'!AA14</f>
        <v>189600.26250163134</v>
      </c>
      <c r="AB14" s="22">
        <f>Population!AC135-'Death Projections'!AB14</f>
        <v>189950.51317933536</v>
      </c>
      <c r="AC14" s="22">
        <f>Population!AD135-'Death Projections'!AC14</f>
        <v>190318.75655825768</v>
      </c>
      <c r="AD14" s="22">
        <f>Population!AE135-'Death Projections'!AD14</f>
        <v>190752.99025937123</v>
      </c>
      <c r="AE14" s="22">
        <f>Population!AF135-'Death Projections'!AE14</f>
        <v>191240.21323793472</v>
      </c>
      <c r="AF14" s="22">
        <f>Population!AG135-'Death Projections'!AF14</f>
        <v>191827.4264319097</v>
      </c>
      <c r="AG14" s="22">
        <f>Population!AH135-'Death Projections'!AG14</f>
        <v>192539.62901440682</v>
      </c>
      <c r="AH14" s="22">
        <f>Population!AI135-'Death Projections'!AH14</f>
        <v>193402.82092933459</v>
      </c>
      <c r="AI14" s="22">
        <f>Population!AJ135-'Death Projections'!AI14</f>
        <v>194439.00216399034</v>
      </c>
      <c r="AJ14" s="22">
        <f>Population!AK135-'Death Projections'!AJ14</f>
        <v>195637.17286960609</v>
      </c>
      <c r="AK14" s="22">
        <f>Population!AL135-'Death Projections'!AK14</f>
        <v>196997.33402356546</v>
      </c>
      <c r="AL14" s="22">
        <f>Population!AM135-'Death Projections'!AL14</f>
        <v>198502.48626423406</v>
      </c>
      <c r="AM14" s="22">
        <f>Population!AN135-'Death Projections'!AM14</f>
        <v>200118.63056175184</v>
      </c>
      <c r="AN14" s="22">
        <f>Population!AO135-'Death Projections'!AN14</f>
        <v>201826.76814723873</v>
      </c>
      <c r="AO14" s="22">
        <f>Population!AP135-'Death Projections'!AO14</f>
        <v>203610.89980222538</v>
      </c>
      <c r="AP14" s="22">
        <f>Population!AQ135-'Death Projections'!AP14</f>
        <v>205441.0261649543</v>
      </c>
      <c r="AQ14" s="22">
        <f>Population!AR135-'Death Projections'!AQ14</f>
        <v>207284.14806710335</v>
      </c>
      <c r="AR14" s="22">
        <f>Population!AS135-'Death Projections'!AR14</f>
        <v>209112.1707447865</v>
      </c>
      <c r="AS14" s="22">
        <f>Population!AT135-'Death Projections'!AS14</f>
        <v>210914.193747627</v>
      </c>
      <c r="AT14" s="22">
        <f>Population!AU135-'Death Projections'!AT14</f>
        <v>212660.21723564123</v>
      </c>
      <c r="AU14" s="22">
        <f>Population!AV135-'Death Projections'!AU14</f>
        <v>214338.24169096205</v>
      </c>
      <c r="AV14" s="22">
        <f>Population!AW135-'Death Projections'!AV14</f>
        <v>215939.26725110388</v>
      </c>
      <c r="AW14" s="22">
        <f>Population!AX135-'Death Projections'!AW14</f>
        <v>217462.29398958638</v>
      </c>
      <c r="AX14" s="22">
        <f>Population!AY135-'Death Projections'!AX14</f>
        <v>218908.32183567178</v>
      </c>
    </row>
    <row r="15" spans="1:50">
      <c r="A15" s="12">
        <v>12</v>
      </c>
      <c r="B15" s="22">
        <f>Population!C136-'Death Projections'!C15</f>
        <v>142713.64790902118</v>
      </c>
      <c r="C15" s="22">
        <f>Population!D136-'Death Projections'!C15</f>
        <v>144292.64790902118</v>
      </c>
      <c r="D15" s="22">
        <f>Population!E136-'Death Projections'!D15</f>
        <v>143526.02550596459</v>
      </c>
      <c r="E15" s="22">
        <f>Population!F136-'Death Projections'!E15</f>
        <v>145405.59558856324</v>
      </c>
      <c r="F15" s="22">
        <f>Population!G136-'Death Projections'!F15</f>
        <v>148904.92223225161</v>
      </c>
      <c r="G15" s="22">
        <f>Population!H136-'Death Projections'!G15</f>
        <v>152932.11337799649</v>
      </c>
      <c r="H15" s="22">
        <f>Population!I136-'Death Projections'!H15</f>
        <v>158747.26741641015</v>
      </c>
      <c r="I15" s="22">
        <f>Population!J136-'Death Projections'!I15</f>
        <v>160483.29316926328</v>
      </c>
      <c r="J15" s="22">
        <f>Population!K136-'Death Projections'!J15</f>
        <v>163799.62251296814</v>
      </c>
      <c r="K15" s="22">
        <f>Population!L136-'Death Projections'!K15</f>
        <v>166208.83659017185</v>
      </c>
      <c r="L15" s="22">
        <f>Population!M136-'Death Projections'!L15</f>
        <v>169069.11030427131</v>
      </c>
      <c r="M15" s="22">
        <f>Population!N136-'Death Projections'!M15</f>
        <v>167856.3512172245</v>
      </c>
      <c r="N15" s="22">
        <f>Population!O136-'Death Projections'!N15</f>
        <v>170677.83551362055</v>
      </c>
      <c r="O15" s="22">
        <f>Population!P136-'Death Projections'!O15</f>
        <v>173248.06428254113</v>
      </c>
      <c r="P15" s="22">
        <f>Population!Q136-'Death Projections'!P15</f>
        <v>175529.30453473463</v>
      </c>
      <c r="Q15" s="22">
        <f>Population!R136-'Death Projections'!Q15</f>
        <v>177768.55653965528</v>
      </c>
      <c r="R15" s="22">
        <f>Population!S136-'Death Projections'!R15</f>
        <v>179919.80570175906</v>
      </c>
      <c r="S15" s="22">
        <f>Population!T136-'Death Projections'!S15</f>
        <v>181936.05406097427</v>
      </c>
      <c r="T15" s="22">
        <f>Population!U136-'Death Projections'!T15</f>
        <v>183714.3033788277</v>
      </c>
      <c r="U15" s="22">
        <f>Population!V136-'Death Projections'!U15</f>
        <v>185236.55768065801</v>
      </c>
      <c r="V15" s="22">
        <f>Population!W136-'Death Projections'!V15</f>
        <v>186555.81658188492</v>
      </c>
      <c r="W15" s="22">
        <f>Population!X136-'Death Projections'!W15</f>
        <v>187667.07666941555</v>
      </c>
      <c r="X15" s="22">
        <f>Population!Y136-'Death Projections'!X15</f>
        <v>188571.33733753863</v>
      </c>
      <c r="Y15" s="22">
        <f>Population!Z136-'Death Projections'!Y15</f>
        <v>189294.59778785758</v>
      </c>
      <c r="Z15" s="22">
        <f>Population!AA136-'Death Projections'!Z15</f>
        <v>189886.85635790898</v>
      </c>
      <c r="AA15" s="22">
        <f>Population!AB136-'Death Projections'!AA15</f>
        <v>190374.11073349338</v>
      </c>
      <c r="AB15" s="22">
        <f>Population!AC136-'Death Projections'!AB15</f>
        <v>190786.35976616223</v>
      </c>
      <c r="AC15" s="22">
        <f>Population!AD136-'Death Projections'!AC15</f>
        <v>191136.60234553707</v>
      </c>
      <c r="AD15" s="22">
        <f>Population!AE136-'Death Projections'!AD15</f>
        <v>191504.83808415144</v>
      </c>
      <c r="AE15" s="22">
        <f>Population!AF136-'Death Projections'!AE15</f>
        <v>191939.064599946</v>
      </c>
      <c r="AF15" s="22">
        <f>Population!AG136-'Death Projections'!AF15</f>
        <v>192426.28084933487</v>
      </c>
      <c r="AG15" s="22">
        <f>Population!AH136-'Death Projections'!AG15</f>
        <v>193014.48773433614</v>
      </c>
      <c r="AH15" s="22">
        <f>Population!AI136-'Death Projections'!AH15</f>
        <v>193726.68439626246</v>
      </c>
      <c r="AI15" s="22">
        <f>Population!AJ136-'Death Projections'!AI15</f>
        <v>194589.87081606252</v>
      </c>
      <c r="AJ15" s="22">
        <f>Population!AK136-'Death Projections'!AJ15</f>
        <v>195626.04693262692</v>
      </c>
      <c r="AK15" s="22">
        <f>Population!AL136-'Death Projections'!AK15</f>
        <v>196824.21287483594</v>
      </c>
      <c r="AL15" s="22">
        <f>Population!AM136-'Death Projections'!AL15</f>
        <v>198185.36958671748</v>
      </c>
      <c r="AM15" s="22">
        <f>Population!AN136-'Death Projections'!AM15</f>
        <v>199690.51765777025</v>
      </c>
      <c r="AN15" s="22">
        <f>Population!AO136-'Death Projections'!AN15</f>
        <v>201306.65807539161</v>
      </c>
      <c r="AO15" s="22">
        <f>Population!AP136-'Death Projections'!AO15</f>
        <v>203014.79201812809</v>
      </c>
      <c r="AP15" s="22">
        <f>Population!AQ136-'Death Projections'!AP15</f>
        <v>204798.92024665678</v>
      </c>
      <c r="AQ15" s="22">
        <f>Population!AR136-'Death Projections'!AQ15</f>
        <v>206629.04338193877</v>
      </c>
      <c r="AR15" s="22">
        <f>Population!AS136-'Death Projections'!AR15</f>
        <v>208472.06681790302</v>
      </c>
      <c r="AS15" s="22">
        <f>Population!AT136-'Death Projections'!AS15</f>
        <v>210300.09006087488</v>
      </c>
      <c r="AT15" s="22">
        <f>Population!AU136-'Death Projections'!AT15</f>
        <v>212102.11361217633</v>
      </c>
      <c r="AU15" s="22">
        <f>Population!AV136-'Death Projections'!AU15</f>
        <v>213848.13763217413</v>
      </c>
      <c r="AV15" s="22">
        <f>Population!AW136-'Death Projections'!AV15</f>
        <v>215526.16260808334</v>
      </c>
      <c r="AW15" s="22">
        <f>Population!AX136-'Death Projections'!AW15</f>
        <v>217127.18867711368</v>
      </c>
      <c r="AX15" s="22">
        <f>Population!AY136-'Death Projections'!AX15</f>
        <v>218650.21591135094</v>
      </c>
    </row>
    <row r="16" spans="1:50">
      <c r="A16" s="12">
        <v>13</v>
      </c>
      <c r="B16" s="22">
        <f>Population!C137-'Death Projections'!C16</f>
        <v>143254.08037141312</v>
      </c>
      <c r="C16" s="22">
        <f>Population!D137-'Death Projections'!C16</f>
        <v>144276.08037141312</v>
      </c>
      <c r="D16" s="22">
        <f>Population!E137-'Death Projections'!D16</f>
        <v>145780.60414230934</v>
      </c>
      <c r="E16" s="22">
        <f>Population!F137-'Death Projections'!E16</f>
        <v>144939.05515221501</v>
      </c>
      <c r="F16" s="22">
        <f>Population!G137-'Death Projections'!F16</f>
        <v>146742.77453313558</v>
      </c>
      <c r="G16" s="22">
        <f>Population!H137-'Death Projections'!G16</f>
        <v>150167.16333521204</v>
      </c>
      <c r="H16" s="22">
        <f>Population!I137-'Death Projections'!H16</f>
        <v>154118.36680098128</v>
      </c>
      <c r="I16" s="22">
        <f>Population!J137-'Death Projections'!I16</f>
        <v>159933.51653039054</v>
      </c>
      <c r="J16" s="22">
        <f>Population!K137-'Death Projections'!J16</f>
        <v>161669.48370282422</v>
      </c>
      <c r="K16" s="22">
        <f>Population!L137-'Death Projections'!K16</f>
        <v>164986.87799250349</v>
      </c>
      <c r="L16" s="22">
        <f>Population!M137-'Death Projections'!L16</f>
        <v>167396.1129103509</v>
      </c>
      <c r="M16" s="22">
        <f>Population!N137-'Death Projections'!M16</f>
        <v>170256.43485718465</v>
      </c>
      <c r="N16" s="22">
        <f>Population!O137-'Death Projections'!N16</f>
        <v>169044.71304462478</v>
      </c>
      <c r="O16" s="22">
        <f>Population!P137-'Death Projections'!O16</f>
        <v>171866.34246463477</v>
      </c>
      <c r="P16" s="22">
        <f>Population!Q137-'Death Projections'!P16</f>
        <v>174436.61002565472</v>
      </c>
      <c r="Q16" s="22">
        <f>Population!R137-'Death Projections'!Q16</f>
        <v>176717.89671691443</v>
      </c>
      <c r="R16" s="22">
        <f>Population!S137-'Death Projections'!R16</f>
        <v>178957.20317428652</v>
      </c>
      <c r="S16" s="22">
        <f>Population!T137-'Death Projections'!S16</f>
        <v>181109.50836345484</v>
      </c>
      <c r="T16" s="22">
        <f>Population!U137-'Death Projections'!T16</f>
        <v>183125.81516904634</v>
      </c>
      <c r="U16" s="22">
        <f>Population!V137-'Death Projections'!U16</f>
        <v>184904.12633914273</v>
      </c>
      <c r="V16" s="22">
        <f>Population!W137-'Death Projections'!V16</f>
        <v>186427.44779102484</v>
      </c>
      <c r="W16" s="22">
        <f>Population!X137-'Death Projections'!W16</f>
        <v>187746.7790111402</v>
      </c>
      <c r="X16" s="22">
        <f>Population!Y137-'Death Projections'!X16</f>
        <v>188858.11515879454</v>
      </c>
      <c r="Y16" s="22">
        <f>Population!Z137-'Death Projections'!Y16</f>
        <v>189762.45530772011</v>
      </c>
      <c r="Z16" s="22">
        <f>Population!AA137-'Death Projections'!Z16</f>
        <v>190486.79829347736</v>
      </c>
      <c r="AA16" s="22">
        <f>Population!AB137-'Death Projections'!AA16</f>
        <v>191079.14156761591</v>
      </c>
      <c r="AB16" s="22">
        <f>Population!AC137-'Death Projections'!AB16</f>
        <v>191566.48171999466</v>
      </c>
      <c r="AC16" s="22">
        <f>Population!AD137-'Death Projections'!AC16</f>
        <v>191978.81688047107</v>
      </c>
      <c r="AD16" s="22">
        <f>Population!AE137-'Death Projections'!AD16</f>
        <v>192330.14526410674</v>
      </c>
      <c r="AE16" s="22">
        <f>Population!AF137-'Death Projections'!AE16</f>
        <v>192698.46611738639</v>
      </c>
      <c r="AF16" s="22">
        <f>Population!AG137-'Death Projections'!AF16</f>
        <v>193132.77574279695</v>
      </c>
      <c r="AG16" s="22">
        <f>Population!AH137-'Death Projections'!AG16</f>
        <v>193620.07230170298</v>
      </c>
      <c r="AH16" s="22">
        <f>Population!AI137-'Death Projections'!AH16</f>
        <v>194208.35700952463</v>
      </c>
      <c r="AI16" s="22">
        <f>Population!AJ137-'Death Projections'!AI16</f>
        <v>194921.62834751914</v>
      </c>
      <c r="AJ16" s="22">
        <f>Population!AK137-'Death Projections'!AJ16</f>
        <v>195784.88605051546</v>
      </c>
      <c r="AK16" s="22">
        <f>Population!AL137-'Death Projections'!AK16</f>
        <v>196821.1299104651</v>
      </c>
      <c r="AL16" s="22">
        <f>Population!AM137-'Death Projections'!AL16</f>
        <v>198019.35988978</v>
      </c>
      <c r="AM16" s="22">
        <f>Population!AN137-'Death Projections'!AM16</f>
        <v>199380.57729512663</v>
      </c>
      <c r="AN16" s="22">
        <f>Population!AO137-'Death Projections'!AN16</f>
        <v>200885.78289041336</v>
      </c>
      <c r="AO16" s="22">
        <f>Population!AP137-'Death Projections'!AO16</f>
        <v>202501.97809467322</v>
      </c>
      <c r="AP16" s="22">
        <f>Population!AQ137-'Death Projections'!AP16</f>
        <v>204211.16466248542</v>
      </c>
      <c r="AQ16" s="22">
        <f>Population!AR137-'Death Projections'!AQ16</f>
        <v>205995.3436703021</v>
      </c>
      <c r="AR16" s="22">
        <f>Population!AS137-'Death Projections'!AR16</f>
        <v>207825.3843732138</v>
      </c>
      <c r="AS16" s="22">
        <f>Population!AT137-'Death Projections'!AS16</f>
        <v>209668.42367081874</v>
      </c>
      <c r="AT16" s="22">
        <f>Population!AU137-'Death Projections'!AT16</f>
        <v>211496.4626117482</v>
      </c>
      <c r="AU16" s="22">
        <f>Population!AV137-'Death Projections'!AU16</f>
        <v>213298.50202628292</v>
      </c>
      <c r="AV16" s="22">
        <f>Population!AW137-'Death Projections'!AV16</f>
        <v>215044.54217730023</v>
      </c>
      <c r="AW16" s="22">
        <f>Population!AX137-'Death Projections'!AW16</f>
        <v>216722.58387109399</v>
      </c>
      <c r="AX16" s="22">
        <f>Population!AY137-'Death Projections'!AX16</f>
        <v>218323.62733152736</v>
      </c>
    </row>
    <row r="17" spans="1:50">
      <c r="A17" s="12">
        <v>14</v>
      </c>
      <c r="B17" s="22">
        <f>Population!C138-'Death Projections'!C17</f>
        <v>143752.34307925371</v>
      </c>
      <c r="C17" s="22">
        <f>Population!D138-'Death Projections'!C17</f>
        <v>144871.34307925371</v>
      </c>
      <c r="D17" s="22">
        <f>Population!E138-'Death Projections'!D17</f>
        <v>145816.03520784149</v>
      </c>
      <c r="E17" s="22">
        <f>Population!F138-'Death Projections'!E17</f>
        <v>147241.74468773569</v>
      </c>
      <c r="F17" s="22">
        <f>Population!G138-'Death Projections'!F17</f>
        <v>146322.35048552803</v>
      </c>
      <c r="G17" s="22">
        <f>Population!H138-'Death Projections'!G17</f>
        <v>148048.35448763394</v>
      </c>
      <c r="H17" s="22">
        <f>Population!I138-'Death Projections'!H17</f>
        <v>151393.874456135</v>
      </c>
      <c r="I17" s="22">
        <f>Population!J138-'Death Projections'!I17</f>
        <v>155345.11637517376</v>
      </c>
      <c r="J17" s="22">
        <f>Population!K138-'Death Projections'!J17</f>
        <v>161160.27177741472</v>
      </c>
      <c r="K17" s="22">
        <f>Population!L138-'Death Projections'!K17</f>
        <v>162897.15560305669</v>
      </c>
      <c r="L17" s="22">
        <f>Population!M138-'Death Projections'!L17</f>
        <v>166214.6780109324</v>
      </c>
      <c r="M17" s="22">
        <f>Population!N138-'Death Projections'!M17</f>
        <v>168623.9643876302</v>
      </c>
      <c r="N17" s="22">
        <f>Population!O138-'Death Projections'!N17</f>
        <v>171484.38354851599</v>
      </c>
      <c r="O17" s="22">
        <f>Population!P138-'Death Projections'!O17</f>
        <v>170273.73911951954</v>
      </c>
      <c r="P17" s="22">
        <f>Population!Q138-'Death Projections'!P17</f>
        <v>173095.62883868429</v>
      </c>
      <c r="Q17" s="22">
        <f>Population!R138-'Death Projections'!Q17</f>
        <v>175666.97414061957</v>
      </c>
      <c r="R17" s="22">
        <f>Population!S138-'Death Projections'!R17</f>
        <v>177948.35055079797</v>
      </c>
      <c r="S17" s="22">
        <f>Population!T138-'Death Projections'!S17</f>
        <v>180187.75956764264</v>
      </c>
      <c r="T17" s="22">
        <f>Population!U138-'Death Projections'!T17</f>
        <v>182341.16909975844</v>
      </c>
      <c r="U17" s="22">
        <f>Population!V138-'Death Projections'!U17</f>
        <v>184357.5834708538</v>
      </c>
      <c r="V17" s="22">
        <f>Population!W138-'Death Projections'!V17</f>
        <v>186136.00718530695</v>
      </c>
      <c r="W17" s="22">
        <f>Population!X138-'Death Projections'!W17</f>
        <v>187660.44935916053</v>
      </c>
      <c r="X17" s="22">
        <f>Population!Y138-'Death Projections'!X17</f>
        <v>188979.90925331798</v>
      </c>
      <c r="Y17" s="22">
        <f>Population!Z138-'Death Projections'!Y17</f>
        <v>190091.37969294845</v>
      </c>
      <c r="Z17" s="22">
        <f>Population!AA138-'Death Projections'!Z17</f>
        <v>190996.85921344036</v>
      </c>
      <c r="AA17" s="22">
        <f>Population!AB138-'Death Projections'!AA17</f>
        <v>191721.34597289539</v>
      </c>
      <c r="AB17" s="22">
        <f>Population!AC138-'Death Projections'!AB17</f>
        <v>192313.83621394174</v>
      </c>
      <c r="AC17" s="22">
        <f>Population!AD138-'Death Projections'!AC17</f>
        <v>192802.32449192248</v>
      </c>
      <c r="AD17" s="22">
        <f>Population!AE138-'Death Projections'!AD17</f>
        <v>193214.80774212812</v>
      </c>
      <c r="AE17" s="22">
        <f>Population!AF138-'Death Projections'!AE17</f>
        <v>193566.28325310384</v>
      </c>
      <c r="AF17" s="22">
        <f>Population!AG138-'Death Projections'!AF17</f>
        <v>193935.74966162688</v>
      </c>
      <c r="AG17" s="22">
        <f>Population!AH138-'Death Projections'!AG17</f>
        <v>194370.20090730343</v>
      </c>
      <c r="AH17" s="22">
        <f>Population!AI138-'Death Projections'!AH17</f>
        <v>194857.63406109909</v>
      </c>
      <c r="AI17" s="22">
        <f>Population!AJ138-'Death Projections'!AI17</f>
        <v>195446.05082182784</v>
      </c>
      <c r="AJ17" s="22">
        <f>Population!AK138-'Death Projections'!AJ17</f>
        <v>196160.44859168731</v>
      </c>
      <c r="AK17" s="22">
        <f>Population!AL138-'Death Projections'!AK17</f>
        <v>197023.8266977641</v>
      </c>
      <c r="AL17" s="22">
        <f>Population!AM138-'Death Projections'!AL17</f>
        <v>198060.18475629768</v>
      </c>
      <c r="AM17" s="22">
        <f>Population!AN138-'Death Projections'!AM17</f>
        <v>199258.52244968773</v>
      </c>
      <c r="AN17" s="22">
        <f>Population!AO138-'Death Projections'!AN17</f>
        <v>200620.84171544289</v>
      </c>
      <c r="AO17" s="22">
        <f>Population!AP138-'Death Projections'!AO17</f>
        <v>202126.14357027036</v>
      </c>
      <c r="AP17" s="22">
        <f>Population!AQ138-'Death Projections'!AP17</f>
        <v>203742.43029602492</v>
      </c>
      <c r="AQ17" s="22">
        <f>Population!AR138-'Death Projections'!AQ17</f>
        <v>205451.70457172269</v>
      </c>
      <c r="AR17" s="22">
        <f>Population!AS138-'Death Projections'!AR17</f>
        <v>207235.77751932002</v>
      </c>
      <c r="AS17" s="22">
        <f>Population!AT138-'Death Projections'!AS17</f>
        <v>209065.84640614194</v>
      </c>
      <c r="AT17" s="22">
        <f>Population!AU138-'Death Projections'!AT17</f>
        <v>210908.91287531579</v>
      </c>
      <c r="AU17" s="22">
        <f>Population!AV138-'Death Projections'!AU17</f>
        <v>212736.97867782065</v>
      </c>
      <c r="AV17" s="22">
        <f>Population!AW138-'Death Projections'!AV17</f>
        <v>214539.04519830455</v>
      </c>
      <c r="AW17" s="22">
        <f>Population!AX138-'Death Projections'!AW17</f>
        <v>216285.11287008764</v>
      </c>
      <c r="AX17" s="22">
        <f>Population!AY138-'Death Projections'!AX17</f>
        <v>217963.18303677556</v>
      </c>
    </row>
    <row r="18" spans="1:50">
      <c r="A18" s="12">
        <v>15</v>
      </c>
      <c r="B18" s="22">
        <f>Population!C139-'Death Projections'!C18</f>
        <v>145441.53225505835</v>
      </c>
      <c r="C18" s="22">
        <f>Population!D139-'Death Projections'!C18</f>
        <v>145610.53225505835</v>
      </c>
      <c r="D18" s="22">
        <f>Population!E139-'Death Projections'!D18</f>
        <v>146640.79959297771</v>
      </c>
      <c r="E18" s="22">
        <f>Population!F139-'Death Projections'!E18</f>
        <v>147495.79955279685</v>
      </c>
      <c r="F18" s="22">
        <f>Population!G139-'Death Projections'!F18</f>
        <v>148830.82143253423</v>
      </c>
      <c r="G18" s="22">
        <f>Population!H139-'Death Projections'!G18</f>
        <v>147821.69805797571</v>
      </c>
      <c r="H18" s="22">
        <f>Population!I139-'Death Projections'!H18</f>
        <v>149458.12363871816</v>
      </c>
      <c r="I18" s="22">
        <f>Population!J139-'Death Projections'!I18</f>
        <v>152803.8682473994</v>
      </c>
      <c r="J18" s="22">
        <f>Population!K139-'Death Projections'!J18</f>
        <v>156755.21387206056</v>
      </c>
      <c r="K18" s="22">
        <f>Population!L139-'Death Projections'!K18</f>
        <v>162570.43941275796</v>
      </c>
      <c r="L18" s="22">
        <f>Population!M139-'Death Projections'!L18</f>
        <v>164307.28873795323</v>
      </c>
      <c r="M18" s="22">
        <f>Population!N139-'Death Projections'!M18</f>
        <v>167626.02160008336</v>
      </c>
      <c r="N18" s="22">
        <f>Population!O139-'Death Projections'!N18</f>
        <v>170035.42726844663</v>
      </c>
      <c r="O18" s="22">
        <f>Population!P139-'Death Projections'!O18</f>
        <v>172897.01663580348</v>
      </c>
      <c r="P18" s="22">
        <f>Population!Q139-'Death Projections'!P18</f>
        <v>171686.51751485965</v>
      </c>
      <c r="Q18" s="22">
        <f>Population!R139-'Death Projections'!Q18</f>
        <v>174509.75764881933</v>
      </c>
      <c r="R18" s="22">
        <f>Population!S139-'Death Projections'!R18</f>
        <v>177081.24379278222</v>
      </c>
      <c r="S18" s="22">
        <f>Population!T139-'Death Projections'!S18</f>
        <v>179363.77291723323</v>
      </c>
      <c r="T18" s="22">
        <f>Population!U139-'Death Projections'!T18</f>
        <v>181603.34675957856</v>
      </c>
      <c r="U18" s="22">
        <f>Population!V139-'Death Projections'!U18</f>
        <v>183756.92124299056</v>
      </c>
      <c r="V18" s="22">
        <f>Population!W139-'Death Projections'!V18</f>
        <v>185774.50219008588</v>
      </c>
      <c r="W18" s="22">
        <f>Population!X139-'Death Projections'!W18</f>
        <v>187553.09569390528</v>
      </c>
      <c r="X18" s="22">
        <f>Population!Y139-'Death Projections'!X18</f>
        <v>189078.71468476587</v>
      </c>
      <c r="Y18" s="22">
        <f>Population!Z139-'Death Projections'!Y18</f>
        <v>190398.35785233695</v>
      </c>
      <c r="Z18" s="22">
        <f>Population!AA139-'Death Projections'!Z18</f>
        <v>191511.01555761139</v>
      </c>
      <c r="AA18" s="22">
        <f>Population!AB139-'Death Projections'!AA18</f>
        <v>192416.68550349594</v>
      </c>
      <c r="AB18" s="22">
        <f>Population!AC139-'Death Projections'!AB18</f>
        <v>193142.36541468091</v>
      </c>
      <c r="AC18" s="22">
        <f>Population!AD139-'Death Projections'!AC18</f>
        <v>193735.04983682584</v>
      </c>
      <c r="AD18" s="22">
        <f>Population!AE139-'Death Projections'!AD18</f>
        <v>194224.73149019104</v>
      </c>
      <c r="AE18" s="22">
        <f>Population!AF139-'Death Projections'!AE18</f>
        <v>194637.40589457756</v>
      </c>
      <c r="AF18" s="22">
        <f>Population!AG139-'Death Projections'!AF18</f>
        <v>194990.06953754966</v>
      </c>
      <c r="AG18" s="22">
        <f>Population!AH139-'Death Projections'!AG18</f>
        <v>195359.720308763</v>
      </c>
      <c r="AH18" s="22">
        <f>Population!AI139-'Death Projections'!AH18</f>
        <v>195794.35004462409</v>
      </c>
      <c r="AI18" s="22">
        <f>Population!AJ139-'Death Projections'!AI18</f>
        <v>196282.95458272911</v>
      </c>
      <c r="AJ18" s="22">
        <f>Population!AK139-'Death Projections'!AJ18</f>
        <v>196871.53618043556</v>
      </c>
      <c r="AK18" s="22">
        <f>Population!AL139-'Death Projections'!AK18</f>
        <v>197587.09144654329</v>
      </c>
      <c r="AL18" s="22">
        <f>Population!AM139-'Death Projections'!AL18</f>
        <v>198450.61925881577</v>
      </c>
      <c r="AM18" s="22">
        <f>Population!AN139-'Death Projections'!AM18</f>
        <v>199487.11927826886</v>
      </c>
      <c r="AN18" s="22">
        <f>Population!AO139-'Death Projections'!AN18</f>
        <v>200686.59097326154</v>
      </c>
      <c r="AO18" s="22">
        <f>Population!AP139-'Death Projections'!AO18</f>
        <v>202049.03694547652</v>
      </c>
      <c r="AP18" s="22">
        <f>Population!AQ139-'Death Projections'!AP18</f>
        <v>203554.45877718439</v>
      </c>
      <c r="AQ18" s="22">
        <f>Population!AR139-'Death Projections'!AQ18</f>
        <v>205171.85954394069</v>
      </c>
      <c r="AR18" s="22">
        <f>Population!AS139-'Death Projections'!AR18</f>
        <v>206880.97090762464</v>
      </c>
      <c r="AS18" s="22">
        <f>Population!AT139-'Death Projections'!AS18</f>
        <v>208665.07495334363</v>
      </c>
      <c r="AT18" s="22">
        <f>Population!AU139-'Death Projections'!AT18</f>
        <v>210495.17318495622</v>
      </c>
      <c r="AU18" s="22">
        <f>Population!AV139-'Death Projections'!AU18</f>
        <v>212338.26790760033</v>
      </c>
      <c r="AV18" s="22">
        <f>Population!AW139-'Death Projections'!AV18</f>
        <v>214166.36157763572</v>
      </c>
      <c r="AW18" s="22">
        <f>Population!AX139-'Death Projections'!AW18</f>
        <v>215968.45613483898</v>
      </c>
      <c r="AX18" s="22">
        <f>Population!AY139-'Death Projections'!AX18</f>
        <v>217714.55217833669</v>
      </c>
    </row>
    <row r="19" spans="1:50">
      <c r="A19" s="12">
        <v>16</v>
      </c>
      <c r="B19" s="22">
        <f>Population!C140-'Death Projections'!C19</f>
        <v>146980.49779156427</v>
      </c>
      <c r="C19" s="22">
        <f>Population!D140-'Death Projections'!C19</f>
        <v>147814.49779156427</v>
      </c>
      <c r="D19" s="22">
        <f>Population!E140-'Death Projections'!D19</f>
        <v>147870.17459118634</v>
      </c>
      <c r="E19" s="22">
        <f>Population!F140-'Death Projections'!E19</f>
        <v>148785.0925300176</v>
      </c>
      <c r="F19" s="22">
        <f>Population!G140-'Death Projections'!F19</f>
        <v>149525.63969353569</v>
      </c>
      <c r="G19" s="22">
        <f>Population!H140-'Death Projections'!G19</f>
        <v>150745.204915996</v>
      </c>
      <c r="H19" s="22">
        <f>Population!I140-'Death Projections'!H19</f>
        <v>149621.56596765603</v>
      </c>
      <c r="I19" s="22">
        <f>Population!J140-'Death Projections'!I19</f>
        <v>151259.63073843162</v>
      </c>
      <c r="J19" s="22">
        <f>Population!K140-'Death Projections'!J19</f>
        <v>154605.75611136734</v>
      </c>
      <c r="K19" s="22">
        <f>Population!L140-'Death Projections'!K19</f>
        <v>158557.34782175254</v>
      </c>
      <c r="L19" s="22">
        <f>Population!M140-'Death Projections'!L19</f>
        <v>164372.77775399189</v>
      </c>
      <c r="M19" s="22">
        <f>Population!N140-'Death Projections'!M19</f>
        <v>166110.70967561481</v>
      </c>
      <c r="N19" s="22">
        <f>Population!O140-'Death Projections'!N19</f>
        <v>169429.80249036892</v>
      </c>
      <c r="O19" s="22">
        <f>Population!P140-'Death Projections'!O19</f>
        <v>171840.46105914068</v>
      </c>
      <c r="P19" s="22">
        <f>Population!Q140-'Death Projections'!P19</f>
        <v>174703.35615666572</v>
      </c>
      <c r="Q19" s="22">
        <f>Population!R140-'Death Projections'!Q19</f>
        <v>173494.13123263177</v>
      </c>
      <c r="R19" s="22">
        <f>Population!S140-'Death Projections'!R19</f>
        <v>176317.86441910308</v>
      </c>
      <c r="S19" s="22">
        <f>Population!T140-'Death Projections'!S19</f>
        <v>178890.61031548498</v>
      </c>
      <c r="T19" s="22">
        <f>Population!U140-'Death Projections'!T19</f>
        <v>181173.4078155249</v>
      </c>
      <c r="U19" s="22">
        <f>Population!V140-'Death Projections'!U19</f>
        <v>183414.2592354354</v>
      </c>
      <c r="V19" s="22">
        <f>Population!W140-'Death Projections'!V19</f>
        <v>185569.10694271195</v>
      </c>
      <c r="W19" s="22">
        <f>Population!X140-'Death Projections'!W19</f>
        <v>187586.95866730149</v>
      </c>
      <c r="X19" s="22">
        <f>Population!Y140-'Death Projections'!X19</f>
        <v>189366.8223843684</v>
      </c>
      <c r="Y19" s="22">
        <f>Population!Z140-'Death Projections'!Y19</f>
        <v>190892.71415838599</v>
      </c>
      <c r="Z19" s="22">
        <f>Population!AA140-'Death Projections'!Z19</f>
        <v>192213.63248539198</v>
      </c>
      <c r="AA19" s="22">
        <f>Population!AB140-'Death Projections'!AA19</f>
        <v>193327.56453152603</v>
      </c>
      <c r="AB19" s="22">
        <f>Population!AC140-'Death Projections'!AB19</f>
        <v>194233.50745812789</v>
      </c>
      <c r="AC19" s="22">
        <f>Population!AD140-'Death Projections'!AC19</f>
        <v>194960.45845885811</v>
      </c>
      <c r="AD19" s="22">
        <f>Population!AE140-'Death Projections'!AD19</f>
        <v>195554.41024679912</v>
      </c>
      <c r="AE19" s="22">
        <f>Population!AF140-'Death Projections'!AE19</f>
        <v>196044.35379653011</v>
      </c>
      <c r="AF19" s="22">
        <f>Population!AG140-'Death Projections'!AF19</f>
        <v>196458.28367152161</v>
      </c>
      <c r="AG19" s="22">
        <f>Population!AH140-'Death Projections'!AG19</f>
        <v>196812.19526137583</v>
      </c>
      <c r="AH19" s="22">
        <f>Population!AI140-'Death Projections'!AH19</f>
        <v>197182.08620037115</v>
      </c>
      <c r="AI19" s="22">
        <f>Population!AJ140-'Death Projections'!AI19</f>
        <v>197617.94656960506</v>
      </c>
      <c r="AJ19" s="22">
        <f>Population!AK140-'Death Projections'!AJ19</f>
        <v>198107.77113330772</v>
      </c>
      <c r="AK19" s="22">
        <f>Population!AL140-'Death Projections'!AK19</f>
        <v>198696.56308583575</v>
      </c>
      <c r="AL19" s="22">
        <f>Population!AM140-'Death Projections'!AL19</f>
        <v>199413.31857335067</v>
      </c>
      <c r="AM19" s="22">
        <f>Population!AN140-'Death Projections'!AM19</f>
        <v>200277.03622727504</v>
      </c>
      <c r="AN19" s="22">
        <f>Population!AO140-'Death Projections'!AN19</f>
        <v>201314.71613217195</v>
      </c>
      <c r="AO19" s="22">
        <f>Population!AP140-'Death Projections'!AO19</f>
        <v>202514.35767912737</v>
      </c>
      <c r="AP19" s="22">
        <f>Population!AQ140-'Death Projections'!AP19</f>
        <v>203877.96455388833</v>
      </c>
      <c r="AQ19" s="22">
        <f>Population!AR140-'Death Projections'!AQ19</f>
        <v>205383.53873277135</v>
      </c>
      <c r="AR19" s="22">
        <f>Population!AS140-'Death Projections'!AR19</f>
        <v>207000.69136157638</v>
      </c>
      <c r="AS19" s="22">
        <f>Population!AT140-'Death Projections'!AS19</f>
        <v>208709.83246062498</v>
      </c>
      <c r="AT19" s="22">
        <f>Population!AU140-'Death Projections'!AT19</f>
        <v>210493.96431154845</v>
      </c>
      <c r="AU19" s="22">
        <f>Population!AV140-'Death Projections'!AU19</f>
        <v>212324.08877624964</v>
      </c>
      <c r="AV19" s="22">
        <f>Population!AW140-'Death Projections'!AV19</f>
        <v>214167.20871383706</v>
      </c>
      <c r="AW19" s="22">
        <f>Population!AX140-'Death Projections'!AW19</f>
        <v>215996.3271709618</v>
      </c>
      <c r="AX19" s="22">
        <f>Population!AY140-'Death Projections'!AX19</f>
        <v>217798.44645975626</v>
      </c>
    </row>
    <row r="20" spans="1:50">
      <c r="A20" s="12">
        <v>17</v>
      </c>
      <c r="B20" s="22">
        <f>Population!C141-'Death Projections'!C20</f>
        <v>150945.51594100293</v>
      </c>
      <c r="C20" s="22">
        <f>Population!D141-'Death Projections'!C20</f>
        <v>150061.51594100293</v>
      </c>
      <c r="D20" s="22">
        <f>Population!E141-'Death Projections'!D20</f>
        <v>150748.48189696667</v>
      </c>
      <c r="E20" s="22">
        <f>Population!F141-'Death Projections'!E20</f>
        <v>150655.64356908458</v>
      </c>
      <c r="F20" s="22">
        <f>Population!G141-'Death Projections'!F20</f>
        <v>151422.06583545814</v>
      </c>
      <c r="G20" s="22">
        <f>Population!H141-'Death Projections'!G20</f>
        <v>152013.05124786685</v>
      </c>
      <c r="H20" s="22">
        <f>Population!I141-'Death Projections'!H20</f>
        <v>153084.04477390973</v>
      </c>
      <c r="I20" s="22">
        <f>Population!J141-'Death Projections'!I20</f>
        <v>151962.76701041943</v>
      </c>
      <c r="J20" s="22">
        <f>Population!K141-'Death Projections'!J20</f>
        <v>153602.24060607582</v>
      </c>
      <c r="K20" s="22">
        <f>Population!L141-'Death Projections'!K20</f>
        <v>156949.64270991652</v>
      </c>
      <c r="L20" s="22">
        <f>Population!M141-'Death Projections'!L20</f>
        <v>160901.43658801448</v>
      </c>
      <c r="M20" s="22">
        <f>Population!N141-'Death Projections'!M20</f>
        <v>166717.04484666497</v>
      </c>
      <c r="N20" s="22">
        <f>Population!O141-'Death Projections'!N20</f>
        <v>168456.08990137503</v>
      </c>
      <c r="O20" s="22">
        <f>Population!P141-'Death Projections'!O20</f>
        <v>171776.4373075621</v>
      </c>
      <c r="P20" s="22">
        <f>Population!Q141-'Death Projections'!P20</f>
        <v>174188.29245340877</v>
      </c>
      <c r="Q20" s="22">
        <f>Population!R141-'Death Projections'!Q20</f>
        <v>177051.40856124923</v>
      </c>
      <c r="R20" s="22">
        <f>Population!S141-'Death Projections'!R20</f>
        <v>175844.38626078321</v>
      </c>
      <c r="S20" s="22">
        <f>Population!T141-'Death Projections'!S20</f>
        <v>178669.42774918454</v>
      </c>
      <c r="T20" s="22">
        <f>Population!U141-'Death Projections'!T20</f>
        <v>181243.36267941305</v>
      </c>
      <c r="U20" s="22">
        <f>Population!V141-'Death Projections'!U20</f>
        <v>183527.35105594405</v>
      </c>
      <c r="V20" s="22">
        <f>Population!W141-'Death Projections'!V20</f>
        <v>185768.39518601203</v>
      </c>
      <c r="W20" s="22">
        <f>Population!X141-'Death Projections'!W20</f>
        <v>187924.43120063632</v>
      </c>
      <c r="X20" s="22">
        <f>Population!Y141-'Death Projections'!X20</f>
        <v>189943.46723985829</v>
      </c>
      <c r="Y20" s="22">
        <f>Population!Z141-'Death Projections'!Y20</f>
        <v>191724.5123531624</v>
      </c>
      <c r="Z20" s="22">
        <f>Population!AA141-'Death Projections'!Z20</f>
        <v>193251.58420275751</v>
      </c>
      <c r="AA20" s="22">
        <f>Population!AB141-'Death Projections'!AA20</f>
        <v>194573.68100715498</v>
      </c>
      <c r="AB20" s="22">
        <f>Population!AC141-'Death Projections'!AB20</f>
        <v>195688.78855865783</v>
      </c>
      <c r="AC20" s="22">
        <f>Population!AD141-'Death Projections'!AC20</f>
        <v>196595.90370065931</v>
      </c>
      <c r="AD20" s="22">
        <f>Population!AE141-'Death Projections'!AD20</f>
        <v>197324.0233330504</v>
      </c>
      <c r="AE20" s="22">
        <f>Population!AF141-'Death Projections'!AE20</f>
        <v>197919.13948369198</v>
      </c>
      <c r="AF20" s="22">
        <f>Population!AG141-'Death Projections'!AF20</f>
        <v>198410.24234019872</v>
      </c>
      <c r="AG20" s="22">
        <f>Population!AH141-'Death Projections'!AG20</f>
        <v>198825.32606356716</v>
      </c>
      <c r="AH20" s="22">
        <f>Population!AI141-'Death Projections'!AH20</f>
        <v>199179.38575261936</v>
      </c>
      <c r="AI20" s="22">
        <f>Population!AJ141-'Death Projections'!AI20</f>
        <v>199550.41912195153</v>
      </c>
      <c r="AJ20" s="22">
        <f>Population!AK141-'Death Projections'!AJ20</f>
        <v>199987.41527837093</v>
      </c>
      <c r="AK20" s="22">
        <f>Population!AL141-'Death Projections'!AK20</f>
        <v>200478.36891689044</v>
      </c>
      <c r="AL20" s="22">
        <f>Population!AM141-'Death Projections'!AL20</f>
        <v>201068.28371166225</v>
      </c>
      <c r="AM20" s="22">
        <f>Population!AN141-'Death Projections'!AM20</f>
        <v>201785.15572151693</v>
      </c>
      <c r="AN20" s="22">
        <f>Population!AO141-'Death Projections'!AN20</f>
        <v>202649.9838278894</v>
      </c>
      <c r="AO20" s="22">
        <f>Population!AP141-'Death Projections'!AO20</f>
        <v>203688.76810642192</v>
      </c>
      <c r="AP20" s="22">
        <f>Population!AQ141-'Death Projections'!AP20</f>
        <v>204888.50826662136</v>
      </c>
      <c r="AQ20" s="22">
        <f>Population!AR141-'Death Projections'!AQ20</f>
        <v>206253.20859665793</v>
      </c>
      <c r="AR20" s="22">
        <f>Population!AS141-'Death Projections'!AR20</f>
        <v>207758.39503005435</v>
      </c>
      <c r="AS20" s="22">
        <f>Population!AT141-'Death Projections'!AS20</f>
        <v>209375.56510220576</v>
      </c>
      <c r="AT20" s="22">
        <f>Population!AU141-'Death Projections'!AT20</f>
        <v>211084.722438814</v>
      </c>
      <c r="AU20" s="22">
        <f>Population!AV141-'Death Projections'!AU20</f>
        <v>212868.86951508871</v>
      </c>
      <c r="AV20" s="22">
        <f>Population!AW141-'Death Projections'!AV20</f>
        <v>214700.00834720547</v>
      </c>
      <c r="AW20" s="22">
        <f>Population!AX141-'Death Projections'!AW20</f>
        <v>216543.14193643295</v>
      </c>
      <c r="AX20" s="22">
        <f>Population!AY141-'Death Projections'!AX20</f>
        <v>218372.27379288981</v>
      </c>
    </row>
    <row r="21" spans="1:50">
      <c r="A21" s="12">
        <v>18</v>
      </c>
      <c r="B21" s="22">
        <f>Population!C142-'Death Projections'!C21</f>
        <v>151543.48091485759</v>
      </c>
      <c r="C21" s="22">
        <f>Population!D142-'Death Projections'!C21</f>
        <v>154967.48091485759</v>
      </c>
      <c r="D21" s="22">
        <f>Population!E142-'Death Projections'!D21</f>
        <v>153890.70874801424</v>
      </c>
      <c r="E21" s="22">
        <f>Population!F142-'Death Projections'!E21</f>
        <v>154384.23235455228</v>
      </c>
      <c r="F21" s="22">
        <f>Population!G142-'Death Projections'!F21</f>
        <v>154096.84446110181</v>
      </c>
      <c r="G21" s="22">
        <f>Population!H142-'Death Projections'!G21</f>
        <v>154669.73736618675</v>
      </c>
      <c r="H21" s="22">
        <f>Population!I142-'Death Projections'!H21</f>
        <v>155066.13064939296</v>
      </c>
      <c r="I21" s="22">
        <f>Population!J142-'Death Projections'!I21</f>
        <v>156139.48291129354</v>
      </c>
      <c r="J21" s="22">
        <f>Population!K142-'Death Projections'!J21</f>
        <v>155020.47187319805</v>
      </c>
      <c r="K21" s="22">
        <f>Population!L142-'Death Projections'!K21</f>
        <v>156662.29799430931</v>
      </c>
      <c r="L21" s="22">
        <f>Population!M142-'Death Projections'!L21</f>
        <v>160009.92416360439</v>
      </c>
      <c r="M21" s="22">
        <f>Population!N142-'Death Projections'!M21</f>
        <v>163962.86934951984</v>
      </c>
      <c r="N21" s="22">
        <f>Population!O142-'Death Projections'!N21</f>
        <v>169778.6048189101</v>
      </c>
      <c r="O21" s="22">
        <f>Population!P142-'Death Projections'!O21</f>
        <v>171518.70980509793</v>
      </c>
      <c r="P21" s="22">
        <f>Population!Q142-'Death Projections'!P21</f>
        <v>174840.26702067241</v>
      </c>
      <c r="Q21" s="22">
        <f>Population!R142-'Death Projections'!Q21</f>
        <v>177253.2726499612</v>
      </c>
      <c r="R21" s="22">
        <f>Population!S142-'Death Projections'!R21</f>
        <v>180117.56777800494</v>
      </c>
      <c r="S21" s="22">
        <f>Population!T142-'Death Projections'!S21</f>
        <v>178912.706604659</v>
      </c>
      <c r="T21" s="22">
        <f>Population!U142-'Death Projections'!T21</f>
        <v>181739.03040992419</v>
      </c>
      <c r="U21" s="22">
        <f>Population!V142-'Death Projections'!U21</f>
        <v>184314.11791354726</v>
      </c>
      <c r="V21" s="22">
        <f>Population!W142-'Death Projections'!V21</f>
        <v>186599.26341203871</v>
      </c>
      <c r="W21" s="22">
        <f>Population!X142-'Death Projections'!W21</f>
        <v>188842.46949330351</v>
      </c>
      <c r="X21" s="22">
        <f>Population!Y142-'Death Projections'!X21</f>
        <v>190999.66469684005</v>
      </c>
      <c r="Y21" s="22">
        <f>Population!Z142-'Death Projections'!Y21</f>
        <v>193019.85866125033</v>
      </c>
      <c r="Z21" s="22">
        <f>Population!AA142-'Death Projections'!Z21</f>
        <v>194802.06125109218</v>
      </c>
      <c r="AA21" s="22">
        <f>Population!AB142-'Death Projections'!AA21</f>
        <v>196330.2921848493</v>
      </c>
      <c r="AB21" s="22">
        <f>Population!AC142-'Death Projections'!AB21</f>
        <v>197653.54949987683</v>
      </c>
      <c r="AC21" s="22">
        <f>Population!AD142-'Death Projections'!AC21</f>
        <v>198769.81738919319</v>
      </c>
      <c r="AD21" s="22">
        <f>Population!AE142-'Death Projections'!AD21</f>
        <v>199678.0923654869</v>
      </c>
      <c r="AE21" s="22">
        <f>Population!AF142-'Death Projections'!AE21</f>
        <v>200407.37100551775</v>
      </c>
      <c r="AF21" s="22">
        <f>Population!AG142-'Death Projections'!AF21</f>
        <v>201003.64446190148</v>
      </c>
      <c r="AG21" s="22">
        <f>Population!AH142-'Death Projections'!AG21</f>
        <v>201495.90184324863</v>
      </c>
      <c r="AH21" s="22">
        <f>Population!AI142-'Death Projections'!AH21</f>
        <v>201913.13668756091</v>
      </c>
      <c r="AI21" s="22">
        <f>Population!AJ142-'Death Projections'!AI21</f>
        <v>202268.34340959651</v>
      </c>
      <c r="AJ21" s="22">
        <f>Population!AK142-'Death Projections'!AJ21</f>
        <v>202640.51985479481</v>
      </c>
      <c r="AK21" s="22">
        <f>Population!AL142-'Death Projections'!AK21</f>
        <v>203078.65376870247</v>
      </c>
      <c r="AL21" s="22">
        <f>Population!AM142-'Death Projections'!AL21</f>
        <v>203569.7392972477</v>
      </c>
      <c r="AM21" s="22">
        <f>Population!AN142-'Death Projections'!AM21</f>
        <v>204160.78072371808</v>
      </c>
      <c r="AN21" s="22">
        <f>Population!AO142-'Death Projections'!AN21</f>
        <v>204878.77341179055</v>
      </c>
      <c r="AO21" s="22">
        <f>Population!AP142-'Death Projections'!AO21</f>
        <v>205744.71631834671</v>
      </c>
      <c r="AP21" s="22">
        <f>Population!AQ142-'Death Projections'!AP21</f>
        <v>206784.60957503415</v>
      </c>
      <c r="AQ21" s="22">
        <f>Population!AR142-'Death Projections'!AQ21</f>
        <v>207984.45290567772</v>
      </c>
      <c r="AR21" s="22">
        <f>Population!AS142-'Death Projections'!AR21</f>
        <v>209349.69263071931</v>
      </c>
      <c r="AS21" s="22">
        <f>Population!AT142-'Death Projections'!AS21</f>
        <v>210854.90973093375</v>
      </c>
      <c r="AT21" s="22">
        <f>Population!AU142-'Death Projections'!AT21</f>
        <v>212472.10816994312</v>
      </c>
      <c r="AU21" s="22">
        <f>Population!AV142-'Death Projections'!AU21</f>
        <v>214181.29192381035</v>
      </c>
      <c r="AV21" s="22">
        <f>Population!AW142-'Death Projections'!AV21</f>
        <v>215965.46378634128</v>
      </c>
      <c r="AW21" s="22">
        <f>Population!AX142-'Death Projections'!AW21</f>
        <v>217796.62602852943</v>
      </c>
      <c r="AX21" s="22">
        <f>Population!AY142-'Death Projections'!AX21</f>
        <v>219639.78203861977</v>
      </c>
    </row>
    <row r="22" spans="1:50">
      <c r="A22" s="12">
        <v>19</v>
      </c>
      <c r="B22" s="22">
        <f>Population!C143-'Death Projections'!C22</f>
        <v>154043.25905037971</v>
      </c>
      <c r="C22" s="22">
        <f>Population!D143-'Death Projections'!C22</f>
        <v>156393.25905037971</v>
      </c>
      <c r="D22" s="22">
        <f>Population!E143-'Death Projections'!D22</f>
        <v>159583.15161058924</v>
      </c>
      <c r="E22" s="22">
        <f>Population!F143-'Death Projections'!E22</f>
        <v>158273.57374506388</v>
      </c>
      <c r="F22" s="22">
        <f>Population!G143-'Death Projections'!F22</f>
        <v>158533.32213523777</v>
      </c>
      <c r="G22" s="22">
        <f>Population!H143-'Death Projections'!G22</f>
        <v>158013.13472500231</v>
      </c>
      <c r="H22" s="22">
        <f>Population!I143-'Death Projections'!H22</f>
        <v>158351.22562918946</v>
      </c>
      <c r="I22" s="22">
        <f>Population!J143-'Death Projections'!I22</f>
        <v>158750.74712848064</v>
      </c>
      <c r="J22" s="22">
        <f>Population!K143-'Death Projections'!J22</f>
        <v>159826.15840107459</v>
      </c>
      <c r="K22" s="22">
        <f>Population!L143-'Death Projections'!K22</f>
        <v>158709.20003452266</v>
      </c>
      <c r="L22" s="22">
        <f>Population!M143-'Death Projections'!L22</f>
        <v>160353.09970687813</v>
      </c>
      <c r="M22" s="22">
        <f>Population!N143-'Death Projections'!M22</f>
        <v>163701.7724357991</v>
      </c>
      <c r="N22" s="22">
        <f>Population!O143-'Death Projections'!N22</f>
        <v>167655.74788969685</v>
      </c>
      <c r="O22" s="22">
        <f>Population!P143-'Death Projections'!O22</f>
        <v>173471.50766303824</v>
      </c>
      <c r="P22" s="22">
        <f>Population!Q143-'Death Projections'!P22</f>
        <v>175212.61955996606</v>
      </c>
      <c r="Q22" s="22">
        <f>Population!R143-'Death Projections'!Q22</f>
        <v>178535.22195991449</v>
      </c>
      <c r="R22" s="22">
        <f>Population!S143-'Death Projections'!R22</f>
        <v>180950.25772034991</v>
      </c>
      <c r="S22" s="22">
        <f>Population!T143-'Death Projections'!S22</f>
        <v>183815.59105940841</v>
      </c>
      <c r="T22" s="22">
        <f>Population!U143-'Death Projections'!T22</f>
        <v>182612.76413060431</v>
      </c>
      <c r="U22" s="22">
        <f>Population!V143-'Death Projections'!U22</f>
        <v>185440.15889505675</v>
      </c>
      <c r="V22" s="22">
        <f>Population!W143-'Death Projections'!V22</f>
        <v>188016.280497742</v>
      </c>
      <c r="W22" s="22">
        <f>Population!X143-'Death Projections'!W22</f>
        <v>190303.46224760174</v>
      </c>
      <c r="X22" s="22">
        <f>Population!Y143-'Death Projections'!X22</f>
        <v>192547.70674324091</v>
      </c>
      <c r="Y22" s="22">
        <f>Population!Z143-'Death Projections'!Y22</f>
        <v>194705.94082642286</v>
      </c>
      <c r="Z22" s="22">
        <f>Population!AA143-'Death Projections'!Z22</f>
        <v>196727.1742162733</v>
      </c>
      <c r="AA22" s="22">
        <f>Population!AB143-'Death Projections'!AA22</f>
        <v>198511.41717782841</v>
      </c>
      <c r="AB22" s="22">
        <f>Population!AC143-'Death Projections'!AB22</f>
        <v>200040.68998709423</v>
      </c>
      <c r="AC22" s="22">
        <f>Population!AD143-'Death Projections'!AC22</f>
        <v>201364.99120356614</v>
      </c>
      <c r="AD22" s="22">
        <f>Population!AE143-'Death Projections'!AD22</f>
        <v>202482.3042775908</v>
      </c>
      <c r="AE22" s="22">
        <f>Population!AF143-'Death Projections'!AE22</f>
        <v>203392.62565391962</v>
      </c>
      <c r="AF22" s="22">
        <f>Population!AG143-'Death Projections'!AF22</f>
        <v>204122.95162623428</v>
      </c>
      <c r="AG22" s="22">
        <f>Population!AH143-'Death Projections'!AG22</f>
        <v>204720.27345141346</v>
      </c>
      <c r="AH22" s="22">
        <f>Population!AI143-'Death Projections'!AH22</f>
        <v>205213.57959747405</v>
      </c>
      <c r="AI22" s="22">
        <f>Population!AJ143-'Death Projections'!AI22</f>
        <v>205632.86332528276</v>
      </c>
      <c r="AJ22" s="22">
        <f>Population!AK143-'Death Projections'!AJ22</f>
        <v>205989.11861010222</v>
      </c>
      <c r="AK22" s="22">
        <f>Population!AL143-'Death Projections'!AK22</f>
        <v>206362.34352922291</v>
      </c>
      <c r="AL22" s="22">
        <f>Population!AM143-'Death Projections'!AL22</f>
        <v>206801.52505111659</v>
      </c>
      <c r="AM22" s="22">
        <f>Population!AN143-'Death Projections'!AM22</f>
        <v>207293.65698045742</v>
      </c>
      <c r="AN22" s="22">
        <f>Population!AO143-'Death Projections'!AN22</f>
        <v>207885.74371180491</v>
      </c>
      <c r="AO22" s="22">
        <f>Population!AP143-'Death Projections'!AO22</f>
        <v>208604.78030939618</v>
      </c>
      <c r="AP22" s="22">
        <f>Population!AQ143-'Death Projections'!AP22</f>
        <v>209471.76558779611</v>
      </c>
      <c r="AQ22" s="22">
        <f>Population!AR143-'Death Projections'!AQ22</f>
        <v>210512.69958948286</v>
      </c>
      <c r="AR22" s="22">
        <f>Population!AS143-'Death Projections'!AR22</f>
        <v>211711.98827893104</v>
      </c>
      <c r="AS22" s="22">
        <f>Population!AT143-'Death Projections'!AS22</f>
        <v>213077.25255653649</v>
      </c>
      <c r="AT22" s="22">
        <f>Population!AU143-'Death Projections'!AT22</f>
        <v>214582.49233188323</v>
      </c>
      <c r="AU22" s="22">
        <f>Population!AV143-'Death Projections'!AU22</f>
        <v>216200.71183705653</v>
      </c>
      <c r="AV22" s="22">
        <f>Population!AW143-'Death Projections'!AV22</f>
        <v>217909.91518700728</v>
      </c>
      <c r="AW22" s="22">
        <f>Population!AX143-'Death Projections'!AW22</f>
        <v>219694.10561587024</v>
      </c>
      <c r="AX22" s="22">
        <f>Population!AY143-'Death Projections'!AX22</f>
        <v>221525.28540535126</v>
      </c>
    </row>
    <row r="23" spans="1:50">
      <c r="A23" s="12">
        <v>20</v>
      </c>
      <c r="B23" s="22">
        <f>Population!C144-'Death Projections'!C23</f>
        <v>156806.79129578843</v>
      </c>
      <c r="C23" s="22">
        <f>Population!D144-'Death Projections'!C23</f>
        <v>159016.79129578843</v>
      </c>
      <c r="D23" s="22">
        <f>Population!E144-'Death Projections'!D23</f>
        <v>161127.72989020002</v>
      </c>
      <c r="E23" s="22">
        <f>Population!F144-'Death Projections'!E23</f>
        <v>164076.69817844569</v>
      </c>
      <c r="F23" s="22">
        <f>Population!G144-'Death Projections'!F23</f>
        <v>162528.19439890681</v>
      </c>
      <c r="G23" s="22">
        <f>Population!H144-'Death Projections'!G23</f>
        <v>162547.98520850221</v>
      </c>
      <c r="H23" s="22">
        <f>Population!I144-'Death Projections'!H23</f>
        <v>161787.84815988978</v>
      </c>
      <c r="I23" s="22">
        <f>Population!J144-'Death Projections'!I23</f>
        <v>162128.92784316899</v>
      </c>
      <c r="J23" s="22">
        <f>Population!K144-'Death Projections'!J23</f>
        <v>162530.38497653764</v>
      </c>
      <c r="K23" s="22">
        <f>Population!L144-'Death Projections'!K23</f>
        <v>163607.73791798268</v>
      </c>
      <c r="L23" s="22">
        <f>Population!M144-'Death Projections'!L23</f>
        <v>162493.72706774707</v>
      </c>
      <c r="M23" s="22">
        <f>Population!N144-'Death Projections'!M23</f>
        <v>164139.57669651418</v>
      </c>
      <c r="N23" s="22">
        <f>Population!O144-'Death Projections'!N23</f>
        <v>167489.20594022624</v>
      </c>
      <c r="O23" s="22">
        <f>Population!P144-'Death Projections'!O23</f>
        <v>171443.14006319328</v>
      </c>
      <c r="P23" s="22">
        <f>Population!Q144-'Death Projections'!P23</f>
        <v>177258.85917076285</v>
      </c>
      <c r="Q23" s="22">
        <f>Population!R144-'Death Projections'!Q23</f>
        <v>179001.92779023765</v>
      </c>
      <c r="R23" s="22">
        <f>Population!S144-'Death Projections'!R23</f>
        <v>182325.49382649618</v>
      </c>
      <c r="S23" s="22">
        <f>Population!T144-'Death Projections'!S23</f>
        <v>184741.49230086227</v>
      </c>
      <c r="T23" s="22">
        <f>Population!U144-'Death Projections'!T23</f>
        <v>187608.79242473326</v>
      </c>
      <c r="U23" s="22">
        <f>Population!V144-'Death Projections'!U23</f>
        <v>186407.93260632665</v>
      </c>
      <c r="V23" s="22">
        <f>Population!W144-'Death Projections'!V23</f>
        <v>189236.31099206401</v>
      </c>
      <c r="W23" s="22">
        <f>Population!X144-'Death Projections'!W23</f>
        <v>191813.40501623784</v>
      </c>
      <c r="X23" s="22">
        <f>Population!Y144-'Death Projections'!X23</f>
        <v>194102.56194712248</v>
      </c>
      <c r="Y23" s="22">
        <f>Population!Z144-'Death Projections'!Y23</f>
        <v>196347.7844661967</v>
      </c>
      <c r="Z23" s="22">
        <f>Population!AA144-'Death Projections'!Z23</f>
        <v>198506.9990011685</v>
      </c>
      <c r="AA23" s="22">
        <f>Population!AB144-'Death Projections'!AA23</f>
        <v>200529.21517544735</v>
      </c>
      <c r="AB23" s="22">
        <f>Population!AC144-'Death Projections'!AB23</f>
        <v>202315.44351188504</v>
      </c>
      <c r="AC23" s="22">
        <f>Population!AD144-'Death Projections'!AC23</f>
        <v>203845.70458540073</v>
      </c>
      <c r="AD23" s="22">
        <f>Population!AE144-'Death Projections'!AD23</f>
        <v>205170.99759000947</v>
      </c>
      <c r="AE23" s="22">
        <f>Population!AF144-'Death Projections'!AE23</f>
        <v>206289.30547932556</v>
      </c>
      <c r="AF23" s="22">
        <f>Population!AG144-'Death Projections'!AF23</f>
        <v>207201.62469902259</v>
      </c>
      <c r="AG23" s="22">
        <f>Population!AH144-'Death Projections'!AG23</f>
        <v>207932.9513066033</v>
      </c>
      <c r="AH23" s="22">
        <f>Population!AI144-'Death Projections'!AH23</f>
        <v>208531.27678896941</v>
      </c>
      <c r="AI23" s="22">
        <f>Population!AJ144-'Death Projections'!AI23</f>
        <v>209026.58905756057</v>
      </c>
      <c r="AJ23" s="22">
        <f>Population!AK144-'Death Projections'!AJ23</f>
        <v>209446.88093098966</v>
      </c>
      <c r="AK23" s="22">
        <f>Population!AL144-'Death Projections'!AK23</f>
        <v>209804.14650204292</v>
      </c>
      <c r="AL23" s="22">
        <f>Population!AM144-'Death Projections'!AL23</f>
        <v>210178.38349100831</v>
      </c>
      <c r="AM23" s="22">
        <f>Population!AN144-'Death Projections'!AM23</f>
        <v>210619.57827991783</v>
      </c>
      <c r="AN23" s="22">
        <f>Population!AO144-'Death Projections'!AN23</f>
        <v>211112.72410587253</v>
      </c>
      <c r="AO23" s="22">
        <f>Population!AP144-'Death Projections'!AO23</f>
        <v>211705.82568654706</v>
      </c>
      <c r="AP23" s="22">
        <f>Population!AQ144-'Death Projections'!AP23</f>
        <v>212425.87753568069</v>
      </c>
      <c r="AQ23" s="22">
        <f>Population!AR144-'Death Projections'!AQ23</f>
        <v>213293.8782200001</v>
      </c>
      <c r="AR23" s="22">
        <f>Population!AS144-'Death Projections'!AR23</f>
        <v>214334.22243907969</v>
      </c>
      <c r="AS23" s="22">
        <f>Population!AT144-'Death Projections'!AS23</f>
        <v>215533.53737350157</v>
      </c>
      <c r="AT23" s="22">
        <f>Population!AU144-'Death Projections'!AT23</f>
        <v>216898.82604514895</v>
      </c>
      <c r="AU23" s="22">
        <f>Population!AV144-'Death Projections'!AU23</f>
        <v>218405.08833948875</v>
      </c>
      <c r="AV23" s="22">
        <f>Population!AW144-'Death Projections'!AV23</f>
        <v>220023.32860449047</v>
      </c>
      <c r="AW23" s="22">
        <f>Population!AX144-'Death Projections'!AW23</f>
        <v>221732.55148124928</v>
      </c>
      <c r="AX23" s="22">
        <f>Population!AY144-'Death Projections'!AX23</f>
        <v>223516.76024907234</v>
      </c>
    </row>
    <row r="24" spans="1:50">
      <c r="A24" s="12">
        <v>21</v>
      </c>
      <c r="B24" s="22">
        <f>Population!C145-'Death Projections'!C24</f>
        <v>162416.13849363464</v>
      </c>
      <c r="C24" s="22">
        <f>Population!D145-'Death Projections'!C24</f>
        <v>161358.13849363464</v>
      </c>
      <c r="D24" s="22">
        <f>Population!E145-'Death Projections'!D24</f>
        <v>163350.84191840765</v>
      </c>
      <c r="E24" s="22">
        <f>Population!F145-'Death Projections'!E24</f>
        <v>165240.7281524803</v>
      </c>
      <c r="F24" s="22">
        <f>Population!G145-'Death Projections'!F24</f>
        <v>167968.64147998803</v>
      </c>
      <c r="G24" s="22">
        <f>Population!H145-'Death Projections'!G24</f>
        <v>166201.09087354332</v>
      </c>
      <c r="H24" s="22">
        <f>Population!I145-'Death Projections'!H24</f>
        <v>166000.78965402654</v>
      </c>
      <c r="I24" s="22">
        <f>Population!J145-'Death Projections'!I24</f>
        <v>165243.52958524221</v>
      </c>
      <c r="J24" s="22">
        <f>Population!K145-'Death Projections'!J24</f>
        <v>165587.44191637819</v>
      </c>
      <c r="K24" s="22">
        <f>Population!L145-'Death Projections'!K24</f>
        <v>165990.750251916</v>
      </c>
      <c r="L24" s="22">
        <f>Population!M145-'Death Projections'!L24</f>
        <v>167069.96459038398</v>
      </c>
      <c r="M24" s="22">
        <f>Population!N145-'Death Projections'!M24</f>
        <v>165958.82613813892</v>
      </c>
      <c r="N24" s="22">
        <f>Population!O145-'Death Projections'!N24</f>
        <v>167606.55028780544</v>
      </c>
      <c r="O24" s="22">
        <f>Population!P145-'Death Projections'!O24</f>
        <v>170957.06867153861</v>
      </c>
      <c r="P24" s="22">
        <f>Population!Q145-'Death Projections'!P24</f>
        <v>174910.89826155087</v>
      </c>
      <c r="Q24" s="22">
        <f>Population!R145-'Death Projections'!Q24</f>
        <v>180726.51535388519</v>
      </c>
      <c r="R24" s="22">
        <f>Population!S145-'Death Projections'!R24</f>
        <v>182471.48112003689</v>
      </c>
      <c r="S24" s="22">
        <f>Population!T145-'Death Projections'!S24</f>
        <v>185795.95112599828</v>
      </c>
      <c r="T24" s="22">
        <f>Population!U145-'Death Projections'!T24</f>
        <v>188212.85474795193</v>
      </c>
      <c r="U24" s="22">
        <f>Population!V145-'Death Projections'!U24</f>
        <v>191081.06606209447</v>
      </c>
      <c r="V24" s="22">
        <f>Population!W145-'Death Projections'!V24</f>
        <v>189883.11976827602</v>
      </c>
      <c r="W24" s="22">
        <f>Population!X145-'Death Projections'!W24</f>
        <v>192712.43290119368</v>
      </c>
      <c r="X24" s="22">
        <f>Population!Y145-'Death Projections'!X24</f>
        <v>195290.44982919519</v>
      </c>
      <c r="Y24" s="22">
        <f>Population!Z145-'Death Projections'!Y24</f>
        <v>197580.53443788539</v>
      </c>
      <c r="Z24" s="22">
        <f>Population!AA145-'Death Projections'!Z24</f>
        <v>199826.68993256692</v>
      </c>
      <c r="AA24" s="22">
        <f>Population!AB145-'Death Projections'!AA24</f>
        <v>201987.84149272478</v>
      </c>
      <c r="AB24" s="22">
        <f>Population!AC145-'Death Projections'!AB24</f>
        <v>204010.99871828221</v>
      </c>
      <c r="AC24" s="22">
        <f>Population!AD145-'Death Projections'!AC24</f>
        <v>205798.173022312</v>
      </c>
      <c r="AD24" s="22">
        <f>Population!AE145-'Death Projections'!AD24</f>
        <v>207329.3854560538</v>
      </c>
      <c r="AE24" s="22">
        <f>Population!AF145-'Death Projections'!AE24</f>
        <v>208656.6354525444</v>
      </c>
      <c r="AF24" s="22">
        <f>Population!AG145-'Death Projections'!AF24</f>
        <v>209775.90539907588</v>
      </c>
      <c r="AG24" s="22">
        <f>Population!AH145-'Death Projections'!AG24</f>
        <v>210689.19222824817</v>
      </c>
      <c r="AH24" s="22">
        <f>Population!AI145-'Death Projections'!AH24</f>
        <v>211422.49172191706</v>
      </c>
      <c r="AI24" s="22">
        <f>Population!AJ145-'Death Projections'!AI24</f>
        <v>212021.79489396804</v>
      </c>
      <c r="AJ24" s="22">
        <f>Population!AK145-'Death Projections'!AJ24</f>
        <v>212518.08959098134</v>
      </c>
      <c r="AK24" s="22">
        <f>Population!AL145-'Death Projections'!AK24</f>
        <v>212940.36803250309</v>
      </c>
      <c r="AL24" s="22">
        <f>Population!AM145-'Death Projections'!AL24</f>
        <v>213298.62373349434</v>
      </c>
      <c r="AM24" s="22">
        <f>Population!AN145-'Death Projections'!AM24</f>
        <v>213673.8545492868</v>
      </c>
      <c r="AN24" s="22">
        <f>Population!AO145-'Death Projections'!AN24</f>
        <v>214116.04578329253</v>
      </c>
      <c r="AO24" s="22">
        <f>Population!AP145-'Death Projections'!AO24</f>
        <v>214610.19004536295</v>
      </c>
      <c r="AP24" s="22">
        <f>Population!AQ145-'Death Projections'!AP24</f>
        <v>215204.29202303261</v>
      </c>
      <c r="AQ24" s="22">
        <f>Population!AR145-'Death Projections'!AQ24</f>
        <v>215925.34563016531</v>
      </c>
      <c r="AR24" s="22">
        <f>Population!AS145-'Death Projections'!AR24</f>
        <v>216793.75322347655</v>
      </c>
      <c r="AS24" s="22">
        <f>Population!AT145-'Death Projections'!AS24</f>
        <v>217834.13188866805</v>
      </c>
      <c r="AT24" s="22">
        <f>Population!AU145-'Death Projections'!AT24</f>
        <v>219033.47880726401</v>
      </c>
      <c r="AU24" s="22">
        <f>Population!AV145-'Death Projections'!AU24</f>
        <v>220399.79706262448</v>
      </c>
      <c r="AV24" s="22">
        <f>Population!AW145-'Death Projections'!AV24</f>
        <v>221906.08635583037</v>
      </c>
      <c r="AW24" s="22">
        <f>Population!AX145-'Death Projections'!AW24</f>
        <v>223524.35166789338</v>
      </c>
      <c r="AX24" s="22">
        <f>Population!AY145-'Death Projections'!AX24</f>
        <v>225233.59783215687</v>
      </c>
    </row>
    <row r="25" spans="1:50">
      <c r="A25" s="12">
        <v>22</v>
      </c>
      <c r="B25" s="22">
        <f>Population!C146-'Death Projections'!C25</f>
        <v>169313.82155621159</v>
      </c>
      <c r="C25" s="22">
        <f>Population!D146-'Death Projections'!C25</f>
        <v>166808.82155621159</v>
      </c>
      <c r="D25" s="22">
        <f>Population!E146-'Death Projections'!D25</f>
        <v>165544.37042388448</v>
      </c>
      <c r="E25" s="22">
        <f>Population!F146-'Death Projections'!E25</f>
        <v>167323.05158127239</v>
      </c>
      <c r="F25" s="22">
        <f>Population!G146-'Death Projections'!F25</f>
        <v>168999.96194317858</v>
      </c>
      <c r="G25" s="22">
        <f>Population!H146-'Death Projections'!G25</f>
        <v>171513.89375185827</v>
      </c>
      <c r="H25" s="22">
        <f>Population!I146-'Death Projections'!H25</f>
        <v>169534.36860457878</v>
      </c>
      <c r="I25" s="22">
        <f>Population!J146-'Death Projections'!I25</f>
        <v>169336.98632349001</v>
      </c>
      <c r="J25" s="22">
        <f>Population!K146-'Death Projections'!J25</f>
        <v>168582.61894189421</v>
      </c>
      <c r="K25" s="22">
        <f>Population!L146-'Death Projections'!K25</f>
        <v>168928.42561260925</v>
      </c>
      <c r="L25" s="22">
        <f>Population!M146-'Death Projections'!L25</f>
        <v>169334.64496510563</v>
      </c>
      <c r="M25" s="22">
        <f>Population!N146-'Death Projections'!M25</f>
        <v>170415.77546769261</v>
      </c>
      <c r="N25" s="22">
        <f>Population!O146-'Death Projections'!N25</f>
        <v>169306.56295661809</v>
      </c>
      <c r="O25" s="22">
        <f>Population!P146-'Death Projections'!O25</f>
        <v>170956.20366784756</v>
      </c>
      <c r="P25" s="22">
        <f>Population!Q146-'Death Projections'!P25</f>
        <v>174307.65968878756</v>
      </c>
      <c r="Q25" s="22">
        <f>Population!R146-'Death Projections'!Q25</f>
        <v>178261.4379275516</v>
      </c>
      <c r="R25" s="22">
        <f>Population!S146-'Death Projections'!R25</f>
        <v>184077.00706885176</v>
      </c>
      <c r="S25" s="22">
        <f>Population!T146-'Death Projections'!S25</f>
        <v>185823.93142592668</v>
      </c>
      <c r="T25" s="22">
        <f>Population!U146-'Death Projections'!T25</f>
        <v>189149.34525153949</v>
      </c>
      <c r="U25" s="22">
        <f>Population!V146-'Death Projections'!U25</f>
        <v>191567.19954384025</v>
      </c>
      <c r="V25" s="22">
        <f>Population!W146-'Death Projections'!V25</f>
        <v>194436.36067588339</v>
      </c>
      <c r="W25" s="22">
        <f>Population!X146-'Death Projections'!W25</f>
        <v>193240.36678037138</v>
      </c>
      <c r="X25" s="22">
        <f>Population!Y146-'Death Projections'!X25</f>
        <v>196070.62872400496</v>
      </c>
      <c r="Y25" s="22">
        <f>Population!Z146-'Death Projections'!Y25</f>
        <v>198649.60260485782</v>
      </c>
      <c r="Z25" s="22">
        <f>Population!AA146-'Death Projections'!Z25</f>
        <v>200940.6455108987</v>
      </c>
      <c r="AA25" s="22">
        <f>Population!AB146-'Death Projections'!AA25</f>
        <v>203188.76091984505</v>
      </c>
      <c r="AB25" s="22">
        <f>Population!AC146-'Death Projections'!AB25</f>
        <v>205350.87394628857</v>
      </c>
      <c r="AC25" s="22">
        <f>Population!AD146-'Death Projections'!AC25</f>
        <v>207374.99478310469</v>
      </c>
      <c r="AD25" s="22">
        <f>Population!AE146-'Death Projections'!AD25</f>
        <v>209163.13464925141</v>
      </c>
      <c r="AE25" s="22">
        <f>Population!AF146-'Death Projections'!AE25</f>
        <v>210695.31478263056</v>
      </c>
      <c r="AF25" s="22">
        <f>Population!AG146-'Death Projections'!AF25</f>
        <v>212024.53477810349</v>
      </c>
      <c r="AG25" s="22">
        <f>Population!AH146-'Death Projections'!AG25</f>
        <v>213144.77682745931</v>
      </c>
      <c r="AH25" s="22">
        <f>Population!AI146-'Death Projections'!AH25</f>
        <v>214059.03841400187</v>
      </c>
      <c r="AI25" s="22">
        <f>Population!AJ146-'Death Projections'!AI25</f>
        <v>214793.31512495768</v>
      </c>
      <c r="AJ25" s="22">
        <f>Population!AK146-'Death Projections'!AJ25</f>
        <v>215394.59795045329</v>
      </c>
      <c r="AK25" s="22">
        <f>Population!AL146-'Death Projections'!AK25</f>
        <v>215891.87442416308</v>
      </c>
      <c r="AL25" s="22">
        <f>Population!AM146-'Death Projections'!AL25</f>
        <v>216315.13708020467</v>
      </c>
      <c r="AM25" s="22">
        <f>Population!AN146-'Death Projections'!AM25</f>
        <v>216675.3790920006</v>
      </c>
      <c r="AN25" s="22">
        <f>Population!AO146-'Death Projections'!AN25</f>
        <v>217051.59803302633</v>
      </c>
      <c r="AO25" s="22">
        <f>Population!AP146-'Death Projections'!AO25</f>
        <v>217494.77927903546</v>
      </c>
      <c r="AP25" s="22">
        <f>Population!AQ146-'Death Projections'!AP25</f>
        <v>217989.91499036286</v>
      </c>
      <c r="AQ25" s="22">
        <f>Population!AR146-'Death Projections'!AQ25</f>
        <v>218585.009794318</v>
      </c>
      <c r="AR25" s="22">
        <f>Population!AS146-'Death Projections'!AR25</f>
        <v>219305.4671252142</v>
      </c>
      <c r="AS25" s="22">
        <f>Population!AT146-'Death Projections'!AS25</f>
        <v>220174.89696756841</v>
      </c>
      <c r="AT25" s="22">
        <f>Population!AU146-'Death Projections'!AT25</f>
        <v>221215.29637542265</v>
      </c>
      <c r="AU25" s="22">
        <f>Population!AV146-'Death Projections'!AU25</f>
        <v>222414.66273952244</v>
      </c>
      <c r="AV25" s="22">
        <f>Population!AW146-'Death Projections'!AV25</f>
        <v>223781.9990649503</v>
      </c>
      <c r="AW25" s="22">
        <f>Population!AX146-'Death Projections'!AW25</f>
        <v>225288.30485713921</v>
      </c>
      <c r="AX25" s="22">
        <f>Population!AY146-'Death Projections'!AX25</f>
        <v>226906.58557014071</v>
      </c>
    </row>
    <row r="26" spans="1:50">
      <c r="A26" s="12">
        <v>23</v>
      </c>
      <c r="B26" s="22">
        <f>Population!C147-'Death Projections'!C26</f>
        <v>169389.96905279945</v>
      </c>
      <c r="C26" s="22">
        <f>Population!D147-'Death Projections'!C26</f>
        <v>173641.96905279945</v>
      </c>
      <c r="D26" s="22">
        <f>Population!E147-'Death Projections'!D26</f>
        <v>170929.42299462509</v>
      </c>
      <c r="E26" s="22">
        <f>Population!F147-'Death Projections'!E26</f>
        <v>169455.96042205801</v>
      </c>
      <c r="F26" s="22">
        <f>Population!G147-'Death Projections'!F26</f>
        <v>171024.63192407895</v>
      </c>
      <c r="G26" s="22">
        <f>Population!H147-'Death Projections'!G26</f>
        <v>172491.5132280181</v>
      </c>
      <c r="H26" s="22">
        <f>Population!I147-'Death Projections'!H26</f>
        <v>174794.41740137976</v>
      </c>
      <c r="I26" s="22">
        <f>Population!J147-'Death Projections'!I26</f>
        <v>172817.80328693823</v>
      </c>
      <c r="J26" s="22">
        <f>Population!K147-'Death Projections'!J26</f>
        <v>172623.33279961155</v>
      </c>
      <c r="K26" s="22">
        <f>Population!L147-'Death Projections'!K26</f>
        <v>171871.8673958026</v>
      </c>
      <c r="L26" s="22">
        <f>Population!M147-'Death Projections'!L26</f>
        <v>172219.59276267575</v>
      </c>
      <c r="M26" s="22">
        <f>Population!N147-'Death Projections'!M26</f>
        <v>172627.72517948702</v>
      </c>
      <c r="N26" s="22">
        <f>Population!O147-'Death Projections'!N26</f>
        <v>173710.77534813603</v>
      </c>
      <c r="O26" s="22">
        <f>Population!P147-'Death Projections'!O26</f>
        <v>172603.47911475998</v>
      </c>
      <c r="P26" s="22">
        <f>Population!Q147-'Death Projections'!P26</f>
        <v>174255.07737070549</v>
      </c>
      <c r="Q26" s="22">
        <f>Population!R147-'Death Projections'!Q26</f>
        <v>177607.4531614836</v>
      </c>
      <c r="R26" s="22">
        <f>Population!S147-'Death Projections'!R26</f>
        <v>181561.12734420702</v>
      </c>
      <c r="S26" s="22">
        <f>Population!T147-'Death Projections'!S26</f>
        <v>187376.58549917254</v>
      </c>
      <c r="T26" s="22">
        <f>Population!U147-'Death Projections'!T26</f>
        <v>189125.36826026632</v>
      </c>
      <c r="U26" s="22">
        <f>Population!V147-'Death Projections'!U26</f>
        <v>192450.71594322511</v>
      </c>
      <c r="V26" s="22">
        <f>Population!W147-'Death Projections'!V26</f>
        <v>194870.48004242871</v>
      </c>
      <c r="W26" s="22">
        <f>Population!X147-'Death Projections'!W26</f>
        <v>197740.57103975024</v>
      </c>
      <c r="X26" s="22">
        <f>Population!Y147-'Death Projections'!X26</f>
        <v>196546.50278860965</v>
      </c>
      <c r="Y26" s="22">
        <f>Population!Z147-'Death Projections'!Y26</f>
        <v>199377.77290827129</v>
      </c>
      <c r="Z26" s="22">
        <f>Population!AA147-'Death Projections'!Z26</f>
        <v>201957.68164597728</v>
      </c>
      <c r="AA26" s="22">
        <f>Population!AB147-'Death Projections'!AA26</f>
        <v>204249.66801659088</v>
      </c>
      <c r="AB26" s="22">
        <f>Population!AC147-'Death Projections'!AB26</f>
        <v>206498.73633085706</v>
      </c>
      <c r="AC26" s="22">
        <f>Population!AD147-'Death Projections'!AC26</f>
        <v>208661.80682788353</v>
      </c>
      <c r="AD26" s="22">
        <f>Population!AE147-'Death Projections'!AD26</f>
        <v>210686.89049880794</v>
      </c>
      <c r="AE26" s="22">
        <f>Population!AF147-'Death Projections'!AE26</f>
        <v>212476.99954925885</v>
      </c>
      <c r="AF26" s="22">
        <f>Population!AG147-'Death Projections'!AF26</f>
        <v>214010.15686769076</v>
      </c>
      <c r="AG26" s="22">
        <f>Population!AH147-'Death Projections'!AG26</f>
        <v>215340.36292681823</v>
      </c>
      <c r="AH26" s="22">
        <f>Population!AI147-'Death Projections'!AH26</f>
        <v>216461.59845925521</v>
      </c>
      <c r="AI26" s="22">
        <f>Population!AJ147-'Death Projections'!AI26</f>
        <v>217377.86094317216</v>
      </c>
      <c r="AJ26" s="22">
        <f>Population!AK147-'Death Projections'!AJ26</f>
        <v>218113.14551817963</v>
      </c>
      <c r="AK26" s="22">
        <f>Population!AL147-'Death Projections'!AK26</f>
        <v>218715.44297471907</v>
      </c>
      <c r="AL26" s="22">
        <f>Population!AM147-'Death Projections'!AL26</f>
        <v>219213.73947518307</v>
      </c>
      <c r="AM26" s="22">
        <f>Population!AN147-'Death Projections'!AM26</f>
        <v>219639.02679610814</v>
      </c>
      <c r="AN26" s="22">
        <f>Population!AO147-'Death Projections'!AN26</f>
        <v>220000.29712173206</v>
      </c>
      <c r="AO26" s="22">
        <f>Population!AP147-'Death Projections'!AO26</f>
        <v>220377.54807839097</v>
      </c>
      <c r="AP26" s="22">
        <f>Population!AQ147-'Death Projections'!AP26</f>
        <v>220821.76308687287</v>
      </c>
      <c r="AQ26" s="22">
        <f>Population!AR147-'Death Projections'!AQ26</f>
        <v>221317.93316636179</v>
      </c>
      <c r="AR26" s="22">
        <f>Population!AS147-'Death Projections'!AR26</f>
        <v>221913.48442081886</v>
      </c>
      <c r="AS26" s="22">
        <f>Population!AT147-'Death Projections'!AS26</f>
        <v>222634.00848354187</v>
      </c>
      <c r="AT26" s="22">
        <f>Population!AU147-'Death Projections'!AT26</f>
        <v>223504.50139535402</v>
      </c>
      <c r="AU26" s="22">
        <f>Population!AV147-'Death Projections'!AU26</f>
        <v>224544.95942557388</v>
      </c>
      <c r="AV26" s="22">
        <f>Population!AW147-'Death Projections'!AV26</f>
        <v>225744.37997818753</v>
      </c>
      <c r="AW26" s="22">
        <f>Population!AX147-'Death Projections'!AW26</f>
        <v>227112.76622624669</v>
      </c>
      <c r="AX26" s="22">
        <f>Population!AY147-'Death Projections'!AX26</f>
        <v>228619.11739933028</v>
      </c>
    </row>
    <row r="27" spans="1:50">
      <c r="A27" s="12">
        <v>24</v>
      </c>
      <c r="B27" s="22">
        <f>Population!C148-'Death Projections'!C27</f>
        <v>169744.85356478</v>
      </c>
      <c r="C27" s="22">
        <f>Population!D148-'Death Projections'!C27</f>
        <v>172700.85356478</v>
      </c>
      <c r="D27" s="22">
        <f>Population!E148-'Death Projections'!D27</f>
        <v>176790.8462122838</v>
      </c>
      <c r="E27" s="22">
        <f>Population!F148-'Death Projections'!E27</f>
        <v>173918.1861176964</v>
      </c>
      <c r="F27" s="22">
        <f>Population!G148-'Death Projections'!F27</f>
        <v>172284.6012753621</v>
      </c>
      <c r="G27" s="22">
        <f>Population!H148-'Death Projections'!G27</f>
        <v>173691.16420944754</v>
      </c>
      <c r="H27" s="22">
        <f>Population!I148-'Death Projections'!H27</f>
        <v>174996.94247547598</v>
      </c>
      <c r="I27" s="22">
        <f>Population!J148-'Death Projections'!I27</f>
        <v>177300.70374375579</v>
      </c>
      <c r="J27" s="22">
        <f>Population!K148-'Death Projections'!J27</f>
        <v>175326.91781894412</v>
      </c>
      <c r="K27" s="22">
        <f>Population!L148-'Death Projections'!K27</f>
        <v>175135.30273952617</v>
      </c>
      <c r="L27" s="22">
        <f>Population!M148-'Death Projections'!L27</f>
        <v>174386.69487384375</v>
      </c>
      <c r="M27" s="22">
        <f>Population!N148-'Death Projections'!M27</f>
        <v>174736.29131562528</v>
      </c>
      <c r="N27" s="22">
        <f>Population!O148-'Death Projections'!N27</f>
        <v>175146.29633505008</v>
      </c>
      <c r="O27" s="22">
        <f>Population!P148-'Death Projections'!O27</f>
        <v>176231.22628748405</v>
      </c>
      <c r="P27" s="22">
        <f>Population!Q148-'Death Projections'!P27</f>
        <v>175125.81059845845</v>
      </c>
      <c r="Q27" s="22">
        <f>Population!R148-'Death Projections'!Q27</f>
        <v>176779.31837007694</v>
      </c>
      <c r="R27" s="22">
        <f>Population!S148-'Death Projections'!R27</f>
        <v>180131.58183525468</v>
      </c>
      <c r="S27" s="22">
        <f>Population!T148-'Death Projections'!S27</f>
        <v>184086.12942593629</v>
      </c>
      <c r="T27" s="22">
        <f>Population!U148-'Death Projections'!T27</f>
        <v>189900.45592895648</v>
      </c>
      <c r="U27" s="22">
        <f>Population!V148-'Death Projections'!U27</f>
        <v>191651.08606421598</v>
      </c>
      <c r="V27" s="22">
        <f>Population!W148-'Death Projections'!V27</f>
        <v>194977.33489520822</v>
      </c>
      <c r="W27" s="22">
        <f>Population!X148-'Death Projections'!W27</f>
        <v>197397.98338314088</v>
      </c>
      <c r="X27" s="22">
        <f>Population!Y148-'Death Projections'!X27</f>
        <v>200268.97492182322</v>
      </c>
      <c r="Y27" s="22">
        <f>Population!Z148-'Death Projections'!Y27</f>
        <v>199076.80458636695</v>
      </c>
      <c r="Z27" s="22">
        <f>Population!AA148-'Death Projections'!Z27</f>
        <v>201909.03718839865</v>
      </c>
      <c r="AA27" s="22">
        <f>Population!AB148-'Death Projections'!AA27</f>
        <v>204489.85308983916</v>
      </c>
      <c r="AB27" s="22">
        <f>Population!AC148-'Death Projections'!AB27</f>
        <v>206782.75407021114</v>
      </c>
      <c r="AC27" s="22">
        <f>Population!AD148-'Death Projections'!AC27</f>
        <v>209032.74525142414</v>
      </c>
      <c r="AD27" s="22">
        <f>Population!AE148-'Death Projections'!AD27</f>
        <v>211196.74307055317</v>
      </c>
      <c r="AE27" s="22">
        <f>Population!AF148-'Death Projections'!AE27</f>
        <v>213222.75919745857</v>
      </c>
      <c r="AF27" s="22">
        <f>Population!AG148-'Death Projections'!AF27</f>
        <v>215013.80669533569</v>
      </c>
      <c r="AG27" s="22">
        <f>Population!AH148-'Death Projections'!AG27</f>
        <v>216547.91009718849</v>
      </c>
      <c r="AH27" s="22">
        <f>Population!AI148-'Death Projections'!AH27</f>
        <v>217880.07028458707</v>
      </c>
      <c r="AI27" s="22">
        <f>Population!AJ148-'Death Projections'!AI27</f>
        <v>219002.26680076157</v>
      </c>
      <c r="AJ27" s="22">
        <f>Population!AK148-'Death Projections'!AJ27</f>
        <v>219919.4977435795</v>
      </c>
      <c r="AK27" s="22">
        <f>Population!AL148-'Death Projections'!AK27</f>
        <v>220655.75784767416</v>
      </c>
      <c r="AL27" s="22">
        <f>Population!AM148-'Death Projections'!AL27</f>
        <v>221260.03740628713</v>
      </c>
      <c r="AM27" s="22">
        <f>Population!AN148-'Death Projections'!AM27</f>
        <v>221759.32139197629</v>
      </c>
      <c r="AN27" s="22">
        <f>Population!AO148-'Death Projections'!AN27</f>
        <v>222185.60144663087</v>
      </c>
      <c r="AO27" s="22">
        <f>Population!AP148-'Death Projections'!AO27</f>
        <v>222548.86882242857</v>
      </c>
      <c r="AP27" s="22">
        <f>Population!AQ148-'Death Projections'!AP27</f>
        <v>222927.12062133814</v>
      </c>
      <c r="AQ27" s="22">
        <f>Population!AR148-'Death Projections'!AQ27</f>
        <v>223372.33916669511</v>
      </c>
      <c r="AR27" s="22">
        <f>Population!AS148-'Death Projections'!AR27</f>
        <v>223868.97238086836</v>
      </c>
      <c r="AS27" s="22">
        <f>Population!AT148-'Death Projections'!AS27</f>
        <v>224464.58509164967</v>
      </c>
      <c r="AT27" s="22">
        <f>Population!AU148-'Death Projections'!AT27</f>
        <v>225186.16776527688</v>
      </c>
      <c r="AU27" s="22">
        <f>Population!AV148-'Death Projections'!AU27</f>
        <v>226056.71558740007</v>
      </c>
      <c r="AV27" s="22">
        <f>Population!AW148-'Death Projections'!AV27</f>
        <v>227097.22483932058</v>
      </c>
      <c r="AW27" s="22">
        <f>Population!AX148-'Death Projections'!AW27</f>
        <v>228297.69241586537</v>
      </c>
      <c r="AX27" s="22">
        <f>Population!AY148-'Death Projections'!AX27</f>
        <v>229666.12157697175</v>
      </c>
    </row>
    <row r="28" spans="1:50">
      <c r="A28" s="12">
        <v>25</v>
      </c>
      <c r="B28" s="22">
        <f>Population!C149-'Death Projections'!C28</f>
        <v>170086.15724224225</v>
      </c>
      <c r="C28" s="22">
        <f>Population!D149-'Death Projections'!C28</f>
        <v>171700.15724224225</v>
      </c>
      <c r="D28" s="22">
        <f>Population!E149-'Death Projections'!D28</f>
        <v>174559.73938717705</v>
      </c>
      <c r="E28" s="22">
        <f>Population!F149-'Death Projections'!E28</f>
        <v>178550.53922707518</v>
      </c>
      <c r="F28" s="22">
        <f>Population!G149-'Death Projections'!F28</f>
        <v>175583.6776161865</v>
      </c>
      <c r="G28" s="22">
        <f>Population!H149-'Death Projections'!G28</f>
        <v>173853.9683408523</v>
      </c>
      <c r="H28" s="22">
        <f>Population!I149-'Death Projections'!H28</f>
        <v>175163.40832632026</v>
      </c>
      <c r="I28" s="22">
        <f>Population!J149-'Death Projections'!I28</f>
        <v>176471.00802956813</v>
      </c>
      <c r="J28" s="22">
        <f>Population!K149-'Death Projections'!J28</f>
        <v>178775.58764447394</v>
      </c>
      <c r="K28" s="22">
        <f>Population!L149-'Death Projections'!K28</f>
        <v>176804.61226690834</v>
      </c>
      <c r="L28" s="22">
        <f>Population!M149-'Death Projections'!L28</f>
        <v>176615.88245892481</v>
      </c>
      <c r="M28" s="22">
        <f>Population!N149-'Death Projections'!M28</f>
        <v>175869.14147488555</v>
      </c>
      <c r="N28" s="22">
        <f>Population!O149-'Death Projections'!N28</f>
        <v>176220.62434773508</v>
      </c>
      <c r="O28" s="22">
        <f>Population!P149-'Death Projections'!O28</f>
        <v>176632.50454580958</v>
      </c>
      <c r="P28" s="22">
        <f>Population!Q149-'Death Projections'!P28</f>
        <v>177719.3159607276</v>
      </c>
      <c r="Q28" s="22">
        <f>Population!R149-'Death Projections'!Q28</f>
        <v>176615.77526251151</v>
      </c>
      <c r="R28" s="22">
        <f>Population!S149-'Death Projections'!R28</f>
        <v>178270.20950666911</v>
      </c>
      <c r="S28" s="22">
        <f>Population!T149-'Death Projections'!S28</f>
        <v>181623.34949194532</v>
      </c>
      <c r="T28" s="22">
        <f>Population!U149-'Death Projections'!T28</f>
        <v>185577.74156892594</v>
      </c>
      <c r="U28" s="22">
        <f>Population!V149-'Death Projections'!U28</f>
        <v>191391.90287046574</v>
      </c>
      <c r="V28" s="22">
        <f>Population!W149-'Death Projections'!V28</f>
        <v>193143.32839389352</v>
      </c>
      <c r="W28" s="22">
        <f>Population!X149-'Death Projections'!W28</f>
        <v>196470.46772407147</v>
      </c>
      <c r="X28" s="22">
        <f>Population!Y149-'Death Projections'!X28</f>
        <v>198891.97458301258</v>
      </c>
      <c r="Y28" s="22">
        <f>Population!Z149-'Death Projections'!Y28</f>
        <v>201763.84979264523</v>
      </c>
      <c r="Z28" s="22">
        <f>Population!AA149-'Death Projections'!Z28</f>
        <v>200573.55657939176</v>
      </c>
      <c r="AA28" s="22">
        <f>Population!AB149-'Death Projections'!AA28</f>
        <v>203406.76930421259</v>
      </c>
      <c r="AB28" s="22">
        <f>Population!AC149-'Death Projections'!AB28</f>
        <v>205988.47242507237</v>
      </c>
      <c r="AC28" s="22">
        <f>Population!AD149-'Death Projections'!AC28</f>
        <v>208282.27079175759</v>
      </c>
      <c r="AD28" s="22">
        <f>Population!AE149-'Death Projections'!AD28</f>
        <v>210533.17062139645</v>
      </c>
      <c r="AE28" s="22">
        <f>Population!AF149-'Death Projections'!AE28</f>
        <v>212698.0822696336</v>
      </c>
      <c r="AF28" s="22">
        <f>Population!AG149-'Death Projections'!AF28</f>
        <v>214725.01846354376</v>
      </c>
      <c r="AG28" s="22">
        <f>Population!AH149-'Death Projections'!AG28</f>
        <v>216516.99356874934</v>
      </c>
      <c r="AH28" s="22">
        <f>Population!AI149-'Death Projections'!AH28</f>
        <v>218052.03458738833</v>
      </c>
      <c r="AI28" s="22">
        <f>Population!AJ149-'Death Projections'!AI28</f>
        <v>219385.14295246149</v>
      </c>
      <c r="AJ28" s="22">
        <f>Population!AK149-'Death Projections'!AJ28</f>
        <v>220508.29674573537</v>
      </c>
      <c r="AK28" s="22">
        <f>Population!AL149-'Death Projections'!AK28</f>
        <v>221427.49419662255</v>
      </c>
      <c r="AL28" s="22">
        <f>Population!AM149-'Death Projections'!AL28</f>
        <v>222164.72953042458</v>
      </c>
      <c r="AM28" s="22">
        <f>Population!AN149-'Death Projections'!AM28</f>
        <v>222769.99287924857</v>
      </c>
      <c r="AN28" s="22">
        <f>Population!AO149-'Death Projections'!AN28</f>
        <v>223270.26752123432</v>
      </c>
      <c r="AO28" s="22">
        <f>Population!AP149-'Death Projections'!AO28</f>
        <v>223698.54425599237</v>
      </c>
      <c r="AP28" s="22">
        <f>Population!AQ149-'Death Projections'!AP28</f>
        <v>224062.81310040076</v>
      </c>
      <c r="AQ28" s="22">
        <f>Population!AR149-'Death Projections'!AQ28</f>
        <v>224442.07127502197</v>
      </c>
      <c r="AR28" s="22">
        <f>Population!AS149-'Death Projections'!AR28</f>
        <v>224887.81394773707</v>
      </c>
      <c r="AS28" s="22">
        <f>Population!AT149-'Death Projections'!AS28</f>
        <v>225384.52897381183</v>
      </c>
      <c r="AT28" s="22">
        <f>Population!AU149-'Death Projections'!AT28</f>
        <v>225981.22088938128</v>
      </c>
      <c r="AU28" s="22">
        <f>Population!AV149-'Death Projections'!AU28</f>
        <v>226703.87844091927</v>
      </c>
      <c r="AV28" s="22">
        <f>Population!AW149-'Death Projections'!AV28</f>
        <v>227574.49641966828</v>
      </c>
      <c r="AW28" s="22">
        <f>Population!AX149-'Death Projections'!AW28</f>
        <v>228615.07083247884</v>
      </c>
      <c r="AX28" s="22">
        <f>Population!AY149-'Death Projections'!AX28</f>
        <v>229816.59790231267</v>
      </c>
    </row>
    <row r="29" spans="1:50">
      <c r="A29" s="12">
        <v>26</v>
      </c>
      <c r="B29" s="22">
        <f>Population!C150-'Death Projections'!C29</f>
        <v>171741.85431904651</v>
      </c>
      <c r="C29" s="22">
        <f>Population!D150-'Death Projections'!C29</f>
        <v>171617.85431904651</v>
      </c>
      <c r="D29" s="22">
        <f>Population!E150-'Death Projections'!D29</f>
        <v>173156.43125088405</v>
      </c>
      <c r="E29" s="22">
        <f>Population!F150-'Death Projections'!E29</f>
        <v>175937.85394466529</v>
      </c>
      <c r="F29" s="22">
        <f>Population!G150-'Death Projections'!F29</f>
        <v>179849.46142974182</v>
      </c>
      <c r="G29" s="22">
        <f>Population!H150-'Death Projections'!G29</f>
        <v>176807.37525797586</v>
      </c>
      <c r="H29" s="22">
        <f>Population!I150-'Death Projections'!H29</f>
        <v>175001.66310682276</v>
      </c>
      <c r="I29" s="22">
        <f>Population!J150-'Death Projections'!I29</f>
        <v>176313.04942434476</v>
      </c>
      <c r="J29" s="22">
        <f>Population!K150-'Death Projections'!J29</f>
        <v>177622.48433311359</v>
      </c>
      <c r="K29" s="22">
        <f>Population!L150-'Death Projections'!K29</f>
        <v>179927.90566661747</v>
      </c>
      <c r="L29" s="22">
        <f>Population!M150-'Death Projections'!L29</f>
        <v>177959.74403135135</v>
      </c>
      <c r="M29" s="22">
        <f>Population!N150-'Death Projections'!M29</f>
        <v>177772.98429233109</v>
      </c>
      <c r="N29" s="22">
        <f>Population!O150-'Death Projections'!N29</f>
        <v>177029.15938946104</v>
      </c>
      <c r="O29" s="22">
        <f>Population!P150-'Death Projections'!O29</f>
        <v>177382.58578318483</v>
      </c>
      <c r="P29" s="22">
        <f>Population!Q150-'Death Projections'!P29</f>
        <v>177795.37690754439</v>
      </c>
      <c r="Q29" s="22">
        <f>Population!R150-'Death Projections'!Q29</f>
        <v>178884.10387198758</v>
      </c>
      <c r="R29" s="22">
        <f>Population!S150-'Death Projections'!R29</f>
        <v>177782.45861905569</v>
      </c>
      <c r="S29" s="22">
        <f>Population!T150-'Death Projections'!S29</f>
        <v>179437.87799179039</v>
      </c>
      <c r="T29" s="22">
        <f>Population!U150-'Death Projections'!T29</f>
        <v>182791.9033651191</v>
      </c>
      <c r="U29" s="22">
        <f>Population!V150-'Death Projections'!U29</f>
        <v>186746.11905390906</v>
      </c>
      <c r="V29" s="22">
        <f>Population!W150-'Death Projections'!V29</f>
        <v>192559.08444178419</v>
      </c>
      <c r="W29" s="22">
        <f>Population!X150-'Death Projections'!W29</f>
        <v>194311.24428170591</v>
      </c>
      <c r="X29" s="22">
        <f>Population!Y150-'Death Projections'!X29</f>
        <v>197639.28173212294</v>
      </c>
      <c r="Y29" s="22">
        <f>Population!Z150-'Death Projections'!Y29</f>
        <v>200061.628335783</v>
      </c>
      <c r="Z29" s="22">
        <f>Population!AA150-'Death Projections'!Z29</f>
        <v>202934.38373623116</v>
      </c>
      <c r="AA29" s="22">
        <f>Population!AB150-'Death Projections'!AA29</f>
        <v>201745.95692526011</v>
      </c>
      <c r="AB29" s="22">
        <f>Population!AC150-'Death Projections'!AB29</f>
        <v>204579.20411815599</v>
      </c>
      <c r="AC29" s="22">
        <f>Population!AD150-'Death Projections'!AC29</f>
        <v>207161.7844815873</v>
      </c>
      <c r="AD29" s="22">
        <f>Population!AE150-'Death Projections'!AD29</f>
        <v>209456.47397342973</v>
      </c>
      <c r="AE29" s="22">
        <f>Population!AF150-'Death Projections'!AE29</f>
        <v>211708.28078599245</v>
      </c>
      <c r="AF29" s="22">
        <f>Population!AG150-'Death Projections'!AF29</f>
        <v>213874.10530934343</v>
      </c>
      <c r="AG29" s="22">
        <f>Population!AH150-'Death Projections'!AG29</f>
        <v>215901.96197077387</v>
      </c>
      <c r="AH29" s="22">
        <f>Population!AI150-'Death Projections'!AH29</f>
        <v>217694.86719062607</v>
      </c>
      <c r="AI29" s="22">
        <f>Population!AJ150-'Death Projections'!AI29</f>
        <v>219230.85183116145</v>
      </c>
      <c r="AJ29" s="22">
        <f>Population!AK150-'Death Projections'!AJ29</f>
        <v>220564.91810898829</v>
      </c>
      <c r="AK29" s="22">
        <f>Population!AL150-'Death Projections'!AK29</f>
        <v>221689.04174550864</v>
      </c>
      <c r="AL29" s="22">
        <f>Population!AM150-'Death Projections'!AL29</f>
        <v>222610.22114638655</v>
      </c>
      <c r="AM29" s="22">
        <f>Population!AN150-'Death Projections'!AM29</f>
        <v>223348.44980396883</v>
      </c>
      <c r="AN29" s="22">
        <f>Population!AO150-'Death Projections'!AN29</f>
        <v>223954.71744336508</v>
      </c>
      <c r="AO29" s="22">
        <f>Population!AP150-'Death Projections'!AO29</f>
        <v>224457.00482526701</v>
      </c>
      <c r="AP29" s="22">
        <f>Population!AQ150-'Death Projections'!AP29</f>
        <v>224886.30119236821</v>
      </c>
      <c r="AQ29" s="22">
        <f>Population!AR150-'Death Projections'!AQ29</f>
        <v>225251.59569915719</v>
      </c>
      <c r="AR29" s="22">
        <f>Population!AS150-'Death Projections'!AR29</f>
        <v>225631.47949830166</v>
      </c>
      <c r="AS29" s="22">
        <f>Population!AT150-'Death Projections'!AS29</f>
        <v>226078.34557994694</v>
      </c>
      <c r="AT29" s="22">
        <f>Population!AU150-'Death Projections'!AT29</f>
        <v>226575.17919783274</v>
      </c>
      <c r="AU29" s="22">
        <f>Population!AV150-'Death Projections'!AU29</f>
        <v>227172.98587719031</v>
      </c>
      <c r="AV29" s="22">
        <f>Population!AW150-'Death Projections'!AV29</f>
        <v>227895.75192492528</v>
      </c>
      <c r="AW29" s="22">
        <f>Population!AX150-'Death Projections'!AW29</f>
        <v>228767.47180036322</v>
      </c>
      <c r="AX29" s="22">
        <f>Population!AY150-'Death Projections'!AX29</f>
        <v>229809.14026082301</v>
      </c>
    </row>
    <row r="30" spans="1:50">
      <c r="A30" s="12">
        <v>27</v>
      </c>
      <c r="B30" s="22">
        <f>Population!C151-'Death Projections'!C30</f>
        <v>172055.18331883027</v>
      </c>
      <c r="C30" s="22">
        <f>Population!D151-'Death Projections'!C30</f>
        <v>173562.18331883027</v>
      </c>
      <c r="D30" s="22">
        <f>Population!E151-'Death Projections'!D30</f>
        <v>173349.50005024427</v>
      </c>
      <c r="E30" s="22">
        <f>Population!F151-'Death Projections'!E30</f>
        <v>174796.02575030673</v>
      </c>
      <c r="F30" s="22">
        <f>Population!G151-'Death Projections'!F30</f>
        <v>177484.35309287769</v>
      </c>
      <c r="G30" s="22">
        <f>Population!H151-'Death Projections'!G30</f>
        <v>181302.82926789054</v>
      </c>
      <c r="H30" s="22">
        <f>Population!I151-'Death Projections'!H30</f>
        <v>178171.57600759514</v>
      </c>
      <c r="I30" s="22">
        <f>Population!J151-'Death Projections'!I30</f>
        <v>176368.89085038044</v>
      </c>
      <c r="J30" s="22">
        <f>Population!K151-'Death Projections'!J30</f>
        <v>177681.23692974265</v>
      </c>
      <c r="K30" s="22">
        <f>Population!L151-'Death Projections'!K30</f>
        <v>178992.53578241932</v>
      </c>
      <c r="L30" s="22">
        <f>Population!M151-'Death Projections'!L30</f>
        <v>181298.82515917328</v>
      </c>
      <c r="M30" s="22">
        <f>Population!N151-'Death Projections'!M30</f>
        <v>179333.50189625088</v>
      </c>
      <c r="N30" s="22">
        <f>Population!O151-'Death Projections'!N30</f>
        <v>179148.73502237373</v>
      </c>
      <c r="O30" s="22">
        <f>Population!P151-'Death Projections'!O30</f>
        <v>178407.84710216965</v>
      </c>
      <c r="P30" s="22">
        <f>Population!Q151-'Death Projections'!P30</f>
        <v>178762.23593170094</v>
      </c>
      <c r="Q30" s="22">
        <f>Population!R151-'Death Projections'!Q30</f>
        <v>179176.95608938331</v>
      </c>
      <c r="R30" s="22">
        <f>Population!S151-'Death Projections'!R30</f>
        <v>180266.61415039955</v>
      </c>
      <c r="S30" s="22">
        <f>Population!T151-'Death Projections'!S30</f>
        <v>179167.87975333596</v>
      </c>
      <c r="T30" s="22">
        <f>Population!U151-'Death Projections'!T30</f>
        <v>180824.29621884122</v>
      </c>
      <c r="U30" s="22">
        <f>Population!V151-'Death Projections'!U30</f>
        <v>184178.21953220401</v>
      </c>
      <c r="V30" s="22">
        <f>Population!W151-'Death Projections'!V30</f>
        <v>188132.27166562885</v>
      </c>
      <c r="W30" s="22">
        <f>Population!X151-'Death Projections'!W30</f>
        <v>193944.05283903872</v>
      </c>
      <c r="X30" s="22">
        <f>Population!Y151-'Death Projections'!X30</f>
        <v>195696.95888344166</v>
      </c>
      <c r="Y30" s="22">
        <f>Population!Z151-'Death Projections'!Y30</f>
        <v>199025.90272125418</v>
      </c>
      <c r="Z30" s="22">
        <f>Population!AA151-'Death Projections'!Z30</f>
        <v>201448.09725043396</v>
      </c>
      <c r="AA30" s="22">
        <f>Population!AB151-'Death Projections'!AA30</f>
        <v>204321.73989090795</v>
      </c>
      <c r="AB30" s="22">
        <f>Population!AC151-'Death Projections'!AB30</f>
        <v>203135.18532801024</v>
      </c>
      <c r="AC30" s="22">
        <f>Population!AD151-'Death Projections'!AC30</f>
        <v>205969.46920507072</v>
      </c>
      <c r="AD30" s="22">
        <f>Population!AE151-'Death Projections'!AD30</f>
        <v>208551.93034054141</v>
      </c>
      <c r="AE30" s="22">
        <f>Population!AF151-'Death Projections'!AE30</f>
        <v>210847.51420093828</v>
      </c>
      <c r="AF30" s="22">
        <f>Population!AG151-'Death Projections'!AF30</f>
        <v>213100.22972229205</v>
      </c>
      <c r="AG30" s="22">
        <f>Population!AH151-'Death Projections'!AG30</f>
        <v>215266.96795062264</v>
      </c>
      <c r="AH30" s="22">
        <f>Population!AI151-'Death Projections'!AH30</f>
        <v>217295.74501974651</v>
      </c>
      <c r="AI30" s="22">
        <f>Population!AJ151-'Death Projections'!AI30</f>
        <v>219089.57941169725</v>
      </c>
      <c r="AJ30" s="22">
        <f>Population!AK151-'Death Projections'!AJ30</f>
        <v>220626.50584119954</v>
      </c>
      <c r="AK30" s="22">
        <f>Population!AL151-'Death Projections'!AK30</f>
        <v>221961.52734978872</v>
      </c>
      <c r="AL30" s="22">
        <f>Population!AM151-'Death Projections'!AL30</f>
        <v>223086.61737879139</v>
      </c>
      <c r="AM30" s="22">
        <f>Population!AN151-'Death Projections'!AM30</f>
        <v>224008.77456080093</v>
      </c>
      <c r="AN30" s="22">
        <f>Population!AO151-'Death Projections'!AN30</f>
        <v>224748.99199891512</v>
      </c>
      <c r="AO30" s="22">
        <f>Population!AP151-'Death Projections'!AO30</f>
        <v>225356.25814061152</v>
      </c>
      <c r="AP30" s="22">
        <f>Population!AQ151-'Death Projections'!AP30</f>
        <v>225859.55231273844</v>
      </c>
      <c r="AQ30" s="22">
        <f>Population!AR151-'Death Projections'!AQ30</f>
        <v>226290.86215755824</v>
      </c>
      <c r="AR30" s="22">
        <f>Population!AS151-'Death Projections'!AR30</f>
        <v>226656.86487492931</v>
      </c>
      <c r="AS30" s="22">
        <f>Population!AT151-'Death Projections'!AS30</f>
        <v>227036.87449581872</v>
      </c>
      <c r="AT30" s="22">
        <f>Population!AU151-'Death Projections'!AT30</f>
        <v>227484.8639106823</v>
      </c>
      <c r="AU30" s="22">
        <f>Population!AV151-'Death Projections'!AU30</f>
        <v>227982.81565598777</v>
      </c>
      <c r="AV30" s="22">
        <f>Population!AW151-'Death Projections'!AV30</f>
        <v>228581.73630611051</v>
      </c>
      <c r="AW30" s="22">
        <f>Population!AX151-'Death Projections'!AW30</f>
        <v>229305.61024847633</v>
      </c>
      <c r="AX30" s="22">
        <f>Population!AY151-'Death Projections'!AX30</f>
        <v>230177.43113178428</v>
      </c>
    </row>
    <row r="31" spans="1:50">
      <c r="A31" s="12">
        <v>28</v>
      </c>
      <c r="B31" s="22">
        <f>Population!C152-'Death Projections'!C31</f>
        <v>170781.16581606801</v>
      </c>
      <c r="C31" s="22">
        <f>Population!D152-'Death Projections'!C31</f>
        <v>174224.16581606801</v>
      </c>
      <c r="D31" s="22">
        <f>Population!E152-'Death Projections'!D31</f>
        <v>175621.73927120763</v>
      </c>
      <c r="E31" s="22">
        <f>Population!F152-'Death Projections'!E31</f>
        <v>175301.87764476589</v>
      </c>
      <c r="F31" s="22">
        <f>Population!G152-'Death Projections'!F31</f>
        <v>176639.26814554181</v>
      </c>
      <c r="G31" s="22">
        <f>Population!H152-'Death Projections'!G31</f>
        <v>179217.42651214401</v>
      </c>
      <c r="H31" s="22">
        <f>Population!I152-'Death Projections'!H31</f>
        <v>182924.70354398579</v>
      </c>
      <c r="I31" s="22">
        <f>Population!J152-'Death Projections'!I31</f>
        <v>179798.18212245658</v>
      </c>
      <c r="J31" s="22">
        <f>Population!K152-'Death Projections'!J31</f>
        <v>177998.38316811327</v>
      </c>
      <c r="K31" s="22">
        <f>Population!L152-'Death Projections'!K31</f>
        <v>179311.59249568524</v>
      </c>
      <c r="L31" s="22">
        <f>Population!M152-'Death Projections'!L31</f>
        <v>180624.66921648389</v>
      </c>
      <c r="M31" s="22">
        <f>Population!N152-'Death Projections'!M31</f>
        <v>182930.74124003161</v>
      </c>
      <c r="N31" s="22">
        <f>Population!O152-'Death Projections'!N31</f>
        <v>180969.1734989387</v>
      </c>
      <c r="O31" s="22">
        <f>Population!P152-'Death Projections'!O31</f>
        <v>180786.31246107625</v>
      </c>
      <c r="P31" s="22">
        <f>Population!Q152-'Death Projections'!P31</f>
        <v>180047.27929638614</v>
      </c>
      <c r="Q31" s="22">
        <f>Population!R152-'Death Projections'!Q31</f>
        <v>180403.55117990417</v>
      </c>
      <c r="R31" s="22">
        <f>Population!S152-'Death Projections'!R31</f>
        <v>180819.12170147593</v>
      </c>
      <c r="S31" s="22">
        <f>Population!T152-'Death Projections'!S31</f>
        <v>181910.63485637048</v>
      </c>
      <c r="T31" s="22">
        <f>Population!U152-'Death Projections'!T31</f>
        <v>180813.73468048204</v>
      </c>
      <c r="U31" s="22">
        <f>Population!V152-'Death Projections'!U31</f>
        <v>182471.07796868461</v>
      </c>
      <c r="V31" s="22">
        <f>Population!W152-'Death Projections'!V31</f>
        <v>185824.8246576816</v>
      </c>
      <c r="W31" s="22">
        <f>Population!X152-'Death Projections'!W31</f>
        <v>189778.6345528228</v>
      </c>
      <c r="X31" s="22">
        <f>Population!Y152-'Death Projections'!X31</f>
        <v>195589.15019912328</v>
      </c>
      <c r="Y31" s="22">
        <f>Population!Z152-'Death Projections'!Y31</f>
        <v>197342.7135474059</v>
      </c>
      <c r="Z31" s="22">
        <f>Population!AA152-'Death Projections'!Z31</f>
        <v>200671.48816805452</v>
      </c>
      <c r="AA31" s="22">
        <f>Population!AB152-'Death Projections'!AA31</f>
        <v>203094.44948314325</v>
      </c>
      <c r="AB31" s="22">
        <f>Population!AC152-'Death Projections'!AB31</f>
        <v>205967.90100506914</v>
      </c>
      <c r="AC31" s="22">
        <f>Population!AD152-'Death Projections'!AC31</f>
        <v>204783.13929327013</v>
      </c>
      <c r="AD31" s="22">
        <f>Population!AE152-'Death Projections'!AD31</f>
        <v>207618.40114319825</v>
      </c>
      <c r="AE31" s="22">
        <f>Population!AF152-'Death Projections'!AE31</f>
        <v>210200.66467520708</v>
      </c>
      <c r="AF31" s="22">
        <f>Population!AG152-'Death Projections'!AF31</f>
        <v>212497.0661550198</v>
      </c>
      <c r="AG31" s="22">
        <f>Population!AH152-'Death Projections'!AG31</f>
        <v>214750.61558713191</v>
      </c>
      <c r="AH31" s="22">
        <f>Population!AI152-'Death Projections'!AH31</f>
        <v>216918.1934708505</v>
      </c>
      <c r="AI31" s="22">
        <f>Population!AJ152-'Death Projections'!AI31</f>
        <v>218946.81800102696</v>
      </c>
      <c r="AJ31" s="22">
        <f>Population!AK152-'Death Projections'!AJ31</f>
        <v>220741.51063051971</v>
      </c>
      <c r="AK31" s="22">
        <f>Population!AL152-'Death Projections'!AK31</f>
        <v>222279.30986140465</v>
      </c>
      <c r="AL31" s="22">
        <f>Population!AM152-'Death Projections'!AL31</f>
        <v>223615.22038102473</v>
      </c>
      <c r="AM31" s="22">
        <f>Population!AN152-'Death Projections'!AM31</f>
        <v>224742.21312772267</v>
      </c>
      <c r="AN31" s="22">
        <f>Population!AO152-'Death Projections'!AN31</f>
        <v>225665.28675765204</v>
      </c>
      <c r="AO31" s="22">
        <f>Population!AP152-'Death Projections'!AO31</f>
        <v>226406.43492122073</v>
      </c>
      <c r="AP31" s="22">
        <f>Population!AQ152-'Death Projections'!AP31</f>
        <v>227014.64463546308</v>
      </c>
      <c r="AQ31" s="22">
        <f>Population!AR152-'Death Projections'!AQ31</f>
        <v>227519.89283498583</v>
      </c>
      <c r="AR31" s="22">
        <f>Population!AS152-'Death Projections'!AR31</f>
        <v>227952.03380375649</v>
      </c>
      <c r="AS31" s="22">
        <f>Population!AT152-'Death Projections'!AS31</f>
        <v>228319.18660966301</v>
      </c>
      <c r="AT31" s="22">
        <f>Population!AU152-'Death Projections'!AT31</f>
        <v>228700.34681397269</v>
      </c>
      <c r="AU31" s="22">
        <f>Population!AV152-'Death Projections'!AU31</f>
        <v>229149.48340711274</v>
      </c>
      <c r="AV31" s="22">
        <f>Population!AW152-'Death Projections'!AV31</f>
        <v>229648.5763912322</v>
      </c>
      <c r="AW31" s="22">
        <f>Population!AX152-'Death Projections'!AW31</f>
        <v>230247.63322480099</v>
      </c>
      <c r="AX31" s="22">
        <f>Population!AY152-'Death Projections'!AX31</f>
        <v>230972.63637233834</v>
      </c>
    </row>
    <row r="32" spans="1:50">
      <c r="A32" s="12">
        <v>29</v>
      </c>
      <c r="B32" s="22">
        <f>Population!C153-'Death Projections'!C32</f>
        <v>171650.74949682</v>
      </c>
      <c r="C32" s="22">
        <f>Population!D153-'Death Projections'!C32</f>
        <v>173472.74949682</v>
      </c>
      <c r="D32" s="22">
        <f>Population!E153-'Death Projections'!D32</f>
        <v>176780.29995178356</v>
      </c>
      <c r="E32" s="22">
        <f>Population!F153-'Death Projections'!E32</f>
        <v>178042.6927052477</v>
      </c>
      <c r="F32" s="22">
        <f>Population!G153-'Death Projections'!F32</f>
        <v>177589.71656148302</v>
      </c>
      <c r="G32" s="22">
        <f>Population!H153-'Death Projections'!G32</f>
        <v>178793.05376266575</v>
      </c>
      <c r="H32" s="22">
        <f>Population!I153-'Death Projections'!H32</f>
        <v>181235.10313334985</v>
      </c>
      <c r="I32" s="22">
        <f>Population!J153-'Death Projections'!I32</f>
        <v>184942.17740407572</v>
      </c>
      <c r="J32" s="22">
        <f>Population!K153-'Death Projections'!J32</f>
        <v>181819.34640707049</v>
      </c>
      <c r="K32" s="22">
        <f>Population!L153-'Death Projections'!K32</f>
        <v>180022.50900414071</v>
      </c>
      <c r="L32" s="22">
        <f>Population!M153-'Death Projections'!L32</f>
        <v>181336.63912309319</v>
      </c>
      <c r="M32" s="22">
        <f>Population!N153-'Death Projections'!M32</f>
        <v>182650.51697484186</v>
      </c>
      <c r="N32" s="22">
        <f>Population!O153-'Death Projections'!N32</f>
        <v>184957.39405429558</v>
      </c>
      <c r="O32" s="22">
        <f>Population!P153-'Death Projections'!O32</f>
        <v>182998.59186203527</v>
      </c>
      <c r="P32" s="22">
        <f>Population!Q153-'Death Projections'!P32</f>
        <v>182817.68777109936</v>
      </c>
      <c r="Q32" s="22">
        <f>Population!R153-'Death Projections'!Q32</f>
        <v>182080.54072592448</v>
      </c>
      <c r="R32" s="22">
        <f>Population!S153-'Death Projections'!R32</f>
        <v>182438.73045633681</v>
      </c>
      <c r="S32" s="22">
        <f>Population!T153-'Death Projections'!S32</f>
        <v>182855.17425337466</v>
      </c>
      <c r="T32" s="22">
        <f>Population!U153-'Death Projections'!T32</f>
        <v>183947.56350126074</v>
      </c>
      <c r="U32" s="22">
        <f>Population!V153-'Death Projections'!U32</f>
        <v>182853.51166576793</v>
      </c>
      <c r="V32" s="22">
        <f>Population!W153-'Death Projections'!V32</f>
        <v>184510.81275331179</v>
      </c>
      <c r="W32" s="22">
        <f>Population!X153-'Death Projections'!W32</f>
        <v>187864.38952692691</v>
      </c>
      <c r="X32" s="22">
        <f>Population!Y153-'Death Projections'!X32</f>
        <v>191817.94774679749</v>
      </c>
      <c r="Y32" s="22">
        <f>Population!Z153-'Death Projections'!Y32</f>
        <v>197626.18264883981</v>
      </c>
      <c r="Z32" s="22">
        <f>Population!AA153-'Death Projections'!Z32</f>
        <v>199380.37251394283</v>
      </c>
      <c r="AA32" s="22">
        <f>Population!AB153-'Death Projections'!AA32</f>
        <v>202708.97997570268</v>
      </c>
      <c r="AB32" s="22">
        <f>Population!AC153-'Death Projections'!AB32</f>
        <v>205131.69624046184</v>
      </c>
      <c r="AC32" s="22">
        <f>Population!AD153-'Death Projections'!AC32</f>
        <v>208005.95201056046</v>
      </c>
      <c r="AD32" s="22">
        <f>Population!AE153-'Death Projections'!AD32</f>
        <v>206822.97298389437</v>
      </c>
      <c r="AE32" s="22">
        <f>Population!AF153-'Death Projections'!AE32</f>
        <v>209658.23519468607</v>
      </c>
      <c r="AF32" s="22">
        <f>Population!AG153-'Death Projections'!AF32</f>
        <v>212241.2905606532</v>
      </c>
      <c r="AG32" s="22">
        <f>Population!AH153-'Death Projections'!AG32</f>
        <v>214537.49939436084</v>
      </c>
      <c r="AH32" s="22">
        <f>Population!AI153-'Death Projections'!AH32</f>
        <v>216791.87497088045</v>
      </c>
      <c r="AI32" s="22">
        <f>Population!AJ153-'Death Projections'!AI32</f>
        <v>218959.2837947853</v>
      </c>
      <c r="AJ32" s="22">
        <f>Population!AK153-'Death Projections'!AJ32</f>
        <v>220988.74751696113</v>
      </c>
      <c r="AK32" s="22">
        <f>Population!AL153-'Death Projections'!AK32</f>
        <v>222784.28956233815</v>
      </c>
      <c r="AL32" s="22">
        <f>Population!AM153-'Death Projections'!AL32</f>
        <v>224322.95430491786</v>
      </c>
      <c r="AM32" s="22">
        <f>Population!AN153-'Death Projections'!AM32</f>
        <v>225659.74785788142</v>
      </c>
      <c r="AN32" s="22">
        <f>Population!AO153-'Death Projections'!AN32</f>
        <v>226787.63823644855</v>
      </c>
      <c r="AO32" s="22">
        <f>Population!AP153-'Death Projections'!AO32</f>
        <v>227711.62456539785</v>
      </c>
      <c r="AP32" s="22">
        <f>Population!AQ153-'Death Projections'!AP32</f>
        <v>228453.70027457378</v>
      </c>
      <c r="AQ32" s="22">
        <f>Population!AR153-'Death Projections'!AQ32</f>
        <v>229062.85118225092</v>
      </c>
      <c r="AR32" s="22">
        <f>Population!AS153-'Death Projections'!AR32</f>
        <v>229570.13480364907</v>
      </c>
      <c r="AS32" s="22">
        <f>Population!AT153-'Death Projections'!AS32</f>
        <v>230003.44633902528</v>
      </c>
      <c r="AT32" s="22">
        <f>Population!AU153-'Death Projections'!AT32</f>
        <v>230371.77120064563</v>
      </c>
      <c r="AU32" s="22">
        <f>Population!AV153-'Death Projections'!AU32</f>
        <v>230754.10382880311</v>
      </c>
      <c r="AV32" s="22">
        <f>Population!AW153-'Death Projections'!AV32</f>
        <v>231204.40882661904</v>
      </c>
      <c r="AW32" s="22">
        <f>Population!AX153-'Death Projections'!AW32</f>
        <v>231704.66333904534</v>
      </c>
      <c r="AX32" s="22">
        <f>Population!AY153-'Death Projections'!AX32</f>
        <v>232304.87580162191</v>
      </c>
    </row>
    <row r="33" spans="1:50">
      <c r="A33" s="12">
        <v>30</v>
      </c>
      <c r="B33" s="22">
        <f>Population!C154-'Death Projections'!C33</f>
        <v>167608.54332813178</v>
      </c>
      <c r="C33" s="22">
        <f>Population!D154-'Death Projections'!C33</f>
        <v>174763.54332813178</v>
      </c>
      <c r="D33" s="22">
        <f>Population!E154-'Death Projections'!D33</f>
        <v>176426.34244681441</v>
      </c>
      <c r="E33" s="22">
        <f>Population!F154-'Death Projections'!E33</f>
        <v>179576.83347715662</v>
      </c>
      <c r="F33" s="22">
        <f>Population!G154-'Death Projections'!F33</f>
        <v>180684.1152425519</v>
      </c>
      <c r="G33" s="22">
        <f>Population!H154-'Death Projections'!G33</f>
        <v>180077.09493947099</v>
      </c>
      <c r="H33" s="22">
        <f>Population!I154-'Death Projections'!H33</f>
        <v>181125.44945795494</v>
      </c>
      <c r="I33" s="22">
        <f>Population!J154-'Death Projections'!I33</f>
        <v>183567.39769935131</v>
      </c>
      <c r="J33" s="22">
        <f>Population!K154-'Death Projections'!J33</f>
        <v>187274.25248544064</v>
      </c>
      <c r="K33" s="22">
        <f>Population!L154-'Death Projections'!K33</f>
        <v>184155.15343938503</v>
      </c>
      <c r="L33" s="22">
        <f>Population!M154-'Death Projections'!L33</f>
        <v>182361.31569109551</v>
      </c>
      <c r="M33" s="22">
        <f>Population!N154-'Death Projections'!M33</f>
        <v>183676.40216209472</v>
      </c>
      <c r="N33" s="22">
        <f>Population!O154-'Death Projections'!N33</f>
        <v>184991.11661774328</v>
      </c>
      <c r="O33" s="22">
        <f>Population!P154-'Death Projections'!O33</f>
        <v>187297.83280473016</v>
      </c>
      <c r="P33" s="22">
        <f>Population!Q154-'Death Projections'!P33</f>
        <v>185341.83067743017</v>
      </c>
      <c r="Q33" s="22">
        <f>Population!R154-'Death Projections'!Q33</f>
        <v>185162.91047696964</v>
      </c>
      <c r="R33" s="22">
        <f>Population!S154-'Death Projections'!R33</f>
        <v>184427.67679862457</v>
      </c>
      <c r="S33" s="22">
        <f>Population!T154-'Death Projections'!S33</f>
        <v>184786.80896908324</v>
      </c>
      <c r="T33" s="22">
        <f>Population!U154-'Death Projections'!T33</f>
        <v>185205.15139291662</v>
      </c>
      <c r="U33" s="22">
        <f>Population!V154-'Death Projections'!U33</f>
        <v>186298.43940736837</v>
      </c>
      <c r="V33" s="22">
        <f>Population!W154-'Death Projections'!V33</f>
        <v>185206.25918690738</v>
      </c>
      <c r="W33" s="22">
        <f>Population!X154-'Death Projections'!W33</f>
        <v>186864.53598656435</v>
      </c>
      <c r="X33" s="22">
        <f>Population!Y154-'Death Projections'!X33</f>
        <v>190216.96409311684</v>
      </c>
      <c r="Y33" s="22">
        <f>Population!Z154-'Death Projections'!Y33</f>
        <v>194169.29601767627</v>
      </c>
      <c r="Z33" s="22">
        <f>Population!AA154-'Death Projections'!Z33</f>
        <v>199976.27618632134</v>
      </c>
      <c r="AA33" s="22">
        <f>Population!AB154-'Death Projections'!AA33</f>
        <v>201730.12132720431</v>
      </c>
      <c r="AB33" s="22">
        <f>Population!AC154-'Death Projections'!AB33</f>
        <v>205058.58063738132</v>
      </c>
      <c r="AC33" s="22">
        <f>Population!AD154-'Death Projections'!AC33</f>
        <v>207481.07330877223</v>
      </c>
      <c r="AD33" s="22">
        <f>Population!AE154-'Death Projections'!AD33</f>
        <v>210355.15149915242</v>
      </c>
      <c r="AE33" s="22">
        <f>Population!AF154-'Death Projections'!AE33</f>
        <v>209173.97404465365</v>
      </c>
      <c r="AF33" s="22">
        <f>Population!AG154-'Death Projections'!AF33</f>
        <v>212010.2427196755</v>
      </c>
      <c r="AG33" s="22">
        <f>Population!AH154-'Death Projections'!AG33</f>
        <v>214593.10550677578</v>
      </c>
      <c r="AH33" s="22">
        <f>Population!AI154-'Death Projections'!AH33</f>
        <v>216889.13670133732</v>
      </c>
      <c r="AI33" s="22">
        <f>Population!AJ154-'Death Projections'!AI33</f>
        <v>219144.35115841409</v>
      </c>
      <c r="AJ33" s="22">
        <f>Population!AK154-'Death Projections'!AJ33</f>
        <v>221311.60244940844</v>
      </c>
      <c r="AK33" s="22">
        <f>Population!AL154-'Death Projections'!AK33</f>
        <v>223341.9157676764</v>
      </c>
      <c r="AL33" s="22">
        <f>Population!AM154-'Death Projections'!AL33</f>
        <v>225137.31615507367</v>
      </c>
      <c r="AM33" s="22">
        <f>Population!AN154-'Death Projections'!AM33</f>
        <v>226676.85424133326</v>
      </c>
      <c r="AN33" s="22">
        <f>Population!AO154-'Death Projections'!AN33</f>
        <v>228014.53640628749</v>
      </c>
      <c r="AO33" s="22">
        <f>Population!AP154-'Death Projections'!AO33</f>
        <v>229143.32847302911</v>
      </c>
      <c r="AP33" s="22">
        <f>Population!AQ154-'Death Projections'!AP33</f>
        <v>230068.23003755798</v>
      </c>
      <c r="AQ33" s="22">
        <f>Population!AR154-'Death Projections'!AQ33</f>
        <v>230811.23435137488</v>
      </c>
      <c r="AR33" s="22">
        <f>Population!AS154-'Death Projections'!AR33</f>
        <v>231421.62824318151</v>
      </c>
      <c r="AS33" s="22">
        <f>Population!AT154-'Death Projections'!AS33</f>
        <v>231931.07115155022</v>
      </c>
      <c r="AT33" s="22">
        <f>Population!AU154-'Death Projections'!AT33</f>
        <v>232365.54386950107</v>
      </c>
      <c r="AU33" s="22">
        <f>Population!AV154-'Death Projections'!AU33</f>
        <v>232735.03112527655</v>
      </c>
      <c r="AV33" s="22">
        <f>Population!AW154-'Death Projections'!AV33</f>
        <v>233119.52617106069</v>
      </c>
      <c r="AW33" s="22">
        <f>Population!AX154-'Death Projections'!AW33</f>
        <v>233570.98908715704</v>
      </c>
      <c r="AX33" s="22">
        <f>Population!AY154-'Death Projections'!AX33</f>
        <v>234072.3953352781</v>
      </c>
    </row>
    <row r="34" spans="1:50">
      <c r="A34" s="12">
        <v>31</v>
      </c>
      <c r="B34" s="22">
        <f>Population!C155-'Death Projections'!C34</f>
        <v>164588.92669616852</v>
      </c>
      <c r="C34" s="22">
        <f>Population!D155-'Death Projections'!C34</f>
        <v>170616.92669616852</v>
      </c>
      <c r="D34" s="22">
        <f>Population!E155-'Death Projections'!D34</f>
        <v>177613.21557627906</v>
      </c>
      <c r="E34" s="22">
        <f>Population!F155-'Death Projections'!E34</f>
        <v>179124.74585211201</v>
      </c>
      <c r="F34" s="22">
        <f>Population!G155-'Death Projections'!F34</f>
        <v>182123.15002002541</v>
      </c>
      <c r="G34" s="22">
        <f>Population!H155-'Death Projections'!G34</f>
        <v>183079.28941944006</v>
      </c>
      <c r="H34" s="22">
        <f>Population!I155-'Death Projections'!H34</f>
        <v>182324.19972615418</v>
      </c>
      <c r="I34" s="22">
        <f>Population!J155-'Death Projections'!I34</f>
        <v>183372.48780559521</v>
      </c>
      <c r="J34" s="22">
        <f>Population!K155-'Death Projections'!J34</f>
        <v>185814.24490980303</v>
      </c>
      <c r="K34" s="22">
        <f>Population!L155-'Death Projections'!K34</f>
        <v>189519.85408701317</v>
      </c>
      <c r="L34" s="22">
        <f>Population!M155-'Death Projections'!L34</f>
        <v>186404.45748822278</v>
      </c>
      <c r="M34" s="22">
        <f>Population!N155-'Death Projections'!M34</f>
        <v>184613.60759147131</v>
      </c>
      <c r="N34" s="22">
        <f>Population!O155-'Death Projections'!N34</f>
        <v>185929.63499099552</v>
      </c>
      <c r="O34" s="22">
        <f>Population!P155-'Death Projections'!O34</f>
        <v>187245.16138777681</v>
      </c>
      <c r="P34" s="22">
        <f>Population!Q155-'Death Projections'!P34</f>
        <v>189551.69158633618</v>
      </c>
      <c r="Q34" s="22">
        <f>Population!R155-'Death Projections'!Q34</f>
        <v>187598.46092490602</v>
      </c>
      <c r="R34" s="22">
        <f>Population!S155-'Death Projections'!R34</f>
        <v>187421.50917612755</v>
      </c>
      <c r="S34" s="22">
        <f>Population!T155-'Death Projections'!S34</f>
        <v>186688.16769633506</v>
      </c>
      <c r="T34" s="22">
        <f>Population!U155-'Death Projections'!T34</f>
        <v>187048.22293549089</v>
      </c>
      <c r="U34" s="22">
        <f>Population!V155-'Death Projections'!U34</f>
        <v>187468.44082241599</v>
      </c>
      <c r="V34" s="22">
        <f>Population!W155-'Death Projections'!V34</f>
        <v>188561.60394452891</v>
      </c>
      <c r="W34" s="22">
        <f>Population!X155-'Death Projections'!W34</f>
        <v>187472.26980428549</v>
      </c>
      <c r="X34" s="22">
        <f>Population!Y155-'Death Projections'!X34</f>
        <v>189130.50328937263</v>
      </c>
      <c r="Y34" s="22">
        <f>Population!Z155-'Death Projections'!Y34</f>
        <v>192481.7546049442</v>
      </c>
      <c r="Z34" s="22">
        <f>Population!AA155-'Death Projections'!Z34</f>
        <v>196432.8244208445</v>
      </c>
      <c r="AA34" s="22">
        <f>Population!AB155-'Death Projections'!AA34</f>
        <v>202237.51089344788</v>
      </c>
      <c r="AB34" s="22">
        <f>Population!AC155-'Death Projections'!AB34</f>
        <v>203991.96445163904</v>
      </c>
      <c r="AC34" s="22">
        <f>Population!AD155-'Death Projections'!AC34</f>
        <v>207319.24353270049</v>
      </c>
      <c r="AD34" s="22">
        <f>Population!AE155-'Death Projections'!AD34</f>
        <v>209741.47462852873</v>
      </c>
      <c r="AE34" s="22">
        <f>Population!AF155-'Death Projections'!AE34</f>
        <v>212615.33998349964</v>
      </c>
      <c r="AF34" s="22">
        <f>Population!AG155-'Death Projections'!AF34</f>
        <v>211435.92630323209</v>
      </c>
      <c r="AG34" s="22">
        <f>Population!AH155-'Death Projections'!AG34</f>
        <v>214272.18189791121</v>
      </c>
      <c r="AH34" s="22">
        <f>Population!AI155-'Death Projections'!AH34</f>
        <v>216854.81434575588</v>
      </c>
      <c r="AI34" s="22">
        <f>Population!AJ155-'Death Projections'!AI34</f>
        <v>219150.63029638442</v>
      </c>
      <c r="AJ34" s="22">
        <f>Population!AK155-'Death Projections'!AJ34</f>
        <v>221406.64699614004</v>
      </c>
      <c r="AK34" s="22">
        <f>Population!AL155-'Death Projections'!AK34</f>
        <v>223573.70381911413</v>
      </c>
      <c r="AL34" s="22">
        <f>Population!AM155-'Death Projections'!AL34</f>
        <v>225603.8299835342</v>
      </c>
      <c r="AM34" s="22">
        <f>Population!AN155-'Death Projections'!AM34</f>
        <v>227400.05283942388</v>
      </c>
      <c r="AN34" s="22">
        <f>Population!AO155-'Death Projections'!AN34</f>
        <v>228940.42823329655</v>
      </c>
      <c r="AO34" s="22">
        <f>Population!AP155-'Death Projections'!AO34</f>
        <v>230277.96462594648</v>
      </c>
      <c r="AP34" s="22">
        <f>Population!AQ155-'Death Projections'!AP34</f>
        <v>231407.62552434203</v>
      </c>
      <c r="AQ34" s="22">
        <f>Population!AR155-'Death Projections'!AQ34</f>
        <v>232333.40991379507</v>
      </c>
      <c r="AR34" s="22">
        <f>Population!AS155-'Death Projections'!AR34</f>
        <v>233078.88304589671</v>
      </c>
      <c r="AS34" s="22">
        <f>Population!AT155-'Death Projections'!AS34</f>
        <v>233690.44157703349</v>
      </c>
      <c r="AT34" s="22">
        <f>Population!AU155-'Death Projections'!AT34</f>
        <v>234202.05420243033</v>
      </c>
      <c r="AU34" s="22">
        <f>Population!AV155-'Death Projections'!AU34</f>
        <v>234637.69844960995</v>
      </c>
      <c r="AV34" s="22">
        <f>Population!AW155-'Death Projections'!AV34</f>
        <v>235009.35844616237</v>
      </c>
      <c r="AW34" s="22">
        <f>Population!AX155-'Death Projections'!AW34</f>
        <v>235395.02554542309</v>
      </c>
      <c r="AX34" s="22">
        <f>Population!AY155-'Death Projections'!AX34</f>
        <v>235847.65650896612</v>
      </c>
    </row>
    <row r="35" spans="1:50">
      <c r="A35" s="12">
        <v>32</v>
      </c>
      <c r="B35" s="22">
        <f>Population!C156-'Death Projections'!C35</f>
        <v>158049.10434294798</v>
      </c>
      <c r="C35" s="22">
        <f>Population!D156-'Death Projections'!C35</f>
        <v>167270.10434294798</v>
      </c>
      <c r="D35" s="22">
        <f>Population!E156-'Death Projections'!D35</f>
        <v>173151.00179973652</v>
      </c>
      <c r="E35" s="22">
        <f>Population!F156-'Death Projections'!E35</f>
        <v>180007.11852529176</v>
      </c>
      <c r="F35" s="22">
        <f>Population!G156-'Death Projections'!F35</f>
        <v>181383.43507371357</v>
      </c>
      <c r="G35" s="22">
        <f>Population!H156-'Death Projections'!G35</f>
        <v>184245.80921737608</v>
      </c>
      <c r="H35" s="22">
        <f>Population!I156-'Death Projections'!H35</f>
        <v>185066.8642838794</v>
      </c>
      <c r="I35" s="22">
        <f>Population!J156-'Death Projections'!I35</f>
        <v>184313.70352560363</v>
      </c>
      <c r="J35" s="22">
        <f>Population!K156-'Death Projections'!J35</f>
        <v>185362.92699814582</v>
      </c>
      <c r="K35" s="22">
        <f>Population!L156-'Death Projections'!K35</f>
        <v>187803.55512106008</v>
      </c>
      <c r="L35" s="22">
        <f>Population!M156-'Death Projections'!L35</f>
        <v>191507.98449957336</v>
      </c>
      <c r="M35" s="22">
        <f>Population!N156-'Death Projections'!M35</f>
        <v>188396.3584006262</v>
      </c>
      <c r="N35" s="22">
        <f>Population!O156-'Death Projections'!N35</f>
        <v>186608.54479154883</v>
      </c>
      <c r="O35" s="22">
        <f>Population!P156-'Death Projections'!O35</f>
        <v>187925.56197647867</v>
      </c>
      <c r="P35" s="22">
        <f>Population!Q156-'Death Projections'!P35</f>
        <v>189240.95739664321</v>
      </c>
      <c r="Q35" s="22">
        <f>Population!R156-'Death Projections'!Q35</f>
        <v>191547.35855544178</v>
      </c>
      <c r="R35" s="22">
        <f>Population!S156-'Death Projections'!R35</f>
        <v>189596.95870462974</v>
      </c>
      <c r="S35" s="22">
        <f>Population!T156-'Death Projections'!S35</f>
        <v>189422.01524548061</v>
      </c>
      <c r="T35" s="22">
        <f>Population!U156-'Death Projections'!T35</f>
        <v>188690.61144780132</v>
      </c>
      <c r="U35" s="22">
        <f>Population!V156-'Death Projections'!U35</f>
        <v>189051.63074366978</v>
      </c>
      <c r="V35" s="22">
        <f>Population!W156-'Death Projections'!V35</f>
        <v>189472.76889687532</v>
      </c>
      <c r="W35" s="22">
        <f>Population!X156-'Death Projections'!W35</f>
        <v>190566.85156184022</v>
      </c>
      <c r="X35" s="22">
        <f>Population!Y156-'Death Projections'!X35</f>
        <v>189479.40907981695</v>
      </c>
      <c r="Y35" s="22">
        <f>Population!Z156-'Death Projections'!Y35</f>
        <v>191137.63212727921</v>
      </c>
      <c r="Z35" s="22">
        <f>Population!AA156-'Death Projections'!Z35</f>
        <v>194487.75400141181</v>
      </c>
      <c r="AA35" s="22">
        <f>Population!AB156-'Death Projections'!AA35</f>
        <v>198437.61923825779</v>
      </c>
      <c r="AB35" s="22">
        <f>Population!AC156-'Death Projections'!AB35</f>
        <v>204240.07346994872</v>
      </c>
      <c r="AC35" s="22">
        <f>Population!AD156-'Death Projections'!AC35</f>
        <v>205994.2097324864</v>
      </c>
      <c r="AD35" s="22">
        <f>Population!AE156-'Death Projections'!AD35</f>
        <v>209320.35588479531</v>
      </c>
      <c r="AE35" s="22">
        <f>Population!AF156-'Death Projections'!AE35</f>
        <v>211742.38263005318</v>
      </c>
      <c r="AF35" s="22">
        <f>Population!AG156-'Death Projections'!AF35</f>
        <v>214616.08542076702</v>
      </c>
      <c r="AG35" s="22">
        <f>Population!AH156-'Death Projections'!AG35</f>
        <v>213438.48859704929</v>
      </c>
      <c r="AH35" s="22">
        <f>Population!AI156-'Death Projections'!AH35</f>
        <v>216273.75248765829</v>
      </c>
      <c r="AI35" s="22">
        <f>Population!AJ156-'Death Projections'!AI35</f>
        <v>218856.20651324361</v>
      </c>
      <c r="AJ35" s="22">
        <f>Population!AK156-'Death Projections'!AJ35</f>
        <v>221151.85595569876</v>
      </c>
      <c r="AK35" s="22">
        <f>Population!AL156-'Death Projections'!AK35</f>
        <v>223407.72072920349</v>
      </c>
      <c r="AL35" s="22">
        <f>Population!AM156-'Death Projections'!AL35</f>
        <v>225574.62848032406</v>
      </c>
      <c r="AM35" s="22">
        <f>Population!AN156-'Death Projections'!AM35</f>
        <v>227605.61086931924</v>
      </c>
      <c r="AN35" s="22">
        <f>Population!AO156-'Death Projections'!AN35</f>
        <v>229401.69701712937</v>
      </c>
      <c r="AO35" s="22">
        <f>Population!AP156-'Death Projections'!AO35</f>
        <v>230942.94897145007</v>
      </c>
      <c r="AP35" s="22">
        <f>Population!AQ156-'Death Projections'!AP35</f>
        <v>232280.37511963065</v>
      </c>
      <c r="AQ35" s="22">
        <f>Population!AR156-'Death Projections'!AQ35</f>
        <v>233410.93780722204</v>
      </c>
      <c r="AR35" s="22">
        <f>Population!AS156-'Death Projections'!AR35</f>
        <v>234338.42837378761</v>
      </c>
      <c r="AS35" s="22">
        <f>Population!AT156-'Death Projections'!AS35</f>
        <v>235086.03048776579</v>
      </c>
      <c r="AT35" s="22">
        <f>Population!AU156-'Death Projections'!AT35</f>
        <v>235699.72328768286</v>
      </c>
      <c r="AU35" s="22">
        <f>Population!AV156-'Death Projections'!AU35</f>
        <v>236212.47357105179</v>
      </c>
      <c r="AV35" s="22">
        <f>Population!AW156-'Death Projections'!AV35</f>
        <v>236650.25761976617</v>
      </c>
      <c r="AW35" s="22">
        <f>Population!AX156-'Death Projections'!AW35</f>
        <v>237024.05702872513</v>
      </c>
      <c r="AX35" s="22">
        <f>Population!AY156-'Death Projections'!AX35</f>
        <v>237410.86299105681</v>
      </c>
    </row>
    <row r="36" spans="1:50">
      <c r="A36" s="12">
        <v>33</v>
      </c>
      <c r="B36" s="22">
        <f>Population!C157-'Death Projections'!C36</f>
        <v>154823.08661408094</v>
      </c>
      <c r="C36" s="22">
        <f>Population!D157-'Death Projections'!C36</f>
        <v>160476.08661408094</v>
      </c>
      <c r="D36" s="22">
        <f>Population!E157-'Death Projections'!D36</f>
        <v>169561.94963009786</v>
      </c>
      <c r="E36" s="22">
        <f>Population!F157-'Death Projections'!E36</f>
        <v>175314.54875083643</v>
      </c>
      <c r="F36" s="22">
        <f>Population!G157-'Death Projections'!F36</f>
        <v>182042.50567027679</v>
      </c>
      <c r="G36" s="22">
        <f>Population!H157-'Death Projections'!G36</f>
        <v>183295.61593982813</v>
      </c>
      <c r="H36" s="22">
        <f>Population!I157-'Death Projections'!H36</f>
        <v>186033.01883979957</v>
      </c>
      <c r="I36" s="22">
        <f>Population!J157-'Death Projections'!I36</f>
        <v>186854.98071836104</v>
      </c>
      <c r="J36" s="22">
        <f>Population!K157-'Death Projections'!J36</f>
        <v>186103.7585568137</v>
      </c>
      <c r="K36" s="22">
        <f>Population!L157-'Death Projections'!K36</f>
        <v>187153.99165451858</v>
      </c>
      <c r="L36" s="22">
        <f>Population!M157-'Death Projections'!L36</f>
        <v>189593.55038707738</v>
      </c>
      <c r="M36" s="22">
        <f>Population!N157-'Death Projections'!M36</f>
        <v>193296.84976590963</v>
      </c>
      <c r="N36" s="22">
        <f>Population!O157-'Death Projections'!N36</f>
        <v>190189.03632521917</v>
      </c>
      <c r="O36" s="22">
        <f>Population!P157-'Death Projections'!O36</f>
        <v>188404.34272049592</v>
      </c>
      <c r="P36" s="22">
        <f>Population!Q157-'Death Projections'!P36</f>
        <v>189721.42252175347</v>
      </c>
      <c r="Q36" s="22">
        <f>Population!R157-'Death Projections'!Q36</f>
        <v>191037.74183515238</v>
      </c>
      <c r="R36" s="22">
        <f>Population!S157-'Death Projections'!R36</f>
        <v>193343.06671292399</v>
      </c>
      <c r="S36" s="22">
        <f>Population!T157-'Death Projections'!S36</f>
        <v>191395.54712440196</v>
      </c>
      <c r="T36" s="22">
        <f>Population!U157-'Death Projections'!T36</f>
        <v>191222.67885388635</v>
      </c>
      <c r="U36" s="22">
        <f>Population!V157-'Death Projections'!U36</f>
        <v>190493.27012170627</v>
      </c>
      <c r="V36" s="22">
        <f>Population!W157-'Death Projections'!V36</f>
        <v>190855.31156304834</v>
      </c>
      <c r="W36" s="22">
        <f>Population!X157-'Death Projections'!W36</f>
        <v>191277.42277406767</v>
      </c>
      <c r="X36" s="22">
        <f>Population!Y157-'Death Projections'!X36</f>
        <v>192372.4765935363</v>
      </c>
      <c r="Y36" s="22">
        <f>Population!Z157-'Death Projections'!Y36</f>
        <v>191286.97452833413</v>
      </c>
      <c r="Z36" s="22">
        <f>Population!AA157-'Death Projections'!Z36</f>
        <v>192945.24083922454</v>
      </c>
      <c r="AA36" s="22">
        <f>Population!AB157-'Death Projections'!AA36</f>
        <v>196294.2791278669</v>
      </c>
      <c r="AB36" s="22">
        <f>Population!AC157-'Death Projections'!AB36</f>
        <v>200241.98205641919</v>
      </c>
      <c r="AC36" s="22">
        <f>Population!AD157-'Death Projections'!AC36</f>
        <v>206041.2466675702</v>
      </c>
      <c r="AD36" s="22">
        <f>Population!AE157-'Death Projections'!AD36</f>
        <v>207796.10641557392</v>
      </c>
      <c r="AE36" s="22">
        <f>Population!AF157-'Death Projections'!AE36</f>
        <v>211121.16555309476</v>
      </c>
      <c r="AF36" s="22">
        <f>Population!AG157-'Death Projections'!AF36</f>
        <v>213542.03284611905</v>
      </c>
      <c r="AG36" s="22">
        <f>Population!AH157-'Death Projections'!AG36</f>
        <v>216415.61979923805</v>
      </c>
      <c r="AH36" s="22">
        <f>Population!AI157-'Death Projections'!AH36</f>
        <v>215239.88553508016</v>
      </c>
      <c r="AI36" s="22">
        <f>Population!AJ157-'Death Projections'!AI36</f>
        <v>218074.20476469258</v>
      </c>
      <c r="AJ36" s="22">
        <f>Population!AK157-'Death Projections'!AJ36</f>
        <v>220656.5256119876</v>
      </c>
      <c r="AK36" s="22">
        <f>Population!AL157-'Death Projections'!AK36</f>
        <v>222952.0538002121</v>
      </c>
      <c r="AL36" s="22">
        <f>Population!AM157-'Death Projections'!AL36</f>
        <v>225207.8118131909</v>
      </c>
      <c r="AM36" s="22">
        <f>Population!AN157-'Death Projections'!AM36</f>
        <v>227374.61550079274</v>
      </c>
      <c r="AN36" s="22">
        <f>Population!AO157-'Death Projections'!AN36</f>
        <v>229405.49889093646</v>
      </c>
      <c r="AO36" s="22">
        <f>Population!AP157-'Death Projections'!AO36</f>
        <v>231201.49337889222</v>
      </c>
      <c r="AP36" s="22">
        <f>Population!AQ157-'Death Projections'!AP36</f>
        <v>232743.66578341744</v>
      </c>
      <c r="AQ36" s="22">
        <f>Population!AR157-'Death Projections'!AQ36</f>
        <v>234081.02477364743</v>
      </c>
      <c r="AR36" s="22">
        <f>Population!AS157-'Death Projections'!AR36</f>
        <v>235214.50276353717</v>
      </c>
      <c r="AS36" s="22">
        <f>Population!AT157-'Death Projections'!AS36</f>
        <v>236143.1064779796</v>
      </c>
      <c r="AT36" s="22">
        <f>Population!AU157-'Death Projections'!AT36</f>
        <v>236892.82916337118</v>
      </c>
      <c r="AU36" s="22">
        <f>Population!AV157-'Death Projections'!AU36</f>
        <v>237508.64712397457</v>
      </c>
      <c r="AV36" s="22">
        <f>Population!AW157-'Death Projections'!AV36</f>
        <v>238023.52549056956</v>
      </c>
      <c r="AW36" s="22">
        <f>Population!AX157-'Death Projections'!AW36</f>
        <v>238462.43884086556</v>
      </c>
      <c r="AX36" s="22">
        <f>Population!AY157-'Death Projections'!AX36</f>
        <v>238838.36804913732</v>
      </c>
    </row>
    <row r="37" spans="1:50">
      <c r="A37" s="12">
        <v>34</v>
      </c>
      <c r="B37" s="22">
        <f>Population!C158-'Death Projections'!C37</f>
        <v>151438.60398704436</v>
      </c>
      <c r="C37" s="22">
        <f>Population!D158-'Death Projections'!C37</f>
        <v>157084.60398704436</v>
      </c>
      <c r="D37" s="22">
        <f>Population!E158-'Death Projections'!D37</f>
        <v>162613.17221895067</v>
      </c>
      <c r="E37" s="22">
        <f>Population!F158-'Death Projections'!E37</f>
        <v>171575.94286285102</v>
      </c>
      <c r="F37" s="22">
        <f>Population!G158-'Death Projections'!F37</f>
        <v>177208.30441961996</v>
      </c>
      <c r="G37" s="22">
        <f>Population!H158-'Death Projections'!G37</f>
        <v>183815.16242863928</v>
      </c>
      <c r="H37" s="22">
        <f>Population!I158-'Death Projections'!H37</f>
        <v>184952.13232812256</v>
      </c>
      <c r="I37" s="22">
        <f>Population!J158-'Death Projections'!I37</f>
        <v>187688.56634246986</v>
      </c>
      <c r="J37" s="22">
        <f>Population!K158-'Death Projections'!J37</f>
        <v>188511.43936220231</v>
      </c>
      <c r="K37" s="22">
        <f>Population!L158-'Death Projections'!K37</f>
        <v>187762.20829221373</v>
      </c>
      <c r="L37" s="22">
        <f>Population!M158-'Death Projections'!L37</f>
        <v>188813.49865528572</v>
      </c>
      <c r="M37" s="22">
        <f>Population!N158-'Death Projections'!M37</f>
        <v>191252.0396139783</v>
      </c>
      <c r="N37" s="22">
        <f>Population!O158-'Death Projections'!N37</f>
        <v>194953.26479374294</v>
      </c>
      <c r="O37" s="22">
        <f>Population!P158-'Death Projections'!O37</f>
        <v>191849.32538624384</v>
      </c>
      <c r="P37" s="22">
        <f>Population!Q158-'Death Projections'!P37</f>
        <v>190068.78747377428</v>
      </c>
      <c r="Q37" s="22">
        <f>Population!R158-'Death Projections'!Q37</f>
        <v>191385.96744461908</v>
      </c>
      <c r="R37" s="22">
        <f>Population!S158-'Death Projections'!R37</f>
        <v>192702.26057396972</v>
      </c>
      <c r="S37" s="22">
        <f>Population!T158-'Death Projections'!S37</f>
        <v>195007.55962003756</v>
      </c>
      <c r="T37" s="22">
        <f>Population!U158-'Death Projections'!T37</f>
        <v>193062.97337905664</v>
      </c>
      <c r="U37" s="22">
        <f>Population!V158-'Death Projections'!U37</f>
        <v>192891.21338012713</v>
      </c>
      <c r="V37" s="22">
        <f>Population!W158-'Death Projections'!V37</f>
        <v>192163.84102104619</v>
      </c>
      <c r="W37" s="22">
        <f>Population!X158-'Death Projections'!W37</f>
        <v>192527.94112355969</v>
      </c>
      <c r="X37" s="22">
        <f>Population!Y158-'Death Projections'!X37</f>
        <v>192951.06596153459</v>
      </c>
      <c r="Y37" s="22">
        <f>Population!Z158-'Death Projections'!Y37</f>
        <v>194046.13203148349</v>
      </c>
      <c r="Z37" s="22">
        <f>Population!AA158-'Death Projections'!Z37</f>
        <v>192962.61564910287</v>
      </c>
      <c r="AA37" s="22">
        <f>Population!AB158-'Death Projections'!AA37</f>
        <v>194620.95581211572</v>
      </c>
      <c r="AB37" s="22">
        <f>Population!AC158-'Death Projections'!AB37</f>
        <v>197968.95733118156</v>
      </c>
      <c r="AC37" s="22">
        <f>Population!AD158-'Death Projections'!AC37</f>
        <v>201914.55566822592</v>
      </c>
      <c r="AD37" s="22">
        <f>Population!AE158-'Death Projections'!AD37</f>
        <v>207710.69290339827</v>
      </c>
      <c r="AE37" s="22">
        <f>Population!AF158-'Death Projections'!AE37</f>
        <v>209465.35178810495</v>
      </c>
      <c r="AF37" s="22">
        <f>Population!AG158-'Death Projections'!AF37</f>
        <v>212789.37282548632</v>
      </c>
      <c r="AG37" s="22">
        <f>Population!AH158-'Death Projections'!AG37</f>
        <v>215210.14001239359</v>
      </c>
      <c r="AH37" s="22">
        <f>Population!AI158-'Death Projections'!AH37</f>
        <v>218082.66332080084</v>
      </c>
      <c r="AI37" s="22">
        <f>Population!AJ158-'Death Projections'!AI37</f>
        <v>216908.84871310784</v>
      </c>
      <c r="AJ37" s="22">
        <f>Population!AK158-'Death Projections'!AJ37</f>
        <v>219743.24835243868</v>
      </c>
      <c r="AK37" s="22">
        <f>Population!AL158-'Death Projections'!AK37</f>
        <v>222324.49086495867</v>
      </c>
      <c r="AL37" s="22">
        <f>Population!AM158-'Death Projections'!AL37</f>
        <v>224619.952198188</v>
      </c>
      <c r="AM37" s="22">
        <f>Population!AN158-'Death Projections'!AM37</f>
        <v>226875.65470962547</v>
      </c>
      <c r="AN37" s="22">
        <f>Population!AO158-'Death Projections'!AN37</f>
        <v>229042.40514259506</v>
      </c>
      <c r="AO37" s="22">
        <f>Population!AP158-'Death Projections'!AO37</f>
        <v>231073.23944969155</v>
      </c>
      <c r="AP37" s="22">
        <f>Population!AQ158-'Death Projections'!AP37</f>
        <v>232869.1908487785</v>
      </c>
      <c r="AQ37" s="22">
        <f>Population!AR158-'Death Projections'!AQ37</f>
        <v>234411.33000166059</v>
      </c>
      <c r="AR37" s="22">
        <f>Population!AS158-'Death Projections'!AR37</f>
        <v>235751.75538492395</v>
      </c>
      <c r="AS37" s="22">
        <f>Population!AT158-'Death Projections'!AS37</f>
        <v>236886.31763769264</v>
      </c>
      <c r="AT37" s="22">
        <f>Population!AU158-'Death Projections'!AT37</f>
        <v>237817.01164790723</v>
      </c>
      <c r="AU37" s="22">
        <f>Population!AV158-'Death Projections'!AU37</f>
        <v>238568.8288255709</v>
      </c>
      <c r="AV37" s="22">
        <f>Population!AW158-'Death Projections'!AV37</f>
        <v>239186.74494240363</v>
      </c>
      <c r="AW37" s="22">
        <f>Population!AX158-'Death Projections'!AW37</f>
        <v>239703.72331147551</v>
      </c>
      <c r="AX37" s="22">
        <f>Population!AY158-'Death Projections'!AX37</f>
        <v>240143.73715236146</v>
      </c>
    </row>
    <row r="38" spans="1:50">
      <c r="A38" s="12">
        <v>35</v>
      </c>
      <c r="B38" s="22">
        <f>Population!C159-'Death Projections'!C38</f>
        <v>150851.11369654059</v>
      </c>
      <c r="C38" s="22">
        <f>Population!D159-'Death Projections'!C38</f>
        <v>153701.11369654059</v>
      </c>
      <c r="D38" s="22">
        <f>Population!E159-'Death Projections'!D38</f>
        <v>159224.61036280543</v>
      </c>
      <c r="E38" s="22">
        <f>Population!F159-'Death Projections'!E38</f>
        <v>164633.30238128293</v>
      </c>
      <c r="F38" s="22">
        <f>Population!G159-'Death Projections'!F38</f>
        <v>173472.20429804092</v>
      </c>
      <c r="G38" s="22">
        <f>Population!H159-'Death Projections'!G38</f>
        <v>178983.6118447718</v>
      </c>
      <c r="H38" s="22">
        <f>Population!I159-'Death Projections'!H38</f>
        <v>185469.61203952692</v>
      </c>
      <c r="I38" s="22">
        <f>Population!J159-'Death Projections'!I38</f>
        <v>186606.64518920839</v>
      </c>
      <c r="J38" s="22">
        <f>Population!K159-'Death Projections'!J38</f>
        <v>189342.21932966085</v>
      </c>
      <c r="K38" s="22">
        <f>Population!L159-'Death Projections'!K38</f>
        <v>190166.19438108176</v>
      </c>
      <c r="L38" s="22">
        <f>Population!M159-'Death Projections'!L38</f>
        <v>189419.10994314525</v>
      </c>
      <c r="M38" s="22">
        <f>Population!N159-'Death Projections'!M38</f>
        <v>190471.58033777852</v>
      </c>
      <c r="N38" s="22">
        <f>Population!O159-'Death Projections'!N38</f>
        <v>192909.25956336726</v>
      </c>
      <c r="O38" s="22">
        <f>Population!P159-'Death Projections'!O38</f>
        <v>196608.59501016577</v>
      </c>
      <c r="P38" s="22">
        <f>Population!Q159-'Death Projections'!P38</f>
        <v>193509.74253301966</v>
      </c>
      <c r="Q38" s="22">
        <f>Population!R159-'Death Projections'!Q38</f>
        <v>191732.42072692999</v>
      </c>
      <c r="R38" s="22">
        <f>Population!S159-'Death Projections'!R38</f>
        <v>193049.78711742751</v>
      </c>
      <c r="S38" s="22">
        <f>Population!T159-'Death Projections'!S38</f>
        <v>194366.20868380493</v>
      </c>
      <c r="T38" s="22">
        <f>Population!U159-'Death Projections'!T38</f>
        <v>196671.63573059559</v>
      </c>
      <c r="U38" s="22">
        <f>Population!V159-'Death Projections'!U38</f>
        <v>194730.16061792814</v>
      </c>
      <c r="V38" s="22">
        <f>Population!W159-'Death Projections'!V38</f>
        <v>194560.57772700346</v>
      </c>
      <c r="W38" s="22">
        <f>Population!X159-'Death Projections'!W38</f>
        <v>193835.35153133926</v>
      </c>
      <c r="X38" s="22">
        <f>Population!Y159-'Death Projections'!X38</f>
        <v>194200.60349561501</v>
      </c>
      <c r="Y38" s="22">
        <f>Population!Z159-'Death Projections'!Y38</f>
        <v>194624.86277505427</v>
      </c>
      <c r="Z38" s="22">
        <f>Population!AA159-'Death Projections'!Z38</f>
        <v>195720.06084382298</v>
      </c>
      <c r="AA38" s="22">
        <f>Population!AB159-'Death Projections'!AA38</f>
        <v>194639.66726681808</v>
      </c>
      <c r="AB38" s="22">
        <f>Population!AC159-'Death Projections'!AB38</f>
        <v>196298.15315414511</v>
      </c>
      <c r="AC38" s="22">
        <f>Population!AD159-'Death Projections'!AC38</f>
        <v>199644.26830601864</v>
      </c>
      <c r="AD38" s="22">
        <f>Population!AE159-'Death Projections'!AD38</f>
        <v>203588.96364532298</v>
      </c>
      <c r="AE38" s="22">
        <f>Population!AF159-'Death Projections'!AE38</f>
        <v>209381.19286347239</v>
      </c>
      <c r="AF38" s="22">
        <f>Population!AG159-'Death Projections'!AF38</f>
        <v>211135.93098640747</v>
      </c>
      <c r="AG38" s="22">
        <f>Population!AH159-'Death Projections'!AG38</f>
        <v>214459.06914087859</v>
      </c>
      <c r="AH38" s="22">
        <f>Population!AI159-'Death Projections'!AH38</f>
        <v>216879.94089900094</v>
      </c>
      <c r="AI38" s="22">
        <f>Population!AJ159-'Death Projections'!AI38</f>
        <v>219751.57675998579</v>
      </c>
      <c r="AJ38" s="22">
        <f>Population!AK159-'Death Projections'!AJ38</f>
        <v>218579.87277746625</v>
      </c>
      <c r="AK38" s="22">
        <f>Population!AL159-'Death Projections'!AK38</f>
        <v>221413.40935214167</v>
      </c>
      <c r="AL38" s="22">
        <f>Population!AM159-'Death Projections'!AL38</f>
        <v>223994.76263089661</v>
      </c>
      <c r="AM38" s="22">
        <f>Population!AN159-'Death Projections'!AM38</f>
        <v>226290.33631949776</v>
      </c>
      <c r="AN38" s="22">
        <f>Population!AO159-'Death Projections'!AN38</f>
        <v>228545.15332599168</v>
      </c>
      <c r="AO38" s="22">
        <f>Population!AP159-'Death Projections'!AO38</f>
        <v>230712.01951387903</v>
      </c>
      <c r="AP38" s="22">
        <f>Population!AQ159-'Death Projections'!AP38</f>
        <v>232742.96941281745</v>
      </c>
      <c r="AQ38" s="22">
        <f>Population!AR159-'Death Projections'!AQ38</f>
        <v>234539.0370300521</v>
      </c>
      <c r="AR38" s="22">
        <f>Population!AS159-'Death Projections'!AR38</f>
        <v>236084.29242475366</v>
      </c>
      <c r="AS38" s="22">
        <f>Population!AT159-'Death Projections'!AS38</f>
        <v>237425.72789683827</v>
      </c>
      <c r="AT38" s="22">
        <f>Population!AU159-'Death Projections'!AT38</f>
        <v>238562.29983873351</v>
      </c>
      <c r="AU38" s="22">
        <f>Population!AV159-'Death Projections'!AU38</f>
        <v>239495.0016210303</v>
      </c>
      <c r="AV38" s="22">
        <f>Population!AW159-'Death Projections'!AV38</f>
        <v>240248.82531593108</v>
      </c>
      <c r="AW38" s="22">
        <f>Population!AX159-'Death Projections'!AW38</f>
        <v>240868.74663842001</v>
      </c>
      <c r="AX38" s="22">
        <f>Population!AY159-'Death Projections'!AX38</f>
        <v>241387.72884949227</v>
      </c>
    </row>
    <row r="39" spans="1:50">
      <c r="A39" s="12">
        <v>36</v>
      </c>
      <c r="B39" s="22">
        <f>Population!C160-'Death Projections'!C39</f>
        <v>151250.57265677792</v>
      </c>
      <c r="C39" s="22">
        <f>Population!D160-'Death Projections'!C39</f>
        <v>153064.57265677792</v>
      </c>
      <c r="D39" s="22">
        <f>Population!E160-'Death Projections'!D39</f>
        <v>155798.28436304105</v>
      </c>
      <c r="E39" s="22">
        <f>Population!F160-'Death Projections'!E39</f>
        <v>161203.9871034497</v>
      </c>
      <c r="F39" s="22">
        <f>Population!G160-'Death Projections'!F39</f>
        <v>166493.76485487749</v>
      </c>
      <c r="G39" s="22">
        <f>Population!H160-'Death Projections'!G39</f>
        <v>175210.76605198128</v>
      </c>
      <c r="H39" s="22">
        <f>Population!I160-'Death Projections'!H39</f>
        <v>180604.13249061455</v>
      </c>
      <c r="I39" s="22">
        <f>Population!J160-'Death Projections'!I39</f>
        <v>187085.18376468617</v>
      </c>
      <c r="J39" s="22">
        <f>Population!K160-'Death Projections'!J39</f>
        <v>188222.17347276464</v>
      </c>
      <c r="K39" s="22">
        <f>Population!L160-'Death Projections'!K39</f>
        <v>190956.92647613437</v>
      </c>
      <c r="L39" s="22">
        <f>Population!M160-'Death Projections'!L39</f>
        <v>191782.01780841401</v>
      </c>
      <c r="M39" s="22">
        <f>Population!N160-'Death Projections'!M39</f>
        <v>191038.12326552987</v>
      </c>
      <c r="N39" s="22">
        <f>Population!O160-'Death Projections'!N39</f>
        <v>192090.83847810866</v>
      </c>
      <c r="O39" s="22">
        <f>Population!P160-'Death Projections'!O39</f>
        <v>194528.69564813207</v>
      </c>
      <c r="P39" s="22">
        <f>Population!Q160-'Death Projections'!P39</f>
        <v>198226.15915745249</v>
      </c>
      <c r="Q39" s="22">
        <f>Population!R160-'Death Projections'!Q39</f>
        <v>195131.39530902618</v>
      </c>
      <c r="R39" s="22">
        <f>Population!S160-'Death Projections'!R39</f>
        <v>193358.38554784007</v>
      </c>
      <c r="S39" s="22">
        <f>Population!T160-'Death Projections'!S39</f>
        <v>194676.01240170133</v>
      </c>
      <c r="T39" s="22">
        <f>Population!U160-'Death Projections'!T39</f>
        <v>195993.59519339813</v>
      </c>
      <c r="U39" s="22">
        <f>Population!V160-'Death Projections'!U39</f>
        <v>198298.18183487759</v>
      </c>
      <c r="V39" s="22">
        <f>Population!W160-'Death Projections'!V39</f>
        <v>196360.83863729142</v>
      </c>
      <c r="W39" s="22">
        <f>Population!X160-'Death Projections'!W39</f>
        <v>196192.50457262364</v>
      </c>
      <c r="X39" s="22">
        <f>Population!Y160-'Death Projections'!X39</f>
        <v>195470.47492270154</v>
      </c>
      <c r="Y39" s="22">
        <f>Population!Z160-'Death Projections'!Y39</f>
        <v>195836.93301300751</v>
      </c>
      <c r="Z39" s="22">
        <f>Population!AA160-'Death Projections'!Z39</f>
        <v>196262.36806142723</v>
      </c>
      <c r="AA39" s="22">
        <f>Population!AB160-'Death Projections'!AA39</f>
        <v>197358.73814479486</v>
      </c>
      <c r="AB39" s="22">
        <f>Population!AC160-'Death Projections'!AB39</f>
        <v>196280.49836028391</v>
      </c>
      <c r="AC39" s="22">
        <f>Population!AD160-'Death Projections'!AC39</f>
        <v>197939.18646453338</v>
      </c>
      <c r="AD39" s="22">
        <f>Population!AE160-'Death Projections'!AD39</f>
        <v>201284.43996759327</v>
      </c>
      <c r="AE39" s="22">
        <f>Population!AF160-'Death Projections'!AE39</f>
        <v>205227.2381136441</v>
      </c>
      <c r="AF39" s="22">
        <f>Population!AG160-'Death Projections'!AF39</f>
        <v>211016.56114174353</v>
      </c>
      <c r="AG39" s="22">
        <f>Population!AH160-'Death Projections'!AG39</f>
        <v>212771.36051800675</v>
      </c>
      <c r="AH39" s="22">
        <f>Population!AI160-'Death Projections'!AH39</f>
        <v>216093.64076043852</v>
      </c>
      <c r="AI39" s="22">
        <f>Population!AJ160-'Death Projections'!AI39</f>
        <v>218514.62652340796</v>
      </c>
      <c r="AJ39" s="22">
        <f>Population!AK160-'Death Projections'!AJ39</f>
        <v>221385.39359429583</v>
      </c>
      <c r="AK39" s="22">
        <f>Population!AL160-'Death Projections'!AK39</f>
        <v>220215.81478297681</v>
      </c>
      <c r="AL39" s="22">
        <f>Population!AM160-'Death Projections'!AL39</f>
        <v>223049.54085217029</v>
      </c>
      <c r="AM39" s="22">
        <f>Population!AN160-'Death Projections'!AM39</f>
        <v>225630.01888458588</v>
      </c>
      <c r="AN39" s="22">
        <f>Population!AO160-'Death Projections'!AN39</f>
        <v>227925.72300665261</v>
      </c>
      <c r="AO39" s="22">
        <f>Population!AP160-'Death Projections'!AO39</f>
        <v>230180.67447436662</v>
      </c>
      <c r="AP39" s="22">
        <f>Population!AQ160-'Death Projections'!AP39</f>
        <v>232347.67603586946</v>
      </c>
      <c r="AQ39" s="22">
        <f>Population!AR160-'Death Projections'!AQ39</f>
        <v>234378.76269664738</v>
      </c>
      <c r="AR39" s="22">
        <f>Population!AS160-'Death Projections'!AR39</f>
        <v>236176.86739184294</v>
      </c>
      <c r="AS39" s="22">
        <f>Population!AT160-'Death Projections'!AS39</f>
        <v>237724.14869552865</v>
      </c>
      <c r="AT39" s="22">
        <f>Population!AU160-'Death Projections'!AT39</f>
        <v>239066.61033397596</v>
      </c>
      <c r="AU39" s="22">
        <f>Population!AV160-'Death Projections'!AU39</f>
        <v>240205.20963051351</v>
      </c>
      <c r="AV39" s="22">
        <f>Population!AW160-'Death Projections'!AV39</f>
        <v>241139.9383330665</v>
      </c>
      <c r="AW39" s="22">
        <f>Population!AX160-'Death Projections'!AW39</f>
        <v>241895.78907643122</v>
      </c>
      <c r="AX39" s="22">
        <f>Population!AY160-'Death Projections'!AX39</f>
        <v>242517.73721063763</v>
      </c>
    </row>
    <row r="40" spans="1:50">
      <c r="A40" s="12">
        <v>37</v>
      </c>
      <c r="B40" s="22">
        <f>Population!C161-'Death Projections'!C40</f>
        <v>153621.57953453774</v>
      </c>
      <c r="C40" s="22">
        <f>Population!D161-'Death Projections'!C40</f>
        <v>153213.57953453774</v>
      </c>
      <c r="D40" s="22">
        <f>Population!E161-'Death Projections'!D40</f>
        <v>154926.01093418134</v>
      </c>
      <c r="E40" s="22">
        <f>Population!F161-'Death Projections'!E40</f>
        <v>157555.91381450475</v>
      </c>
      <c r="F40" s="22">
        <f>Population!G161-'Death Projections'!F40</f>
        <v>162854.76323777193</v>
      </c>
      <c r="G40" s="22">
        <f>Population!H161-'Death Projections'!G40</f>
        <v>168037.56861593836</v>
      </c>
      <c r="H40" s="22">
        <f>Population!I161-'Death Projections'!H40</f>
        <v>176643.60712097786</v>
      </c>
      <c r="I40" s="22">
        <f>Population!J161-'Death Projections'!I40</f>
        <v>182032.81144654899</v>
      </c>
      <c r="J40" s="22">
        <f>Population!K161-'Death Projections'!J40</f>
        <v>188508.79552601973</v>
      </c>
      <c r="K40" s="22">
        <f>Population!L161-'Death Projections'!K40</f>
        <v>189646.67951266217</v>
      </c>
      <c r="L40" s="22">
        <f>Population!M161-'Death Projections'!L40</f>
        <v>192380.55113308708</v>
      </c>
      <c r="M40" s="22">
        <f>Population!N161-'Death Projections'!M40</f>
        <v>193206.69756209373</v>
      </c>
      <c r="N40" s="22">
        <f>Population!O161-'Death Projections'!N40</f>
        <v>192465.93444244392</v>
      </c>
      <c r="O40" s="22">
        <f>Population!P161-'Death Projections'!O40</f>
        <v>193519.83971515979</v>
      </c>
      <c r="P40" s="22">
        <f>Population!Q161-'Death Projections'!P40</f>
        <v>195956.81634260065</v>
      </c>
      <c r="Q40" s="22">
        <f>Population!R161-'Death Projections'!Q40</f>
        <v>199653.34818228325</v>
      </c>
      <c r="R40" s="22">
        <f>Population!S161-'Death Projections'!R40</f>
        <v>196563.60715416516</v>
      </c>
      <c r="S40" s="22">
        <f>Population!T161-'Death Projections'!S40</f>
        <v>194793.86423467845</v>
      </c>
      <c r="T40" s="22">
        <f>Population!U161-'Death Projections'!T40</f>
        <v>196112.70641804193</v>
      </c>
      <c r="U40" s="22">
        <f>Population!V161-'Death Projections'!U40</f>
        <v>197430.39375886827</v>
      </c>
      <c r="V40" s="22">
        <f>Population!W161-'Death Projections'!V40</f>
        <v>199735.0854989111</v>
      </c>
      <c r="W40" s="22">
        <f>Population!X161-'Death Projections'!W40</f>
        <v>197801.8138905208</v>
      </c>
      <c r="X40" s="22">
        <f>Population!Y161-'Death Projections'!X40</f>
        <v>197635.68801287853</v>
      </c>
      <c r="Y40" s="22">
        <f>Population!Z161-'Death Projections'!Y40</f>
        <v>196915.80692321493</v>
      </c>
      <c r="Z40" s="22">
        <f>Population!AA161-'Death Projections'!Z40</f>
        <v>197284.42871050752</v>
      </c>
      <c r="AA40" s="22">
        <f>Population!AB161-'Death Projections'!AA40</f>
        <v>197710.99082325521</v>
      </c>
      <c r="AB40" s="22">
        <f>Population!AC161-'Death Projections'!AB40</f>
        <v>198808.48554234105</v>
      </c>
      <c r="AC40" s="22">
        <f>Population!AD161-'Death Projections'!AC40</f>
        <v>197732.34901162778</v>
      </c>
      <c r="AD40" s="22">
        <f>Population!AE161-'Death Projections'!AD40</f>
        <v>199392.20198920622</v>
      </c>
      <c r="AE40" s="22">
        <f>Population!AF161-'Death Projections'!AE40</f>
        <v>202735.54021075394</v>
      </c>
      <c r="AF40" s="22">
        <f>Population!AG161-'Death Projections'!AF40</f>
        <v>206677.37878121046</v>
      </c>
      <c r="AG40" s="22">
        <f>Population!AH161-'Death Projections'!AG40</f>
        <v>212463.72698741165</v>
      </c>
      <c r="AH40" s="22">
        <f>Population!AI161-'Death Projections'!AH40</f>
        <v>214218.50664215905</v>
      </c>
      <c r="AI40" s="22">
        <f>Population!AJ161-'Death Projections'!AI40</f>
        <v>217539.87445880414</v>
      </c>
      <c r="AJ40" s="22">
        <f>Population!AK161-'Death Projections'!AJ40</f>
        <v>219960.90870927938</v>
      </c>
      <c r="AK40" s="22">
        <f>Population!AL161-'Death Projections'!AK40</f>
        <v>222830.74760653783</v>
      </c>
      <c r="AL40" s="22">
        <f>Population!AM161-'Death Projections'!AL40</f>
        <v>221664.23116635211</v>
      </c>
      <c r="AM40" s="22">
        <f>Population!AN161-'Death Projections'!AM40</f>
        <v>224497.11395653445</v>
      </c>
      <c r="AN40" s="22">
        <f>Population!AO161-'Death Projections'!AN40</f>
        <v>227077.65536090673</v>
      </c>
      <c r="AO40" s="22">
        <f>Population!AP161-'Death Projections'!AO40</f>
        <v>229373.42876018945</v>
      </c>
      <c r="AP40" s="22">
        <f>Population!AQ161-'Death Projections'!AP40</f>
        <v>231628.45659975469</v>
      </c>
      <c r="AQ40" s="22">
        <f>Population!AR161-'Death Projections'!AQ40</f>
        <v>233795.5358314515</v>
      </c>
      <c r="AR40" s="22">
        <f>Population!AS161-'Death Projections'!AR40</f>
        <v>235828.56572748616</v>
      </c>
      <c r="AS40" s="22">
        <f>Population!AT161-'Death Projections'!AS40</f>
        <v>237627.70523465239</v>
      </c>
      <c r="AT40" s="22">
        <f>Population!AU161-'Death Projections'!AT40</f>
        <v>239177.0244047622</v>
      </c>
      <c r="AU40" s="22">
        <f>Population!AV161-'Death Projections'!AU40</f>
        <v>240520.52621534478</v>
      </c>
      <c r="AV40" s="22">
        <f>Population!AW161-'Death Projections'!AV40</f>
        <v>241661.16844673172</v>
      </c>
      <c r="AW40" s="22">
        <f>Population!AX161-'Death Projections'!AW40</f>
        <v>242597.94106367955</v>
      </c>
      <c r="AX40" s="22">
        <f>Population!AY161-'Death Projections'!AX40</f>
        <v>243355.83718917111</v>
      </c>
    </row>
    <row r="41" spans="1:50">
      <c r="A41" s="12">
        <v>38</v>
      </c>
      <c r="B41" s="22">
        <f>Population!C162-'Death Projections'!C41</f>
        <v>156650.80025563209</v>
      </c>
      <c r="C41" s="22">
        <f>Population!D162-'Death Projections'!C41</f>
        <v>155404.80025563209</v>
      </c>
      <c r="D41" s="22">
        <f>Population!E162-'Death Projections'!D41</f>
        <v>154907.69044523116</v>
      </c>
      <c r="E41" s="22">
        <f>Population!F162-'Death Projections'!E41</f>
        <v>156525.59881753806</v>
      </c>
      <c r="F41" s="22">
        <f>Population!G162-'Death Projections'!F41</f>
        <v>159059.88603785043</v>
      </c>
      <c r="G41" s="22">
        <f>Population!H162-'Death Projections'!G41</f>
        <v>164260.08412237171</v>
      </c>
      <c r="H41" s="22">
        <f>Population!I162-'Death Projections'!H41</f>
        <v>169344.14758975001</v>
      </c>
      <c r="I41" s="22">
        <f>Population!J162-'Death Projections'!I41</f>
        <v>177942.40470955858</v>
      </c>
      <c r="J41" s="22">
        <f>Population!K162-'Death Projections'!J41</f>
        <v>183327.6809375654</v>
      </c>
      <c r="K41" s="22">
        <f>Population!L162-'Death Projections'!K41</f>
        <v>189798.85442055282</v>
      </c>
      <c r="L41" s="22">
        <f>Population!M162-'Death Projections'!L41</f>
        <v>190937.91129411969</v>
      </c>
      <c r="M41" s="22">
        <f>Population!N162-'Death Projections'!M41</f>
        <v>193671.1066670267</v>
      </c>
      <c r="N41" s="22">
        <f>Population!O162-'Death Projections'!N41</f>
        <v>194498.53694067738</v>
      </c>
      <c r="O41" s="22">
        <f>Population!P162-'Death Projections'!O41</f>
        <v>193761.10187408736</v>
      </c>
      <c r="P41" s="22">
        <f>Population!Q162-'Death Projections'!P41</f>
        <v>194816.3624847125</v>
      </c>
      <c r="Q41" s="22">
        <f>Population!R162-'Death Projections'!Q41</f>
        <v>197253.65226279161</v>
      </c>
      <c r="R41" s="22">
        <f>Population!S162-'Death Projections'!R41</f>
        <v>200948.47017893652</v>
      </c>
      <c r="S41" s="22">
        <f>Population!T162-'Death Projections'!S41</f>
        <v>197863.99780049807</v>
      </c>
      <c r="T41" s="22">
        <f>Population!U162-'Death Projections'!T41</f>
        <v>196098.62228738589</v>
      </c>
      <c r="U41" s="22">
        <f>Population!V162-'Death Projections'!U41</f>
        <v>197418.79955087247</v>
      </c>
      <c r="V41" s="22">
        <f>Population!W162-'Death Projections'!V41</f>
        <v>198736.7767950923</v>
      </c>
      <c r="W41" s="22">
        <f>Population!X162-'Death Projections'!W41</f>
        <v>201041.75713306695</v>
      </c>
      <c r="X41" s="22">
        <f>Population!Y162-'Death Projections'!X41</f>
        <v>199112.76292595876</v>
      </c>
      <c r="Y41" s="22">
        <f>Population!Z162-'Death Projections'!Y41</f>
        <v>198948.9430868687</v>
      </c>
      <c r="Z41" s="22">
        <f>Population!AA162-'Death Projections'!Z41</f>
        <v>198232.34779273247</v>
      </c>
      <c r="AA41" s="22">
        <f>Population!AB162-'Death Projections'!AA41</f>
        <v>198602.25083163744</v>
      </c>
      <c r="AB41" s="22">
        <f>Population!AC162-'Death Projections'!AB41</f>
        <v>199031.08462678592</v>
      </c>
      <c r="AC41" s="22">
        <f>Population!AD162-'Death Projections'!AC41</f>
        <v>200129.84527131685</v>
      </c>
      <c r="AD41" s="22">
        <f>Population!AE162-'Death Projections'!AD41</f>
        <v>199055.97045986704</v>
      </c>
      <c r="AE41" s="22">
        <f>Population!AF162-'Death Projections'!AE41</f>
        <v>200717.08097442825</v>
      </c>
      <c r="AF41" s="22">
        <f>Population!AG162-'Death Projections'!AF41</f>
        <v>204059.67357051809</v>
      </c>
      <c r="AG41" s="22">
        <f>Population!AH162-'Death Projections'!AG41</f>
        <v>207999.77133067659</v>
      </c>
      <c r="AH41" s="22">
        <f>Population!AI162-'Death Projections'!AH41</f>
        <v>213783.38430133907</v>
      </c>
      <c r="AI41" s="22">
        <f>Population!AJ162-'Death Projections'!AI41</f>
        <v>215538.44223674567</v>
      </c>
      <c r="AJ41" s="22">
        <f>Population!AK162-'Death Projections'!AJ41</f>
        <v>218859.06897495079</v>
      </c>
      <c r="AK41" s="22">
        <f>Population!AL162-'Death Projections'!AK41</f>
        <v>221280.37253831472</v>
      </c>
      <c r="AL41" s="22">
        <f>Population!AM162-'Death Projections'!AL41</f>
        <v>224150.47428113932</v>
      </c>
      <c r="AM41" s="22">
        <f>Population!AN162-'Death Projections'!AM41</f>
        <v>222986.22451244332</v>
      </c>
      <c r="AN41" s="22">
        <f>Population!AO162-'Death Projections'!AN41</f>
        <v>225819.33172961054</v>
      </c>
      <c r="AO41" s="22">
        <f>Population!AP162-'Death Projections'!AO41</f>
        <v>228400.13635181016</v>
      </c>
      <c r="AP41" s="22">
        <f>Population!AQ162-'Death Projections'!AP41</f>
        <v>230696.17027502373</v>
      </c>
      <c r="AQ41" s="22">
        <f>Population!AR162-'Death Projections'!AQ41</f>
        <v>232951.45466543519</v>
      </c>
      <c r="AR41" s="22">
        <f>Population!AS162-'Death Projections'!AR41</f>
        <v>235120.39772317241</v>
      </c>
      <c r="AS41" s="22">
        <f>Population!AT162-'Death Projections'!AS41</f>
        <v>237154.41481443966</v>
      </c>
      <c r="AT41" s="22">
        <f>Population!AU162-'Death Projections'!AT41</f>
        <v>238954.53827271509</v>
      </c>
      <c r="AU41" s="22">
        <f>Population!AV162-'Death Projections'!AU41</f>
        <v>240505.8366173637</v>
      </c>
      <c r="AV41" s="22">
        <f>Population!AW162-'Death Projections'!AV41</f>
        <v>241850.31193874968</v>
      </c>
      <c r="AW41" s="22">
        <f>Population!AX162-'Death Projections'!AW41</f>
        <v>242992.92428564598</v>
      </c>
      <c r="AX41" s="22">
        <f>Population!AY162-'Death Projections'!AX41</f>
        <v>243931.66226034827</v>
      </c>
    </row>
    <row r="42" spans="1:50">
      <c r="A42" s="12">
        <v>39</v>
      </c>
      <c r="B42" s="22">
        <f>Population!C163-'Death Projections'!C42</f>
        <v>160572.60547463741</v>
      </c>
      <c r="C42" s="22">
        <f>Population!D163-'Death Projections'!C42</f>
        <v>158386.60547463741</v>
      </c>
      <c r="D42" s="22">
        <f>Population!E163-'Death Projections'!D42</f>
        <v>157056.18871542939</v>
      </c>
      <c r="E42" s="22">
        <f>Population!F163-'Death Projections'!E42</f>
        <v>156469.56295073003</v>
      </c>
      <c r="F42" s="22">
        <f>Population!G163-'Death Projections'!F42</f>
        <v>157994.90538422129</v>
      </c>
      <c r="G42" s="22">
        <f>Population!H163-'Death Projections'!G42</f>
        <v>160434.51861716292</v>
      </c>
      <c r="H42" s="22">
        <f>Population!I163-'Death Projections'!H42</f>
        <v>165537.99941456245</v>
      </c>
      <c r="I42" s="22">
        <f>Population!J163-'Death Projections'!I42</f>
        <v>170618.1718614939</v>
      </c>
      <c r="J42" s="22">
        <f>Population!K163-'Death Projections'!J42</f>
        <v>179208.49339881851</v>
      </c>
      <c r="K42" s="22">
        <f>Population!L163-'Death Projections'!K42</f>
        <v>184590.70258045328</v>
      </c>
      <c r="L42" s="22">
        <f>Population!M163-'Death Projections'!L42</f>
        <v>191056.95232492182</v>
      </c>
      <c r="M42" s="22">
        <f>Population!N163-'Death Projections'!M42</f>
        <v>192197.05623736201</v>
      </c>
      <c r="N42" s="22">
        <f>Population!O163-'Death Projections'!N42</f>
        <v>194929.50320966009</v>
      </c>
      <c r="O42" s="22">
        <f>Population!P163-'Death Projections'!O42</f>
        <v>195759.12801909776</v>
      </c>
      <c r="P42" s="22">
        <f>Population!Q163-'Death Projections'!P42</f>
        <v>195024.95152284426</v>
      </c>
      <c r="Q42" s="22">
        <f>Population!R163-'Death Projections'!Q42</f>
        <v>196081.51802135821</v>
      </c>
      <c r="R42" s="22">
        <f>Population!S163-'Death Projections'!R42</f>
        <v>198519.05158241987</v>
      </c>
      <c r="S42" s="22">
        <f>Population!T163-'Death Projections'!S42</f>
        <v>202213.06957910158</v>
      </c>
      <c r="T42" s="22">
        <f>Population!U163-'Death Projections'!T42</f>
        <v>199133.76252193662</v>
      </c>
      <c r="U42" s="22">
        <f>Population!V163-'Death Projections'!U42</f>
        <v>197373.73865441934</v>
      </c>
      <c r="V42" s="22">
        <f>Population!W163-'Death Projections'!V42</f>
        <v>198695.21973777548</v>
      </c>
      <c r="W42" s="22">
        <f>Population!X163-'Death Projections'!W42</f>
        <v>200014.41708977002</v>
      </c>
      <c r="X42" s="22">
        <f>Population!Y163-'Death Projections'!X42</f>
        <v>202319.61553443954</v>
      </c>
      <c r="Y42" s="22">
        <f>Population!Z163-'Death Projections'!Y42</f>
        <v>200394.81568271652</v>
      </c>
      <c r="Z42" s="22">
        <f>Population!AA163-'Death Projections'!Z42</f>
        <v>200233.27930279842</v>
      </c>
      <c r="AA42" s="22">
        <f>Population!AB163-'Death Projections'!AA42</f>
        <v>199519.92359045439</v>
      </c>
      <c r="AB42" s="22">
        <f>Population!AC163-'Death Projections'!AB42</f>
        <v>199892.07094514684</v>
      </c>
      <c r="AC42" s="22">
        <f>Population!AD163-'Death Projections'!AC42</f>
        <v>200323.12350648001</v>
      </c>
      <c r="AD42" s="22">
        <f>Population!AE163-'Death Projections'!AD42</f>
        <v>201423.09800005573</v>
      </c>
      <c r="AE42" s="22">
        <f>Population!AF163-'Death Projections'!AE42</f>
        <v>200352.42316122213</v>
      </c>
      <c r="AF42" s="22">
        <f>Population!AG163-'Death Projections'!AF42</f>
        <v>202013.76339976321</v>
      </c>
      <c r="AG42" s="22">
        <f>Population!AH163-'Death Projections'!AG42</f>
        <v>205356.54194028003</v>
      </c>
      <c r="AH42" s="22">
        <f>Population!AI163-'Death Projections'!AH42</f>
        <v>209294.80138104479</v>
      </c>
      <c r="AI42" s="22">
        <f>Population!AJ163-'Death Projections'!AI42</f>
        <v>215075.57209607458</v>
      </c>
      <c r="AJ42" s="22">
        <f>Population!AK163-'Death Projections'!AJ42</f>
        <v>216831.76966373296</v>
      </c>
      <c r="AK42" s="22">
        <f>Population!AL163-'Death Projections'!AK42</f>
        <v>220151.58255844715</v>
      </c>
      <c r="AL42" s="22">
        <f>Population!AM163-'Death Projections'!AL42</f>
        <v>222573.05700106028</v>
      </c>
      <c r="AM42" s="22">
        <f>Population!AN163-'Death Projections'!AM42</f>
        <v>225443.33836971625</v>
      </c>
      <c r="AN42" s="22">
        <f>Population!AO163-'Death Projections'!AN42</f>
        <v>224282.26420590951</v>
      </c>
      <c r="AO42" s="22">
        <f>Population!AP163-'Death Projections'!AO42</f>
        <v>227115.57541468274</v>
      </c>
      <c r="AP42" s="22">
        <f>Population!AQ163-'Death Projections'!AP42</f>
        <v>229696.55343744284</v>
      </c>
      <c r="AQ42" s="22">
        <f>Population!AR163-'Death Projections'!AQ42</f>
        <v>231992.76249739033</v>
      </c>
      <c r="AR42" s="22">
        <f>Population!AS163-'Death Projections'!AR42</f>
        <v>234249.67858678621</v>
      </c>
      <c r="AS42" s="22">
        <f>Population!AT163-'Death Projections'!AS42</f>
        <v>236419.63424002408</v>
      </c>
      <c r="AT42" s="22">
        <f>Population!AU163-'Death Projections'!AT42</f>
        <v>238454.66323281443</v>
      </c>
      <c r="AU42" s="22">
        <f>Population!AV163-'Death Projections'!AU42</f>
        <v>240256.79793934771</v>
      </c>
      <c r="AV42" s="22">
        <f>Population!AW163-'Death Projections'!AV42</f>
        <v>241809.10631602761</v>
      </c>
      <c r="AW42" s="22">
        <f>Population!AX163-'Death Projections'!AW42</f>
        <v>243155.59188655196</v>
      </c>
      <c r="AX42" s="22">
        <f>Population!AY163-'Death Projections'!AX42</f>
        <v>244299.21293103683</v>
      </c>
    </row>
    <row r="43" spans="1:50">
      <c r="A43" s="12">
        <v>40</v>
      </c>
      <c r="B43" s="22">
        <f>Population!C164-'Death Projections'!C43</f>
        <v>167241.47385825036</v>
      </c>
      <c r="C43" s="22">
        <f>Population!D164-'Death Projections'!C43</f>
        <v>162174.47385825036</v>
      </c>
      <c r="D43" s="22">
        <f>Population!E164-'Death Projections'!D43</f>
        <v>159916.75937280653</v>
      </c>
      <c r="E43" s="22">
        <f>Population!F164-'Death Projections'!E43</f>
        <v>158502.96867440196</v>
      </c>
      <c r="F43" s="22">
        <f>Population!G164-'Death Projections'!F43</f>
        <v>157831.90369199988</v>
      </c>
      <c r="G43" s="22">
        <f>Population!H164-'Death Projections'!G43</f>
        <v>159270.75175540772</v>
      </c>
      <c r="H43" s="22">
        <f>Population!I164-'Death Projections'!H43</f>
        <v>161621.75130880726</v>
      </c>
      <c r="I43" s="22">
        <f>Population!J164-'Death Projections'!I43</f>
        <v>166721.51557628473</v>
      </c>
      <c r="J43" s="22">
        <f>Population!K164-'Death Projections'!J43</f>
        <v>171797.7930240721</v>
      </c>
      <c r="K43" s="22">
        <f>Population!L164-'Death Projections'!K43</f>
        <v>180381.23305953716</v>
      </c>
      <c r="L43" s="22">
        <f>Population!M164-'Death Projections'!L43</f>
        <v>185759.4234172432</v>
      </c>
      <c r="M43" s="22">
        <f>Population!N164-'Death Projections'!M43</f>
        <v>192220.80888884046</v>
      </c>
      <c r="N43" s="22">
        <f>Population!O164-'Death Projections'!N43</f>
        <v>193362.01862598438</v>
      </c>
      <c r="O43" s="22">
        <f>Population!P164-'Death Projections'!O43</f>
        <v>196094.7825173403</v>
      </c>
      <c r="P43" s="22">
        <f>Population!Q164-'Death Projections'!P43</f>
        <v>196926.66398846224</v>
      </c>
      <c r="Q43" s="22">
        <f>Population!R164-'Death Projections'!Q43</f>
        <v>196195.80934978998</v>
      </c>
      <c r="R43" s="22">
        <f>Population!S164-'Death Projections'!R43</f>
        <v>197254.74338436226</v>
      </c>
      <c r="S43" s="22">
        <f>Population!T164-'Death Projections'!S43</f>
        <v>199692.57965952967</v>
      </c>
      <c r="T43" s="22">
        <f>Population!U164-'Death Projections'!T43</f>
        <v>203385.85750359649</v>
      </c>
      <c r="U43" s="22">
        <f>Population!V164-'Death Projections'!U43</f>
        <v>200312.77625967536</v>
      </c>
      <c r="V43" s="22">
        <f>Population!W164-'Death Projections'!V43</f>
        <v>198557.1551046487</v>
      </c>
      <c r="W43" s="22">
        <f>Population!X164-'Death Projections'!W43</f>
        <v>199879.99177183982</v>
      </c>
      <c r="X43" s="22">
        <f>Population!Y164-'Death Projections'!X43</f>
        <v>201201.46276023338</v>
      </c>
      <c r="Y43" s="22">
        <f>Population!Z164-'Death Projections'!Y43</f>
        <v>203506.93072963483</v>
      </c>
      <c r="Z43" s="22">
        <f>Population!AA164-'Death Projections'!Z43</f>
        <v>201586.37886550149</v>
      </c>
      <c r="AA43" s="22">
        <f>Population!AB164-'Death Projections'!AA43</f>
        <v>201428.16856706352</v>
      </c>
      <c r="AB43" s="22">
        <f>Population!AC164-'Death Projections'!AB43</f>
        <v>200718.09631520713</v>
      </c>
      <c r="AC43" s="22">
        <f>Population!AD164-'Death Projections'!AC43</f>
        <v>201092.52963920438</v>
      </c>
      <c r="AD43" s="22">
        <f>Population!AE164-'Death Projections'!AD43</f>
        <v>201525.84414910403</v>
      </c>
      <c r="AE43" s="22">
        <f>Population!AF164-'Death Projections'!AE43</f>
        <v>202627.07452204716</v>
      </c>
      <c r="AF43" s="22">
        <f>Population!AG164-'Death Projections'!AF43</f>
        <v>201560.64272175124</v>
      </c>
      <c r="AG43" s="22">
        <f>Population!AH164-'Death Projections'!AG43</f>
        <v>203223.24585325058</v>
      </c>
      <c r="AH43" s="22">
        <f>Population!AI164-'Death Projections'!AH43</f>
        <v>206565.25221158954</v>
      </c>
      <c r="AI43" s="22">
        <f>Population!AJ164-'Death Projections'!AI43</f>
        <v>210502.72294407236</v>
      </c>
      <c r="AJ43" s="22">
        <f>Population!AK164-'Death Projections'!AJ43</f>
        <v>216280.70143112322</v>
      </c>
      <c r="AK43" s="22">
        <f>Population!AL164-'Death Projections'!AK43</f>
        <v>218038.09739159397</v>
      </c>
      <c r="AL43" s="22">
        <f>Population!AM164-'Death Projections'!AL43</f>
        <v>221357.13766481949</v>
      </c>
      <c r="AM43" s="22">
        <f>Population!AN164-'Death Projections'!AM43</f>
        <v>223778.83057320604</v>
      </c>
      <c r="AN43" s="22">
        <f>Population!AO164-'Death Projections'!AN43</f>
        <v>226649.33450845501</v>
      </c>
      <c r="AO43" s="22">
        <f>Population!AP164-'Death Projections'!AO43</f>
        <v>225492.48041241232</v>
      </c>
      <c r="AP43" s="22">
        <f>Population!AQ164-'Death Projections'!AP43</f>
        <v>228326.01856815294</v>
      </c>
      <c r="AQ43" s="22">
        <f>Population!AR164-'Death Projections'!AQ43</f>
        <v>230907.21266197486</v>
      </c>
      <c r="AR43" s="22">
        <f>Population!AS164-'Death Projections'!AR43</f>
        <v>233204.89365499601</v>
      </c>
      <c r="AS43" s="22">
        <f>Population!AT164-'Death Projections'!AS43</f>
        <v>235462.81696613663</v>
      </c>
      <c r="AT43" s="22">
        <f>Population!AU164-'Death Projections'!AT43</f>
        <v>237633.77883302496</v>
      </c>
      <c r="AU43" s="22">
        <f>Population!AV164-'Death Projections'!AU43</f>
        <v>239669.81291970072</v>
      </c>
      <c r="AV43" s="22">
        <f>Population!AW164-'Death Projections'!AV43</f>
        <v>241472.95148525882</v>
      </c>
      <c r="AW43" s="22">
        <f>Population!AX164-'Death Projections'!AW43</f>
        <v>243027.26236085041</v>
      </c>
      <c r="AX43" s="22">
        <f>Population!AY164-'Death Projections'!AX43</f>
        <v>244374.74822303699</v>
      </c>
    </row>
    <row r="44" spans="1:50">
      <c r="A44" s="12">
        <v>41</v>
      </c>
      <c r="B44" s="22">
        <f>Population!C165-'Death Projections'!C44</f>
        <v>169530.97751143889</v>
      </c>
      <c r="C44" s="22">
        <f>Population!D165-'Death Projections'!C44</f>
        <v>168538.97751143889</v>
      </c>
      <c r="D44" s="22">
        <f>Population!E165-'Death Projections'!D44</f>
        <v>163413.16591975524</v>
      </c>
      <c r="E44" s="22">
        <f>Population!F165-'Death Projections'!E44</f>
        <v>161088.24523413926</v>
      </c>
      <c r="F44" s="22">
        <f>Population!G165-'Death Projections'!F44</f>
        <v>159605.07090340962</v>
      </c>
      <c r="G44" s="22">
        <f>Population!H165-'Death Projections'!G44</f>
        <v>158864.56007143878</v>
      </c>
      <c r="H44" s="22">
        <f>Population!I165-'Death Projections'!H44</f>
        <v>160230.90848931635</v>
      </c>
      <c r="I44" s="22">
        <f>Population!J165-'Death Projections'!I44</f>
        <v>162581.25215736212</v>
      </c>
      <c r="J44" s="22">
        <f>Population!K165-'Death Projections'!J44</f>
        <v>167678.27587893716</v>
      </c>
      <c r="K44" s="22">
        <f>Population!L165-'Death Projections'!K44</f>
        <v>172750.70278932908</v>
      </c>
      <c r="L44" s="22">
        <f>Population!M165-'Death Projections'!L44</f>
        <v>181326.30676279482</v>
      </c>
      <c r="M44" s="22">
        <f>Population!N165-'Death Projections'!M44</f>
        <v>186701.54660634944</v>
      </c>
      <c r="N44" s="22">
        <f>Population!O165-'Death Projections'!N44</f>
        <v>193158.11344025921</v>
      </c>
      <c r="O44" s="22">
        <f>Population!P165-'Death Projections'!O44</f>
        <v>194301.48240820249</v>
      </c>
      <c r="P44" s="22">
        <f>Population!Q165-'Death Projections'!P44</f>
        <v>197034.58067034115</v>
      </c>
      <c r="Q44" s="22">
        <f>Population!R165-'Death Projections'!Q44</f>
        <v>197868.74679027774</v>
      </c>
      <c r="R44" s="22">
        <f>Population!S165-'Death Projections'!R44</f>
        <v>197142.22871470812</v>
      </c>
      <c r="S44" s="22">
        <f>Population!T165-'Death Projections'!S44</f>
        <v>198202.53251490547</v>
      </c>
      <c r="T44" s="22">
        <f>Population!U165-'Death Projections'!T44</f>
        <v>200641.68682813831</v>
      </c>
      <c r="U44" s="22">
        <f>Population!V165-'Death Projections'!U44</f>
        <v>204334.24584642763</v>
      </c>
      <c r="V44" s="22">
        <f>Population!W165-'Death Projections'!V44</f>
        <v>201267.42049006675</v>
      </c>
      <c r="W44" s="22">
        <f>Population!X165-'Death Projections'!W44</f>
        <v>199517.18579861757</v>
      </c>
      <c r="X44" s="22">
        <f>Population!Y165-'Death Projections'!X44</f>
        <v>200841.36851849986</v>
      </c>
      <c r="Y44" s="22">
        <f>Population!Z165-'Death Projections'!Y44</f>
        <v>202165.12461382395</v>
      </c>
      <c r="Z44" s="22">
        <f>Population!AA165-'Death Projections'!Z44</f>
        <v>204470.87272614954</v>
      </c>
      <c r="AA44" s="22">
        <f>Population!AB165-'Death Projections'!AA44</f>
        <v>202555.58537254069</v>
      </c>
      <c r="AB44" s="22">
        <f>Population!AC165-'Death Projections'!AB44</f>
        <v>202400.68716697168</v>
      </c>
      <c r="AC44" s="22">
        <f>Population!AD165-'Death Projections'!AC44</f>
        <v>201693.89655893823</v>
      </c>
      <c r="AD44" s="22">
        <f>Population!AE165-'Death Projections'!AD44</f>
        <v>202071.60956480273</v>
      </c>
      <c r="AE44" s="22">
        <f>Population!AF165-'Death Projections'!AE44</f>
        <v>202507.18537316757</v>
      </c>
      <c r="AF44" s="22">
        <f>Population!AG165-'Death Projections'!AF44</f>
        <v>203609.67167572258</v>
      </c>
      <c r="AG44" s="22">
        <f>Population!AH165-'Death Projections'!AG44</f>
        <v>202547.48679410433</v>
      </c>
      <c r="AH44" s="22">
        <f>Population!AI165-'Death Projections'!AH44</f>
        <v>204211.34139264151</v>
      </c>
      <c r="AI44" s="22">
        <f>Population!AJ165-'Death Projections'!AI44</f>
        <v>207553.58187752331</v>
      </c>
      <c r="AJ44" s="22">
        <f>Population!AK165-'Death Projections'!AJ44</f>
        <v>211490.27987230796</v>
      </c>
      <c r="AK44" s="22">
        <f>Population!AL165-'Death Projections'!AK44</f>
        <v>217265.48624946678</v>
      </c>
      <c r="AL44" s="22">
        <f>Population!AM165-'Death Projections'!AL44</f>
        <v>219024.11214825296</v>
      </c>
      <c r="AM44" s="22">
        <f>Population!AN165-'Death Projections'!AM44</f>
        <v>222343.38386743271</v>
      </c>
      <c r="AN44" s="22">
        <f>Population!AO165-'Death Projections'!AN44</f>
        <v>224765.30801494463</v>
      </c>
      <c r="AO44" s="22">
        <f>Population!AP165-'Death Projections'!AO44</f>
        <v>227636.04153705796</v>
      </c>
      <c r="AP44" s="22">
        <f>Population!AQ165-'Death Projections'!AP44</f>
        <v>226483.4167335158</v>
      </c>
      <c r="AQ44" s="22">
        <f>Population!AR165-'Death Projections'!AQ44</f>
        <v>229317.16431346335</v>
      </c>
      <c r="AR44" s="22">
        <f>Population!AS165-'Death Projections'!AR44</f>
        <v>231899.6236846071</v>
      </c>
      <c r="AS44" s="22">
        <f>Population!AT165-'Death Projections'!AS44</f>
        <v>234198.30484925301</v>
      </c>
      <c r="AT44" s="22">
        <f>Population!AU165-'Death Projections'!AT44</f>
        <v>236457.22593560381</v>
      </c>
      <c r="AU44" s="22">
        <f>Population!AV165-'Death Projections'!AU44</f>
        <v>238629.18430443841</v>
      </c>
      <c r="AV44" s="22">
        <f>Population!AW165-'Death Projections'!AV44</f>
        <v>240666.21331089351</v>
      </c>
      <c r="AW44" s="22">
        <f>Population!AX165-'Death Projections'!AW44</f>
        <v>242470.34491033573</v>
      </c>
      <c r="AX44" s="22">
        <f>Population!AY165-'Death Projections'!AX44</f>
        <v>244026.64642522691</v>
      </c>
    </row>
    <row r="45" spans="1:50">
      <c r="A45" s="12">
        <v>42</v>
      </c>
      <c r="B45" s="22">
        <f>Population!C166-'Death Projections'!C45</f>
        <v>161234.67558004617</v>
      </c>
      <c r="C45" s="22">
        <f>Population!D166-'Death Projections'!C45</f>
        <v>170723.67558004617</v>
      </c>
      <c r="D45" s="22">
        <f>Population!E166-'Death Projections'!D45</f>
        <v>169655.7971872905</v>
      </c>
      <c r="E45" s="22">
        <f>Population!F166-'Death Projections'!E45</f>
        <v>164472.66119199755</v>
      </c>
      <c r="F45" s="22">
        <f>Population!G166-'Death Projections'!F45</f>
        <v>162085.71346204085</v>
      </c>
      <c r="G45" s="22">
        <f>Population!H166-'Death Projections'!G45</f>
        <v>160539.26506606134</v>
      </c>
      <c r="H45" s="22">
        <f>Population!I166-'Death Projections'!H45</f>
        <v>159734.39377008873</v>
      </c>
      <c r="I45" s="22">
        <f>Population!J166-'Death Projections'!I45</f>
        <v>161102.26046263578</v>
      </c>
      <c r="J45" s="22">
        <f>Population!K166-'Death Projections'!J45</f>
        <v>163452.91676410256</v>
      </c>
      <c r="K45" s="22">
        <f>Population!L166-'Death Projections'!K45</f>
        <v>168547.1858348689</v>
      </c>
      <c r="L45" s="22">
        <f>Population!M166-'Death Projections'!L45</f>
        <v>173615.68699465002</v>
      </c>
      <c r="M45" s="22">
        <f>Population!N166-'Death Projections'!M45</f>
        <v>182184.38168014001</v>
      </c>
      <c r="N45" s="22">
        <f>Population!O166-'Death Projections'!N45</f>
        <v>187555.51949434297</v>
      </c>
      <c r="O45" s="22">
        <f>Population!P166-'Death Projections'!O45</f>
        <v>194008.19227870691</v>
      </c>
      <c r="P45" s="22">
        <f>Population!Q166-'Death Projections'!P45</f>
        <v>195153.62024610062</v>
      </c>
      <c r="Q45" s="22">
        <f>Population!R166-'Death Projections'!Q45</f>
        <v>197887.07106768744</v>
      </c>
      <c r="R45" s="22">
        <f>Population!S166-'Death Projections'!R45</f>
        <v>198723.50556763372</v>
      </c>
      <c r="S45" s="22">
        <f>Population!T166-'Death Projections'!S45</f>
        <v>198002.34849093904</v>
      </c>
      <c r="T45" s="22">
        <f>Population!U166-'Death Projections'!T45</f>
        <v>199065.07777948142</v>
      </c>
      <c r="U45" s="22">
        <f>Population!V166-'Death Projections'!U45</f>
        <v>201504.56748213331</v>
      </c>
      <c r="V45" s="22">
        <f>Population!W166-'Death Projections'!V45</f>
        <v>205196.39825944279</v>
      </c>
      <c r="W45" s="22">
        <f>Population!X166-'Death Projections'!W45</f>
        <v>202136.79249128129</v>
      </c>
      <c r="X45" s="22">
        <f>Population!Y166-'Death Projections'!X45</f>
        <v>200392.04531993085</v>
      </c>
      <c r="Y45" s="22">
        <f>Population!Z166-'Death Projections'!Y45</f>
        <v>201718.64798939804</v>
      </c>
      <c r="Z45" s="22">
        <f>Population!AA166-'Death Projections'!Z45</f>
        <v>203044.69897226812</v>
      </c>
      <c r="AA45" s="22">
        <f>Population!AB166-'Death Projections'!AA45</f>
        <v>205351.7377812661</v>
      </c>
      <c r="AB45" s="22">
        <f>Population!AC166-'Death Projections'!AB45</f>
        <v>203441.70484068512</v>
      </c>
      <c r="AC45" s="22">
        <f>Population!AD166-'Death Projections'!AC45</f>
        <v>203290.19237368123</v>
      </c>
      <c r="AD45" s="22">
        <f>Population!AE166-'Death Projections'!AD45</f>
        <v>202587.72171503442</v>
      </c>
      <c r="AE45" s="22">
        <f>Population!AF166-'Death Projections'!AE45</f>
        <v>202967.76160869023</v>
      </c>
      <c r="AF45" s="22">
        <f>Population!AG166-'Death Projections'!AF45</f>
        <v>203406.62641039817</v>
      </c>
      <c r="AG45" s="22">
        <f>Population!AH166-'Death Projections'!AG45</f>
        <v>204511.3927396753</v>
      </c>
      <c r="AH45" s="22">
        <f>Population!AI166-'Death Projections'!AH45</f>
        <v>203452.46592481856</v>
      </c>
      <c r="AI45" s="22">
        <f>Population!AJ166-'Death Projections'!AI45</f>
        <v>205118.62521422905</v>
      </c>
      <c r="AJ45" s="22">
        <f>Population!AK166-'Death Projections'!AJ45</f>
        <v>208460.09983335156</v>
      </c>
      <c r="AK45" s="22">
        <f>Population!AL166-'Death Projections'!AK45</f>
        <v>212396.99605243755</v>
      </c>
      <c r="AL45" s="22">
        <f>Population!AM166-'Death Projections'!AL45</f>
        <v>218169.38895429904</v>
      </c>
      <c r="AM45" s="22">
        <f>Population!AN166-'Death Projections'!AM45</f>
        <v>219929.17166331707</v>
      </c>
      <c r="AN45" s="22">
        <f>Population!AO166-'Death Projections'!AN45</f>
        <v>223248.67485454548</v>
      </c>
      <c r="AO45" s="22">
        <f>Population!AP166-'Death Projections'!AO45</f>
        <v>225671.80246565334</v>
      </c>
      <c r="AP45" s="22">
        <f>Population!AQ166-'Death Projections'!AP45</f>
        <v>228542.75316916773</v>
      </c>
      <c r="AQ45" s="22">
        <f>Population!AR166-'Death Projections'!AQ45</f>
        <v>227394.33839673011</v>
      </c>
      <c r="AR45" s="22">
        <f>Population!AS166-'Death Projections'!AR45</f>
        <v>230229.20076861227</v>
      </c>
      <c r="AS45" s="22">
        <f>Population!AT166-'Death Projections'!AS45</f>
        <v>232811.67228240511</v>
      </c>
      <c r="AT45" s="22">
        <f>Population!AU166-'Death Projections'!AT45</f>
        <v>235111.36922261104</v>
      </c>
      <c r="AU45" s="22">
        <f>Population!AV166-'Death Projections'!AU45</f>
        <v>237371.30828761606</v>
      </c>
      <c r="AV45" s="22">
        <f>Population!AW166-'Death Projections'!AV45</f>
        <v>239544.28408670909</v>
      </c>
      <c r="AW45" s="22">
        <f>Population!AX166-'Death Projections'!AW45</f>
        <v>241582.33042608711</v>
      </c>
      <c r="AX45" s="22">
        <f>Population!AY166-'Death Projections'!AX45</f>
        <v>243388.47968604148</v>
      </c>
    </row>
    <row r="46" spans="1:50">
      <c r="A46" s="12">
        <v>43</v>
      </c>
      <c r="B46" s="22">
        <f>Population!C167-'Death Projections'!C46</f>
        <v>158669.03903255236</v>
      </c>
      <c r="C46" s="22">
        <f>Population!D167-'Death Projections'!C46</f>
        <v>162394.03903255236</v>
      </c>
      <c r="D46" s="22">
        <f>Population!E167-'Death Projections'!D46</f>
        <v>171802.38937618586</v>
      </c>
      <c r="E46" s="22">
        <f>Population!F167-'Death Projections'!E46</f>
        <v>170671.53898975081</v>
      </c>
      <c r="F46" s="22">
        <f>Population!G167-'Death Projections'!F46</f>
        <v>165433.1210038123</v>
      </c>
      <c r="G46" s="22">
        <f>Population!H167-'Death Projections'!G46</f>
        <v>162986.10926254102</v>
      </c>
      <c r="H46" s="22">
        <f>Population!I167-'Death Projections'!H46</f>
        <v>161377.39527547485</v>
      </c>
      <c r="I46" s="22">
        <f>Population!J167-'Death Projections'!I46</f>
        <v>160578.13363055309</v>
      </c>
      <c r="J46" s="22">
        <f>Population!K167-'Death Projections'!J46</f>
        <v>161948.49453769415</v>
      </c>
      <c r="K46" s="22">
        <f>Population!L167-'Death Projections'!K46</f>
        <v>164299.5241878856</v>
      </c>
      <c r="L46" s="22">
        <f>Population!M167-'Death Projections'!L46</f>
        <v>169391.117866179</v>
      </c>
      <c r="M46" s="22">
        <f>Population!N167-'Death Projections'!M46</f>
        <v>174455.82410828923</v>
      </c>
      <c r="N46" s="22">
        <f>Population!O167-'Death Projections'!N46</f>
        <v>183017.73934883182</v>
      </c>
      <c r="O46" s="22">
        <f>Population!P167-'Death Projections'!O46</f>
        <v>188384.97281215145</v>
      </c>
      <c r="P46" s="22">
        <f>Population!Q167-'Death Projections'!P46</f>
        <v>194833.88615534041</v>
      </c>
      <c r="Q46" s="22">
        <f>Population!R167-'Death Projections'!Q46</f>
        <v>195981.52803934997</v>
      </c>
      <c r="R46" s="22">
        <f>Population!S167-'Death Projections'!R46</f>
        <v>198716.37935928302</v>
      </c>
      <c r="S46" s="22">
        <f>Population!T167-'Death Projections'!S46</f>
        <v>199555.15862810027</v>
      </c>
      <c r="T46" s="22">
        <f>Population!U167-'Death Projections'!T46</f>
        <v>198839.40029685877</v>
      </c>
      <c r="U46" s="22">
        <f>Population!V167-'Death Projections'!U46</f>
        <v>199905.55909844334</v>
      </c>
      <c r="V46" s="22">
        <f>Population!W167-'Death Projections'!V46</f>
        <v>202345.42107925168</v>
      </c>
      <c r="W46" s="22">
        <f>Population!X167-'Death Projections'!W46</f>
        <v>206037.58798261135</v>
      </c>
      <c r="X46" s="22">
        <f>Population!Y167-'Death Projections'!X46</f>
        <v>202985.28881474904</v>
      </c>
      <c r="Y46" s="22">
        <f>Population!Z167-'Death Projections'!Y46</f>
        <v>201246.97764113592</v>
      </c>
      <c r="Z46" s="22">
        <f>Population!AA167-'Death Projections'!Z46</f>
        <v>202575.9723341252</v>
      </c>
      <c r="AA46" s="22">
        <f>Population!AB167-'Death Projections'!AA46</f>
        <v>203904.35256847602</v>
      </c>
      <c r="AB46" s="22">
        <f>Population!AC167-'Death Projections'!AB46</f>
        <v>206212.7148123213</v>
      </c>
      <c r="AC46" s="22">
        <f>Population!AD167-'Death Projections'!AC46</f>
        <v>204307.98748667719</v>
      </c>
      <c r="AD46" s="22">
        <f>Population!AE167-'Death Projections'!AD46</f>
        <v>204160.82387252041</v>
      </c>
      <c r="AE46" s="22">
        <f>Population!AF167-'Death Projections'!AE46</f>
        <v>203462.66963932946</v>
      </c>
      <c r="AF46" s="22">
        <f>Population!AG167-'Death Projections'!AF46</f>
        <v>203846.02120886312</v>
      </c>
      <c r="AG46" s="22">
        <f>Population!AH167-'Death Projections'!AG46</f>
        <v>204287.17950965997</v>
      </c>
      <c r="AH46" s="22">
        <f>Population!AI167-'Death Projections'!AH46</f>
        <v>205394.23218695089</v>
      </c>
      <c r="AI46" s="22">
        <f>Population!AJ167-'Death Projections'!AI46</f>
        <v>204340.58093912646</v>
      </c>
      <c r="AJ46" s="22">
        <f>Population!AK167-'Death Projections'!AJ46</f>
        <v>206008.01511056258</v>
      </c>
      <c r="AK46" s="22">
        <f>Population!AL167-'Death Projections'!AK46</f>
        <v>209349.75104020105</v>
      </c>
      <c r="AL46" s="22">
        <f>Population!AM167-'Death Projections'!AL46</f>
        <v>213285.90333508822</v>
      </c>
      <c r="AM46" s="22">
        <f>Population!AN167-'Death Projections'!AM46</f>
        <v>219056.55293019701</v>
      </c>
      <c r="AN46" s="22">
        <f>Population!AO167-'Death Projections'!AN46</f>
        <v>220818.5960415795</v>
      </c>
      <c r="AO46" s="22">
        <f>Population!AP167-'Death Projections'!AO46</f>
        <v>224138.3520309554</v>
      </c>
      <c r="AP46" s="22">
        <f>Population!AQ167-'Death Projections'!AP46</f>
        <v>226562.7350248922</v>
      </c>
      <c r="AQ46" s="22">
        <f>Population!AR167-'Death Projections'!AQ46</f>
        <v>229433.9354418377</v>
      </c>
      <c r="AR46" s="22">
        <f>Population!AS167-'Death Projections'!AR46</f>
        <v>228289.38107579417</v>
      </c>
      <c r="AS46" s="22">
        <f>Population!AT167-'Death Projections'!AS46</f>
        <v>231125.22977809934</v>
      </c>
      <c r="AT46" s="22">
        <f>Population!AU167-'Death Projections'!AT46</f>
        <v>233707.70300338586</v>
      </c>
      <c r="AU46" s="22">
        <f>Population!AV167-'Death Projections'!AU46</f>
        <v>236008.40046190156</v>
      </c>
      <c r="AV46" s="22">
        <f>Population!AW167-'Death Projections'!AV46</f>
        <v>238269.33704225987</v>
      </c>
      <c r="AW46" s="22">
        <f>Population!AX167-'Death Projections'!AW46</f>
        <v>240443.30887967887</v>
      </c>
      <c r="AX46" s="22">
        <f>Population!AY167-'Death Projections'!AX46</f>
        <v>242483.34951380076</v>
      </c>
    </row>
    <row r="47" spans="1:50">
      <c r="A47" s="12">
        <v>44</v>
      </c>
      <c r="B47" s="22">
        <f>Population!C168-'Death Projections'!C47</f>
        <v>152950.5270424351</v>
      </c>
      <c r="C47" s="22">
        <f>Population!D168-'Death Projections'!C47</f>
        <v>159649.5270424351</v>
      </c>
      <c r="D47" s="22">
        <f>Population!E168-'Death Projections'!D47</f>
        <v>163304.52266797292</v>
      </c>
      <c r="E47" s="22">
        <f>Population!F168-'Death Projections'!E47</f>
        <v>172642.23676688844</v>
      </c>
      <c r="F47" s="22">
        <f>Population!G168-'Death Projections'!F47</f>
        <v>171457.21093015806</v>
      </c>
      <c r="G47" s="22">
        <f>Population!H168-'Death Projections'!G47</f>
        <v>166172.63558910659</v>
      </c>
      <c r="H47" s="22">
        <f>Population!I168-'Death Projections'!H47</f>
        <v>163673.80385049651</v>
      </c>
      <c r="I47" s="22">
        <f>Population!J168-'Death Projections'!I47</f>
        <v>162072.93153029509</v>
      </c>
      <c r="J47" s="22">
        <f>Population!K168-'Death Projections'!J47</f>
        <v>161280.36085037564</v>
      </c>
      <c r="K47" s="22">
        <f>Population!L168-'Death Projections'!K47</f>
        <v>162653.32328798706</v>
      </c>
      <c r="L47" s="22">
        <f>Population!M168-'Death Projections'!L47</f>
        <v>165004.7716578175</v>
      </c>
      <c r="M47" s="22">
        <f>Population!N168-'Death Projections'!M47</f>
        <v>170093.7076509539</v>
      </c>
      <c r="N47" s="22">
        <f>Population!O168-'Death Projections'!N47</f>
        <v>175155.56307078653</v>
      </c>
      <c r="O47" s="22">
        <f>Population!P168-'Death Projections'!O47</f>
        <v>183709.64491948861</v>
      </c>
      <c r="P47" s="22">
        <f>Population!Q168-'Death Projections'!P47</f>
        <v>189073.83475942418</v>
      </c>
      <c r="Q47" s="22">
        <f>Population!R168-'Death Projections'!Q47</f>
        <v>195518.9334760991</v>
      </c>
      <c r="R47" s="22">
        <f>Population!S168-'Death Projections'!R47</f>
        <v>196668.71098950339</v>
      </c>
      <c r="S47" s="22">
        <f>Population!T168-'Death Projections'!S47</f>
        <v>199405.0183919956</v>
      </c>
      <c r="T47" s="22">
        <f>Population!U168-'Death Projections'!T47</f>
        <v>200247.15847161456</v>
      </c>
      <c r="U47" s="22">
        <f>Population!V168-'Death Projections'!U47</f>
        <v>199537.85886096442</v>
      </c>
      <c r="V47" s="22">
        <f>Population!W168-'Death Projections'!V47</f>
        <v>200606.54208999511</v>
      </c>
      <c r="W47" s="22">
        <f>Population!X168-'Death Projections'!W47</f>
        <v>203048.8302977728</v>
      </c>
      <c r="X47" s="22">
        <f>Population!Y168-'Death Projections'!X47</f>
        <v>206740.35121524477</v>
      </c>
      <c r="Y47" s="22">
        <f>Population!Z168-'Death Projections'!Y47</f>
        <v>203696.35215312263</v>
      </c>
      <c r="Z47" s="22">
        <f>Population!AA168-'Death Projections'!Z47</f>
        <v>201964.61653711568</v>
      </c>
      <c r="AA47" s="22">
        <f>Population!AB168-'Death Projections'!AA47</f>
        <v>203296.11183525904</v>
      </c>
      <c r="AB47" s="22">
        <f>Population!AC168-'Death Projections'!AB47</f>
        <v>204627.86179846295</v>
      </c>
      <c r="AC47" s="22">
        <f>Population!AD168-'Death Projections'!AC47</f>
        <v>206937.5858696113</v>
      </c>
      <c r="AD47" s="22">
        <f>Population!AE168-'Death Projections'!AD47</f>
        <v>205039.18270924926</v>
      </c>
      <c r="AE47" s="22">
        <f>Population!AF168-'Death Projections'!AE47</f>
        <v>204896.47050846124</v>
      </c>
      <c r="AF47" s="22">
        <f>Population!AG168-'Death Projections'!AF47</f>
        <v>204202.69856829869</v>
      </c>
      <c r="AG47" s="22">
        <f>Population!AH168-'Death Projections'!AG47</f>
        <v>204589.43681841664</v>
      </c>
      <c r="AH47" s="22">
        <f>Population!AI168-'Death Projections'!AH47</f>
        <v>205033.94074687114</v>
      </c>
      <c r="AI47" s="22">
        <f>Population!AJ168-'Death Projections'!AI47</f>
        <v>206144.32850061433</v>
      </c>
      <c r="AJ47" s="22">
        <f>Population!AK168-'Death Projections'!AJ47</f>
        <v>205094.98784111216</v>
      </c>
      <c r="AK47" s="22">
        <f>Population!AL168-'Death Projections'!AK47</f>
        <v>206764.7731196798</v>
      </c>
      <c r="AL47" s="22">
        <f>Population!AM168-'Death Projections'!AL47</f>
        <v>210106.79304932986</v>
      </c>
      <c r="AM47" s="22">
        <f>Population!AN168-'Death Projections'!AM47</f>
        <v>214043.19443999734</v>
      </c>
      <c r="AN47" s="22">
        <f>Population!AO168-'Death Projections'!AN47</f>
        <v>219812.08262095606</v>
      </c>
      <c r="AO47" s="22">
        <f>Population!AP168-'Death Projections'!AO47</f>
        <v>221575.33752380573</v>
      </c>
      <c r="AP47" s="22">
        <f>Population!AQ168-'Death Projections'!AP47</f>
        <v>224896.36926858965</v>
      </c>
      <c r="AQ47" s="22">
        <f>Population!AR168-'Death Projections'!AQ47</f>
        <v>227322.00189680766</v>
      </c>
      <c r="AR47" s="22">
        <f>Population!AS168-'Death Projections'!AR47</f>
        <v>230192.83203914101</v>
      </c>
      <c r="AS47" s="22">
        <f>Population!AT168-'Death Projections'!AS47</f>
        <v>229052.28861506449</v>
      </c>
      <c r="AT47" s="22">
        <f>Population!AU168-'Death Projections'!AT47</f>
        <v>231889.20431734211</v>
      </c>
      <c r="AU47" s="22">
        <f>Population!AV168-'Death Projections'!AU47</f>
        <v>234471.68614887647</v>
      </c>
      <c r="AV47" s="22">
        <f>Population!AW168-'Death Projections'!AV47</f>
        <v>236773.39582017259</v>
      </c>
      <c r="AW47" s="22">
        <f>Population!AX168-'Death Projections'!AW47</f>
        <v>239035.34670166683</v>
      </c>
      <c r="AX47" s="22">
        <f>Population!AY168-'Death Projections'!AX47</f>
        <v>241210.33199756005</v>
      </c>
    </row>
    <row r="48" spans="1:50">
      <c r="A48" s="12">
        <v>45</v>
      </c>
      <c r="B48" s="22">
        <f>Population!C169-'Death Projections'!C48</f>
        <v>149079.86435253356</v>
      </c>
      <c r="C48" s="22">
        <f>Population!D169-'Death Projections'!C48</f>
        <v>153816.86435253356</v>
      </c>
      <c r="D48" s="22">
        <f>Population!E169-'Death Projections'!D48</f>
        <v>160450.34144616872</v>
      </c>
      <c r="E48" s="22">
        <f>Population!F169-'Death Projections'!E48</f>
        <v>164048.44606931819</v>
      </c>
      <c r="F48" s="22">
        <f>Population!G169-'Death Projections'!F48</f>
        <v>173319.57387947582</v>
      </c>
      <c r="G48" s="22">
        <f>Population!H169-'Death Projections'!G48</f>
        <v>172086.47538485969</v>
      </c>
      <c r="H48" s="22">
        <f>Population!I169-'Death Projections'!H48</f>
        <v>166760.74510162437</v>
      </c>
      <c r="I48" s="22">
        <f>Population!J169-'Death Projections'!I48</f>
        <v>164272.01029258547</v>
      </c>
      <c r="J48" s="22">
        <f>Population!K169-'Death Projections'!J48</f>
        <v>162679.91909541073</v>
      </c>
      <c r="K48" s="22">
        <f>Population!L169-'Death Projections'!K48</f>
        <v>161894.02950566844</v>
      </c>
      <c r="L48" s="22">
        <f>Population!M169-'Death Projections'!L48</f>
        <v>163269.59130653864</v>
      </c>
      <c r="M48" s="22">
        <f>Population!N169-'Death Projections'!M48</f>
        <v>165622.47487493782</v>
      </c>
      <c r="N48" s="22">
        <f>Population!O169-'Death Projections'!N48</f>
        <v>170708.77587982232</v>
      </c>
      <c r="O48" s="22">
        <f>Population!P169-'Death Projections'!O48</f>
        <v>175767.82844435339</v>
      </c>
      <c r="P48" s="22">
        <f>Population!Q169-'Death Projections'!P48</f>
        <v>184314.12335901018</v>
      </c>
      <c r="Q48" s="22">
        <f>Population!R169-'Death Projections'!Q48</f>
        <v>189675.34643007483</v>
      </c>
      <c r="R48" s="22">
        <f>Population!S169-'Death Projections'!R48</f>
        <v>196116.6768801164</v>
      </c>
      <c r="S48" s="22">
        <f>Population!T169-'Death Projections'!S48</f>
        <v>197269.6445823799</v>
      </c>
      <c r="T48" s="22">
        <f>Population!U169-'Death Projections'!T48</f>
        <v>200007.41220543397</v>
      </c>
      <c r="U48" s="22">
        <f>Population!V169-'Death Projections'!U48</f>
        <v>200853.93151809298</v>
      </c>
      <c r="V48" s="22">
        <f>Population!W169-'Death Projections'!V48</f>
        <v>200151.08963532851</v>
      </c>
      <c r="W48" s="22">
        <f>Population!X169-'Death Projections'!W48</f>
        <v>201223.28281252735</v>
      </c>
      <c r="X48" s="22">
        <f>Population!Y169-'Death Projections'!X48</f>
        <v>203667.99633788734</v>
      </c>
      <c r="Y48" s="22">
        <f>Population!Z169-'Death Projections'!Y48</f>
        <v>207359.88252910541</v>
      </c>
      <c r="Z48" s="22">
        <f>Population!AA169-'Death Projections'!Z48</f>
        <v>204324.20334135857</v>
      </c>
      <c r="AA48" s="22">
        <f>Population!AB169-'Death Projections'!AA48</f>
        <v>202599.00522127579</v>
      </c>
      <c r="AB48" s="22">
        <f>Population!AC169-'Death Projections'!AB48</f>
        <v>203933.97384250321</v>
      </c>
      <c r="AC48" s="22">
        <f>Population!AD169-'Death Projections'!AC48</f>
        <v>205269.09043931964</v>
      </c>
      <c r="AD48" s="22">
        <f>Population!AE169-'Death Projections'!AD48</f>
        <v>207580.17354747522</v>
      </c>
      <c r="AE48" s="22">
        <f>Population!AF169-'Death Projections'!AE48</f>
        <v>205689.09904412014</v>
      </c>
      <c r="AF48" s="22">
        <f>Population!AG169-'Death Projections'!AF48</f>
        <v>205550.80618103195</v>
      </c>
      <c r="AG48" s="22">
        <f>Population!AH169-'Death Projections'!AG48</f>
        <v>204862.39953771158</v>
      </c>
      <c r="AH48" s="22">
        <f>Population!AI169-'Death Projections'!AH48</f>
        <v>205252.50150015537</v>
      </c>
      <c r="AI48" s="22">
        <f>Population!AJ169-'Death Projections'!AI48</f>
        <v>205701.3373578421</v>
      </c>
      <c r="AJ48" s="22">
        <f>Population!AK169-'Death Projections'!AJ48</f>
        <v>206814.04535217237</v>
      </c>
      <c r="AK48" s="22">
        <f>Population!AL169-'Death Projections'!AK48</f>
        <v>205770.00714031514</v>
      </c>
      <c r="AL48" s="22">
        <f>Population!AM169-'Death Projections'!AL48</f>
        <v>207442.1162721744</v>
      </c>
      <c r="AM48" s="22">
        <f>Population!AN169-'Death Projections'!AM48</f>
        <v>210785.41423562699</v>
      </c>
      <c r="AN48" s="22">
        <f>Population!AO169-'Death Projections'!AN48</f>
        <v>214721.06955843186</v>
      </c>
      <c r="AO48" s="22">
        <f>Population!AP169-'Death Projections'!AO48</f>
        <v>220489.2064621337</v>
      </c>
      <c r="AP48" s="22">
        <f>Population!AQ169-'Death Projections'!AP48</f>
        <v>222254.69353576427</v>
      </c>
      <c r="AQ48" s="22">
        <f>Population!AR169-'Death Projections'!AQ48</f>
        <v>225575.99146428489</v>
      </c>
      <c r="AR48" s="22">
        <f>Population!AS169-'Death Projections'!AR48</f>
        <v>228001.99778231524</v>
      </c>
      <c r="AS48" s="22">
        <f>Population!AT169-'Death Projections'!AS48</f>
        <v>230873.83952646903</v>
      </c>
      <c r="AT48" s="22">
        <f>Population!AU169-'Death Projections'!AT48</f>
        <v>229737.3022247765</v>
      </c>
      <c r="AU48" s="22">
        <f>Population!AV169-'Death Projections'!AU48</f>
        <v>232574.26209207592</v>
      </c>
      <c r="AV48" s="22">
        <f>Population!AW169-'Death Projections'!AV48</f>
        <v>235157.74900637195</v>
      </c>
      <c r="AW48" s="22">
        <f>Population!AX169-'Death Projections'!AW48</f>
        <v>237460.46427600307</v>
      </c>
      <c r="AX48" s="22">
        <f>Population!AY169-'Death Projections'!AX48</f>
        <v>239723.4221820872</v>
      </c>
    </row>
    <row r="49" spans="1:50">
      <c r="A49" s="12">
        <v>46</v>
      </c>
      <c r="B49" s="22">
        <f>Population!C170-'Death Projections'!C49</f>
        <v>148496.04431614748</v>
      </c>
      <c r="C49" s="22">
        <f>Population!D170-'Death Projections'!C49</f>
        <v>149851.04431614748</v>
      </c>
      <c r="D49" s="22">
        <f>Population!E170-'Death Projections'!D49</f>
        <v>154536.76317746902</v>
      </c>
      <c r="E49" s="22">
        <f>Population!F170-'Death Projections'!E49</f>
        <v>161111.68731612473</v>
      </c>
      <c r="F49" s="22">
        <f>Population!G170-'Death Projections'!F49</f>
        <v>164657.08636460177</v>
      </c>
      <c r="G49" s="22">
        <f>Population!H170-'Death Projections'!G49</f>
        <v>173864.80074056773</v>
      </c>
      <c r="H49" s="22">
        <f>Population!I170-'Death Projections'!H49</f>
        <v>172587.83640141971</v>
      </c>
      <c r="I49" s="22">
        <f>Population!J170-'Death Projections'!I49</f>
        <v>167279.04592254866</v>
      </c>
      <c r="J49" s="22">
        <f>Population!K170-'Death Projections'!J49</f>
        <v>164801.45995406891</v>
      </c>
      <c r="K49" s="22">
        <f>Population!L170-'Death Projections'!K49</f>
        <v>163218.25822181039</v>
      </c>
      <c r="L49" s="22">
        <f>Population!M170-'Death Projections'!L49</f>
        <v>162439.15788708901</v>
      </c>
      <c r="M49" s="22">
        <f>Population!N170-'Death Projections'!M49</f>
        <v>163818.42681215063</v>
      </c>
      <c r="N49" s="22">
        <f>Population!O170-'Death Projections'!N49</f>
        <v>166173.86717880785</v>
      </c>
      <c r="O49" s="22">
        <f>Population!P170-'Death Projections'!O49</f>
        <v>171257.66158839228</v>
      </c>
      <c r="P49" s="22">
        <f>Population!Q170-'Death Projections'!P49</f>
        <v>176314.07016358798</v>
      </c>
      <c r="Q49" s="22">
        <f>Population!R170-'Death Projections'!Q49</f>
        <v>184852.73698565707</v>
      </c>
      <c r="R49" s="22">
        <f>Population!S170-'Death Projections'!R49</f>
        <v>190211.19601173617</v>
      </c>
      <c r="S49" s="22">
        <f>Population!T170-'Death Projections'!S49</f>
        <v>196648.92235148101</v>
      </c>
      <c r="T49" s="22">
        <f>Population!U170-'Death Projections'!T49</f>
        <v>197806.25854229383</v>
      </c>
      <c r="U49" s="22">
        <f>Population!V170-'Death Projections'!U49</f>
        <v>200546.58957365839</v>
      </c>
      <c r="V49" s="22">
        <f>Population!W170-'Death Projections'!V49</f>
        <v>201397.60969706107</v>
      </c>
      <c r="W49" s="22">
        <f>Population!X170-'Death Projections'!W49</f>
        <v>200701.31756356408</v>
      </c>
      <c r="X49" s="22">
        <f>Population!Y170-'Death Projections'!X49</f>
        <v>201778.08477942791</v>
      </c>
      <c r="Y49" s="22">
        <f>Population!Z170-'Death Projections'!Y49</f>
        <v>204225.30850138495</v>
      </c>
      <c r="Z49" s="22">
        <f>Population!AA170-'Death Projections'!Z49</f>
        <v>207917.66386441921</v>
      </c>
      <c r="AA49" s="22">
        <f>Population!AB170-'Death Projections'!AA49</f>
        <v>204891.42544349792</v>
      </c>
      <c r="AB49" s="22">
        <f>Population!AC170-'Death Projections'!AB49</f>
        <v>203173.77205126683</v>
      </c>
      <c r="AC49" s="22">
        <f>Population!AD170-'Death Projections'!AC49</f>
        <v>204512.23705235732</v>
      </c>
      <c r="AD49" s="22">
        <f>Population!AE170-'Death Projections'!AD49</f>
        <v>205850.79118357334</v>
      </c>
      <c r="AE49" s="22">
        <f>Population!AF170-'Death Projections'!AE49</f>
        <v>208164.30092538489</v>
      </c>
      <c r="AF49" s="22">
        <f>Population!AG170-'Death Projections'!AF49</f>
        <v>206280.63506192013</v>
      </c>
      <c r="AG49" s="22">
        <f>Population!AH170-'Death Projections'!AG49</f>
        <v>206146.76666858452</v>
      </c>
      <c r="AH49" s="22">
        <f>Population!AI170-'Death Projections'!AH49</f>
        <v>205463.75700022196</v>
      </c>
      <c r="AI49" s="22">
        <f>Population!AJ170-'Death Projections'!AI49</f>
        <v>205858.24118082522</v>
      </c>
      <c r="AJ49" s="22">
        <f>Population!AK170-'Death Projections'!AJ49</f>
        <v>206311.44218056949</v>
      </c>
      <c r="AK49" s="22">
        <f>Population!AL170-'Death Projections'!AK49</f>
        <v>207427.50271893633</v>
      </c>
      <c r="AL49" s="22">
        <f>Population!AM170-'Death Projections'!AL49</f>
        <v>206388.80728668073</v>
      </c>
      <c r="AM49" s="22">
        <f>Population!AN170-'Death Projections'!AM49</f>
        <v>208063.23984928042</v>
      </c>
      <c r="AN49" s="22">
        <f>Population!AO170-'Death Projections'!AN49</f>
        <v>211407.86183470659</v>
      </c>
      <c r="AO49" s="22">
        <f>Population!AP170-'Death Projections'!AO49</f>
        <v>215343.84512363587</v>
      </c>
      <c r="AP49" s="22">
        <f>Population!AQ170-'Death Projections'!AP49</f>
        <v>221110.31241344553</v>
      </c>
      <c r="AQ49" s="22">
        <f>Population!AR170-'Death Projections'!AQ49</f>
        <v>222879.14653278803</v>
      </c>
      <c r="AR49" s="22">
        <f>Population!AS170-'Death Projections'!AR49</f>
        <v>226199.55388516345</v>
      </c>
      <c r="AS49" s="22">
        <f>Population!AT170-'Death Projections'!AS49</f>
        <v>228626.56215461309</v>
      </c>
      <c r="AT49" s="22">
        <f>Population!AU170-'Death Projections'!AT49</f>
        <v>231498.3994375873</v>
      </c>
      <c r="AU49" s="22">
        <f>Population!AV170-'Death Projections'!AU49</f>
        <v>230365.85947126296</v>
      </c>
      <c r="AV49" s="22">
        <f>Population!AW170-'Death Projections'!AV49</f>
        <v>233203.79352388094</v>
      </c>
      <c r="AW49" s="22">
        <f>Population!AX170-'Death Projections'!AW49</f>
        <v>235787.2743147779</v>
      </c>
      <c r="AX49" s="22">
        <f>Population!AY170-'Death Projections'!AX49</f>
        <v>238090.98157883619</v>
      </c>
    </row>
    <row r="50" spans="1:50">
      <c r="A50" s="12">
        <v>47</v>
      </c>
      <c r="B50" s="22">
        <f>Population!C171-'Death Projections'!C50</f>
        <v>149776.98105558316</v>
      </c>
      <c r="C50" s="22">
        <f>Population!D171-'Death Projections'!C50</f>
        <v>149144.98105558316</v>
      </c>
      <c r="D50" s="22">
        <f>Population!E171-'Death Projections'!D50</f>
        <v>150465.0238522763</v>
      </c>
      <c r="E50" s="22">
        <f>Population!F171-'Death Projections'!E50</f>
        <v>155100.54109562494</v>
      </c>
      <c r="F50" s="22">
        <f>Population!G171-'Death Projections'!F50</f>
        <v>161620.83953174728</v>
      </c>
      <c r="G50" s="22">
        <f>Population!H171-'Death Projections'!G50</f>
        <v>165118.40912532929</v>
      </c>
      <c r="H50" s="22">
        <f>Population!I171-'Death Projections'!H50</f>
        <v>174268.66812928554</v>
      </c>
      <c r="I50" s="22">
        <f>Population!J171-'Death Projections'!I50</f>
        <v>173000.59607460722</v>
      </c>
      <c r="J50" s="22">
        <f>Population!K171-'Death Projections'!J50</f>
        <v>167708.78804748479</v>
      </c>
      <c r="K50" s="22">
        <f>Population!L171-'Death Projections'!K50</f>
        <v>165243.54508996799</v>
      </c>
      <c r="L50" s="22">
        <f>Population!M171-'Death Projections'!L50</f>
        <v>163670.34741521941</v>
      </c>
      <c r="M50" s="22">
        <f>Population!N171-'Death Projections'!M50</f>
        <v>162899.12512799888</v>
      </c>
      <c r="N50" s="22">
        <f>Population!O171-'Death Projections'!N50</f>
        <v>164283.16743530362</v>
      </c>
      <c r="O50" s="22">
        <f>Population!P171-'Death Projections'!O50</f>
        <v>166641.17489929995</v>
      </c>
      <c r="P50" s="22">
        <f>Population!Q171-'Death Projections'!P50</f>
        <v>171722.44987594706</v>
      </c>
      <c r="Q50" s="22">
        <f>Population!R171-'Death Projections'!Q50</f>
        <v>176777.13460236709</v>
      </c>
      <c r="R50" s="22">
        <f>Population!S171-'Death Projections'!R50</f>
        <v>185308.0937395106</v>
      </c>
      <c r="S50" s="22">
        <f>Population!T171-'Death Projections'!S50</f>
        <v>190664.628195564</v>
      </c>
      <c r="T50" s="22">
        <f>Population!U171-'Death Projections'!T50</f>
        <v>197098.66696609493</v>
      </c>
      <c r="U50" s="22">
        <f>Population!V171-'Death Projections'!U50</f>
        <v>198260.26572548447</v>
      </c>
      <c r="V50" s="22">
        <f>Population!W171-'Death Projections'!V50</f>
        <v>201004.17957629063</v>
      </c>
      <c r="W50" s="22">
        <f>Population!X171-'Death Projections'!W50</f>
        <v>201859.68130567568</v>
      </c>
      <c r="X50" s="22">
        <f>Population!Y171-'Death Projections'!X50</f>
        <v>201170.96476714558</v>
      </c>
      <c r="Y50" s="22">
        <f>Population!Z171-'Death Projections'!Y50</f>
        <v>202252.36505852954</v>
      </c>
      <c r="Z50" s="22">
        <f>Population!AA171-'Death Projections'!Z50</f>
        <v>204703.11821262504</v>
      </c>
      <c r="AA50" s="22">
        <f>Population!AB171-'Death Projections'!AA50</f>
        <v>208395.92943272222</v>
      </c>
      <c r="AB50" s="22">
        <f>Population!AC171-'Death Projections'!AB50</f>
        <v>205380.09231856989</v>
      </c>
      <c r="AC50" s="22">
        <f>Population!AD171-'Death Projections'!AC50</f>
        <v>203670.09093937723</v>
      </c>
      <c r="AD50" s="22">
        <f>Population!AE171-'Death Projections'!AD50</f>
        <v>205013.13064224063</v>
      </c>
      <c r="AE50" s="22">
        <f>Population!AF171-'Death Projections'!AE50</f>
        <v>206355.13192997719</v>
      </c>
      <c r="AF50" s="22">
        <f>Population!AG171-'Death Projections'!AF50</f>
        <v>208672.07884176701</v>
      </c>
      <c r="AG50" s="22">
        <f>Population!AH171-'Death Projections'!AG50</f>
        <v>206795.81000892754</v>
      </c>
      <c r="AH50" s="22">
        <f>Population!AI171-'Death Projections'!AH50</f>
        <v>206667.44410437281</v>
      </c>
      <c r="AI50" s="22">
        <f>Population!AJ171-'Death Projections'!AI50</f>
        <v>205989.87055709603</v>
      </c>
      <c r="AJ50" s="22">
        <f>Population!AK171-'Death Projections'!AJ50</f>
        <v>206388.78787846109</v>
      </c>
      <c r="AK50" s="22">
        <f>Population!AL171-'Death Projections'!AK50</f>
        <v>206846.38197472985</v>
      </c>
      <c r="AL50" s="22">
        <f>Population!AM171-'Death Projections'!AL50</f>
        <v>207966.8213277405</v>
      </c>
      <c r="AM50" s="22">
        <f>Population!AN171-'Death Projections'!AM50</f>
        <v>206933.48009532379</v>
      </c>
      <c r="AN50" s="22">
        <f>Population!AO171-'Death Projections'!AN50</f>
        <v>208611.29155608508</v>
      </c>
      <c r="AO50" s="22">
        <f>Population!AP171-'Death Projections'!AO50</f>
        <v>211957.23729332624</v>
      </c>
      <c r="AP50" s="22">
        <f>Population!AQ171-'Death Projections'!AP50</f>
        <v>215893.51633976548</v>
      </c>
      <c r="AQ50" s="22">
        <f>Population!AR171-'Death Projections'!AQ50</f>
        <v>221659.27077425932</v>
      </c>
      <c r="AR50" s="22">
        <f>Population!AS171-'Death Projections'!AR50</f>
        <v>223427.87406496951</v>
      </c>
      <c r="AS50" s="22">
        <f>Population!AT171-'Death Projections'!AS50</f>
        <v>226748.3073178395</v>
      </c>
      <c r="AT50" s="22">
        <f>Population!AU171-'Death Projections'!AT50</f>
        <v>229176.31563232481</v>
      </c>
      <c r="AU50" s="22">
        <f>Population!AV171-'Death Projections'!AU50</f>
        <v>232049.16620655227</v>
      </c>
      <c r="AV50" s="22">
        <f>Population!AW171-'Death Projections'!AV50</f>
        <v>230920.63129909674</v>
      </c>
      <c r="AW50" s="22">
        <f>Population!AX171-'Death Projections'!AW50</f>
        <v>233758.63098348424</v>
      </c>
      <c r="AX50" s="22">
        <f>Population!AY171-'Death Projections'!AX50</f>
        <v>236343.11532516833</v>
      </c>
    </row>
    <row r="51" spans="1:50">
      <c r="A51" s="12">
        <v>48</v>
      </c>
      <c r="B51" s="22">
        <f>Population!C172-'Death Projections'!C51</f>
        <v>154137.15468653484</v>
      </c>
      <c r="C51" s="22">
        <f>Population!D172-'Death Projections'!C51</f>
        <v>150284.15468653484</v>
      </c>
      <c r="D51" s="22">
        <f>Population!E172-'Death Projections'!D51</f>
        <v>149636.60927967518</v>
      </c>
      <c r="E51" s="22">
        <f>Population!F172-'Death Projections'!E51</f>
        <v>150919.78676492465</v>
      </c>
      <c r="F51" s="22">
        <f>Population!G172-'Death Projections'!F51</f>
        <v>155510.15484371598</v>
      </c>
      <c r="G51" s="22">
        <f>Population!H172-'Death Projections'!G51</f>
        <v>161981.89556586597</v>
      </c>
      <c r="H51" s="22">
        <f>Population!I172-'Death Projections'!H51</f>
        <v>165436.71003492174</v>
      </c>
      <c r="I51" s="22">
        <f>Population!J172-'Death Projections'!I51</f>
        <v>174576.52815053574</v>
      </c>
      <c r="J51" s="22">
        <f>Population!K172-'Death Projections'!J51</f>
        <v>173318.3980875928</v>
      </c>
      <c r="K51" s="22">
        <f>Population!L172-'Death Projections'!K51</f>
        <v>168045.6022088454</v>
      </c>
      <c r="L51" s="22">
        <f>Population!M172-'Death Projections'!L51</f>
        <v>165593.7017461925</v>
      </c>
      <c r="M51" s="22">
        <f>Population!N172-'Death Projections'!M51</f>
        <v>164031.52229655374</v>
      </c>
      <c r="N51" s="22">
        <f>Population!O172-'Death Projections'!N51</f>
        <v>163269.19441217303</v>
      </c>
      <c r="O51" s="22">
        <f>Population!P172-'Death Projections'!O51</f>
        <v>164658.02870233465</v>
      </c>
      <c r="P51" s="22">
        <f>Population!Q172-'Death Projections'!P51</f>
        <v>167018.63529150575</v>
      </c>
      <c r="Q51" s="22">
        <f>Population!R172-'Death Projections'!Q51</f>
        <v>172098.42743701037</v>
      </c>
      <c r="R51" s="22">
        <f>Population!S172-'Death Projections'!R51</f>
        <v>177151.44013952647</v>
      </c>
      <c r="S51" s="22">
        <f>Population!T172-'Death Projections'!S51</f>
        <v>185674.74358256697</v>
      </c>
      <c r="T51" s="22">
        <f>Population!U172-'Death Projections'!T51</f>
        <v>191029.42861846377</v>
      </c>
      <c r="U51" s="22">
        <f>Population!V172-'Death Projections'!U51</f>
        <v>197460.83122576561</v>
      </c>
      <c r="V51" s="22">
        <f>Population!W172-'Death Projections'!V51</f>
        <v>198627.74850212148</v>
      </c>
      <c r="W51" s="22">
        <f>Population!X172-'Death Projections'!W51</f>
        <v>201374.26160585383</v>
      </c>
      <c r="X51" s="22">
        <f>Population!Y172-'Death Projections'!X51</f>
        <v>202236.27377613107</v>
      </c>
      <c r="Y51" s="22">
        <f>Population!Z172-'Death Projections'!Y51</f>
        <v>201555.14170583495</v>
      </c>
      <c r="Z51" s="22">
        <f>Population!AA172-'Death Projections'!Z51</f>
        <v>202642.17378380991</v>
      </c>
      <c r="AA51" s="22">
        <f>Population!AB172-'Death Projections'!AA51</f>
        <v>205096.46474040937</v>
      </c>
      <c r="AB51" s="22">
        <f>Population!AC172-'Death Projections'!AB51</f>
        <v>208790.74984384479</v>
      </c>
      <c r="AC51" s="22">
        <f>Population!AD172-'Death Projections'!AC51</f>
        <v>205785.3381603749</v>
      </c>
      <c r="AD51" s="22">
        <f>Population!AE172-'Death Projections'!AD51</f>
        <v>204083.96390475606</v>
      </c>
      <c r="AE51" s="22">
        <f>Population!AF172-'Death Projections'!AE51</f>
        <v>205431.56021520251</v>
      </c>
      <c r="AF51" s="22">
        <f>Population!AG172-'Death Projections'!AF51</f>
        <v>206778.01252035869</v>
      </c>
      <c r="AG51" s="22">
        <f>Population!AH172-'Death Projections'!AG51</f>
        <v>209097.39788928765</v>
      </c>
      <c r="AH51" s="22">
        <f>Population!AI172-'Death Projections'!AH51</f>
        <v>207229.53537817928</v>
      </c>
      <c r="AI51" s="22">
        <f>Population!AJ172-'Death Projections'!AI51</f>
        <v>207107.64787209049</v>
      </c>
      <c r="AJ51" s="22">
        <f>Population!AK172-'Death Projections'!AJ51</f>
        <v>206435.49770547097</v>
      </c>
      <c r="AK51" s="22">
        <f>Population!AL172-'Death Projections'!AK51</f>
        <v>206839.83182037316</v>
      </c>
      <c r="AL51" s="22">
        <f>Population!AM172-'Death Projections'!AL51</f>
        <v>207301.80806713208</v>
      </c>
      <c r="AM51" s="22">
        <f>Population!AN172-'Death Projections'!AM51</f>
        <v>208426.61587287253</v>
      </c>
      <c r="AN51" s="22">
        <f>Population!AO172-'Death Projections'!AN51</f>
        <v>207399.62201961668</v>
      </c>
      <c r="AO51" s="22">
        <f>Population!AP172-'Death Projections'!AO51</f>
        <v>209080.789244468</v>
      </c>
      <c r="AP51" s="22">
        <f>Population!AQ172-'Death Projections'!AP51</f>
        <v>212428.05392063031</v>
      </c>
      <c r="AQ51" s="22">
        <f>Population!AR172-'Death Projections'!AQ51</f>
        <v>216365.63385124179</v>
      </c>
      <c r="AR51" s="22">
        <f>Population!AS172-'Death Projections'!AR51</f>
        <v>222127.89605900561</v>
      </c>
      <c r="AS51" s="22">
        <f>Population!AT172-'Death Projections'!AS51</f>
        <v>223897.46715563576</v>
      </c>
      <c r="AT51" s="22">
        <f>Population!AU172-'Death Projections'!AT51</f>
        <v>227217.91873046782</v>
      </c>
      <c r="AU51" s="22">
        <f>Population!AV172-'Death Projections'!AU51</f>
        <v>229646.92485856308</v>
      </c>
      <c r="AV51" s="22">
        <f>Population!AW172-'Death Projections'!AV51</f>
        <v>232519.78307283929</v>
      </c>
      <c r="AW51" s="22">
        <f>Population!AX172-'Death Projections'!AW51</f>
        <v>231395.24976653175</v>
      </c>
      <c r="AX51" s="22">
        <f>Population!AY172-'Death Projections'!AX51</f>
        <v>234234.29697601197</v>
      </c>
    </row>
    <row r="52" spans="1:50">
      <c r="A52" s="12">
        <v>49</v>
      </c>
      <c r="B52" s="22">
        <f>Population!C173-'Death Projections'!C52</f>
        <v>155496.81140615515</v>
      </c>
      <c r="C52" s="22">
        <f>Population!D173-'Death Projections'!C52</f>
        <v>154382.81140615515</v>
      </c>
      <c r="D52" s="22">
        <f>Population!E173-'Death Projections'!D52</f>
        <v>150529.23902383129</v>
      </c>
      <c r="E52" s="22">
        <f>Population!F173-'Death Projections'!E52</f>
        <v>149861.41149063245</v>
      </c>
      <c r="F52" s="22">
        <f>Population!G173-'Death Projections'!F52</f>
        <v>151118.79349938838</v>
      </c>
      <c r="G52" s="22">
        <f>Population!H173-'Death Projections'!G52</f>
        <v>155676.07565864181</v>
      </c>
      <c r="H52" s="22">
        <f>Population!I173-'Death Projections'!H52</f>
        <v>162109.31321161985</v>
      </c>
      <c r="I52" s="22">
        <f>Population!J173-'Death Projections'!I52</f>
        <v>165565.39557191747</v>
      </c>
      <c r="J52" s="22">
        <f>Population!K173-'Death Projections'!J52</f>
        <v>174694.8117481567</v>
      </c>
      <c r="K52" s="22">
        <f>Population!L173-'Death Projections'!K52</f>
        <v>173447.70946451143</v>
      </c>
      <c r="L52" s="22">
        <f>Population!M173-'Death Projections'!L52</f>
        <v>168195.00119688563</v>
      </c>
      <c r="M52" s="22">
        <f>Population!N173-'Death Projections'!M52</f>
        <v>165757.50591211623</v>
      </c>
      <c r="N52" s="22">
        <f>Population!O173-'Death Projections'!N52</f>
        <v>164207.40376394289</v>
      </c>
      <c r="O52" s="22">
        <f>Population!P173-'Death Projections'!O52</f>
        <v>163455.02509362885</v>
      </c>
      <c r="P52" s="22">
        <f>Population!Q173-'Death Projections'!P52</f>
        <v>164848.70308995637</v>
      </c>
      <c r="Q52" s="22">
        <f>Population!R173-'Death Projections'!Q52</f>
        <v>167212.96471296129</v>
      </c>
      <c r="R52" s="22">
        <f>Population!S173-'Death Projections'!R52</f>
        <v>172291.3284961989</v>
      </c>
      <c r="S52" s="22">
        <f>Population!T173-'Death Projections'!S52</f>
        <v>177342.73343473306</v>
      </c>
      <c r="T52" s="22">
        <f>Population!U173-'Death Projections'!T52</f>
        <v>185859.44460143961</v>
      </c>
      <c r="U52" s="22">
        <f>Population!V173-'Death Projections'!U52</f>
        <v>191212.35595829319</v>
      </c>
      <c r="V52" s="22">
        <f>Population!W173-'Death Projections'!V52</f>
        <v>197641.18603108404</v>
      </c>
      <c r="W52" s="22">
        <f>Population!X173-'Death Projections'!W52</f>
        <v>198814.48935112977</v>
      </c>
      <c r="X52" s="22">
        <f>Population!Y173-'Death Projections'!X52</f>
        <v>201564.64064601253</v>
      </c>
      <c r="Y52" s="22">
        <f>Population!Z173-'Death Projections'!Y52</f>
        <v>202433.20746263611</v>
      </c>
      <c r="Z52" s="22">
        <f>Population!AA173-'Death Projections'!Z52</f>
        <v>201760.69323515007</v>
      </c>
      <c r="AA52" s="22">
        <f>Population!AB173-'Death Projections'!AA52</f>
        <v>202853.37774086124</v>
      </c>
      <c r="AB52" s="22">
        <f>Population!AC173-'Death Projections'!AB52</f>
        <v>205311.23534401285</v>
      </c>
      <c r="AC52" s="22">
        <f>Population!AD173-'Death Projections'!AC52</f>
        <v>209008.02844629361</v>
      </c>
      <c r="AD52" s="22">
        <f>Population!AE173-'Death Projections'!AD52</f>
        <v>206013.07999277173</v>
      </c>
      <c r="AE52" s="22">
        <f>Population!AF173-'Death Projections'!AE52</f>
        <v>204321.33048404785</v>
      </c>
      <c r="AF52" s="22">
        <f>Population!AG173-'Death Projections'!AF52</f>
        <v>205674.4844626858</v>
      </c>
      <c r="AG52" s="22">
        <f>Population!AH173-'Death Projections'!AG52</f>
        <v>207025.40485678366</v>
      </c>
      <c r="AH52" s="22">
        <f>Population!AI173-'Death Projections'!AH52</f>
        <v>209348.24504562278</v>
      </c>
      <c r="AI52" s="22">
        <f>Population!AJ173-'Death Projections'!AI52</f>
        <v>207488.8080555182</v>
      </c>
      <c r="AJ52" s="22">
        <f>Population!AK173-'Death Projections'!AJ52</f>
        <v>207373.39147602947</v>
      </c>
      <c r="AK52" s="22">
        <f>Population!AL173-'Death Projections'!AK52</f>
        <v>206707.66607030373</v>
      </c>
      <c r="AL52" s="22">
        <f>Population!AM173-'Death Projections'!AL52</f>
        <v>207117.41201212379</v>
      </c>
      <c r="AM52" s="22">
        <f>Population!AN173-'Death Projections'!AM52</f>
        <v>207584.77162978807</v>
      </c>
      <c r="AN52" s="22">
        <f>Population!AO173-'Death Projections'!AN52</f>
        <v>208713.94681511127</v>
      </c>
      <c r="AO52" s="22">
        <f>Population!AP173-'Death Projections'!AO52</f>
        <v>207693.30302936159</v>
      </c>
      <c r="AP52" s="22">
        <f>Population!AQ173-'Death Projections'!AP52</f>
        <v>209378.81375938928</v>
      </c>
      <c r="AQ52" s="22">
        <f>Population!AR173-'Death Projections'!AQ52</f>
        <v>212727.39974179101</v>
      </c>
      <c r="AR52" s="22">
        <f>Population!AS173-'Death Projections'!AR52</f>
        <v>216662.18633743591</v>
      </c>
      <c r="AS52" s="22">
        <f>Population!AT173-'Death Projections'!AS52</f>
        <v>222422.43853076483</v>
      </c>
      <c r="AT52" s="22">
        <f>Population!AU173-'Death Projections'!AT52</f>
        <v>224192.98143765668</v>
      </c>
      <c r="AU52" s="22">
        <f>Population!AV173-'Death Projections'!AU52</f>
        <v>227513.44213866169</v>
      </c>
      <c r="AV52" s="22">
        <f>Population!AW173-'Death Projections'!AV52</f>
        <v>229943.44162653276</v>
      </c>
      <c r="AW52" s="22">
        <f>Population!AX173-'Death Projections'!AW52</f>
        <v>232817.30001500933</v>
      </c>
      <c r="AX52" s="22">
        <f>Population!AY173-'Death Projections'!AX52</f>
        <v>231696.76109964843</v>
      </c>
    </row>
    <row r="53" spans="1:50">
      <c r="A53" s="12">
        <v>50</v>
      </c>
      <c r="B53" s="22">
        <f>Population!C174-'Death Projections'!C53</f>
        <v>155988.529957021</v>
      </c>
      <c r="C53" s="22">
        <f>Population!D174-'Death Projections'!C53</f>
        <v>155581.529957021</v>
      </c>
      <c r="D53" s="22">
        <f>Population!E174-'Death Projections'!D53</f>
        <v>154467.67053815737</v>
      </c>
      <c r="E53" s="22">
        <f>Population!F174-'Death Projections'!E53</f>
        <v>150609.4628388659</v>
      </c>
      <c r="F53" s="22">
        <f>Population!G174-'Death Projections'!F53</f>
        <v>149928.30179351533</v>
      </c>
      <c r="G53" s="22">
        <f>Population!H174-'Death Projections'!G53</f>
        <v>151166.85882626617</v>
      </c>
      <c r="H53" s="22">
        <f>Population!I174-'Death Projections'!H53</f>
        <v>155697.03622506279</v>
      </c>
      <c r="I53" s="22">
        <f>Population!J174-'Death Projections'!I53</f>
        <v>162124.73984854607</v>
      </c>
      <c r="J53" s="22">
        <f>Population!K174-'Death Projections'!J53</f>
        <v>165582.07519867737</v>
      </c>
      <c r="K53" s="22">
        <f>Population!L174-'Death Projections'!K53</f>
        <v>174701.08389827769</v>
      </c>
      <c r="L53" s="22">
        <f>Population!M174-'Death Projections'!L53</f>
        <v>173467.03222449994</v>
      </c>
      <c r="M53" s="22">
        <f>Population!N174-'Death Projections'!M53</f>
        <v>168235.37299391857</v>
      </c>
      <c r="N53" s="22">
        <f>Population!O174-'Death Projections'!N53</f>
        <v>165813.22651386855</v>
      </c>
      <c r="O53" s="22">
        <f>Population!P174-'Death Projections'!O53</f>
        <v>164276.16016689161</v>
      </c>
      <c r="P53" s="22">
        <f>Population!Q174-'Death Projections'!P53</f>
        <v>163533.69388925695</v>
      </c>
      <c r="Q53" s="22">
        <f>Population!R174-'Death Projections'!Q53</f>
        <v>164934.1847463788</v>
      </c>
      <c r="R53" s="22">
        <f>Population!S174-'Death Projections'!R53</f>
        <v>167302.07592167528</v>
      </c>
      <c r="S53" s="22">
        <f>Population!T174-'Death Projections'!S53</f>
        <v>172378.99317993608</v>
      </c>
      <c r="T53" s="22">
        <f>Population!U174-'Death Projections'!T53</f>
        <v>177429.7820115163</v>
      </c>
      <c r="U53" s="22">
        <f>Population!V174-'Death Projections'!U53</f>
        <v>185939.88877928889</v>
      </c>
      <c r="V53" s="22">
        <f>Population!W174-'Death Projections'!V53</f>
        <v>191292.02687598875</v>
      </c>
      <c r="W53" s="22">
        <f>Population!X174-'Death Projections'!W53</f>
        <v>197718.26928526402</v>
      </c>
      <c r="X53" s="22">
        <f>Population!Y174-'Death Projections'!X53</f>
        <v>198897.94693269505</v>
      </c>
      <c r="Y53" s="22">
        <f>Population!Z174-'Death Projections'!Y53</f>
        <v>201652.70619964498</v>
      </c>
      <c r="Z53" s="22">
        <f>Population!AA174-'Death Projections'!Z53</f>
        <v>202527.80016695635</v>
      </c>
      <c r="AA53" s="22">
        <f>Population!AB174-'Death Projections'!AA53</f>
        <v>201864.87195663096</v>
      </c>
      <c r="AB53" s="22">
        <f>Population!AC174-'Death Projections'!AB53</f>
        <v>202964.17142192629</v>
      </c>
      <c r="AC53" s="22">
        <f>Population!AD174-'Death Projections'!AC53</f>
        <v>205426.56302397861</v>
      </c>
      <c r="AD53" s="22">
        <f>Population!AE174-'Death Projections'!AD53</f>
        <v>209125.8345329357</v>
      </c>
      <c r="AE53" s="22">
        <f>Population!AF174-'Death Projections'!AE53</f>
        <v>206142.32325083567</v>
      </c>
      <c r="AF53" s="22">
        <f>Population!AG174-'Death Projections'!AF53</f>
        <v>204460.15728502683</v>
      </c>
      <c r="AG53" s="22">
        <f>Population!AH174-'Death Projections'!AG53</f>
        <v>205818.83270595965</v>
      </c>
      <c r="AH53" s="22">
        <f>Population!AI174-'Death Projections'!AH53</f>
        <v>207175.19078464934</v>
      </c>
      <c r="AI53" s="22">
        <f>Population!AJ174-'Death Projections'!AI53</f>
        <v>209501.45411543758</v>
      </c>
      <c r="AJ53" s="22">
        <f>Population!AK174-'Death Projections'!AJ53</f>
        <v>207651.41353557311</v>
      </c>
      <c r="AK53" s="22">
        <f>Population!AL174-'Death Projections'!AK53</f>
        <v>207542.43248268534</v>
      </c>
      <c r="AL53" s="22">
        <f>Population!AM174-'Death Projections'!AL53</f>
        <v>206884.10043614812</v>
      </c>
      <c r="AM53" s="22">
        <f>Population!AN174-'Death Projections'!AM53</f>
        <v>207299.22570191341</v>
      </c>
      <c r="AN53" s="22">
        <f>Population!AO174-'Death Projections'!AN53</f>
        <v>207772.93880663937</v>
      </c>
      <c r="AO53" s="22">
        <f>Population!AP174-'Death Projections'!AO53</f>
        <v>208906.45080638074</v>
      </c>
      <c r="AP53" s="22">
        <f>Population!AQ174-'Death Projections'!AP53</f>
        <v>207892.12831621699</v>
      </c>
      <c r="AQ53" s="22">
        <f>Population!AR174-'Death Projections'!AQ53</f>
        <v>209581.95338592239</v>
      </c>
      <c r="AR53" s="22">
        <f>Population!AS174-'Death Projections'!AR53</f>
        <v>212928.41671897034</v>
      </c>
      <c r="AS53" s="22">
        <f>Population!AT174-'Death Projections'!AS53</f>
        <v>216862.19647056583</v>
      </c>
      <c r="AT53" s="22">
        <f>Population!AU174-'Death Projections'!AT53</f>
        <v>222620.43466640226</v>
      </c>
      <c r="AU53" s="22">
        <f>Population!AV174-'Death Projections'!AU53</f>
        <v>224391.94046543606</v>
      </c>
      <c r="AV53" s="22">
        <f>Population!AW174-'Death Projections'!AV53</f>
        <v>227712.41213421043</v>
      </c>
      <c r="AW53" s="22">
        <f>Population!AX174-'Death Projections'!AW53</f>
        <v>230143.4025539693</v>
      </c>
      <c r="AX53" s="22">
        <f>Population!AY174-'Death Projections'!AX53</f>
        <v>233017.26088938187</v>
      </c>
    </row>
    <row r="54" spans="1:50">
      <c r="A54" s="12">
        <v>51</v>
      </c>
      <c r="B54" s="22">
        <f>Population!C175-'Death Projections'!C54</f>
        <v>154970.7761253916</v>
      </c>
      <c r="C54" s="22">
        <f>Population!D175-'Death Projections'!C54</f>
        <v>156032.7761253916</v>
      </c>
      <c r="D54" s="22">
        <f>Population!E175-'Death Projections'!D54</f>
        <v>155622.98793197019</v>
      </c>
      <c r="E54" s="22">
        <f>Population!F175-'Death Projections'!E54</f>
        <v>154499.52961706606</v>
      </c>
      <c r="F54" s="22">
        <f>Population!G175-'Death Projections'!F54</f>
        <v>150637.77336220891</v>
      </c>
      <c r="G54" s="22">
        <f>Population!H175-'Death Projections'!G54</f>
        <v>149945.39410396008</v>
      </c>
      <c r="H54" s="22">
        <f>Population!I175-'Death Projections'!H54</f>
        <v>151166.19812877456</v>
      </c>
      <c r="I54" s="22">
        <f>Population!J175-'Death Projections'!I54</f>
        <v>155696.28705229826</v>
      </c>
      <c r="J54" s="22">
        <f>Population!K175-'Death Projections'!J54</f>
        <v>162118.43370086799</v>
      </c>
      <c r="K54" s="22">
        <f>Population!L175-'Death Projections'!K54</f>
        <v>165578.00924864569</v>
      </c>
      <c r="L54" s="22">
        <f>Population!M175-'Death Projections'!L54</f>
        <v>174686.62464519416</v>
      </c>
      <c r="M54" s="22">
        <f>Population!N175-'Death Projections'!M54</f>
        <v>173465.5867657669</v>
      </c>
      <c r="N54" s="22">
        <f>Population!O175-'Death Projections'!N54</f>
        <v>168257.03562912944</v>
      </c>
      <c r="O54" s="22">
        <f>Population!P175-'Death Projections'!O54</f>
        <v>165851.3252681912</v>
      </c>
      <c r="P54" s="22">
        <f>Population!Q175-'Death Projections'!P54</f>
        <v>164328.35565749422</v>
      </c>
      <c r="Q54" s="22">
        <f>Population!R175-'Death Projections'!Q54</f>
        <v>163596.85214008254</v>
      </c>
      <c r="R54" s="22">
        <f>Population!S175-'Death Projections'!R54</f>
        <v>165004.19736451682</v>
      </c>
      <c r="S54" s="22">
        <f>Population!T175-'Death Projections'!S54</f>
        <v>167376.74214969031</v>
      </c>
      <c r="T54" s="22">
        <f>Population!U175-'Death Projections'!T54</f>
        <v>172453.22615171346</v>
      </c>
      <c r="U54" s="22">
        <f>Population!V175-'Death Projections'!U54</f>
        <v>177503.39045543462</v>
      </c>
      <c r="V54" s="22">
        <f>Population!W175-'Death Projections'!V54</f>
        <v>186006.88646032402</v>
      </c>
      <c r="W54" s="22">
        <f>Population!X175-'Death Projections'!W54</f>
        <v>191358.21929397504</v>
      </c>
      <c r="X54" s="22">
        <f>Population!Y175-'Death Projections'!X54</f>
        <v>197782.86575978983</v>
      </c>
      <c r="Y54" s="22">
        <f>Population!Z175-'Death Projections'!Y54</f>
        <v>198969.90004083054</v>
      </c>
      <c r="Z54" s="22">
        <f>Population!AA175-'Death Projections'!Z54</f>
        <v>201729.2864823358</v>
      </c>
      <c r="AA54" s="22">
        <f>Population!AB175-'Death Projections'!AA54</f>
        <v>202611.9165757446</v>
      </c>
      <c r="AB54" s="22">
        <f>Population!AC175-'Death Projections'!AB54</f>
        <v>201958.59373407511</v>
      </c>
      <c r="AC54" s="22">
        <f>Population!AD175-'Death Projections'!AC54</f>
        <v>203064.53821343594</v>
      </c>
      <c r="AD54" s="22">
        <f>Population!AE175-'Death Projections'!AD54</f>
        <v>205532.4809588613</v>
      </c>
      <c r="AE54" s="22">
        <f>Population!AF175-'Death Projections'!AE54</f>
        <v>209234.2367281045</v>
      </c>
      <c r="AF54" s="22">
        <f>Population!AG175-'Death Projections'!AF54</f>
        <v>206263.16147477686</v>
      </c>
      <c r="AG54" s="22">
        <f>Population!AH175-'Death Projections'!AG54</f>
        <v>204591.61793729919</v>
      </c>
      <c r="AH54" s="22">
        <f>Population!AI175-'Death Projections'!AH54</f>
        <v>205955.84422757052</v>
      </c>
      <c r="AI54" s="22">
        <f>Population!AJ175-'Death Projections'!AI54</f>
        <v>207317.65101173293</v>
      </c>
      <c r="AJ54" s="22">
        <f>Population!AK175-'Death Projections'!AJ54</f>
        <v>209648.34778749471</v>
      </c>
      <c r="AK54" s="22">
        <f>Population!AL175-'Death Projections'!AK54</f>
        <v>207807.70623426011</v>
      </c>
      <c r="AL54" s="22">
        <f>Population!AM175-'Death Projections'!AL54</f>
        <v>207706.1886803931</v>
      </c>
      <c r="AM54" s="22">
        <f>Population!AN175-'Death Projections'!AM54</f>
        <v>207055.26566096226</v>
      </c>
      <c r="AN54" s="22">
        <f>Population!AO175-'Death Projections'!AN54</f>
        <v>207476.78955517395</v>
      </c>
      <c r="AO54" s="22">
        <f>Population!AP175-'Death Projections'!AO54</f>
        <v>207955.86745236776</v>
      </c>
      <c r="AP54" s="22">
        <f>Population!AQ175-'Death Projections'!AP54</f>
        <v>209094.72890210382</v>
      </c>
      <c r="AQ54" s="22">
        <f>Population!AR175-'Death Projections'!AQ54</f>
        <v>208087.73391231211</v>
      </c>
      <c r="AR54" s="22">
        <f>Population!AS175-'Death Projections'!AR54</f>
        <v>209776.13726753608</v>
      </c>
      <c r="AS54" s="22">
        <f>Population!AT175-'Death Projections'!AS54</f>
        <v>213122.62714585336</v>
      </c>
      <c r="AT54" s="22">
        <f>Population!AU175-'Death Projections'!AT54</f>
        <v>217055.39770884818</v>
      </c>
      <c r="AU54" s="22">
        <f>Population!AV175-'Death Projections'!AU54</f>
        <v>222811.61497975895</v>
      </c>
      <c r="AV54" s="22">
        <f>Population!AW175-'Death Projections'!AV54</f>
        <v>224584.06237925251</v>
      </c>
      <c r="AW54" s="22">
        <f>Population!AX175-'Death Projections'!AW54</f>
        <v>227904.55584305772</v>
      </c>
      <c r="AX54" s="22">
        <f>Population!AY175-'Death Projections'!AX54</f>
        <v>230336.53567798805</v>
      </c>
    </row>
    <row r="55" spans="1:50">
      <c r="A55" s="12">
        <v>52</v>
      </c>
      <c r="B55" s="22">
        <f>Population!C176-'Death Projections'!C55</f>
        <v>149566.62748350092</v>
      </c>
      <c r="C55" s="22">
        <f>Population!D176-'Death Projections'!C55</f>
        <v>154975.62748350092</v>
      </c>
      <c r="D55" s="22">
        <f>Population!E176-'Death Projections'!D55</f>
        <v>156019.06588696453</v>
      </c>
      <c r="E55" s="22">
        <f>Population!F176-'Death Projections'!E55</f>
        <v>155599.46105881891</v>
      </c>
      <c r="F55" s="22">
        <f>Population!G176-'Death Projections'!F55</f>
        <v>154468.35555036968</v>
      </c>
      <c r="G55" s="22">
        <f>Population!H176-'Death Projections'!G55</f>
        <v>150605.98801937461</v>
      </c>
      <c r="H55" s="22">
        <f>Population!I176-'Death Projections'!H55</f>
        <v>149904.27523134553</v>
      </c>
      <c r="I55" s="22">
        <f>Population!J176-'Death Projections'!I55</f>
        <v>151134.23477206237</v>
      </c>
      <c r="J55" s="22">
        <f>Population!K176-'Death Projections'!J55</f>
        <v>155664.17601961351</v>
      </c>
      <c r="K55" s="22">
        <f>Population!L176-'Death Projections'!K55</f>
        <v>162081.80008491312</v>
      </c>
      <c r="L55" s="22">
        <f>Population!M176-'Death Projections'!L55</f>
        <v>165543.6763006479</v>
      </c>
      <c r="M55" s="22">
        <f>Population!N176-'Death Projections'!M55</f>
        <v>174641.90843265894</v>
      </c>
      <c r="N55" s="22">
        <f>Population!O176-'Death Projections'!N55</f>
        <v>173435.98305708644</v>
      </c>
      <c r="O55" s="22">
        <f>Population!P176-'Death Projections'!O55</f>
        <v>168251.46426891739</v>
      </c>
      <c r="P55" s="22">
        <f>Population!Q176-'Death Projections'!P55</f>
        <v>165863.05490422942</v>
      </c>
      <c r="Q55" s="22">
        <f>Population!R176-'Death Projections'!Q55</f>
        <v>164354.09267256685</v>
      </c>
      <c r="R55" s="22">
        <f>Population!S176-'Death Projections'!R55</f>
        <v>163635.47954928904</v>
      </c>
      <c r="S55" s="22">
        <f>Population!T176-'Death Projections'!S55</f>
        <v>165049.61500442994</v>
      </c>
      <c r="T55" s="22">
        <f>Population!U176-'Death Projections'!T55</f>
        <v>167427.78480848586</v>
      </c>
      <c r="U55" s="22">
        <f>Population!V176-'Death Projections'!U55</f>
        <v>172503.81765415691</v>
      </c>
      <c r="V55" s="22">
        <f>Population!W176-'Death Projections'!V55</f>
        <v>177553.37739731916</v>
      </c>
      <c r="W55" s="22">
        <f>Population!X176-'Death Projections'!W55</f>
        <v>186051.27941540958</v>
      </c>
      <c r="X55" s="22">
        <f>Population!Y176-'Death Projections'!X55</f>
        <v>191401.86423117007</v>
      </c>
      <c r="Y55" s="22">
        <f>Population!Z176-'Death Projections'!Y55</f>
        <v>197825.92882821555</v>
      </c>
      <c r="Z55" s="22">
        <f>Population!AA176-'Death Projections'!Z55</f>
        <v>199020.34239970555</v>
      </c>
      <c r="AA55" s="22">
        <f>Population!AB176-'Death Projections'!AA55</f>
        <v>201785.31317652986</v>
      </c>
      <c r="AB55" s="22">
        <f>Population!AC176-'Death Projections'!AB55</f>
        <v>202675.45322166561</v>
      </c>
      <c r="AC55" s="22">
        <f>Population!AD176-'Death Projections'!AC55</f>
        <v>202032.68840349096</v>
      </c>
      <c r="AD55" s="22">
        <f>Population!AE176-'Death Projections'!AD55</f>
        <v>203146.21150705457</v>
      </c>
      <c r="AE55" s="22">
        <f>Population!AF176-'Death Projections'!AE55</f>
        <v>205619.65943161165</v>
      </c>
      <c r="AF55" s="22">
        <f>Population!AG176-'Death Projections'!AF55</f>
        <v>209324.86968508235</v>
      </c>
      <c r="AG55" s="22">
        <f>Population!AH176-'Death Projections'!AG55</f>
        <v>206366.21147384227</v>
      </c>
      <c r="AH55" s="22">
        <f>Population!AI176-'Death Projections'!AH55</f>
        <v>204705.20332647779</v>
      </c>
      <c r="AI55" s="22">
        <f>Population!AJ176-'Death Projections'!AI55</f>
        <v>206075.90855772412</v>
      </c>
      <c r="AJ55" s="22">
        <f>Population!AK176-'Death Projections'!AJ55</f>
        <v>207444.12177062765</v>
      </c>
      <c r="AK55" s="22">
        <f>Population!AL176-'Death Projections'!AK55</f>
        <v>209779.20978863214</v>
      </c>
      <c r="AL55" s="22">
        <f>Population!AM176-'Death Projections'!AL55</f>
        <v>207948.93528890325</v>
      </c>
      <c r="AM55" s="22">
        <f>Population!AN176-'Death Projections'!AM55</f>
        <v>207854.81048513428</v>
      </c>
      <c r="AN55" s="22">
        <f>Population!AO176-'Death Projections'!AN55</f>
        <v>207211.24370243878</v>
      </c>
      <c r="AO55" s="22">
        <f>Population!AP176-'Death Projections'!AO55</f>
        <v>207639.10968889529</v>
      </c>
      <c r="AP55" s="22">
        <f>Population!AQ176-'Death Projections'!AP55</f>
        <v>208124.50567589604</v>
      </c>
      <c r="AQ55" s="22">
        <f>Population!AR176-'Death Projections'!AQ55</f>
        <v>209268.66983651731</v>
      </c>
      <c r="AR55" s="22">
        <f>Population!AS176-'Death Projections'!AR55</f>
        <v>208263.83652014867</v>
      </c>
      <c r="AS55" s="22">
        <f>Population!AT176-'Death Projections'!AS55</f>
        <v>209953.30273610548</v>
      </c>
      <c r="AT55" s="22">
        <f>Population!AU176-'Death Projections'!AT55</f>
        <v>213299.81113796934</v>
      </c>
      <c r="AU55" s="22">
        <f>Population!AV176-'Death Projections'!AU55</f>
        <v>217231.57183476319</v>
      </c>
      <c r="AV55" s="22">
        <f>Population!AW176-'Death Projections'!AV55</f>
        <v>222985.76973715896</v>
      </c>
      <c r="AW55" s="22">
        <f>Population!AX176-'Death Projections'!AW55</f>
        <v>224759.1677500417</v>
      </c>
      <c r="AX55" s="22">
        <f>Population!AY176-'Death Projections'!AX55</f>
        <v>228079.6741535457</v>
      </c>
    </row>
    <row r="56" spans="1:50">
      <c r="A56" s="12">
        <v>53</v>
      </c>
      <c r="B56" s="22">
        <f>Population!C177-'Death Projections'!C56</f>
        <v>147626.95679862722</v>
      </c>
      <c r="C56" s="22">
        <f>Population!D177-'Death Projections'!C56</f>
        <v>149483.95679862722</v>
      </c>
      <c r="D56" s="22">
        <f>Population!E177-'Death Projections'!D56</f>
        <v>154875.45003612019</v>
      </c>
      <c r="E56" s="22">
        <f>Population!F177-'Death Projections'!E56</f>
        <v>155908.34622172627</v>
      </c>
      <c r="F56" s="22">
        <f>Population!G177-'Death Projections'!F56</f>
        <v>155482.87128473658</v>
      </c>
      <c r="G56" s="22">
        <f>Population!H177-'Death Projections'!G56</f>
        <v>154348.06958981056</v>
      </c>
      <c r="H56" s="22">
        <f>Population!I177-'Death Projections'!H56</f>
        <v>150489.04527373053</v>
      </c>
      <c r="I56" s="22">
        <f>Population!J177-'Death Projections'!I56</f>
        <v>149803.9282428353</v>
      </c>
      <c r="J56" s="22">
        <f>Population!K177-'Death Projections'!J56</f>
        <v>151043.97305159879</v>
      </c>
      <c r="K56" s="22">
        <f>Population!L177-'Death Projections'!K56</f>
        <v>155574.72827783361</v>
      </c>
      <c r="L56" s="22">
        <f>Population!M177-'Death Projections'!L56</f>
        <v>161987.78174771945</v>
      </c>
      <c r="M56" s="22">
        <f>Population!N177-'Death Projections'!M56</f>
        <v>165452.9065492021</v>
      </c>
      <c r="N56" s="22">
        <f>Population!O177-'Death Projections'!N56</f>
        <v>174540.71030271793</v>
      </c>
      <c r="O56" s="22">
        <f>Population!P177-'Death Projections'!O56</f>
        <v>173350.83396559453</v>
      </c>
      <c r="P56" s="22">
        <f>Population!Q177-'Death Projections'!P56</f>
        <v>168191.31984857938</v>
      </c>
      <c r="Q56" s="22">
        <f>Population!R177-'Death Projections'!Q56</f>
        <v>165821.20200642024</v>
      </c>
      <c r="R56" s="22">
        <f>Population!S177-'Death Projections'!R56</f>
        <v>164328.22880980972</v>
      </c>
      <c r="S56" s="22">
        <f>Population!T177-'Death Projections'!S56</f>
        <v>163622.48357545314</v>
      </c>
      <c r="T56" s="22">
        <f>Population!U177-'Death Projections'!T56</f>
        <v>165044.38937769033</v>
      </c>
      <c r="U56" s="22">
        <f>Population!V177-'Death Projections'!U56</f>
        <v>167428.15368228729</v>
      </c>
      <c r="V56" s="22">
        <f>Population!W177-'Death Projections'!V56</f>
        <v>172504.70309536913</v>
      </c>
      <c r="W56" s="22">
        <f>Population!X177-'Death Projections'!W56</f>
        <v>177553.61138037292</v>
      </c>
      <c r="X56" s="22">
        <f>Population!Y177-'Death Projections'!X56</f>
        <v>186045.87470134147</v>
      </c>
      <c r="Y56" s="22">
        <f>Population!Z177-'Death Projections'!Y56</f>
        <v>191396.64917491394</v>
      </c>
      <c r="Z56" s="22">
        <f>Population!AA177-'Death Projections'!Z56</f>
        <v>197820.08336733529</v>
      </c>
      <c r="AA56" s="22">
        <f>Population!AB177-'Death Projections'!AA56</f>
        <v>199021.82395485954</v>
      </c>
      <c r="AB56" s="22">
        <f>Population!AC177-'Death Projections'!AB56</f>
        <v>201793.3547482336</v>
      </c>
      <c r="AC56" s="22">
        <f>Population!AD177-'Death Projections'!AC56</f>
        <v>202691.97100475206</v>
      </c>
      <c r="AD56" s="22">
        <f>Population!AE177-'Death Projections'!AD56</f>
        <v>202059.74153965211</v>
      </c>
      <c r="AE56" s="22">
        <f>Population!AF177-'Death Projections'!AE56</f>
        <v>203181.83171667025</v>
      </c>
      <c r="AF56" s="22">
        <f>Population!AG177-'Death Projections'!AF56</f>
        <v>205660.762861992</v>
      </c>
      <c r="AG56" s="22">
        <f>Population!AH177-'Death Projections'!AG56</f>
        <v>209369.40034103073</v>
      </c>
      <c r="AH56" s="22">
        <f>Population!AI177-'Death Projections'!AH56</f>
        <v>206424.12548448026</v>
      </c>
      <c r="AI56" s="22">
        <f>Population!AJ177-'Death Projections'!AI56</f>
        <v>204774.65676469015</v>
      </c>
      <c r="AJ56" s="22">
        <f>Population!AK177-'Death Projections'!AJ56</f>
        <v>206151.83870241916</v>
      </c>
      <c r="AK56" s="22">
        <f>Population!AL177-'Death Projections'!AK56</f>
        <v>207526.44069731946</v>
      </c>
      <c r="AL56" s="22">
        <f>Population!AM177-'Death Projections'!AL56</f>
        <v>209866.90302321786</v>
      </c>
      <c r="AM56" s="22">
        <f>Population!AN177-'Death Projections'!AM56</f>
        <v>208046.9723132588</v>
      </c>
      <c r="AN56" s="22">
        <f>Population!AO177-'Death Projections'!AN56</f>
        <v>207960.2439251396</v>
      </c>
      <c r="AO56" s="22">
        <f>Population!AP177-'Death Projections'!AO56</f>
        <v>207325.02751659538</v>
      </c>
      <c r="AP56" s="22">
        <f>Population!AQ177-'Death Projections'!AP56</f>
        <v>207760.23261025219</v>
      </c>
      <c r="AQ56" s="22">
        <f>Population!AR177-'Death Projections'!AQ56</f>
        <v>208251.93801376226</v>
      </c>
      <c r="AR56" s="22">
        <f>Population!AS177-'Death Projections'!AR56</f>
        <v>209394.92879664173</v>
      </c>
      <c r="AS56" s="22">
        <f>Population!AT177-'Death Projections'!AS56</f>
        <v>208394.14044631243</v>
      </c>
      <c r="AT56" s="22">
        <f>Population!AU177-'Death Projections'!AT56</f>
        <v>210085.70426606954</v>
      </c>
      <c r="AU56" s="22">
        <f>Population!AV177-'Death Projections'!AU56</f>
        <v>213432.23988707009</v>
      </c>
      <c r="AV56" s="22">
        <f>Population!AW177-'Death Projections'!AV56</f>
        <v>217362.98626007396</v>
      </c>
      <c r="AW56" s="22">
        <f>Population!AX177-'Death Projections'!AW56</f>
        <v>223114.15559949575</v>
      </c>
      <c r="AX56" s="22">
        <f>Population!AY177-'Death Projections'!AX56</f>
        <v>224889.48127093102</v>
      </c>
    </row>
    <row r="57" spans="1:50">
      <c r="A57" s="12">
        <v>54</v>
      </c>
      <c r="B57" s="22">
        <f>Population!C178-'Death Projections'!C57</f>
        <v>143783.32075483594</v>
      </c>
      <c r="C57" s="22">
        <f>Population!D178-'Death Projections'!C57</f>
        <v>147428.32075483594</v>
      </c>
      <c r="D57" s="22">
        <f>Population!E178-'Death Projections'!D57</f>
        <v>149279.55496478689</v>
      </c>
      <c r="E57" s="22">
        <f>Population!F178-'Death Projections'!E57</f>
        <v>154650.03353285755</v>
      </c>
      <c r="F57" s="22">
        <f>Population!G178-'Death Projections'!F57</f>
        <v>155677.30848300032</v>
      </c>
      <c r="G57" s="22">
        <f>Population!H178-'Death Projections'!G57</f>
        <v>155250.93218315952</v>
      </c>
      <c r="H57" s="22">
        <f>Population!I178-'Death Projections'!H57</f>
        <v>154117.42048454596</v>
      </c>
      <c r="I57" s="22">
        <f>Population!J178-'Death Projections'!I57</f>
        <v>150286.7037546605</v>
      </c>
      <c r="J57" s="22">
        <f>Population!K178-'Death Projections'!J57</f>
        <v>149619.18228185992</v>
      </c>
      <c r="K57" s="22">
        <f>Population!L178-'Death Projections'!K57</f>
        <v>150870.31601518035</v>
      </c>
      <c r="L57" s="22">
        <f>Population!M178-'Death Projections'!L57</f>
        <v>155401.86916303265</v>
      </c>
      <c r="M57" s="22">
        <f>Population!N178-'Death Projections'!M57</f>
        <v>161810.30494897475</v>
      </c>
      <c r="N57" s="22">
        <f>Population!O178-'Death Projections'!N57</f>
        <v>165279.61231347857</v>
      </c>
      <c r="O57" s="22">
        <f>Population!P178-'Death Projections'!O57</f>
        <v>174356.95094556833</v>
      </c>
      <c r="P57" s="22">
        <f>Population!Q178-'Death Projections'!P57</f>
        <v>173184.03194905084</v>
      </c>
      <c r="Q57" s="22">
        <f>Population!R178-'Death Projections'!Q57</f>
        <v>168050.53634120617</v>
      </c>
      <c r="R57" s="22">
        <f>Population!S178-'Death Projections'!R57</f>
        <v>165699.76614535024</v>
      </c>
      <c r="S57" s="22">
        <f>Population!T178-'Death Projections'!S57</f>
        <v>164223.80948290351</v>
      </c>
      <c r="T57" s="22">
        <f>Population!U178-'Death Projections'!T57</f>
        <v>163531.95083793809</v>
      </c>
      <c r="U57" s="22">
        <f>Population!V178-'Death Projections'!U57</f>
        <v>164961.63820320935</v>
      </c>
      <c r="V57" s="22">
        <f>Population!W178-'Death Projections'!V57</f>
        <v>167351.98941280597</v>
      </c>
      <c r="W57" s="22">
        <f>Population!X178-'Death Projections'!W57</f>
        <v>172429.0363882028</v>
      </c>
      <c r="X57" s="22">
        <f>Population!Y178-'Death Projections'!X57</f>
        <v>177478.25013818769</v>
      </c>
      <c r="Y57" s="22">
        <f>Population!Z178-'Death Projections'!Y57</f>
        <v>185964.83103526273</v>
      </c>
      <c r="Z57" s="22">
        <f>Population!AA178-'Death Projections'!Z57</f>
        <v>191315.72044198849</v>
      </c>
      <c r="AA57" s="22">
        <f>Population!AB178-'Death Projections'!AA57</f>
        <v>197738.48188380414</v>
      </c>
      <c r="AB57" s="22">
        <f>Population!AC178-'Death Projections'!AB57</f>
        <v>198949.49779942195</v>
      </c>
      <c r="AC57" s="22">
        <f>Population!AD178-'Death Projections'!AC57</f>
        <v>201726.58515012581</v>
      </c>
      <c r="AD57" s="22">
        <f>Population!AE178-'Death Projections'!AD57</f>
        <v>202634.66514135772</v>
      </c>
      <c r="AE57" s="22">
        <f>Population!AF178-'Death Projections'!AE57</f>
        <v>202013.97360268311</v>
      </c>
      <c r="AF57" s="22">
        <f>Population!AG178-'Death Projections'!AF57</f>
        <v>203144.64848789963</v>
      </c>
      <c r="AG57" s="22">
        <f>Population!AH178-'Death Projections'!AG57</f>
        <v>205630.06591754456</v>
      </c>
      <c r="AH57" s="22">
        <f>Population!AI178-'Death Projections'!AH57</f>
        <v>209342.11995888822</v>
      </c>
      <c r="AI57" s="22">
        <f>Population!AJ178-'Death Projections'!AI57</f>
        <v>206411.20874541829</v>
      </c>
      <c r="AJ57" s="22">
        <f>Population!AK178-'Death Projections'!AJ57</f>
        <v>204773.31978629934</v>
      </c>
      <c r="AK57" s="22">
        <f>Population!AL178-'Death Projections'!AK57</f>
        <v>206158.00840142588</v>
      </c>
      <c r="AL57" s="22">
        <f>Population!AM178-'Death Projections'!AL57</f>
        <v>207539.00054332241</v>
      </c>
      <c r="AM57" s="22">
        <f>Population!AN178-'Death Projections'!AM57</f>
        <v>209884.84039308361</v>
      </c>
      <c r="AN57" s="22">
        <f>Population!AO178-'Death Projections'!AN57</f>
        <v>208075.24858314992</v>
      </c>
      <c r="AO57" s="22">
        <f>Population!AP178-'Death Projections'!AO57</f>
        <v>207996.94852560505</v>
      </c>
      <c r="AP57" s="22">
        <f>Population!AQ178-'Death Projections'!AP57</f>
        <v>207370.09811260429</v>
      </c>
      <c r="AQ57" s="22">
        <f>Population!AR178-'Death Projections'!AQ57</f>
        <v>207812.66398879458</v>
      </c>
      <c r="AR57" s="22">
        <f>Population!AS178-'Death Projections'!AR57</f>
        <v>208303.85453253987</v>
      </c>
      <c r="AS57" s="22">
        <f>Population!AT178-'Death Projections'!AS57</f>
        <v>209448.934837801</v>
      </c>
      <c r="AT57" s="22">
        <f>Population!AU178-'Death Projections'!AT57</f>
        <v>208453.2102764287</v>
      </c>
      <c r="AU57" s="22">
        <f>Population!AV178-'Death Projections'!AU57</f>
        <v>210145.91225602495</v>
      </c>
      <c r="AV57" s="22">
        <f>Population!AW178-'Death Projections'!AV57</f>
        <v>213492.48808126524</v>
      </c>
      <c r="AW57" s="22">
        <f>Population!AX178-'Death Projections'!AW57</f>
        <v>217422.21423056937</v>
      </c>
      <c r="AX57" s="22">
        <f>Population!AY178-'Death Projections'!AX57</f>
        <v>223171.3431936049</v>
      </c>
    </row>
    <row r="58" spans="1:50">
      <c r="A58" s="12">
        <v>55</v>
      </c>
      <c r="B58" s="22">
        <f>Population!C179-'Death Projections'!C58</f>
        <v>140586.81438561252</v>
      </c>
      <c r="C58" s="22">
        <f>Population!D179-'Death Projections'!C58</f>
        <v>143463.81438561252</v>
      </c>
      <c r="D58" s="22">
        <f>Population!E179-'Death Projections'!D58</f>
        <v>147104.64389432652</v>
      </c>
      <c r="E58" s="22">
        <f>Population!F179-'Death Projections'!E58</f>
        <v>148952.50403473806</v>
      </c>
      <c r="F58" s="22">
        <f>Population!G179-'Death Projections'!F58</f>
        <v>154305.89441040086</v>
      </c>
      <c r="G58" s="22">
        <f>Population!H179-'Death Projections'!G58</f>
        <v>155333.54538194576</v>
      </c>
      <c r="H58" s="22">
        <f>Population!I179-'Death Projections'!H58</f>
        <v>154911.1754587125</v>
      </c>
      <c r="I58" s="22">
        <f>Population!J179-'Death Projections'!I58</f>
        <v>153799.81600072709</v>
      </c>
      <c r="J58" s="22">
        <f>Population!K179-'Death Projections'!J58</f>
        <v>149998.26645442002</v>
      </c>
      <c r="K58" s="22">
        <f>Population!L179-'Death Projections'!K58</f>
        <v>149349.18924109236</v>
      </c>
      <c r="L58" s="22">
        <f>Population!M179-'Death Projections'!L58</f>
        <v>150612.31764750375</v>
      </c>
      <c r="M58" s="22">
        <f>Population!N179-'Death Projections'!M58</f>
        <v>155144.60747114613</v>
      </c>
      <c r="N58" s="22">
        <f>Population!O179-'Death Projections'!N58</f>
        <v>161549.4185180855</v>
      </c>
      <c r="O58" s="22">
        <f>Population!P179-'Death Projections'!O58</f>
        <v>165022.92399826937</v>
      </c>
      <c r="P58" s="22">
        <f>Population!Q179-'Death Projections'!P58</f>
        <v>174089.77025006138</v>
      </c>
      <c r="Q58" s="22">
        <f>Population!R179-'Death Projections'!Q58</f>
        <v>172934.85812849202</v>
      </c>
      <c r="R58" s="22">
        <f>Population!S179-'Death Projections'!R58</f>
        <v>167829.2839358882</v>
      </c>
      <c r="S58" s="22">
        <f>Population!T179-'Death Projections'!S58</f>
        <v>165498.71280350792</v>
      </c>
      <c r="T58" s="22">
        <f>Population!U179-'Death Projections'!T58</f>
        <v>164039.66798811179</v>
      </c>
      <c r="U58" s="22">
        <f>Population!V179-'Death Projections'!U58</f>
        <v>163362.60827720497</v>
      </c>
      <c r="V58" s="22">
        <f>Population!W179-'Death Projections'!V58</f>
        <v>164800.9994526424</v>
      </c>
      <c r="W58" s="22">
        <f>Population!X179-'Death Projections'!W58</f>
        <v>167197.88678072524</v>
      </c>
      <c r="X58" s="22">
        <f>Population!Y179-'Death Projections'!X58</f>
        <v>172275.39417773709</v>
      </c>
      <c r="Y58" s="22">
        <f>Population!Z179-'Death Projections'!Y58</f>
        <v>177325.90531641242</v>
      </c>
      <c r="Z58" s="22">
        <f>Population!AA179-'Death Projections'!Z58</f>
        <v>185806.79148678761</v>
      </c>
      <c r="AA58" s="22">
        <f>Population!AB179-'Death Projections'!AA58</f>
        <v>191157.81874902418</v>
      </c>
      <c r="AB58" s="22">
        <f>Population!AC179-'Death Projections'!AB58</f>
        <v>197579.89582607296</v>
      </c>
      <c r="AC58" s="22">
        <f>Population!AD179-'Death Projections'!AC58</f>
        <v>198801.1837365916</v>
      </c>
      <c r="AD58" s="22">
        <f>Population!AE179-'Death Projections'!AD58</f>
        <v>201584.77223701507</v>
      </c>
      <c r="AE58" s="22">
        <f>Population!AF179-'Death Projections'!AE58</f>
        <v>202502.27555270298</v>
      </c>
      <c r="AF58" s="22">
        <f>Population!AG179-'Death Projections'!AF58</f>
        <v>201894.06735330354</v>
      </c>
      <c r="AG58" s="22">
        <f>Population!AH179-'Death Projections'!AG58</f>
        <v>203033.25906058162</v>
      </c>
      <c r="AH58" s="22">
        <f>Population!AI179-'Death Projections'!AH58</f>
        <v>205525.11265989626</v>
      </c>
      <c r="AI58" s="22">
        <f>Population!AJ179-'Death Projections'!AI58</f>
        <v>209241.54462527123</v>
      </c>
      <c r="AJ58" s="22">
        <f>Population!AK179-'Death Projections'!AJ58</f>
        <v>206324.96636573967</v>
      </c>
      <c r="AK58" s="22">
        <f>Population!AL179-'Death Projections'!AK58</f>
        <v>204699.57960808603</v>
      </c>
      <c r="AL58" s="22">
        <f>Population!AM179-'Death Projections'!AL58</f>
        <v>206091.70785022812</v>
      </c>
      <c r="AM58" s="22">
        <f>Population!AN179-'Death Projections'!AM58</f>
        <v>207480.04725377893</v>
      </c>
      <c r="AN58" s="22">
        <f>Population!AO179-'Death Projections'!AN58</f>
        <v>209831.2211819161</v>
      </c>
      <c r="AO58" s="22">
        <f>Population!AP179-'Death Projections'!AO58</f>
        <v>208032.93307404462</v>
      </c>
      <c r="AP58" s="22">
        <f>Population!AQ179-'Death Projections'!AP58</f>
        <v>207963.00003156497</v>
      </c>
      <c r="AQ58" s="22">
        <f>Population!AR179-'Death Projections'!AQ58</f>
        <v>207345.46785619034</v>
      </c>
      <c r="AR58" s="22">
        <f>Population!AS179-'Death Projections'!AR58</f>
        <v>207787.14015834246</v>
      </c>
      <c r="AS58" s="22">
        <f>Population!AT179-'Death Projections'!AS58</f>
        <v>208281.41438515839</v>
      </c>
      <c r="AT58" s="22">
        <f>Population!AU179-'Death Projections'!AT58</f>
        <v>209428.5742283267</v>
      </c>
      <c r="AU58" s="22">
        <f>Population!AV179-'Death Projections'!AU58</f>
        <v>208437.90515517068</v>
      </c>
      <c r="AV58" s="22">
        <f>Population!AW179-'Death Projections'!AV58</f>
        <v>210131.73127293153</v>
      </c>
      <c r="AW58" s="22">
        <f>Population!AX179-'Death Projections'!AW58</f>
        <v>213478.34021624931</v>
      </c>
      <c r="AX58" s="22">
        <f>Population!AY179-'Death Projections'!AX58</f>
        <v>217407.04288613415</v>
      </c>
    </row>
    <row r="59" spans="1:50">
      <c r="A59" s="12">
        <v>56</v>
      </c>
      <c r="B59" s="22">
        <f>Population!C180-'Death Projections'!C59</f>
        <v>139064.35872677335</v>
      </c>
      <c r="C59" s="22">
        <f>Population!D180-'Death Projections'!C59</f>
        <v>140174.35872677335</v>
      </c>
      <c r="D59" s="22">
        <f>Population!E180-'Death Projections'!D59</f>
        <v>143061.07829656496</v>
      </c>
      <c r="E59" s="22">
        <f>Population!F180-'Death Projections'!E59</f>
        <v>146694.58812685954</v>
      </c>
      <c r="F59" s="22">
        <f>Population!G180-'Death Projections'!F59</f>
        <v>148541.99160820557</v>
      </c>
      <c r="G59" s="22">
        <f>Population!H180-'Death Projections'!G59</f>
        <v>153882.23363821403</v>
      </c>
      <c r="H59" s="22">
        <f>Population!I180-'Death Projections'!H59</f>
        <v>154912.15911355228</v>
      </c>
      <c r="I59" s="22">
        <f>Population!J180-'Death Projections'!I59</f>
        <v>154510.73041902372</v>
      </c>
      <c r="J59" s="22">
        <f>Population!K180-'Death Projections'!J59</f>
        <v>153421.47385369003</v>
      </c>
      <c r="K59" s="22">
        <f>Population!L180-'Death Projections'!K59</f>
        <v>149651.08262759497</v>
      </c>
      <c r="L59" s="22">
        <f>Population!M180-'Death Projections'!L59</f>
        <v>149021.46953089852</v>
      </c>
      <c r="M59" s="22">
        <f>Population!N180-'Death Projections'!M59</f>
        <v>150297.58131225398</v>
      </c>
      <c r="N59" s="22">
        <f>Population!O180-'Death Projections'!N59</f>
        <v>154831.57549033401</v>
      </c>
      <c r="O59" s="22">
        <f>Population!P180-'Death Projections'!O59</f>
        <v>161231.69163392071</v>
      </c>
      <c r="P59" s="22">
        <f>Population!Q180-'Death Projections'!P59</f>
        <v>164710.30969369685</v>
      </c>
      <c r="Q59" s="22">
        <f>Population!R180-'Death Projections'!Q59</f>
        <v>173766.60983768414</v>
      </c>
      <c r="R59" s="22">
        <f>Population!S180-'Death Projections'!R59</f>
        <v>172629.58640468886</v>
      </c>
      <c r="S59" s="22">
        <f>Population!T180-'Death Projections'!S59</f>
        <v>167553.94401108279</v>
      </c>
      <c r="T59" s="22">
        <f>Population!U180-'Death Projections'!T59</f>
        <v>165244.62837083175</v>
      </c>
      <c r="U59" s="22">
        <f>Population!V180-'Death Projections'!U59</f>
        <v>163803.52216825707</v>
      </c>
      <c r="V59" s="22">
        <f>Population!W180-'Death Projections'!V59</f>
        <v>163141.27897028477</v>
      </c>
      <c r="W59" s="22">
        <f>Population!X180-'Death Projections'!W59</f>
        <v>164589.38586138468</v>
      </c>
      <c r="X59" s="22">
        <f>Population!Y180-'Death Projections'!X59</f>
        <v>166992.79406452141</v>
      </c>
      <c r="Y59" s="22">
        <f>Population!Z180-'Death Projections'!Y59</f>
        <v>172071.7386876723</v>
      </c>
      <c r="Z59" s="22">
        <f>Population!AA180-'Death Projections'!Z59</f>
        <v>177123.49033409759</v>
      </c>
      <c r="AA59" s="22">
        <f>Population!AB180-'Death Projections'!AA59</f>
        <v>185598.62920516083</v>
      </c>
      <c r="AB59" s="22">
        <f>Population!AC180-'Death Projections'!AB59</f>
        <v>190950.70194356306</v>
      </c>
      <c r="AC59" s="22">
        <f>Population!AD180-'Death Projections'!AC59</f>
        <v>197372.04026661167</v>
      </c>
      <c r="AD59" s="22">
        <f>Population!AE180-'Death Projections'!AD59</f>
        <v>198603.53696842567</v>
      </c>
      <c r="AE59" s="22">
        <f>Population!AF180-'Death Projections'!AE59</f>
        <v>201393.62730951747</v>
      </c>
      <c r="AF59" s="22">
        <f>Population!AG180-'Death Projections'!AF59</f>
        <v>202321.53758912967</v>
      </c>
      <c r="AG59" s="22">
        <f>Population!AH180-'Death Projections'!AG59</f>
        <v>201725.81782961465</v>
      </c>
      <c r="AH59" s="22">
        <f>Population!AI180-'Death Projections'!AH59</f>
        <v>202874.55212909626</v>
      </c>
      <c r="AI59" s="22">
        <f>Population!AJ180-'Death Projections'!AI59</f>
        <v>205373.84654576617</v>
      </c>
      <c r="AJ59" s="22">
        <f>Population!AK180-'Death Projections'!AJ59</f>
        <v>209094.6466166231</v>
      </c>
      <c r="AK59" s="22">
        <f>Population!AL180-'Death Projections'!AK59</f>
        <v>206193.38052194082</v>
      </c>
      <c r="AL59" s="22">
        <f>Population!AM180-'Death Projections'!AL59</f>
        <v>204580.54945954093</v>
      </c>
      <c r="AM59" s="22">
        <f>Population!AN180-'Death Projections'!AM59</f>
        <v>205980.15811509415</v>
      </c>
      <c r="AN59" s="22">
        <f>Population!AO180-'Death Projections'!AN59</f>
        <v>207375.85253049675</v>
      </c>
      <c r="AO59" s="22">
        <f>Population!AP180-'Death Projections'!AO59</f>
        <v>209733.36906355654</v>
      </c>
      <c r="AP59" s="22">
        <f>Population!AQ180-'Death Projections'!AP59</f>
        <v>207946.38222882646</v>
      </c>
      <c r="AQ59" s="22">
        <f>Population!AR180-'Death Projections'!AQ59</f>
        <v>207885.86025307162</v>
      </c>
      <c r="AR59" s="22">
        <f>Population!AS180-'Death Projections'!AR59</f>
        <v>207268.0592475984</v>
      </c>
      <c r="AS59" s="22">
        <f>Population!AT180-'Death Projections'!AS59</f>
        <v>207713.90252502533</v>
      </c>
      <c r="AT59" s="22">
        <f>Population!AU180-'Death Projections'!AT59</f>
        <v>208211.29127617404</v>
      </c>
      <c r="AU59" s="22">
        <f>Population!AV180-'Death Projections'!AU59</f>
        <v>209360.56140001403</v>
      </c>
      <c r="AV59" s="22">
        <f>Population!AW180-'Death Projections'!AV59</f>
        <v>208374.96961516773</v>
      </c>
      <c r="AW59" s="22">
        <f>Population!AX180-'Death Projections'!AW59</f>
        <v>210069.96775408246</v>
      </c>
      <c r="AX59" s="22">
        <f>Population!AY180-'Death Projections'!AX59</f>
        <v>213416.62351404852</v>
      </c>
    </row>
    <row r="60" spans="1:50">
      <c r="A60" s="12">
        <v>57</v>
      </c>
      <c r="B60" s="22">
        <f>Population!C181-'Death Projections'!C60</f>
        <v>134071.74308610111</v>
      </c>
      <c r="C60" s="22">
        <f>Population!D181-'Death Projections'!C60</f>
        <v>138653.74308610111</v>
      </c>
      <c r="D60" s="22">
        <f>Population!E181-'Death Projections'!D60</f>
        <v>139764.93103656557</v>
      </c>
      <c r="E60" s="22">
        <f>Population!F181-'Death Projections'!E60</f>
        <v>142646.66131907611</v>
      </c>
      <c r="F60" s="22">
        <f>Population!G181-'Death Projections'!F60</f>
        <v>146271.8165708248</v>
      </c>
      <c r="G60" s="22">
        <f>Population!H181-'Death Projections'!G60</f>
        <v>148117.72553885635</v>
      </c>
      <c r="H60" s="22">
        <f>Population!I181-'Death Projections'!H60</f>
        <v>153443.80140603785</v>
      </c>
      <c r="I60" s="22">
        <f>Population!J181-'Death Projections'!I60</f>
        <v>154488.91808356409</v>
      </c>
      <c r="J60" s="22">
        <f>Population!K181-'Death Projections'!J60</f>
        <v>154109.38592189804</v>
      </c>
      <c r="K60" s="22">
        <f>Population!L181-'Death Projections'!K60</f>
        <v>153044.22547865254</v>
      </c>
      <c r="L60" s="22">
        <f>Population!M181-'Death Projections'!L60</f>
        <v>149305.99258504075</v>
      </c>
      <c r="M60" s="22">
        <f>Population!N181-'Death Projections'!M60</f>
        <v>148696.88016240607</v>
      </c>
      <c r="N60" s="22">
        <f>Population!O181-'Death Projections'!N60</f>
        <v>149985.97905562847</v>
      </c>
      <c r="O60" s="22">
        <f>Population!P181-'Death Projections'!O60</f>
        <v>154521.66491344271</v>
      </c>
      <c r="P60" s="22">
        <f>Population!Q181-'Death Projections'!P60</f>
        <v>160918.0381930226</v>
      </c>
      <c r="Q60" s="22">
        <f>Population!R181-'Death Projections'!Q60</f>
        <v>164401.69797299823</v>
      </c>
      <c r="R60" s="22">
        <f>Population!S181-'Death Projections'!R60</f>
        <v>173447.41905459066</v>
      </c>
      <c r="S60" s="22">
        <f>Population!T181-'Death Projections'!S60</f>
        <v>172329.18989602203</v>
      </c>
      <c r="T60" s="22">
        <f>Population!U181-'Death Projections'!T60</f>
        <v>167284.4989061151</v>
      </c>
      <c r="U60" s="22">
        <f>Population!V181-'Death Projections'!U60</f>
        <v>164997.50435945755</v>
      </c>
      <c r="V60" s="22">
        <f>Population!W181-'Death Projections'!V60</f>
        <v>163575.37254783892</v>
      </c>
      <c r="W60" s="22">
        <f>Population!X181-'Death Projections'!W60</f>
        <v>162928.97290109642</v>
      </c>
      <c r="X60" s="22">
        <f>Population!Y181-'Death Projections'!X60</f>
        <v>164386.81495867192</v>
      </c>
      <c r="Y60" s="22">
        <f>Population!Z181-'Death Projections'!Y60</f>
        <v>166797.74358757329</v>
      </c>
      <c r="Z60" s="22">
        <f>Population!AA181-'Death Projections'!Z60</f>
        <v>171878.1131322</v>
      </c>
      <c r="AA60" s="22">
        <f>Population!AB181-'Death Projections'!AA60</f>
        <v>176931.06730775372</v>
      </c>
      <c r="AB60" s="22">
        <f>Population!AC181-'Death Projections'!AB60</f>
        <v>185400.42275862096</v>
      </c>
      <c r="AC60" s="22">
        <f>Population!AD181-'Death Projections'!AC60</f>
        <v>190754.46970248967</v>
      </c>
      <c r="AD60" s="22">
        <f>Population!AE181-'Death Projections'!AD60</f>
        <v>197175.03121241703</v>
      </c>
      <c r="AE60" s="22">
        <f>Population!AF181-'Death Projections'!AE60</f>
        <v>198416.6913584891</v>
      </c>
      <c r="AF60" s="22">
        <f>Population!AG181-'Death Projections'!AF60</f>
        <v>201214.29416657568</v>
      </c>
      <c r="AG60" s="22">
        <f>Population!AH181-'Death Projections'!AG60</f>
        <v>202152.60497625891</v>
      </c>
      <c r="AH60" s="22">
        <f>Population!AI181-'Death Projections'!AH60</f>
        <v>201570.38928193526</v>
      </c>
      <c r="AI60" s="22">
        <f>Population!AJ181-'Death Projections'!AI60</f>
        <v>202728.69611918597</v>
      </c>
      <c r="AJ60" s="22">
        <f>Population!AK181-'Death Projections'!AJ60</f>
        <v>205235.44597456261</v>
      </c>
      <c r="AK60" s="22">
        <f>Population!AL181-'Death Projections'!AK60</f>
        <v>208961.61592682957</v>
      </c>
      <c r="AL60" s="22">
        <f>Population!AM181-'Death Projections'!AL60</f>
        <v>206075.65109810015</v>
      </c>
      <c r="AM60" s="22">
        <f>Population!AN181-'Death Projections'!AM60</f>
        <v>204476.43163987677</v>
      </c>
      <c r="AN60" s="22">
        <f>Population!AO181-'Death Projections'!AN60</f>
        <v>205883.56242352159</v>
      </c>
      <c r="AO60" s="22">
        <f>Population!AP181-'Death Projections'!AO60</f>
        <v>207287.62655639061</v>
      </c>
      <c r="AP60" s="22">
        <f>Population!AQ181-'Death Projections'!AP60</f>
        <v>209651.49938534782</v>
      </c>
      <c r="AQ60" s="22">
        <f>Population!AR181-'Death Projections'!AQ60</f>
        <v>207875.82061141456</v>
      </c>
      <c r="AR60" s="22">
        <f>Population!AS181-'Death Projections'!AR60</f>
        <v>207815.71985659102</v>
      </c>
      <c r="AS60" s="22">
        <f>Population!AT181-'Death Projections'!AS60</f>
        <v>207202.10108765308</v>
      </c>
      <c r="AT60" s="22">
        <f>Population!AU181-'Death Projections'!AT60</f>
        <v>207652.15770351866</v>
      </c>
      <c r="AU60" s="22">
        <f>Population!AV181-'Death Projections'!AU60</f>
        <v>208152.68988977349</v>
      </c>
      <c r="AV60" s="22">
        <f>Population!AW181-'Death Projections'!AV60</f>
        <v>209305.09797771138</v>
      </c>
      <c r="AW60" s="22">
        <f>Population!AX181-'Death Projections'!AW60</f>
        <v>208324.60181718148</v>
      </c>
      <c r="AX60" s="22">
        <f>Population!AY181-'Death Projections'!AX60</f>
        <v>210020.81465297332</v>
      </c>
    </row>
    <row r="61" spans="1:50">
      <c r="A61" s="12">
        <v>58</v>
      </c>
      <c r="B61" s="22">
        <f>Population!C182-'Death Projections'!C61</f>
        <v>129786.92730830316</v>
      </c>
      <c r="C61" s="22">
        <f>Population!D182-'Death Projections'!C61</f>
        <v>133630.92730830316</v>
      </c>
      <c r="D61" s="22">
        <f>Population!E182-'Death Projections'!D61</f>
        <v>138200.54957298812</v>
      </c>
      <c r="E61" s="22">
        <f>Population!F182-'Death Projections'!E61</f>
        <v>139314.958394944</v>
      </c>
      <c r="F61" s="22">
        <f>Population!G182-'Death Projections'!F61</f>
        <v>142191.69531255495</v>
      </c>
      <c r="G61" s="22">
        <f>Population!H182-'Death Projections'!G61</f>
        <v>145808.46561571807</v>
      </c>
      <c r="H61" s="22">
        <f>Population!I182-'Death Projections'!H61</f>
        <v>147653.83777434446</v>
      </c>
      <c r="I61" s="22">
        <f>Population!J182-'Death Projections'!I61</f>
        <v>152978.70535721266</v>
      </c>
      <c r="J61" s="22">
        <f>Population!K182-'Death Projections'!J61</f>
        <v>154040.91364891309</v>
      </c>
      <c r="K61" s="22">
        <f>Population!L182-'Death Projections'!K61</f>
        <v>153684.280482817</v>
      </c>
      <c r="L61" s="22">
        <f>Population!M182-'Death Projections'!L61</f>
        <v>152643.25035160576</v>
      </c>
      <c r="M61" s="22">
        <f>Population!N182-'Death Projections'!M61</f>
        <v>148939.22723049475</v>
      </c>
      <c r="N61" s="22">
        <f>Population!O182-'Death Projections'!N61</f>
        <v>148351.70644164924</v>
      </c>
      <c r="O61" s="22">
        <f>Population!P182-'Death Projections'!O61</f>
        <v>149654.83278295351</v>
      </c>
      <c r="P61" s="22">
        <f>Population!Q182-'Death Projections'!P61</f>
        <v>154192.21861578018</v>
      </c>
      <c r="Q61" s="22">
        <f>Population!R182-'Death Projections'!Q61</f>
        <v>160584.80758111764</v>
      </c>
      <c r="R61" s="22">
        <f>Population!S182-'Death Projections'!R61</f>
        <v>164074.43901976958</v>
      </c>
      <c r="S61" s="22">
        <f>Population!T182-'Death Projections'!S61</f>
        <v>173108.5586862253</v>
      </c>
      <c r="T61" s="22">
        <f>Population!U182-'Death Projections'!T61</f>
        <v>172011.02066386951</v>
      </c>
      <c r="U61" s="22">
        <f>Population!V182-'Death Projections'!U61</f>
        <v>166998.33385612009</v>
      </c>
      <c r="V61" s="22">
        <f>Population!W182-'Death Projections'!V61</f>
        <v>164734.77786256606</v>
      </c>
      <c r="W61" s="22">
        <f>Population!X182-'Death Projections'!W61</f>
        <v>163331.69361488151</v>
      </c>
      <c r="X61" s="22">
        <f>Population!Y182-'Death Projections'!X61</f>
        <v>162702.19940071207</v>
      </c>
      <c r="Y61" s="22">
        <f>Population!Z182-'Death Projections'!Y61</f>
        <v>164170.82356002447</v>
      </c>
      <c r="Z61" s="22">
        <f>Population!AA182-'Death Projections'!Z61</f>
        <v>166589.28857773446</v>
      </c>
      <c r="AA61" s="22">
        <f>Population!AB182-'Death Projections'!AA61</f>
        <v>171671.08845005216</v>
      </c>
      <c r="AB61" s="22">
        <f>Population!AC182-'Death Projections'!AB61</f>
        <v>176726.21372878092</v>
      </c>
      <c r="AC61" s="22">
        <f>Population!AD182-'Death Projections'!AC61</f>
        <v>185189.75456403775</v>
      </c>
      <c r="AD61" s="22">
        <f>Population!AE182-'Death Projections'!AD61</f>
        <v>190544.70247279556</v>
      </c>
      <c r="AE61" s="22">
        <f>Population!AF182-'Death Projections'!AE61</f>
        <v>196965.46161019689</v>
      </c>
      <c r="AF61" s="22">
        <f>Population!AG182-'Death Projections'!AF61</f>
        <v>198218.24358662078</v>
      </c>
      <c r="AG61" s="22">
        <f>Population!AH182-'Death Projections'!AG61</f>
        <v>201023.38714639412</v>
      </c>
      <c r="AH61" s="22">
        <f>Population!AI182-'Death Projections'!AH61</f>
        <v>201973.10945708683</v>
      </c>
      <c r="AI61" s="22">
        <f>Population!AJ182-'Death Projections'!AI61</f>
        <v>201404.43097289777</v>
      </c>
      <c r="AJ61" s="22">
        <f>Population!AK182-'Death Projections'!AJ61</f>
        <v>202573.36416783856</v>
      </c>
      <c r="AK61" s="22">
        <f>Population!AL182-'Death Projections'!AK61</f>
        <v>205087.5998391177</v>
      </c>
      <c r="AL61" s="22">
        <f>Population!AM182-'Death Projections'!AL61</f>
        <v>208819.15595568396</v>
      </c>
      <c r="AM61" s="22">
        <f>Population!AN182-'Death Projections'!AM61</f>
        <v>205949.49510790422</v>
      </c>
      <c r="AN61" s="22">
        <f>Population!AO182-'Death Projections'!AN61</f>
        <v>204363.96470135171</v>
      </c>
      <c r="AO61" s="22">
        <f>Population!AP182-'Death Projections'!AO61</f>
        <v>205779.68069190151</v>
      </c>
      <c r="AP61" s="22">
        <f>Population!AQ182-'Death Projections'!AP61</f>
        <v>207192.14196778453</v>
      </c>
      <c r="AQ61" s="22">
        <f>Population!AR182-'Death Projections'!AQ61</f>
        <v>209562.400039639</v>
      </c>
      <c r="AR61" s="22">
        <f>Population!AS182-'Death Projections'!AR61</f>
        <v>207788.50592998424</v>
      </c>
      <c r="AS61" s="22">
        <f>Population!AT182-'Death Projections'!AS61</f>
        <v>207732.76285879072</v>
      </c>
      <c r="AT61" s="22">
        <f>Population!AU182-'Death Projections'!AT61</f>
        <v>207124.36710593646</v>
      </c>
      <c r="AU61" s="22">
        <f>Population!AV182-'Death Projections'!AU61</f>
        <v>207578.68143971643</v>
      </c>
      <c r="AV61" s="22">
        <f>Population!AW182-'Death Projections'!AV61</f>
        <v>208082.3877462628</v>
      </c>
      <c r="AW61" s="22">
        <f>Population!AX182-'Death Projections'!AW61</f>
        <v>209237.9631069052</v>
      </c>
      <c r="AX61" s="22">
        <f>Population!AY182-'Death Projections'!AX61</f>
        <v>208262.5826794006</v>
      </c>
    </row>
    <row r="62" spans="1:50">
      <c r="A62" s="12">
        <v>59</v>
      </c>
      <c r="B62" s="22">
        <f>Population!C183-'Death Projections'!C62</f>
        <v>128663.20224879294</v>
      </c>
      <c r="C62" s="22">
        <f>Population!D183-'Death Projections'!C62</f>
        <v>129297.20224879294</v>
      </c>
      <c r="D62" s="22">
        <f>Population!E183-'Death Projections'!D62</f>
        <v>133150.95805686858</v>
      </c>
      <c r="E62" s="22">
        <f>Population!F183-'Death Projections'!E62</f>
        <v>137705.87851707669</v>
      </c>
      <c r="F62" s="22">
        <f>Population!G183-'Death Projections'!F62</f>
        <v>138824.43137258285</v>
      </c>
      <c r="G62" s="22">
        <f>Population!H183-'Death Projections'!G62</f>
        <v>141696.15982279647</v>
      </c>
      <c r="H62" s="22">
        <f>Population!I183-'Death Projections'!H62</f>
        <v>145304.505465177</v>
      </c>
      <c r="I62" s="22">
        <f>Population!J183-'Death Projections'!I62</f>
        <v>147164.25478112279</v>
      </c>
      <c r="J62" s="22">
        <f>Population!K183-'Death Projections'!J62</f>
        <v>152487.85474259872</v>
      </c>
      <c r="K62" s="22">
        <f>Population!L183-'Death Projections'!K62</f>
        <v>153567.0724227482</v>
      </c>
      <c r="L62" s="22">
        <f>Population!M183-'Death Projections'!L62</f>
        <v>153234.3369517439</v>
      </c>
      <c r="M62" s="22">
        <f>Population!N183-'Death Projections'!M62</f>
        <v>152219.46005099639</v>
      </c>
      <c r="N62" s="22">
        <f>Population!O183-'Death Projections'!N62</f>
        <v>148551.68020952895</v>
      </c>
      <c r="O62" s="22">
        <f>Population!P183-'Death Projections'!O62</f>
        <v>147986.83383568595</v>
      </c>
      <c r="P62" s="22">
        <f>Population!Q183-'Death Projections'!P62</f>
        <v>149304.02012991381</v>
      </c>
      <c r="Q62" s="22">
        <f>Population!R183-'Death Projections'!Q62</f>
        <v>153844.1100395479</v>
      </c>
      <c r="R62" s="22">
        <f>Population!S183-'Death Projections'!R62</f>
        <v>160232.86053941128</v>
      </c>
      <c r="S62" s="22">
        <f>Population!T183-'Death Projections'!S62</f>
        <v>163728.38373479957</v>
      </c>
      <c r="T62" s="22">
        <f>Population!U183-'Death Projections'!T62</f>
        <v>172750.87488254558</v>
      </c>
      <c r="U62" s="22">
        <f>Population!V183-'Death Projections'!U62</f>
        <v>171674.91047122676</v>
      </c>
      <c r="V62" s="22">
        <f>Population!W183-'Death Projections'!V62</f>
        <v>166695.27916545505</v>
      </c>
      <c r="W62" s="22">
        <f>Population!X183-'Death Projections'!W62</f>
        <v>164456.27853199467</v>
      </c>
      <c r="X62" s="22">
        <f>Population!Y183-'Death Projections'!X62</f>
        <v>163073.31301901181</v>
      </c>
      <c r="Y62" s="22">
        <f>Population!Z183-'Death Projections'!Y62</f>
        <v>162461.7814600144</v>
      </c>
      <c r="Z62" s="22">
        <f>Population!AA183-'Death Projections'!Z62</f>
        <v>163942.23253836352</v>
      </c>
      <c r="AA62" s="22">
        <f>Population!AB183-'Death Projections'!AA62</f>
        <v>166368.24645131637</v>
      </c>
      <c r="AB62" s="22">
        <f>Population!AC183-'Death Projections'!AB62</f>
        <v>171451.47846675833</v>
      </c>
      <c r="AC62" s="22">
        <f>Population!AD183-'Death Projections'!AC62</f>
        <v>176508.73773748797</v>
      </c>
      <c r="AD62" s="22">
        <f>Population!AE183-'Death Projections'!AD62</f>
        <v>184966.42953090329</v>
      </c>
      <c r="AE62" s="22">
        <f>Population!AF183-'Death Projections'!AE62</f>
        <v>190323.19680471788</v>
      </c>
      <c r="AF62" s="22">
        <f>Population!AG183-'Death Projections'!AF62</f>
        <v>196743.11828475981</v>
      </c>
      <c r="AG62" s="22">
        <f>Population!AH183-'Death Projections'!AG62</f>
        <v>198007.97889071231</v>
      </c>
      <c r="AH62" s="22">
        <f>Population!AI183-'Death Projections'!AH62</f>
        <v>200820.69026024413</v>
      </c>
      <c r="AI62" s="22">
        <f>Population!AJ183-'Death Projections'!AI62</f>
        <v>201782.83295783048</v>
      </c>
      <c r="AJ62" s="22">
        <f>Population!AK183-'Death Projections'!AJ62</f>
        <v>201228.72448914582</v>
      </c>
      <c r="AK62" s="22">
        <f>Population!AL183-'Death Projections'!AK62</f>
        <v>202408.33745077203</v>
      </c>
      <c r="AL62" s="22">
        <f>Population!AM183-'Death Projections'!AL62</f>
        <v>204930.09130226271</v>
      </c>
      <c r="AM62" s="22">
        <f>Population!AN183-'Death Projections'!AM62</f>
        <v>208668.0490674001</v>
      </c>
      <c r="AN62" s="22">
        <f>Population!AO183-'Death Projections'!AN62</f>
        <v>205814.69140279081</v>
      </c>
      <c r="AO62" s="22">
        <f>Population!AP183-'Death Projections'!AO62</f>
        <v>204243.93366883384</v>
      </c>
      <c r="AP62" s="22">
        <f>Population!AQ183-'Death Projections'!AP62</f>
        <v>205668.29979504272</v>
      </c>
      <c r="AQ62" s="22">
        <f>Population!AR183-'Death Projections'!AQ62</f>
        <v>207090.18814693377</v>
      </c>
      <c r="AR62" s="22">
        <f>Population!AS183-'Death Projections'!AR62</f>
        <v>209455.88097704854</v>
      </c>
      <c r="AS62" s="22">
        <f>Population!AT183-'Death Projections'!AS62</f>
        <v>207689.04197796088</v>
      </c>
      <c r="AT62" s="22">
        <f>Population!AU183-'Death Projections'!AT62</f>
        <v>207638.72553618305</v>
      </c>
      <c r="AU62" s="22">
        <f>Population!AV183-'Death Projections'!AU62</f>
        <v>207035.59376755494</v>
      </c>
      <c r="AV62" s="22">
        <f>Population!AW183-'Death Projections'!AV62</f>
        <v>207494.21506915695</v>
      </c>
      <c r="AW62" s="22">
        <f>Population!AX183-'Death Projections'!AW62</f>
        <v>208001.12837151103</v>
      </c>
      <c r="AX62" s="22">
        <f>Population!AY183-'Death Projections'!AX62</f>
        <v>209159.90234455341</v>
      </c>
    </row>
    <row r="63" spans="1:50">
      <c r="A63" s="12">
        <v>60</v>
      </c>
      <c r="B63" s="22">
        <f>Population!C184-'Death Projections'!C63</f>
        <v>124567.89737007601</v>
      </c>
      <c r="C63" s="22">
        <f>Population!D184-'Death Projections'!C63</f>
        <v>128118.89737007601</v>
      </c>
      <c r="D63" s="22">
        <f>Population!E184-'Death Projections'!D63</f>
        <v>128765.1047408071</v>
      </c>
      <c r="E63" s="22">
        <f>Population!F184-'Death Projections'!E63</f>
        <v>132609.07776047188</v>
      </c>
      <c r="F63" s="22">
        <f>Population!G184-'Death Projections'!F63</f>
        <v>137149.23020673939</v>
      </c>
      <c r="G63" s="22">
        <f>Population!H184-'Death Projections'!G63</f>
        <v>138272.84026104765</v>
      </c>
      <c r="H63" s="22">
        <f>Population!I184-'Death Projections'!H63</f>
        <v>141140.62680144556</v>
      </c>
      <c r="I63" s="22">
        <f>Population!J184-'Death Projections'!I63</f>
        <v>144755.50394581875</v>
      </c>
      <c r="J63" s="22">
        <f>Population!K184-'Death Projections'!J63</f>
        <v>146630.55608007225</v>
      </c>
      <c r="K63" s="22">
        <f>Population!L184-'Death Projections'!K63</f>
        <v>151952.92817199064</v>
      </c>
      <c r="L63" s="22">
        <f>Population!M184-'Death Projections'!L63</f>
        <v>153050.06100364582</v>
      </c>
      <c r="M63" s="22">
        <f>Population!N184-'Death Projections'!M63</f>
        <v>152742.30151909438</v>
      </c>
      <c r="N63" s="22">
        <f>Population!O184-'Death Projections'!N63</f>
        <v>151755.71291197021</v>
      </c>
      <c r="O63" s="22">
        <f>Population!P184-'Death Projections'!O63</f>
        <v>148125.33163486444</v>
      </c>
      <c r="P63" s="22">
        <f>Population!Q184-'Death Projections'!P63</f>
        <v>147584.41636947927</v>
      </c>
      <c r="Q63" s="22">
        <f>Population!R184-'Death Projections'!Q63</f>
        <v>148916.79846850067</v>
      </c>
      <c r="R63" s="22">
        <f>Population!S184-'Death Projections'!R63</f>
        <v>153459.65782609172</v>
      </c>
      <c r="S63" s="22">
        <f>Population!T184-'Death Projections'!S63</f>
        <v>159843.52561924577</v>
      </c>
      <c r="T63" s="22">
        <f>Population!U184-'Death Projections'!T63</f>
        <v>163345.84129519068</v>
      </c>
      <c r="U63" s="22">
        <f>Population!V184-'Death Projections'!U63</f>
        <v>172356.70250462403</v>
      </c>
      <c r="V63" s="22">
        <f>Population!W184-'Death Projections'!V63</f>
        <v>171302.13567925483</v>
      </c>
      <c r="W63" s="22">
        <f>Population!X184-'Death Projections'!W63</f>
        <v>166357.71980146048</v>
      </c>
      <c r="X63" s="22">
        <f>Population!Y184-'Death Projections'!X63</f>
        <v>164144.54870828029</v>
      </c>
      <c r="Y63" s="22">
        <f>Population!Z184-'Death Projections'!Y63</f>
        <v>162783.88637422843</v>
      </c>
      <c r="Z63" s="22">
        <f>Population!AA184-'Death Projections'!Z63</f>
        <v>162190.4679282383</v>
      </c>
      <c r="AA63" s="22">
        <f>Population!AB184-'Death Projections'!AA63</f>
        <v>163682.87586801502</v>
      </c>
      <c r="AB63" s="22">
        <f>Population!AC184-'Death Projections'!AB63</f>
        <v>166117.50552760492</v>
      </c>
      <c r="AC63" s="22">
        <f>Population!AD184-'Death Projections'!AC63</f>
        <v>171203.20731072096</v>
      </c>
      <c r="AD63" s="22">
        <f>Population!AE184-'Death Projections'!AD63</f>
        <v>176261.56636508886</v>
      </c>
      <c r="AE63" s="22">
        <f>Population!AF184-'Death Projections'!AE63</f>
        <v>184713.38523341814</v>
      </c>
      <c r="AF63" s="22">
        <f>Population!AG184-'Death Projections'!AF63</f>
        <v>190071.86062764406</v>
      </c>
      <c r="AG63" s="22">
        <f>Population!AH184-'Death Projections'!AG63</f>
        <v>196491.92051268701</v>
      </c>
      <c r="AH63" s="22">
        <f>Population!AI184-'Death Projections'!AH63</f>
        <v>197768.81157618208</v>
      </c>
      <c r="AI63" s="22">
        <f>Population!AJ184-'Death Projections'!AI63</f>
        <v>200590.17562714388</v>
      </c>
      <c r="AJ63" s="22">
        <f>Population!AK184-'Death Projections'!AJ63</f>
        <v>201564.7843014829</v>
      </c>
      <c r="AK63" s="22">
        <f>Population!AL184-'Death Projections'!AK63</f>
        <v>201025.33725866038</v>
      </c>
      <c r="AL63" s="22">
        <f>Population!AM184-'Death Projections'!AL63</f>
        <v>202216.75474816808</v>
      </c>
      <c r="AM63" s="22">
        <f>Population!AN184-'Death Projections'!AM63</f>
        <v>204747.10835683395</v>
      </c>
      <c r="AN63" s="22">
        <f>Population!AO184-'Death Projections'!AN63</f>
        <v>208491.51945933903</v>
      </c>
      <c r="AO63" s="22">
        <f>Population!AP184-'Death Projections'!AO63</f>
        <v>205655.49317969169</v>
      </c>
      <c r="AP63" s="22">
        <f>Population!AQ184-'Death Projections'!AP63</f>
        <v>204099.67171236509</v>
      </c>
      <c r="AQ63" s="22">
        <f>Population!AR184-'Death Projections'!AQ63</f>
        <v>205533.82273922482</v>
      </c>
      <c r="AR63" s="22">
        <f>Population!AS184-'Death Projections'!AR63</f>
        <v>206952.70388406218</v>
      </c>
      <c r="AS63" s="22">
        <f>Population!AT184-'Death Projections'!AS63</f>
        <v>209319.57398199255</v>
      </c>
      <c r="AT63" s="22">
        <f>Population!AU184-'Death Projections'!AT63</f>
        <v>207560.8026831946</v>
      </c>
      <c r="AU63" s="22">
        <f>Population!AV184-'Death Projections'!AU63</f>
        <v>207516.0166146525</v>
      </c>
      <c r="AV63" s="22">
        <f>Population!AW184-'Death Projections'!AV63</f>
        <v>206918.2136449946</v>
      </c>
      <c r="AW63" s="22">
        <f>Population!AX184-'Death Projections'!AW63</f>
        <v>207381.21730187815</v>
      </c>
      <c r="AX63" s="22">
        <f>Population!AY184-'Death Projections'!AX63</f>
        <v>207892.38801843708</v>
      </c>
    </row>
    <row r="64" spans="1:50">
      <c r="A64" s="12">
        <v>61</v>
      </c>
      <c r="B64" s="22">
        <f>Population!C185-'Death Projections'!C64</f>
        <v>122778.16772835738</v>
      </c>
      <c r="C64" s="22">
        <f>Population!D185-'Death Projections'!C64</f>
        <v>123895.16772835738</v>
      </c>
      <c r="D64" s="22">
        <f>Population!E185-'Death Projections'!D64</f>
        <v>127460.51825379462</v>
      </c>
      <c r="E64" s="22">
        <f>Population!F185-'Death Projections'!E64</f>
        <v>128118.8761019957</v>
      </c>
      <c r="F64" s="22">
        <f>Population!G185-'Death Projections'!F64</f>
        <v>131955.94974128233</v>
      </c>
      <c r="G64" s="22">
        <f>Population!H185-'Death Projections'!G64</f>
        <v>136485.20658207848</v>
      </c>
      <c r="H64" s="22">
        <f>Population!I185-'Death Projections'!H64</f>
        <v>137617.73866306251</v>
      </c>
      <c r="I64" s="22">
        <f>Population!J185-'Death Projections'!I64</f>
        <v>140495.44976832805</v>
      </c>
      <c r="J64" s="22">
        <f>Population!K185-'Death Projections'!J64</f>
        <v>144117.73370941001</v>
      </c>
      <c r="K64" s="22">
        <f>Population!L185-'Death Projections'!K64</f>
        <v>146007.99238560093</v>
      </c>
      <c r="L64" s="22">
        <f>Population!M185-'Death Projections'!L64</f>
        <v>151329.06557544615</v>
      </c>
      <c r="M64" s="22">
        <f>Population!N185-'Death Projections'!M64</f>
        <v>152445.01347479189</v>
      </c>
      <c r="N64" s="22">
        <f>Population!O185-'Death Projections'!N64</f>
        <v>152164.16889771598</v>
      </c>
      <c r="O64" s="22">
        <f>Population!P185-'Death Projections'!O64</f>
        <v>151205.82124505893</v>
      </c>
      <c r="P64" s="22">
        <f>Population!Q185-'Death Projections'!P64</f>
        <v>147614.81215685501</v>
      </c>
      <c r="Q64" s="22">
        <f>Population!R185-'Death Projections'!Q64</f>
        <v>147099.82449215846</v>
      </c>
      <c r="R64" s="22">
        <f>Population!S185-'Death Projections'!R64</f>
        <v>148448.37170536068</v>
      </c>
      <c r="S64" s="22">
        <f>Population!T185-'Death Projections'!S64</f>
        <v>152992.95816330321</v>
      </c>
      <c r="T64" s="22">
        <f>Population!U185-'Death Projections'!T64</f>
        <v>159372.87808203523</v>
      </c>
      <c r="U64" s="22">
        <f>Population!V185-'Death Projections'!U64</f>
        <v>162881.89573748855</v>
      </c>
      <c r="V64" s="22">
        <f>Population!W185-'Death Projections'!V64</f>
        <v>171880.07340180408</v>
      </c>
      <c r="W64" s="22">
        <f>Population!X185-'Death Projections'!W64</f>
        <v>170848.79812690872</v>
      </c>
      <c r="X64" s="22">
        <f>Population!Y185-'Death Projections'!X64</f>
        <v>165940.59099004747</v>
      </c>
      <c r="Y64" s="22">
        <f>Population!Z185-'Death Projections'!Y64</f>
        <v>163755.29132151054</v>
      </c>
      <c r="Z64" s="22">
        <f>Population!AA185-'Death Projections'!Z64</f>
        <v>162416.94391958162</v>
      </c>
      <c r="AA64" s="22">
        <f>Population!AB185-'Death Projections'!AA64</f>
        <v>161843.64999785376</v>
      </c>
      <c r="AB64" s="22">
        <f>Population!AC185-'Death Projections'!AB64</f>
        <v>163348.01380266613</v>
      </c>
      <c r="AC64" s="22">
        <f>Population!AD185-'Death Projections'!AC64</f>
        <v>165792.24428653435</v>
      </c>
      <c r="AD64" s="22">
        <f>Population!AE185-'Death Projections'!AD64</f>
        <v>170879.38983655025</v>
      </c>
      <c r="AE64" s="22">
        <f>Population!AF185-'Death Projections'!AE64</f>
        <v>175939.80246055589</v>
      </c>
      <c r="AF64" s="22">
        <f>Population!AG185-'Death Projections'!AF64</f>
        <v>184385.69925923631</v>
      </c>
      <c r="AG64" s="22">
        <f>Population!AH185-'Death Projections'!AG64</f>
        <v>189745.80345160706</v>
      </c>
      <c r="AH64" s="22">
        <f>Population!AI185-'Death Projections'!AH64</f>
        <v>196165.95685095587</v>
      </c>
      <c r="AI64" s="22">
        <f>Population!AJ185-'Death Projections'!AI64</f>
        <v>197454.82506271114</v>
      </c>
      <c r="AJ64" s="22">
        <f>Population!AK185-'Death Projections'!AJ64</f>
        <v>200285.84255823778</v>
      </c>
      <c r="AK64" s="22">
        <f>Population!AL185-'Death Projections'!AK64</f>
        <v>201272.90187309295</v>
      </c>
      <c r="AL64" s="22">
        <f>Population!AM185-'Death Projections'!AL64</f>
        <v>200750.12309067117</v>
      </c>
      <c r="AM64" s="22">
        <f>Population!AN185-'Death Projections'!AM64</f>
        <v>201953.3635900869</v>
      </c>
      <c r="AN64" s="22">
        <f>Population!AO185-'Death Projections'!AN64</f>
        <v>204492.32399435778</v>
      </c>
      <c r="AO64" s="22">
        <f>Population!AP185-'Death Projections'!AO64</f>
        <v>208243.18384867802</v>
      </c>
      <c r="AP64" s="22">
        <f>Population!AQ185-'Death Projections'!AP64</f>
        <v>205426.47423459915</v>
      </c>
      <c r="AQ64" s="22">
        <f>Population!AR185-'Death Projections'!AQ64</f>
        <v>203886.63291365508</v>
      </c>
      <c r="AR64" s="22">
        <f>Population!AS185-'Death Projections'!AR64</f>
        <v>205317.54989588697</v>
      </c>
      <c r="AS64" s="22">
        <f>Population!AT185-'Death Projections'!AS64</f>
        <v>206738.62551606726</v>
      </c>
      <c r="AT64" s="22">
        <f>Population!AU185-'Death Projections'!AT64</f>
        <v>209107.68982957612</v>
      </c>
      <c r="AU64" s="22">
        <f>Population!AV185-'Death Projections'!AU64</f>
        <v>207356.98689577956</v>
      </c>
      <c r="AV64" s="22">
        <f>Population!AW185-'Death Projections'!AV64</f>
        <v>207317.78566948304</v>
      </c>
      <c r="AW64" s="22">
        <f>Population!AX185-'Death Projections'!AW64</f>
        <v>206726.34301429251</v>
      </c>
      <c r="AX64" s="22">
        <f>Population!AY185-'Death Projections'!AX64</f>
        <v>207193.76463781158</v>
      </c>
    </row>
    <row r="65" spans="1:50">
      <c r="A65" s="12">
        <v>62</v>
      </c>
      <c r="B65" s="22">
        <f>Population!C186-'Death Projections'!C65</f>
        <v>120348.03007117393</v>
      </c>
      <c r="C65" s="22">
        <f>Population!D186-'Death Projections'!C65</f>
        <v>122028.03007117393</v>
      </c>
      <c r="D65" s="22">
        <f>Population!E186-'Death Projections'!D65</f>
        <v>123174.42271261045</v>
      </c>
      <c r="E65" s="22">
        <f>Population!F186-'Death Projections'!E65</f>
        <v>126733.78333763235</v>
      </c>
      <c r="F65" s="22">
        <f>Population!G186-'Death Projections'!F65</f>
        <v>127406.19996493793</v>
      </c>
      <c r="G65" s="22">
        <f>Population!H186-'Death Projections'!G65</f>
        <v>131236.46458192778</v>
      </c>
      <c r="H65" s="22">
        <f>Population!I186-'Death Projections'!H65</f>
        <v>135754.72895167515</v>
      </c>
      <c r="I65" s="22">
        <f>Population!J186-'Death Projections'!I65</f>
        <v>136908.01455065896</v>
      </c>
      <c r="J65" s="22">
        <f>Population!K186-'Death Projections'!J65</f>
        <v>139796.69006471225</v>
      </c>
      <c r="K65" s="22">
        <f>Population!L186-'Death Projections'!K65</f>
        <v>143426.3442486375</v>
      </c>
      <c r="L65" s="22">
        <f>Population!M186-'Death Projections'!L65</f>
        <v>145332.73879775382</v>
      </c>
      <c r="M65" s="22">
        <f>Population!N186-'Death Projections'!M65</f>
        <v>150652.54722371823</v>
      </c>
      <c r="N65" s="22">
        <f>Population!O186-'Death Projections'!N65</f>
        <v>151788.15530087394</v>
      </c>
      <c r="O65" s="22">
        <f>Population!P186-'Death Projections'!O65</f>
        <v>151534.31475054775</v>
      </c>
      <c r="P65" s="22">
        <f>Population!Q186-'Death Projections'!P65</f>
        <v>150606.38341809012</v>
      </c>
      <c r="Q65" s="22">
        <f>Population!R186-'Death Projections'!Q65</f>
        <v>147056.94867891227</v>
      </c>
      <c r="R65" s="22">
        <f>Population!S186-'Death Projections'!R65</f>
        <v>146569.23021515968</v>
      </c>
      <c r="S65" s="22">
        <f>Population!T186-'Death Projections'!S65</f>
        <v>147935.11866240951</v>
      </c>
      <c r="T65" s="22">
        <f>Population!U186-'Death Projections'!T65</f>
        <v>152481.5092286471</v>
      </c>
      <c r="U65" s="22">
        <f>Population!V186-'Death Projections'!U65</f>
        <v>158856.40199290586</v>
      </c>
      <c r="V65" s="22">
        <f>Population!W186-'Death Projections'!V65</f>
        <v>162372.9613822907</v>
      </c>
      <c r="W65" s="22">
        <f>Population!X186-'Death Projections'!W65</f>
        <v>171357.43801816186</v>
      </c>
      <c r="X65" s="22">
        <f>Population!Y186-'Death Projections'!X65</f>
        <v>170350.1883839822</v>
      </c>
      <c r="Y65" s="22">
        <f>Population!Z186-'Death Projections'!Y65</f>
        <v>165481.40090273588</v>
      </c>
      <c r="Z65" s="22">
        <f>Population!AA186-'Death Projections'!Z65</f>
        <v>163325.35291351218</v>
      </c>
      <c r="AA65" s="22">
        <f>Population!AB186-'Death Projections'!AA65</f>
        <v>162010.57479826742</v>
      </c>
      <c r="AB65" s="22">
        <f>Population!AC186-'Death Projections'!AB65</f>
        <v>161458.61655496445</v>
      </c>
      <c r="AC65" s="22">
        <f>Population!AD186-'Death Projections'!AC65</f>
        <v>162976.10942101383</v>
      </c>
      <c r="AD65" s="22">
        <f>Population!AE186-'Death Projections'!AD65</f>
        <v>165430.0235730873</v>
      </c>
      <c r="AE65" s="22">
        <f>Population!AF186-'Death Projections'!AE65</f>
        <v>170518.66022021312</v>
      </c>
      <c r="AF65" s="22">
        <f>Population!AG186-'Death Projections'!AF65</f>
        <v>175581.06906861786</v>
      </c>
      <c r="AG65" s="22">
        <f>Population!AH186-'Death Projections'!AG65</f>
        <v>184019.99366870208</v>
      </c>
      <c r="AH65" s="22">
        <f>Population!AI186-'Death Projections'!AH65</f>
        <v>189382.55458041592</v>
      </c>
      <c r="AI65" s="22">
        <f>Population!AJ186-'Death Projections'!AI65</f>
        <v>195801.75232174405</v>
      </c>
      <c r="AJ65" s="22">
        <f>Population!AK186-'Death Projections'!AJ65</f>
        <v>197103.52154482141</v>
      </c>
      <c r="AK65" s="22">
        <f>Population!AL186-'Death Projections'!AK65</f>
        <v>199944.30489827835</v>
      </c>
      <c r="AL65" s="22">
        <f>Population!AM186-'Death Projections'!AL65</f>
        <v>200945.87496409414</v>
      </c>
      <c r="AM65" s="22">
        <f>Population!AN186-'Death Projections'!AM65</f>
        <v>200439.88542782053</v>
      </c>
      <c r="AN65" s="22">
        <f>Population!AO186-'Death Projections'!AN65</f>
        <v>201656.12475978423</v>
      </c>
      <c r="AO65" s="22">
        <f>Population!AP186-'Death Projections'!AO65</f>
        <v>204204.80511470672</v>
      </c>
      <c r="AP65" s="22">
        <f>Population!AQ186-'Death Projections'!AP65</f>
        <v>207962.1827140708</v>
      </c>
      <c r="AQ65" s="22">
        <f>Population!AR186-'Death Projections'!AQ65</f>
        <v>205164.82350167172</v>
      </c>
      <c r="AR65" s="22">
        <f>Population!AS186-'Death Projections'!AR65</f>
        <v>203627.40719351734</v>
      </c>
      <c r="AS65" s="22">
        <f>Population!AT186-'Death Projections'!AS65</f>
        <v>205062.07698113954</v>
      </c>
      <c r="AT65" s="22">
        <f>Population!AU186-'Death Projections'!AT65</f>
        <v>206486.39813763861</v>
      </c>
      <c r="AU65" s="22">
        <f>Population!AV186-'Death Projections'!AU65</f>
        <v>208857.7053448123</v>
      </c>
      <c r="AV65" s="22">
        <f>Population!AW186-'Death Projections'!AV65</f>
        <v>207115.08823509631</v>
      </c>
      <c r="AW65" s="22">
        <f>Population!AX186-'Death Projections'!AW65</f>
        <v>207082.6262296268</v>
      </c>
      <c r="AX65" s="22">
        <f>Population!AY186-'Death Projections'!AX65</f>
        <v>206497.63655529945</v>
      </c>
    </row>
    <row r="66" spans="1:50">
      <c r="A66" s="12">
        <v>63</v>
      </c>
      <c r="B66" s="22">
        <f>Population!C187-'Death Projections'!C66</f>
        <v>117227.81568718639</v>
      </c>
      <c r="C66" s="22">
        <f>Population!D187-'Death Projections'!C66</f>
        <v>119548.81568718639</v>
      </c>
      <c r="D66" s="22">
        <f>Population!E187-'Death Projections'!D66</f>
        <v>121249.55633446704</v>
      </c>
      <c r="E66" s="22">
        <f>Population!F187-'Death Projections'!E66</f>
        <v>122406.72346625356</v>
      </c>
      <c r="F66" s="22">
        <f>Population!G187-'Death Projections'!F66</f>
        <v>125960.10736122045</v>
      </c>
      <c r="G66" s="22">
        <f>Population!H187-'Death Projections'!G66</f>
        <v>126646.53256598703</v>
      </c>
      <c r="H66" s="22">
        <f>Population!I187-'Death Projections'!H66</f>
        <v>130469.00857537384</v>
      </c>
      <c r="I66" s="22">
        <f>Population!J187-'Death Projections'!I66</f>
        <v>134987.19619253805</v>
      </c>
      <c r="J66" s="22">
        <f>Population!K187-'Death Projections'!J66</f>
        <v>136161.12246375409</v>
      </c>
      <c r="K66" s="22">
        <f>Population!L187-'Death Projections'!K66</f>
        <v>139061.7689472663</v>
      </c>
      <c r="L66" s="22">
        <f>Population!M187-'Death Projections'!L66</f>
        <v>142697.75683782389</v>
      </c>
      <c r="M66" s="22">
        <f>Population!N187-'Death Projections'!M66</f>
        <v>144621.24916234487</v>
      </c>
      <c r="N66" s="22">
        <f>Population!O187-'Death Projections'!N66</f>
        <v>149939.78461965587</v>
      </c>
      <c r="O66" s="22">
        <f>Population!P187-'Death Projections'!O66</f>
        <v>151095.97815927886</v>
      </c>
      <c r="P66" s="22">
        <f>Population!Q187-'Death Projections'!P66</f>
        <v>150871.15638411968</v>
      </c>
      <c r="Q66" s="22">
        <f>Population!R187-'Death Projections'!Q66</f>
        <v>149974.68328877451</v>
      </c>
      <c r="R66" s="22">
        <f>Population!S187-'Death Projections'!R66</f>
        <v>146469.88556523237</v>
      </c>
      <c r="S66" s="22">
        <f>Population!T187-'Death Projections'!S66</f>
        <v>146010.54363477943</v>
      </c>
      <c r="T66" s="22">
        <f>Population!U187-'Death Projections'!T66</f>
        <v>147393.82720063766</v>
      </c>
      <c r="U66" s="22">
        <f>Population!V187-'Death Projections'!U66</f>
        <v>151943.04338993205</v>
      </c>
      <c r="V66" s="22">
        <f>Population!W187-'Death Projections'!V66</f>
        <v>158311.86447936858</v>
      </c>
      <c r="W66" s="22">
        <f>Population!X187-'Death Projections'!W66</f>
        <v>161835.89732504234</v>
      </c>
      <c r="X66" s="22">
        <f>Population!Y187-'Death Projections'!X66</f>
        <v>170806.65855527649</v>
      </c>
      <c r="Y66" s="22">
        <f>Population!Z187-'Death Projections'!Y66</f>
        <v>169824.32067555256</v>
      </c>
      <c r="Z66" s="22">
        <f>Population!AA187-'Death Projections'!Z66</f>
        <v>164997.02485353002</v>
      </c>
      <c r="AA66" s="22">
        <f>Population!AB187-'Death Projections'!AA66</f>
        <v>162871.36693076557</v>
      </c>
      <c r="AB66" s="22">
        <f>Population!AC187-'Death Projections'!AB66</f>
        <v>161582.24932162842</v>
      </c>
      <c r="AC66" s="22">
        <f>Population!AD187-'Death Projections'!AC66</f>
        <v>161052.69834189367</v>
      </c>
      <c r="AD66" s="22">
        <f>Population!AE187-'Death Projections'!AD66</f>
        <v>162584.38102000684</v>
      </c>
      <c r="AE66" s="22">
        <f>Population!AF187-'Death Projections'!AE66</f>
        <v>165048.00457628217</v>
      </c>
      <c r="AF66" s="22">
        <f>Population!AG187-'Death Projections'!AF66</f>
        <v>170139.14665278807</v>
      </c>
      <c r="AG66" s="22">
        <f>Population!AH187-'Death Projections'!AG66</f>
        <v>175203.52126074411</v>
      </c>
      <c r="AH66" s="22">
        <f>Population!AI187-'Death Projections'!AH66</f>
        <v>183634.44946239848</v>
      </c>
      <c r="AI66" s="22">
        <f>Population!AJ187-'Death Projections'!AI66</f>
        <v>188998.39622841522</v>
      </c>
      <c r="AJ66" s="22">
        <f>Population!AK187-'Death Projections'!AJ66</f>
        <v>195417.6183736051</v>
      </c>
      <c r="AK66" s="22">
        <f>Population!AL187-'Death Projections'!AK66</f>
        <v>196733.25037764007</v>
      </c>
      <c r="AL66" s="22">
        <f>Population!AM187-'Death Projections'!AL66</f>
        <v>199583.83929833892</v>
      </c>
      <c r="AM66" s="22">
        <f>Population!AN187-'Death Projections'!AM66</f>
        <v>200599.94095055226</v>
      </c>
      <c r="AN66" s="22">
        <f>Population!AO187-'Death Projections'!AN66</f>
        <v>200112.78786512505</v>
      </c>
      <c r="AO66" s="22">
        <f>Population!AP187-'Death Projections'!AO66</f>
        <v>201342.08900443153</v>
      </c>
      <c r="AP66" s="22">
        <f>Population!AQ187-'Death Projections'!AP66</f>
        <v>203901.53323145892</v>
      </c>
      <c r="AQ66" s="22">
        <f>Population!AR187-'Death Projections'!AQ66</f>
        <v>207665.45234691136</v>
      </c>
      <c r="AR66" s="22">
        <f>Population!AS187-'Death Projections'!AR66</f>
        <v>204872.79810678048</v>
      </c>
      <c r="AS66" s="22">
        <f>Population!AT187-'Death Projections'!AS66</f>
        <v>203346.4643915139</v>
      </c>
      <c r="AT66" s="22">
        <f>Population!AU187-'Death Projections'!AT66</f>
        <v>204784.96017253131</v>
      </c>
      <c r="AU66" s="22">
        <f>Population!AV187-'Death Projections'!AU66</f>
        <v>206212.54852507045</v>
      </c>
      <c r="AV66" s="22">
        <f>Population!AW187-'Death Projections'!AV66</f>
        <v>208586.11960340413</v>
      </c>
      <c r="AW66" s="22">
        <f>Population!AX187-'Death Projections'!AW66</f>
        <v>206852.59207944563</v>
      </c>
      <c r="AX66" s="22">
        <f>Population!AY187-'Death Projections'!AX66</f>
        <v>206826.93997682919</v>
      </c>
    </row>
    <row r="67" spans="1:50">
      <c r="A67" s="12">
        <v>64</v>
      </c>
      <c r="B67" s="22">
        <f>Population!C188-'Death Projections'!C67</f>
        <v>118662.21114193315</v>
      </c>
      <c r="C67" s="22">
        <f>Population!D188-'Death Projections'!C67</f>
        <v>116233.21114193315</v>
      </c>
      <c r="D67" s="22">
        <f>Population!E188-'Death Projections'!D67</f>
        <v>118619.2775521203</v>
      </c>
      <c r="E67" s="22">
        <f>Population!F188-'Death Projections'!E67</f>
        <v>120331.33225590871</v>
      </c>
      <c r="F67" s="22">
        <f>Population!G188-'Death Projections'!F67</f>
        <v>121504.15933015355</v>
      </c>
      <c r="G67" s="22">
        <f>Population!H188-'Death Projections'!G67</f>
        <v>125055.49083366377</v>
      </c>
      <c r="H67" s="22">
        <f>Population!I188-'Death Projections'!H67</f>
        <v>125759.71048274166</v>
      </c>
      <c r="I67" s="22">
        <f>Population!J188-'Death Projections'!I67</f>
        <v>129586.34788031418</v>
      </c>
      <c r="J67" s="22">
        <f>Population!K188-'Death Projections'!J67</f>
        <v>134103.24034389239</v>
      </c>
      <c r="K67" s="22">
        <f>Population!L188-'Death Projections'!K67</f>
        <v>135299.60836757362</v>
      </c>
      <c r="L67" s="22">
        <f>Population!M188-'Death Projections'!L67</f>
        <v>138212.2229970482</v>
      </c>
      <c r="M67" s="22">
        <f>Population!N188-'Death Projections'!M67</f>
        <v>141854.45712743819</v>
      </c>
      <c r="N67" s="22">
        <f>Population!O188-'Death Projections'!N67</f>
        <v>143795.92321328371</v>
      </c>
      <c r="O67" s="22">
        <f>Population!P188-'Death Projections'!O67</f>
        <v>149112.16445948827</v>
      </c>
      <c r="P67" s="22">
        <f>Population!Q188-'Death Projections'!P67</f>
        <v>150289.74348860522</v>
      </c>
      <c r="Q67" s="22">
        <f>Population!R188-'Death Projections'!Q67</f>
        <v>150094.97742569883</v>
      </c>
      <c r="R67" s="22">
        <f>Population!S188-'Death Projections'!R67</f>
        <v>149233.08311592301</v>
      </c>
      <c r="S67" s="22">
        <f>Population!T188-'Death Projections'!S67</f>
        <v>145774.07091708173</v>
      </c>
      <c r="T67" s="22">
        <f>Population!U188-'Death Projections'!T67</f>
        <v>145345.40792193738</v>
      </c>
      <c r="U67" s="22">
        <f>Population!V188-'Death Projections'!U67</f>
        <v>146747.21567444061</v>
      </c>
      <c r="V67" s="22">
        <f>Population!W188-'Death Projections'!V67</f>
        <v>151299.29423996381</v>
      </c>
      <c r="W67" s="22">
        <f>Population!X188-'Death Projections'!W67</f>
        <v>157661.92323662338</v>
      </c>
      <c r="X67" s="22">
        <f>Population!Y188-'Death Projections'!X67</f>
        <v>161192.22426829278</v>
      </c>
      <c r="Y67" s="22">
        <f>Population!Z188-'Death Projections'!Y67</f>
        <v>170148.22309501661</v>
      </c>
      <c r="Z67" s="22">
        <f>Population!AA188-'Death Projections'!Z67</f>
        <v>169192.48812806676</v>
      </c>
      <c r="AA67" s="22">
        <f>Population!AB188-'Death Projections'!AA67</f>
        <v>164408.85866252572</v>
      </c>
      <c r="AB67" s="22">
        <f>Population!AC188-'Death Projections'!AB67</f>
        <v>162315.94883112298</v>
      </c>
      <c r="AC67" s="22">
        <f>Population!AD188-'Death Projections'!AC67</f>
        <v>161053.71601058598</v>
      </c>
      <c r="AD67" s="22">
        <f>Population!AE188-'Death Projections'!AD67</f>
        <v>160547.75782978683</v>
      </c>
      <c r="AE67" s="22">
        <f>Population!AF188-'Death Projections'!AE67</f>
        <v>162094.77854024078</v>
      </c>
      <c r="AF67" s="22">
        <f>Population!AG188-'Death Projections'!AF67</f>
        <v>164569.16745480942</v>
      </c>
      <c r="AG67" s="22">
        <f>Population!AH188-'Death Projections'!AG67</f>
        <v>169661.83259642698</v>
      </c>
      <c r="AH67" s="22">
        <f>Population!AI188-'Death Projections'!AH67</f>
        <v>174728.08903859911</v>
      </c>
      <c r="AI67" s="22">
        <f>Population!AJ188-'Death Projections'!AI67</f>
        <v>183150.94166145707</v>
      </c>
      <c r="AJ67" s="22">
        <f>Population!AK188-'Death Projections'!AJ67</f>
        <v>188516.06550649411</v>
      </c>
      <c r="AK67" s="22">
        <f>Population!AL188-'Death Projections'!AK67</f>
        <v>194935.23756885176</v>
      </c>
      <c r="AL67" s="22">
        <f>Population!AM188-'Death Projections'!AL67</f>
        <v>196265.62405226048</v>
      </c>
      <c r="AM67" s="22">
        <f>Population!AN188-'Death Projections'!AM67</f>
        <v>199127.11124991436</v>
      </c>
      <c r="AN67" s="22">
        <f>Population!AO188-'Death Projections'!AN67</f>
        <v>200158.78107711903</v>
      </c>
      <c r="AO67" s="22">
        <f>Population!AP188-'Death Projections'!AO67</f>
        <v>199690.57086789917</v>
      </c>
      <c r="AP67" s="22">
        <f>Population!AQ188-'Death Projections'!AP67</f>
        <v>200934.09683921168</v>
      </c>
      <c r="AQ67" s="22">
        <f>Population!AR188-'Death Projections'!AQ67</f>
        <v>203504.40286715969</v>
      </c>
      <c r="AR67" s="22">
        <f>Population!AS188-'Death Projections'!AR67</f>
        <v>207258.58914803257</v>
      </c>
      <c r="AS67" s="22">
        <f>Population!AT188-'Death Projections'!AS67</f>
        <v>204478.74114963505</v>
      </c>
      <c r="AT67" s="22">
        <f>Population!AU188-'Death Projections'!AT67</f>
        <v>202964.70936744218</v>
      </c>
      <c r="AU67" s="22">
        <f>Population!AV188-'Death Projections'!AU67</f>
        <v>204407.19419701269</v>
      </c>
      <c r="AV67" s="22">
        <f>Population!AW188-'Death Projections'!AV67</f>
        <v>205839.09828529894</v>
      </c>
      <c r="AW67" s="22">
        <f>Population!AX188-'Death Projections'!AW67</f>
        <v>208213.97839466928</v>
      </c>
      <c r="AX67" s="22">
        <f>Population!AY188-'Death Projections'!AX67</f>
        <v>206491.5537566545</v>
      </c>
    </row>
    <row r="68" spans="1:50">
      <c r="A68" s="12">
        <v>65</v>
      </c>
      <c r="B68" s="22">
        <f>Population!C189-'Death Projections'!C68</f>
        <v>122833.59226233857</v>
      </c>
      <c r="C68" s="22">
        <f>Population!D189-'Death Projections'!C68</f>
        <v>117370.59226233857</v>
      </c>
      <c r="D68" s="22">
        <f>Population!E189-'Death Projections'!D68</f>
        <v>115098.64326786599</v>
      </c>
      <c r="E68" s="22">
        <f>Population!F189-'Death Projections'!E68</f>
        <v>117499.58896722517</v>
      </c>
      <c r="F68" s="22">
        <f>Population!G189-'Death Projections'!F68</f>
        <v>119229.80153095101</v>
      </c>
      <c r="G68" s="22">
        <f>Population!H189-'Death Projections'!G68</f>
        <v>120425.16906842674</v>
      </c>
      <c r="H68" s="22">
        <f>Population!I189-'Death Projections'!H68</f>
        <v>123979.3612185082</v>
      </c>
      <c r="I68" s="22">
        <f>Population!J189-'Death Projections'!I68</f>
        <v>124711.2079250336</v>
      </c>
      <c r="J68" s="22">
        <f>Population!K189-'Death Projections'!J68</f>
        <v>128541.98391846512</v>
      </c>
      <c r="K68" s="22">
        <f>Population!L189-'Death Projections'!K68</f>
        <v>133056.47471151481</v>
      </c>
      <c r="L68" s="22">
        <f>Population!M189-'Death Projections'!L68</f>
        <v>134276.1648610399</v>
      </c>
      <c r="M68" s="22">
        <f>Population!N189-'Death Projections'!M68</f>
        <v>137200.7460570072</v>
      </c>
      <c r="N68" s="22">
        <f>Population!O189-'Death Projections'!N68</f>
        <v>140849.17276332001</v>
      </c>
      <c r="O68" s="22">
        <f>Population!P189-'Death Projections'!O68</f>
        <v>142809.53722816327</v>
      </c>
      <c r="P68" s="22">
        <f>Population!Q189-'Death Projections'!P68</f>
        <v>148122.46806633688</v>
      </c>
      <c r="Q68" s="22">
        <f>Population!R189-'Death Projections'!Q68</f>
        <v>149322.31549324328</v>
      </c>
      <c r="R68" s="22">
        <f>Population!S189-'Death Projections'!R68</f>
        <v>149159.6251537826</v>
      </c>
      <c r="S68" s="22">
        <f>Population!T189-'Death Projections'!S68</f>
        <v>148333.3735848066</v>
      </c>
      <c r="T68" s="22">
        <f>Population!U189-'Death Projections'!T68</f>
        <v>144924.23929044444</v>
      </c>
      <c r="U68" s="22">
        <f>Population!V189-'Death Projections'!U68</f>
        <v>144527.41507642783</v>
      </c>
      <c r="V68" s="22">
        <f>Population!W189-'Death Projections'!V68</f>
        <v>145948.82357172441</v>
      </c>
      <c r="W68" s="22">
        <f>Population!X189-'Death Projections'!W68</f>
        <v>150502.78350460742</v>
      </c>
      <c r="X68" s="22">
        <f>Population!Y189-'Death Projections'!X68</f>
        <v>156859.15496541836</v>
      </c>
      <c r="Y68" s="22">
        <f>Population!Z189-'Death Projections'!Y68</f>
        <v>160396.60390005226</v>
      </c>
      <c r="Z68" s="22">
        <f>Population!AA189-'Death Projections'!Z68</f>
        <v>169335.80628758756</v>
      </c>
      <c r="AA68" s="22">
        <f>Population!AB189-'Death Projections'!AA68</f>
        <v>168407.50276415117</v>
      </c>
      <c r="AB68" s="22">
        <f>Population!AC189-'Death Projections'!AB68</f>
        <v>163670.6423599321</v>
      </c>
      <c r="AC68" s="22">
        <f>Population!AD189-'Death Projections'!AC68</f>
        <v>161612.6797069087</v>
      </c>
      <c r="AD68" s="22">
        <f>Population!AE189-'Death Projections'!AD68</f>
        <v>160379.45715820775</v>
      </c>
      <c r="AE68" s="22">
        <f>Population!AF189-'Death Projections'!AE68</f>
        <v>159898.19260386968</v>
      </c>
      <c r="AF68" s="22">
        <f>Population!AG189-'Death Projections'!AF68</f>
        <v>161460.63454728821</v>
      </c>
      <c r="AG68" s="22">
        <f>Population!AH189-'Death Projections'!AG68</f>
        <v>163946.82302799588</v>
      </c>
      <c r="AH68" s="22">
        <f>Population!AI189-'Death Projections'!AH68</f>
        <v>169041.01952914248</v>
      </c>
      <c r="AI68" s="22">
        <f>Population!AJ189-'Death Projections'!AI68</f>
        <v>174109.10893392065</v>
      </c>
      <c r="AJ68" s="22">
        <f>Population!AK189-'Death Projections'!AJ68</f>
        <v>182522.84183450692</v>
      </c>
      <c r="AK68" s="22">
        <f>Population!AL189-'Death Projections'!AK68</f>
        <v>187889.02936675909</v>
      </c>
      <c r="AL68" s="22">
        <f>Population!AM189-'Death Projections'!AL68</f>
        <v>194308.11067017575</v>
      </c>
      <c r="AM68" s="22">
        <f>Population!AN189-'Death Projections'!AM68</f>
        <v>195653.19209581334</v>
      </c>
      <c r="AN68" s="22">
        <f>Population!AO189-'Death Projections'!AN68</f>
        <v>198526.63246043609</v>
      </c>
      <c r="AO68" s="22">
        <f>Population!AP189-'Death Projections'!AO68</f>
        <v>199574.89062902299</v>
      </c>
      <c r="AP68" s="22">
        <f>Population!AQ189-'Death Projections'!AP68</f>
        <v>199126.68234019156</v>
      </c>
      <c r="AQ68" s="22">
        <f>Population!AR189-'Death Projections'!AQ68</f>
        <v>200386.52225795889</v>
      </c>
      <c r="AR68" s="22">
        <f>Population!AS189-'Death Projections'!AR68</f>
        <v>202948.63786666046</v>
      </c>
      <c r="AS68" s="22">
        <f>Population!AT189-'Death Projections'!AS68</f>
        <v>206700.90000478769</v>
      </c>
      <c r="AT68" s="22">
        <f>Population!AU189-'Death Projections'!AT68</f>
        <v>203935.82717329569</v>
      </c>
      <c r="AU68" s="22">
        <f>Population!AV189-'Death Projections'!AU68</f>
        <v>202434.22282755497</v>
      </c>
      <c r="AV68" s="22">
        <f>Population!AW189-'Death Projections'!AV68</f>
        <v>203881.79288700287</v>
      </c>
      <c r="AW68" s="22">
        <f>Population!AX189-'Death Projections'!AW68</f>
        <v>205318.03156099439</v>
      </c>
      <c r="AX68" s="22">
        <f>Population!AY189-'Death Projections'!AX68</f>
        <v>207695.24082593797</v>
      </c>
    </row>
    <row r="69" spans="1:50">
      <c r="A69" s="12">
        <v>66</v>
      </c>
      <c r="B69" s="22">
        <f>Population!C190-'Death Projections'!C69</f>
        <v>103633.08575043771</v>
      </c>
      <c r="C69" s="22">
        <f>Population!D190-'Death Projections'!C69</f>
        <v>121626.08575043771</v>
      </c>
      <c r="D69" s="22">
        <f>Population!E190-'Death Projections'!D69</f>
        <v>116091.90878722319</v>
      </c>
      <c r="E69" s="22">
        <f>Population!F190-'Death Projections'!E69</f>
        <v>113886.03514828096</v>
      </c>
      <c r="F69" s="22">
        <f>Population!G190-'Death Projections'!F69</f>
        <v>116302.00965549423</v>
      </c>
      <c r="G69" s="22">
        <f>Population!H190-'Death Projections'!G69</f>
        <v>118051.35931276325</v>
      </c>
      <c r="H69" s="22">
        <f>Population!I190-'Death Projections'!H69</f>
        <v>119270.26563494236</v>
      </c>
      <c r="I69" s="22">
        <f>Population!J190-'Death Projections'!I69</f>
        <v>122829.33360998402</v>
      </c>
      <c r="J69" s="22">
        <f>Population!K190-'Death Projections'!J69</f>
        <v>123589.73427566397</v>
      </c>
      <c r="K69" s="22">
        <f>Population!L190-'Death Projections'!K69</f>
        <v>127423.67054854364</v>
      </c>
      <c r="L69" s="22">
        <f>Population!M190-'Death Projections'!L69</f>
        <v>131935.67865258976</v>
      </c>
      <c r="M69" s="22">
        <f>Population!N190-'Death Projections'!M69</f>
        <v>133179.57893529895</v>
      </c>
      <c r="N69" s="22">
        <f>Population!O190-'Death Projections'!N69</f>
        <v>136116.1412310676</v>
      </c>
      <c r="O69" s="22">
        <f>Population!P190-'Death Projections'!O69</f>
        <v>139770.72225750377</v>
      </c>
      <c r="P69" s="22">
        <f>Population!Q190-'Death Projections'!P69</f>
        <v>141749.92356513627</v>
      </c>
      <c r="Q69" s="22">
        <f>Population!R190-'Death Projections'!Q69</f>
        <v>147059.54950719915</v>
      </c>
      <c r="R69" s="22">
        <f>Population!S190-'Death Projections'!R69</f>
        <v>148282.55224033832</v>
      </c>
      <c r="S69" s="22">
        <f>Population!T190-'Death Projections'!S69</f>
        <v>148153.9723180774</v>
      </c>
      <c r="T69" s="22">
        <f>Population!U190-'Death Projections'!T69</f>
        <v>147365.44308661015</v>
      </c>
      <c r="U69" s="22">
        <f>Population!V190-'Death Projections'!U69</f>
        <v>144008.29067640821</v>
      </c>
      <c r="V69" s="22">
        <f>Population!W190-'Death Projections'!V69</f>
        <v>143645.49762827659</v>
      </c>
      <c r="W69" s="22">
        <f>Population!X190-'Death Projections'!W69</f>
        <v>145087.59493991971</v>
      </c>
      <c r="X69" s="22">
        <f>Population!Y190-'Death Projections'!X69</f>
        <v>149643.46974214562</v>
      </c>
      <c r="Y69" s="22">
        <f>Population!Z190-'Death Projections'!Y69</f>
        <v>155991.52284406329</v>
      </c>
      <c r="Z69" s="22">
        <f>Population!AA190-'Death Projections'!Z69</f>
        <v>159537.01610129449</v>
      </c>
      <c r="AA69" s="22">
        <f>Population!AB190-'Death Projections'!AA69</f>
        <v>168457.39712053325</v>
      </c>
      <c r="AB69" s="22">
        <f>Population!AC190-'Death Projections'!AB69</f>
        <v>167558.35450359384</v>
      </c>
      <c r="AC69" s="22">
        <f>Population!AD190-'Death Projections'!AC69</f>
        <v>162872.37853054298</v>
      </c>
      <c r="AD69" s="22">
        <f>Population!AE190-'Death Projections'!AD69</f>
        <v>160850.58130960079</v>
      </c>
      <c r="AE69" s="22">
        <f>Population!AF190-'Death Projections'!AE69</f>
        <v>159648.51927013652</v>
      </c>
      <c r="AF69" s="22">
        <f>Population!AG190-'Death Projections'!AF69</f>
        <v>159193.06715585856</v>
      </c>
      <c r="AG69" s="22">
        <f>Population!AH190-'Death Projections'!AG69</f>
        <v>160773.03080890531</v>
      </c>
      <c r="AH69" s="22">
        <f>Population!AI190-'Death Projections'!AH69</f>
        <v>163271.05785351666</v>
      </c>
      <c r="AI69" s="22">
        <f>Population!AJ190-'Death Projections'!AI69</f>
        <v>168366.8091003983</v>
      </c>
      <c r="AJ69" s="22">
        <f>Population!AK190-'Death Projections'!AJ69</f>
        <v>173436.68831106083</v>
      </c>
      <c r="AK69" s="22">
        <f>Population!AL190-'Death Projections'!AK69</f>
        <v>181840.26288505684</v>
      </c>
      <c r="AL69" s="22">
        <f>Population!AM190-'Death Projections'!AL69</f>
        <v>187207.39962096588</v>
      </c>
      <c r="AM69" s="22">
        <f>Population!AN190-'Death Projections'!AM69</f>
        <v>193625.35409030959</v>
      </c>
      <c r="AN69" s="22">
        <f>Population!AO190-'Death Projections'!AN69</f>
        <v>194986.07677377379</v>
      </c>
      <c r="AO69" s="22">
        <f>Population!AP190-'Death Projections'!AO69</f>
        <v>197872.5347351307</v>
      </c>
      <c r="AP69" s="22">
        <f>Population!AQ190-'Death Projections'!AP69</f>
        <v>198938.4104562772</v>
      </c>
      <c r="AQ69" s="22">
        <f>Population!AR190-'Death Projections'!AQ69</f>
        <v>198511.27604926744</v>
      </c>
      <c r="AR69" s="22">
        <f>Population!AS190-'Death Projections'!AR69</f>
        <v>199766.52569965</v>
      </c>
      <c r="AS69" s="22">
        <f>Population!AT190-'Death Projections'!AS69</f>
        <v>202331.10135842941</v>
      </c>
      <c r="AT69" s="22">
        <f>Population!AU190-'Death Projections'!AT69</f>
        <v>206081.43742139832</v>
      </c>
      <c r="AU69" s="22">
        <f>Population!AV190-'Death Projections'!AU69</f>
        <v>203332.10731790104</v>
      </c>
      <c r="AV69" s="22">
        <f>Population!AW190-'Death Projections'!AV69</f>
        <v>201845.07653573935</v>
      </c>
      <c r="AW69" s="22">
        <f>Population!AX190-'Death Projections'!AW69</f>
        <v>203297.83699115409</v>
      </c>
      <c r="AX69" s="22">
        <f>Population!AY190-'Death Projections'!AX69</f>
        <v>204738.43787538074</v>
      </c>
    </row>
    <row r="70" spans="1:50">
      <c r="A70" s="12">
        <v>67</v>
      </c>
      <c r="B70" s="22">
        <f>Population!C191-'Death Projections'!C70</f>
        <v>98518.811397218669</v>
      </c>
      <c r="C70" s="22">
        <f>Population!D191-'Death Projections'!C70</f>
        <v>102389.81139721867</v>
      </c>
      <c r="D70" s="22">
        <f>Population!E191-'Death Projections'!D70</f>
        <v>120203.23849706008</v>
      </c>
      <c r="E70" s="22">
        <f>Population!F191-'Death Projections'!E70</f>
        <v>114758.21288275343</v>
      </c>
      <c r="F70" s="22">
        <f>Population!G191-'Death Projections'!F70</f>
        <v>112620.78185003993</v>
      </c>
      <c r="G70" s="22">
        <f>Population!H191-'Death Projections'!G70</f>
        <v>115050.99960611937</v>
      </c>
      <c r="H70" s="22">
        <f>Population!I191-'Death Projections'!H70</f>
        <v>116817.50009572058</v>
      </c>
      <c r="I70" s="22">
        <f>Population!J191-'Death Projections'!I70</f>
        <v>118063.98468459579</v>
      </c>
      <c r="J70" s="22">
        <f>Population!K191-'Death Projections'!J70</f>
        <v>121626.95265511582</v>
      </c>
      <c r="K70" s="22">
        <f>Population!L191-'Death Projections'!K70</f>
        <v>122416.86674624769</v>
      </c>
      <c r="L70" s="22">
        <f>Population!M191-'Death Projections'!L70</f>
        <v>126254.03438839088</v>
      </c>
      <c r="M70" s="22">
        <f>Population!N191-'Death Projections'!M70</f>
        <v>130762.50749239279</v>
      </c>
      <c r="N70" s="22">
        <f>Population!O191-'Death Projections'!N70</f>
        <v>132030.54970095531</v>
      </c>
      <c r="O70" s="22">
        <f>Population!P191-'Death Projections'!O70</f>
        <v>134980.16090786702</v>
      </c>
      <c r="P70" s="22">
        <f>Population!Q191-'Death Projections'!P70</f>
        <v>138640.8885157473</v>
      </c>
      <c r="Q70" s="22">
        <f>Population!R191-'Death Projections'!Q70</f>
        <v>140639.90229010757</v>
      </c>
      <c r="R70" s="22">
        <f>Population!S191-'Death Projections'!R70</f>
        <v>145945.26136977226</v>
      </c>
      <c r="S70" s="22">
        <f>Population!T191-'Death Projections'!S70</f>
        <v>147192.34783591423</v>
      </c>
      <c r="T70" s="22">
        <f>Population!U191-'Death Projections'!T70</f>
        <v>147099.95197203322</v>
      </c>
      <c r="U70" s="22">
        <f>Population!V191-'Death Projections'!U70</f>
        <v>146351.26210460227</v>
      </c>
      <c r="V70" s="22">
        <f>Population!W191-'Death Projections'!V70</f>
        <v>143049.23130314471</v>
      </c>
      <c r="W70" s="22">
        <f>Population!X191-'Death Projections'!W70</f>
        <v>142721.68974067745</v>
      </c>
      <c r="X70" s="22">
        <f>Population!Y191-'Death Projections'!X70</f>
        <v>144185.60078745519</v>
      </c>
      <c r="Y70" s="22">
        <f>Population!Z191-'Death Projections'!Y70</f>
        <v>148743.45276069085</v>
      </c>
      <c r="Z70" s="22">
        <f>Population!AA191-'Death Projections'!Z70</f>
        <v>155082.15568526069</v>
      </c>
      <c r="AA70" s="22">
        <f>Population!AB191-'Death Projections'!AA70</f>
        <v>158635.61548495709</v>
      </c>
      <c r="AB70" s="22">
        <f>Population!AC191-'Death Projections'!AB70</f>
        <v>167536.18387399166</v>
      </c>
      <c r="AC70" s="22">
        <f>Population!AD191-'Death Projections'!AC70</f>
        <v>166668.25991561881</v>
      </c>
      <c r="AD70" s="22">
        <f>Population!AE191-'Death Projections'!AD70</f>
        <v>162035.30669249964</v>
      </c>
      <c r="AE70" s="22">
        <f>Population!AF191-'Death Projections'!AE70</f>
        <v>160052.91899955872</v>
      </c>
      <c r="AF70" s="22">
        <f>Population!AG191-'Death Projections'!AF70</f>
        <v>158883.17523957684</v>
      </c>
      <c r="AG70" s="22">
        <f>Population!AH191-'Death Projections'!AG70</f>
        <v>158455.67569231126</v>
      </c>
      <c r="AH70" s="22">
        <f>Population!AI191-'Death Projections'!AH70</f>
        <v>160053.27304942044</v>
      </c>
      <c r="AI70" s="22">
        <f>Population!AJ191-'Death Projections'!AI70</f>
        <v>162564.20437336745</v>
      </c>
      <c r="AJ70" s="22">
        <f>Population!AK191-'Death Projections'!AJ70</f>
        <v>167661.54856475603</v>
      </c>
      <c r="AK70" s="22">
        <f>Population!AL191-'Death Projections'!AK70</f>
        <v>172733.19773669285</v>
      </c>
      <c r="AL70" s="22">
        <f>Population!AM191-'Death Projections'!AL70</f>
        <v>181125.59837025192</v>
      </c>
      <c r="AM70" s="22">
        <f>Population!AN191-'Death Projections'!AM70</f>
        <v>186493.59976847249</v>
      </c>
      <c r="AN70" s="22">
        <f>Population!AO191-'Death Projections'!AN70</f>
        <v>192909.41451452483</v>
      </c>
      <c r="AO70" s="22">
        <f>Population!AP191-'Death Projections'!AO70</f>
        <v>194287.75054069489</v>
      </c>
      <c r="AP70" s="22">
        <f>Population!AQ191-'Death Projections'!AP70</f>
        <v>197187.29975249019</v>
      </c>
      <c r="AQ70" s="22">
        <f>Population!AR191-'Death Projections'!AQ70</f>
        <v>198271.84144192777</v>
      </c>
      <c r="AR70" s="22">
        <f>Population!AS191-'Death Projections'!AR70</f>
        <v>197844.75544138186</v>
      </c>
      <c r="AS70" s="22">
        <f>Population!AT191-'Death Projections'!AS70</f>
        <v>199106.05600236612</v>
      </c>
      <c r="AT70" s="22">
        <f>Population!AU191-'Death Projections'!AT70</f>
        <v>201673.12551795485</v>
      </c>
      <c r="AU70" s="22">
        <f>Population!AV191-'Death Projections'!AU70</f>
        <v>205420.53197172945</v>
      </c>
      <c r="AV70" s="22">
        <f>Population!AW191-'Death Projections'!AV70</f>
        <v>202688.91265423349</v>
      </c>
      <c r="AW70" s="22">
        <f>Population!AX191-'Death Projections'!AW70</f>
        <v>201217.58610613065</v>
      </c>
      <c r="AX70" s="22">
        <f>Population!AY191-'Death Projections'!AX70</f>
        <v>202676.63413318343</v>
      </c>
    </row>
    <row r="71" spans="1:50">
      <c r="A71" s="12">
        <v>68</v>
      </c>
      <c r="B71" s="22">
        <f>Population!C192-'Death Projections'!C71</f>
        <v>93444.5704435886</v>
      </c>
      <c r="C71" s="22">
        <f>Population!D192-'Death Projections'!C71</f>
        <v>97189.5704435886</v>
      </c>
      <c r="D71" s="22">
        <f>Population!E192-'Death Projections'!D71</f>
        <v>101039.20697222116</v>
      </c>
      <c r="E71" s="22">
        <f>Population!F192-'Death Projections'!E71</f>
        <v>118670.21376837566</v>
      </c>
      <c r="F71" s="22">
        <f>Population!G192-'Death Projections'!F71</f>
        <v>113320.52263961047</v>
      </c>
      <c r="G71" s="22">
        <f>Population!H192-'Death Projections'!G71</f>
        <v>111254.74094224641</v>
      </c>
      <c r="H71" s="22">
        <f>Population!I192-'Death Projections'!H71</f>
        <v>113700.30310583797</v>
      </c>
      <c r="I71" s="22">
        <f>Population!J192-'Death Projections'!I71</f>
        <v>115488.8319206884</v>
      </c>
      <c r="J71" s="22">
        <f>Population!K192-'Death Projections'!J71</f>
        <v>116762.80025717262</v>
      </c>
      <c r="K71" s="22">
        <f>Population!L192-'Death Projections'!K71</f>
        <v>120329.64854141416</v>
      </c>
      <c r="L71" s="22">
        <f>Population!M192-'Death Projections'!L71</f>
        <v>121149.94838806635</v>
      </c>
      <c r="M71" s="22">
        <f>Population!N192-'Death Projections'!M71</f>
        <v>124989.3510212625</v>
      </c>
      <c r="N71" s="22">
        <f>Population!O192-'Death Projections'!N71</f>
        <v>129494.17206057129</v>
      </c>
      <c r="O71" s="22">
        <f>Population!P192-'Death Projections'!O71</f>
        <v>130787.20286647892</v>
      </c>
      <c r="P71" s="22">
        <f>Population!Q192-'Death Projections'!P71</f>
        <v>133749.86120880485</v>
      </c>
      <c r="Q71" s="22">
        <f>Population!R192-'Death Projections'!Q71</f>
        <v>137416.66998452335</v>
      </c>
      <c r="R71" s="22">
        <f>Population!S192-'Death Projections'!R71</f>
        <v>139435.40473554053</v>
      </c>
      <c r="S71" s="22">
        <f>Population!T192-'Death Projections'!S71</f>
        <v>144735.48559663745</v>
      </c>
      <c r="T71" s="22">
        <f>Population!U192-'Death Projections'!T71</f>
        <v>146008.51333183807</v>
      </c>
      <c r="U71" s="22">
        <f>Population!V192-'Death Projections'!U71</f>
        <v>145953.31701346423</v>
      </c>
      <c r="V71" s="22">
        <f>Population!W192-'Death Projections'!V71</f>
        <v>145246.55085239786</v>
      </c>
      <c r="W71" s="22">
        <f>Population!X192-'Death Projections'!W71</f>
        <v>142003.74735021422</v>
      </c>
      <c r="X71" s="22">
        <f>Population!Y192-'Death Projections'!X71</f>
        <v>141713.65295631203</v>
      </c>
      <c r="Y71" s="22">
        <f>Population!Z192-'Death Projections'!Y71</f>
        <v>143199.46650088258</v>
      </c>
      <c r="Z71" s="22">
        <f>Population!AA192-'Death Projections'!Z71</f>
        <v>147759.32748801596</v>
      </c>
      <c r="AA71" s="22">
        <f>Population!AB192-'Death Projections'!AA71</f>
        <v>154088.59448040498</v>
      </c>
      <c r="AB71" s="22">
        <f>Population!AC192-'Death Projections'!AB71</f>
        <v>157648.87390177874</v>
      </c>
      <c r="AC71" s="22">
        <f>Population!AD192-'Death Projections'!AC71</f>
        <v>166527.60022917172</v>
      </c>
      <c r="AD71" s="22">
        <f>Population!AE192-'Death Projections'!AD71</f>
        <v>165692.58275919981</v>
      </c>
      <c r="AE71" s="22">
        <f>Population!AF192-'Death Projections'!AE71</f>
        <v>161116.77483982372</v>
      </c>
      <c r="AF71" s="22">
        <f>Population!AG192-'Death Projections'!AF71</f>
        <v>159176.04010538399</v>
      </c>
      <c r="AG71" s="22">
        <f>Population!AH192-'Death Projections'!AG71</f>
        <v>158041.77321052796</v>
      </c>
      <c r="AH71" s="22">
        <f>Population!AI192-'Death Projections'!AH71</f>
        <v>157643.3490005692</v>
      </c>
      <c r="AI71" s="22">
        <f>Population!AJ192-'Death Projections'!AI71</f>
        <v>159259.68695446762</v>
      </c>
      <c r="AJ71" s="22">
        <f>Population!AK192-'Death Projections'!AJ71</f>
        <v>161783.56292909637</v>
      </c>
      <c r="AK71" s="22">
        <f>Population!AL192-'Death Projections'!AK71</f>
        <v>166882.51758162983</v>
      </c>
      <c r="AL71" s="22">
        <f>Population!AM192-'Death Projections'!AL71</f>
        <v>171955.87666617008</v>
      </c>
      <c r="AM71" s="22">
        <f>Population!AN192-'Death Projections'!AM71</f>
        <v>180336.04904605992</v>
      </c>
      <c r="AN71" s="22">
        <f>Population!AO192-'Death Projections'!AN71</f>
        <v>185703.77302426659</v>
      </c>
      <c r="AO71" s="22">
        <f>Population!AP192-'Death Projections'!AO71</f>
        <v>192118.40194038016</v>
      </c>
      <c r="AP71" s="22">
        <f>Population!AQ192-'Death Projections'!AP71</f>
        <v>193514.27288955648</v>
      </c>
      <c r="AQ71" s="22">
        <f>Population!AR192-'Death Projections'!AQ71</f>
        <v>196427.98419187576</v>
      </c>
      <c r="AR71" s="22">
        <f>Population!AS192-'Death Projections'!AR71</f>
        <v>197507.00966269764</v>
      </c>
      <c r="AS71" s="22">
        <f>Population!AT192-'Death Projections'!AS71</f>
        <v>197092.5381951514</v>
      </c>
      <c r="AT71" s="22">
        <f>Population!AU192-'Death Projections'!AT71</f>
        <v>198360.98473229952</v>
      </c>
      <c r="AU71" s="22">
        <f>Population!AV192-'Death Projections'!AU71</f>
        <v>200929.58289651957</v>
      </c>
      <c r="AV71" s="22">
        <f>Population!AW192-'Death Projections'!AV71</f>
        <v>204675.05558836856</v>
      </c>
      <c r="AW71" s="22">
        <f>Population!AX192-'Death Projections'!AW71</f>
        <v>201963.09583890473</v>
      </c>
      <c r="AX71" s="22">
        <f>Population!AY192-'Death Projections'!AX71</f>
        <v>200508.63374733427</v>
      </c>
    </row>
    <row r="72" spans="1:50">
      <c r="A72" s="12">
        <v>69</v>
      </c>
      <c r="B72" s="22">
        <f>Population!C193-'Death Projections'!C72</f>
        <v>83862.055670604052</v>
      </c>
      <c r="C72" s="22">
        <f>Population!D193-'Death Projections'!C72</f>
        <v>92136.055670604052</v>
      </c>
      <c r="D72" s="22">
        <f>Population!E193-'Death Projections'!D72</f>
        <v>95780.694487044762</v>
      </c>
      <c r="E72" s="22">
        <f>Population!F193-'Death Projections'!E72</f>
        <v>99614.674120140378</v>
      </c>
      <c r="F72" s="22">
        <f>Population!G193-'Death Projections'!F72</f>
        <v>117051.06527034394</v>
      </c>
      <c r="G72" s="22">
        <f>Population!H193-'Death Projections'!G72</f>
        <v>111800.98041525006</v>
      </c>
      <c r="H72" s="22">
        <f>Population!I193-'Death Projections'!H72</f>
        <v>109809.97804626617</v>
      </c>
      <c r="I72" s="22">
        <f>Population!J193-'Death Projections'!I72</f>
        <v>112273.89398028169</v>
      </c>
      <c r="J72" s="22">
        <f>Population!K193-'Death Projections'!J72</f>
        <v>114084.2782931671</v>
      </c>
      <c r="K72" s="22">
        <f>Population!L193-'Death Projections'!K72</f>
        <v>115386.61147119779</v>
      </c>
      <c r="L72" s="22">
        <f>Population!M193-'Death Projections'!L72</f>
        <v>118956.24316601671</v>
      </c>
      <c r="M72" s="22">
        <f>Population!N193-'Death Projections'!M72</f>
        <v>119807.75204249713</v>
      </c>
      <c r="N72" s="22">
        <f>Population!O193-'Death Projections'!N72</f>
        <v>123649.32998959655</v>
      </c>
      <c r="O72" s="22">
        <f>Population!P193-'Death Projections'!O72</f>
        <v>128148.31324446732</v>
      </c>
      <c r="P72" s="22">
        <f>Population!Q193-'Death Projections'!P72</f>
        <v>129468.14027674671</v>
      </c>
      <c r="Q72" s="22">
        <f>Population!R193-'Death Projections'!Q72</f>
        <v>132443.77511464478</v>
      </c>
      <c r="R72" s="22">
        <f>Population!S193-'Death Projections'!R72</f>
        <v>136115.54268045875</v>
      </c>
      <c r="S72" s="22">
        <f>Population!T193-'Death Projections'!S72</f>
        <v>138154.85913867122</v>
      </c>
      <c r="T72" s="22">
        <f>Population!U193-'Death Projections'!T72</f>
        <v>143449.58840292669</v>
      </c>
      <c r="U72" s="22">
        <f>Population!V193-'Death Projections'!U72</f>
        <v>144748.34664907653</v>
      </c>
      <c r="V72" s="22">
        <f>Population!W193-'Death Projections'!V72</f>
        <v>144733.33293398673</v>
      </c>
      <c r="W72" s="22">
        <f>Population!X193-'Death Projections'!W72</f>
        <v>144070.51640977868</v>
      </c>
      <c r="X72" s="22">
        <f>Population!Y193-'Death Projections'!X72</f>
        <v>140890.00966251313</v>
      </c>
      <c r="Y72" s="22">
        <f>Population!Z193-'Death Projections'!Y72</f>
        <v>140638.5415457791</v>
      </c>
      <c r="Z72" s="22">
        <f>Population!AA193-'Death Projections'!Z72</f>
        <v>142148.32352389852</v>
      </c>
      <c r="AA72" s="22">
        <f>Population!AB193-'Death Projections'!AA72</f>
        <v>146710.17633791544</v>
      </c>
      <c r="AB72" s="22">
        <f>Population!AC193-'Death Projections'!AB72</f>
        <v>153027.87413403866</v>
      </c>
      <c r="AC72" s="22">
        <f>Population!AD193-'Death Projections'!AC72</f>
        <v>156595.78409502548</v>
      </c>
      <c r="AD72" s="22">
        <f>Population!AE193-'Death Projections'!AD72</f>
        <v>165450.58483737003</v>
      </c>
      <c r="AE72" s="22">
        <f>Population!AF193-'Death Projections'!AE72</f>
        <v>164650.19416721122</v>
      </c>
      <c r="AF72" s="22">
        <f>Population!AG193-'Death Projections'!AF72</f>
        <v>160134.63717807338</v>
      </c>
      <c r="AG72" s="22">
        <f>Population!AH193-'Death Projections'!AG72</f>
        <v>158238.81088949137</v>
      </c>
      <c r="AH72" s="22">
        <f>Population!AI193-'Death Projections'!AH72</f>
        <v>157141.16895905594</v>
      </c>
      <c r="AI72" s="22">
        <f>Population!AJ193-'Death Projections'!AI72</f>
        <v>156774.94672878814</v>
      </c>
      <c r="AJ72" s="22">
        <f>Population!AK193-'Death Projections'!AJ72</f>
        <v>158411.11219971124</v>
      </c>
      <c r="AK72" s="22">
        <f>Population!AL193-'Death Projections'!AK72</f>
        <v>160948.95402537831</v>
      </c>
      <c r="AL72" s="22">
        <f>Population!AM193-'Death Projections'!AL72</f>
        <v>166048.50869887011</v>
      </c>
      <c r="AM72" s="22">
        <f>Population!AN193-'Death Projections'!AM72</f>
        <v>171122.48489475512</v>
      </c>
      <c r="AN72" s="22">
        <f>Population!AO193-'Death Projections'!AN72</f>
        <v>179489.34259291139</v>
      </c>
      <c r="AO72" s="22">
        <f>Population!AP193-'Death Projections'!AO72</f>
        <v>184856.58990057075</v>
      </c>
      <c r="AP72" s="22">
        <f>Population!AQ193-'Death Projections'!AP72</f>
        <v>191268.94563324659</v>
      </c>
      <c r="AQ72" s="22">
        <f>Population!AR193-'Death Projections'!AQ72</f>
        <v>192684.23812732246</v>
      </c>
      <c r="AR72" s="22">
        <f>Population!AS193-'Death Projections'!AR72</f>
        <v>195584.91807614773</v>
      </c>
      <c r="AS72" s="22">
        <f>Population!AT193-'Death Projections'!AS72</f>
        <v>196671.86841187952</v>
      </c>
      <c r="AT72" s="22">
        <f>Population!AU193-'Death Projections'!AT72</f>
        <v>196271.06565894585</v>
      </c>
      <c r="AU72" s="22">
        <f>Population!AV193-'Death Projections'!AU72</f>
        <v>197547.77452539437</v>
      </c>
      <c r="AV72" s="22">
        <f>Population!AW193-'Death Projections'!AV72</f>
        <v>200117.94463334666</v>
      </c>
      <c r="AW72" s="22">
        <f>Population!AX193-'Death Projections'!AW72</f>
        <v>203860.47614976874</v>
      </c>
      <c r="AX72" s="22">
        <f>Population!AY193-'Death Projections'!AX72</f>
        <v>201170.12340241743</v>
      </c>
    </row>
    <row r="73" spans="1:50">
      <c r="A73" s="12">
        <v>70</v>
      </c>
      <c r="B73" s="22">
        <f>Population!C194-'Death Projections'!C73</f>
        <v>82261.925719645529</v>
      </c>
      <c r="C73" s="22">
        <f>Population!D194-'Death Projections'!C73</f>
        <v>82411.925719645529</v>
      </c>
      <c r="D73" s="22">
        <f>Population!E194-'Death Projections'!D73</f>
        <v>90638.163602381028</v>
      </c>
      <c r="E73" s="22">
        <f>Population!F194-'Death Projections'!E73</f>
        <v>94262.583981580159</v>
      </c>
      <c r="F73" s="22">
        <f>Population!G194-'Death Projections'!F73</f>
        <v>98081.522741574037</v>
      </c>
      <c r="G73" s="22">
        <f>Population!H194-'Death Projections'!G73</f>
        <v>115310.8853268542</v>
      </c>
      <c r="H73" s="22">
        <f>Population!I194-'Death Projections'!H73</f>
        <v>110166.40489915416</v>
      </c>
      <c r="I73" s="22">
        <f>Population!J194-'Death Projections'!I73</f>
        <v>108256.1900711687</v>
      </c>
      <c r="J73" s="22">
        <f>Population!K194-'Death Projections'!J73</f>
        <v>110738.37820815544</v>
      </c>
      <c r="K73" s="22">
        <f>Population!L194-'Death Projections'!K73</f>
        <v>112570.34662927246</v>
      </c>
      <c r="L73" s="22">
        <f>Population!M194-'Death Projections'!L73</f>
        <v>113901.82130341804</v>
      </c>
      <c r="M73" s="22">
        <f>Population!N194-'Death Projections'!M73</f>
        <v>117473.04299971154</v>
      </c>
      <c r="N73" s="22">
        <f>Population!O194-'Death Projections'!N73</f>
        <v>118357.46552704471</v>
      </c>
      <c r="O73" s="22">
        <f>Population!P194-'Death Projections'!O73</f>
        <v>122200.0636465773</v>
      </c>
      <c r="P73" s="22">
        <f>Population!Q194-'Death Projections'!P73</f>
        <v>126691.91610009641</v>
      </c>
      <c r="Q73" s="22">
        <f>Population!R194-'Death Projections'!Q73</f>
        <v>128038.21240483005</v>
      </c>
      <c r="R73" s="22">
        <f>Population!S194-'Death Projections'!R73</f>
        <v>131026.69366791798</v>
      </c>
      <c r="S73" s="22">
        <f>Population!T194-'Death Projections'!S73</f>
        <v>134703.19847996166</v>
      </c>
      <c r="T73" s="22">
        <f>Population!U194-'Death Projections'!T73</f>
        <v>136763.84178019591</v>
      </c>
      <c r="U73" s="22">
        <f>Population!V194-'Death Projections'!U73</f>
        <v>142051.06530061518</v>
      </c>
      <c r="V73" s="22">
        <f>Population!W194-'Death Projections'!V73</f>
        <v>143377.23618827513</v>
      </c>
      <c r="W73" s="22">
        <f>Population!X194-'Death Projections'!W73</f>
        <v>143403.30746552336</v>
      </c>
      <c r="X73" s="22">
        <f>Population!Y194-'Death Projections'!X73</f>
        <v>142787.44376704647</v>
      </c>
      <c r="Y73" s="22">
        <f>Population!Z194-'Death Projections'!Y73</f>
        <v>139672.2687167821</v>
      </c>
      <c r="Z73" s="22">
        <f>Population!AA194-'Death Projections'!Z73</f>
        <v>139462.62389806868</v>
      </c>
      <c r="AA73" s="22">
        <f>Population!AB194-'Death Projections'!AA73</f>
        <v>140997.40092217486</v>
      </c>
      <c r="AB73" s="22">
        <f>Population!AC194-'Death Projections'!AB73</f>
        <v>145559.18686026693</v>
      </c>
      <c r="AC73" s="22">
        <f>Population!AD194-'Death Projections'!AC73</f>
        <v>151864.10398517168</v>
      </c>
      <c r="AD73" s="22">
        <f>Population!AE194-'Death Projections'!AD73</f>
        <v>155439.32958096484</v>
      </c>
      <c r="AE73" s="22">
        <f>Population!AF194-'Death Projections'!AE73</f>
        <v>164268.05376315588</v>
      </c>
      <c r="AF73" s="22">
        <f>Population!AG194-'Death Projections'!AF73</f>
        <v>163503.85592346938</v>
      </c>
      <c r="AG73" s="22">
        <f>Population!AH194-'Death Projections'!AG73</f>
        <v>159052.65592855099</v>
      </c>
      <c r="AH73" s="22">
        <f>Population!AI194-'Death Projections'!AH73</f>
        <v>157205.05004783976</v>
      </c>
      <c r="AI73" s="22">
        <f>Population!AJ194-'Death Projections'!AI73</f>
        <v>156146.20441074274</v>
      </c>
      <c r="AJ73" s="22">
        <f>Population!AK194-'Death Projections'!AJ73</f>
        <v>155814.31929527875</v>
      </c>
      <c r="AK73" s="22">
        <f>Population!AL194-'Death Projections'!AK73</f>
        <v>157470.40777767962</v>
      </c>
      <c r="AL73" s="22">
        <f>Population!AM194-'Death Projections'!AL73</f>
        <v>160023.21733835852</v>
      </c>
      <c r="AM73" s="22">
        <f>Population!AN194-'Death Projections'!AM73</f>
        <v>165123.32352014142</v>
      </c>
      <c r="AN73" s="22">
        <f>Population!AO194-'Death Projections'!AN73</f>
        <v>170197.7443064104</v>
      </c>
      <c r="AO73" s="22">
        <f>Population!AP194-'Death Projections'!AO73</f>
        <v>178549.12435044762</v>
      </c>
      <c r="AP73" s="22">
        <f>Population!AQ194-'Death Projections'!AP73</f>
        <v>183915.58152152467</v>
      </c>
      <c r="AQ73" s="22">
        <f>Population!AR194-'Death Projections'!AQ73</f>
        <v>190325.50565534554</v>
      </c>
      <c r="AR73" s="22">
        <f>Population!AS194-'Death Projections'!AR73</f>
        <v>191730.59099689807</v>
      </c>
      <c r="AS73" s="22">
        <f>Population!AT194-'Death Projections'!AS73</f>
        <v>194631.86671735719</v>
      </c>
      <c r="AT73" s="22">
        <f>Population!AU194-'Death Projections'!AT73</f>
        <v>195727.71289326649</v>
      </c>
      <c r="AU73" s="22">
        <f>Population!AV194-'Death Projections'!AU73</f>
        <v>195341.65009522875</v>
      </c>
      <c r="AV73" s="22">
        <f>Population!AW194-'Death Projections'!AV73</f>
        <v>196626.77714126743</v>
      </c>
      <c r="AW73" s="22">
        <f>Population!AX194-'Death Projections'!AW73</f>
        <v>199199.58058607334</v>
      </c>
      <c r="AX73" s="22">
        <f>Population!AY194-'Death Projections'!AX73</f>
        <v>202939.15365746949</v>
      </c>
    </row>
    <row r="74" spans="1:50">
      <c r="A74" s="12">
        <v>71</v>
      </c>
      <c r="B74" s="22">
        <f>Population!C195-'Death Projections'!C74</f>
        <v>75941.552024323668</v>
      </c>
      <c r="C74" s="22">
        <f>Population!D195-'Death Projections'!C74</f>
        <v>80773.552024323668</v>
      </c>
      <c r="D74" s="22">
        <f>Population!E195-'Death Projections'!D74</f>
        <v>80917.332016968838</v>
      </c>
      <c r="E74" s="22">
        <f>Population!F195-'Death Projections'!E74</f>
        <v>89048.282071055888</v>
      </c>
      <c r="F74" s="22">
        <f>Population!G195-'Death Projections'!F74</f>
        <v>92649.978639950161</v>
      </c>
      <c r="G74" s="22">
        <f>Population!H195-'Death Projections'!G74</f>
        <v>96451.523324450041</v>
      </c>
      <c r="H74" s="22">
        <f>Population!I195-'Death Projections'!H74</f>
        <v>113460.49847275234</v>
      </c>
      <c r="I74" s="22">
        <f>Population!J195-'Death Projections'!I74</f>
        <v>108427.66549119327</v>
      </c>
      <c r="J74" s="22">
        <f>Population!K195-'Death Projections'!J74</f>
        <v>106603.24866677851</v>
      </c>
      <c r="K74" s="22">
        <f>Population!L195-'Death Projections'!K74</f>
        <v>109102.58956733029</v>
      </c>
      <c r="L74" s="22">
        <f>Population!M195-'Death Projections'!L74</f>
        <v>110955.86458753208</v>
      </c>
      <c r="M74" s="22">
        <f>Population!N195-'Death Projections'!M74</f>
        <v>112316.23625610823</v>
      </c>
      <c r="N74" s="22">
        <f>Population!O195-'Death Projections'!N74</f>
        <v>115888.84510127912</v>
      </c>
      <c r="O74" s="22">
        <f>Population!P195-'Death Projections'!O74</f>
        <v>116805.85160675566</v>
      </c>
      <c r="P74" s="22">
        <f>Population!Q195-'Death Projections'!P74</f>
        <v>120648.31604148964</v>
      </c>
      <c r="Q74" s="22">
        <f>Population!R195-'Death Projections'!Q74</f>
        <v>125130.72261683896</v>
      </c>
      <c r="R74" s="22">
        <f>Population!S195-'Death Projections'!R74</f>
        <v>126505.14988793401</v>
      </c>
      <c r="S74" s="22">
        <f>Population!T195-'Death Projections'!S74</f>
        <v>129505.3018652521</v>
      </c>
      <c r="T74" s="22">
        <f>Population!U195-'Death Projections'!T74</f>
        <v>133186.31057534332</v>
      </c>
      <c r="U74" s="22">
        <f>Population!V195-'Death Projections'!U74</f>
        <v>135268.00042064307</v>
      </c>
      <c r="V74" s="22">
        <f>Population!W195-'Death Projections'!V74</f>
        <v>140545.55098260389</v>
      </c>
      <c r="W74" s="22">
        <f>Population!X195-'Death Projections'!W74</f>
        <v>141900.79125909149</v>
      </c>
      <c r="X74" s="22">
        <f>Population!Y195-'Death Projections'!X74</f>
        <v>141969.8255362467</v>
      </c>
      <c r="Y74" s="22">
        <f>Population!Z195-'Death Projections'!Y74</f>
        <v>141402.89000097982</v>
      </c>
      <c r="Z74" s="22">
        <f>Population!AA195-'Death Projections'!Z74</f>
        <v>138357.07267237752</v>
      </c>
      <c r="AA74" s="22">
        <f>Population!AB195-'Death Projections'!AA74</f>
        <v>138191.4285442112</v>
      </c>
      <c r="AB74" s="22">
        <f>Population!AC195-'Death Projections'!AB74</f>
        <v>139751.21949294864</v>
      </c>
      <c r="AC74" s="22">
        <f>Population!AD195-'Death Projections'!AC74</f>
        <v>144312.87095309191</v>
      </c>
      <c r="AD74" s="22">
        <f>Population!AE195-'Death Projections'!AD74</f>
        <v>150603.75669899065</v>
      </c>
      <c r="AE74" s="22">
        <f>Population!AF195-'Death Projections'!AE74</f>
        <v>154184.9537224326</v>
      </c>
      <c r="AF74" s="22">
        <f>Population!AG195-'Death Projections'!AF74</f>
        <v>162984.43652061041</v>
      </c>
      <c r="AG74" s="22">
        <f>Population!AH195-'Death Projections'!AG74</f>
        <v>162258.96858726171</v>
      </c>
      <c r="AH74" s="22">
        <f>Population!AI195-'Death Projections'!AH74</f>
        <v>157876.21358656048</v>
      </c>
      <c r="AI74" s="22">
        <f>Population!AJ195-'Death Projections'!AI74</f>
        <v>156079.1413436431</v>
      </c>
      <c r="AJ74" s="22">
        <f>Population!AK195-'Death Projections'!AJ74</f>
        <v>155063.265459574</v>
      </c>
      <c r="AK74" s="22">
        <f>Population!AL195-'Death Projections'!AK74</f>
        <v>154766.83296317913</v>
      </c>
      <c r="AL74" s="22">
        <f>Population!AM195-'Death Projections'!AL74</f>
        <v>156443.93968439734</v>
      </c>
      <c r="AM74" s="22">
        <f>Population!AN195-'Death Projections'!AM74</f>
        <v>159012.70130905975</v>
      </c>
      <c r="AN74" s="22">
        <f>Population!AO195-'Death Projections'!AN74</f>
        <v>164112.29509454954</v>
      </c>
      <c r="AO74" s="22">
        <f>Population!AP195-'Death Projections'!AO74</f>
        <v>169185.97089783187</v>
      </c>
      <c r="AP74" s="22">
        <f>Population!AQ195-'Death Projections'!AP74</f>
        <v>177520.69318726312</v>
      </c>
      <c r="AQ74" s="22">
        <f>Population!AR195-'Death Projections'!AQ74</f>
        <v>182886.00754228365</v>
      </c>
      <c r="AR74" s="22">
        <f>Population!AS195-'Death Projections'!AR74</f>
        <v>189260.11790362064</v>
      </c>
      <c r="AS74" s="22">
        <f>Population!AT195-'Death Projections'!AS74</f>
        <v>190670.10017998196</v>
      </c>
      <c r="AT74" s="22">
        <f>Population!AU195-'Death Projections'!AT74</f>
        <v>193572.02515307543</v>
      </c>
      <c r="AU74" s="22">
        <f>Population!AV195-'Death Projections'!AU74</f>
        <v>194676.73201394628</v>
      </c>
      <c r="AV74" s="22">
        <f>Population!AW195-'Death Projections'!AV74</f>
        <v>194307.4855553768</v>
      </c>
      <c r="AW74" s="22">
        <f>Population!AX195-'Death Projections'!AW74</f>
        <v>195602.18695334205</v>
      </c>
      <c r="AX74" s="22">
        <f>Population!AY195-'Death Projections'!AX74</f>
        <v>198176.67949891815</v>
      </c>
    </row>
    <row r="75" spans="1:50">
      <c r="A75" s="12">
        <v>72</v>
      </c>
      <c r="B75" s="22">
        <f>Population!C196-'Death Projections'!C75</f>
        <v>72656.555793332358</v>
      </c>
      <c r="C75" s="22">
        <f>Population!D196-'Death Projections'!C75</f>
        <v>74408.555793332358</v>
      </c>
      <c r="D75" s="22">
        <f>Population!E196-'Death Projections'!D75</f>
        <v>79199.429999327927</v>
      </c>
      <c r="E75" s="22">
        <f>Population!F196-'Death Projections'!E75</f>
        <v>79377.929027550708</v>
      </c>
      <c r="F75" s="22">
        <f>Population!G196-'Death Projections'!F75</f>
        <v>87404.450467349889</v>
      </c>
      <c r="G75" s="22">
        <f>Population!H196-'Death Projections'!G75</f>
        <v>90978.822403615486</v>
      </c>
      <c r="H75" s="22">
        <f>Population!I196-'Death Projections'!H75</f>
        <v>94757.599621893285</v>
      </c>
      <c r="I75" s="22">
        <f>Population!J196-'Death Projections'!I75</f>
        <v>111532.78456540302</v>
      </c>
      <c r="J75" s="22">
        <f>Population!K196-'Death Projections'!J75</f>
        <v>106616.2792894921</v>
      </c>
      <c r="K75" s="22">
        <f>Population!L196-'Death Projections'!K75</f>
        <v>104880.784286044</v>
      </c>
      <c r="L75" s="22">
        <f>Population!M196-'Death Projections'!L75</f>
        <v>107396.2425543998</v>
      </c>
      <c r="M75" s="22">
        <f>Population!N196-'Death Projections'!M75</f>
        <v>109270.50364718842</v>
      </c>
      <c r="N75" s="22">
        <f>Population!O196-'Death Projections'!N75</f>
        <v>110660.49796644344</v>
      </c>
      <c r="O75" s="22">
        <f>Population!P196-'Death Projections'!O75</f>
        <v>114232.26026608111</v>
      </c>
      <c r="P75" s="22">
        <f>Population!Q196-'Death Projections'!P75</f>
        <v>115183.47940480255</v>
      </c>
      <c r="Q75" s="22">
        <f>Population!R196-'Death Projections'!Q75</f>
        <v>119023.62515484734</v>
      </c>
      <c r="R75" s="22">
        <f>Population!S196-'Death Projections'!R75</f>
        <v>123494.21262112155</v>
      </c>
      <c r="S75" s="22">
        <f>Population!T196-'Death Projections'!S75</f>
        <v>124897.34712947119</v>
      </c>
      <c r="T75" s="22">
        <f>Population!U196-'Death Projections'!T75</f>
        <v>127908.99178271367</v>
      </c>
      <c r="U75" s="22">
        <f>Population!V196-'Death Projections'!U75</f>
        <v>131592.2118542339</v>
      </c>
      <c r="V75" s="22">
        <f>Population!W196-'Death Projections'!V75</f>
        <v>133695.62786794541</v>
      </c>
      <c r="W75" s="22">
        <f>Population!X196-'Death Projections'!W75</f>
        <v>138961.30274343808</v>
      </c>
      <c r="X75" s="22">
        <f>Population!Y196-'Death Projections'!X75</f>
        <v>140345.17303892461</v>
      </c>
      <c r="Y75" s="22">
        <f>Population!Z196-'Death Projections'!Y75</f>
        <v>140459.06405649841</v>
      </c>
      <c r="Z75" s="22">
        <f>Population!AA196-'Death Projections'!Z75</f>
        <v>139943.05901607432</v>
      </c>
      <c r="AA75" s="22">
        <f>Population!AB196-'Death Projections'!AA75</f>
        <v>136971.66936660453</v>
      </c>
      <c r="AB75" s="22">
        <f>Population!AC196-'Death Projections'!AB75</f>
        <v>136852.29370749355</v>
      </c>
      <c r="AC75" s="22">
        <f>Population!AD196-'Death Projections'!AC75</f>
        <v>138438.15376648225</v>
      </c>
      <c r="AD75" s="22">
        <f>Population!AE196-'Death Projections'!AD75</f>
        <v>142998.5928862445</v>
      </c>
      <c r="AE75" s="22">
        <f>Population!AF196-'Death Projections'!AE75</f>
        <v>149272.13517730057</v>
      </c>
      <c r="AF75" s="22">
        <f>Population!AG196-'Death Projections'!AF75</f>
        <v>152859.86973973288</v>
      </c>
      <c r="AG75" s="22">
        <f>Population!AH196-'Death Projections'!AG75</f>
        <v>161625.8859752352</v>
      </c>
      <c r="AH75" s="22">
        <f>Population!AI196-'Death Projections'!AH75</f>
        <v>160941.53755064914</v>
      </c>
      <c r="AI75" s="22">
        <f>Population!AJ196-'Death Projections'!AI75</f>
        <v>156632.36888848254</v>
      </c>
      <c r="AJ75" s="22">
        <f>Population!AK196-'Death Projections'!AJ75</f>
        <v>154889.27197698358</v>
      </c>
      <c r="AK75" s="22">
        <f>Population!AL196-'Death Projections'!AK75</f>
        <v>153917.6131438303</v>
      </c>
      <c r="AL75" s="22">
        <f>Population!AM196-'Death Projections'!AL75</f>
        <v>153658.83217812408</v>
      </c>
      <c r="AM75" s="22">
        <f>Population!AN196-'Death Projections'!AM75</f>
        <v>155359.09381784586</v>
      </c>
      <c r="AN75" s="22">
        <f>Population!AO196-'Death Projections'!AN75</f>
        <v>157943.79103543732</v>
      </c>
      <c r="AO75" s="22">
        <f>Population!AP196-'Death Projections'!AO75</f>
        <v>163041.80364630418</v>
      </c>
      <c r="AP75" s="22">
        <f>Population!AQ196-'Death Projections'!AP75</f>
        <v>168114.48384400969</v>
      </c>
      <c r="AQ75" s="22">
        <f>Population!AR196-'Death Projections'!AQ75</f>
        <v>176429.30330174795</v>
      </c>
      <c r="AR75" s="22">
        <f>Population!AS196-'Death Projections'!AR75</f>
        <v>181759.99544490289</v>
      </c>
      <c r="AS75" s="22">
        <f>Population!AT196-'Death Projections'!AS75</f>
        <v>188111.23537704392</v>
      </c>
      <c r="AT75" s="22">
        <f>Population!AU196-'Death Projections'!AT75</f>
        <v>189525.78451250514</v>
      </c>
      <c r="AU75" s="22">
        <f>Population!AV196-'Death Projections'!AU75</f>
        <v>192428.4395475791</v>
      </c>
      <c r="AV75" s="22">
        <f>Population!AW196-'Death Projections'!AV75</f>
        <v>193542.9649138251</v>
      </c>
      <c r="AW75" s="22">
        <f>Population!AX196-'Death Projections'!AW75</f>
        <v>193192.63329766318</v>
      </c>
      <c r="AX75" s="22">
        <f>Population!AY196-'Death Projections'!AX75</f>
        <v>194497.1182660186</v>
      </c>
    </row>
    <row r="76" spans="1:50">
      <c r="A76" s="12">
        <v>73</v>
      </c>
      <c r="B76" s="22">
        <f>Population!C197-'Death Projections'!C76</f>
        <v>68387.383283981617</v>
      </c>
      <c r="C76" s="22">
        <f>Population!D197-'Death Projections'!C76</f>
        <v>71066.383283981617</v>
      </c>
      <c r="D76" s="22">
        <f>Population!E197-'Death Projections'!D76</f>
        <v>72808.500051526455</v>
      </c>
      <c r="E76" s="22">
        <f>Population!F197-'Death Projections'!E76</f>
        <v>77540.799873339769</v>
      </c>
      <c r="F76" s="22">
        <f>Population!G197-'Death Projections'!F76</f>
        <v>77753.364898596352</v>
      </c>
      <c r="G76" s="22">
        <f>Population!H197-'Death Projections'!G76</f>
        <v>85668.237547364042</v>
      </c>
      <c r="H76" s="22">
        <f>Population!I197-'Death Projections'!H76</f>
        <v>89210.254234505264</v>
      </c>
      <c r="I76" s="22">
        <f>Population!J197-'Death Projections'!I76</f>
        <v>92966.659385820167</v>
      </c>
      <c r="J76" s="22">
        <f>Population!K197-'Death Projections'!J76</f>
        <v>109491.41746651728</v>
      </c>
      <c r="K76" s="22">
        <f>Population!L197-'Death Projections'!K76</f>
        <v>104696.23405791391</v>
      </c>
      <c r="L76" s="22">
        <f>Population!M197-'Death Projections'!L76</f>
        <v>103051.99450780632</v>
      </c>
      <c r="M76" s="22">
        <f>Population!N197-'Death Projections'!M76</f>
        <v>105583.65794765214</v>
      </c>
      <c r="N76" s="22">
        <f>Population!O197-'Death Projections'!N76</f>
        <v>107478.48738493427</v>
      </c>
      <c r="O76" s="22">
        <f>Population!P197-'Death Projections'!O76</f>
        <v>108896.77628671007</v>
      </c>
      <c r="P76" s="22">
        <f>Population!Q197-'Death Projections'!P76</f>
        <v>112466.45873171418</v>
      </c>
      <c r="Q76" s="22">
        <f>Population!R197-'Death Projections'!Q76</f>
        <v>113451.38573461071</v>
      </c>
      <c r="R76" s="22">
        <f>Population!S197-'Death Projections'!R76</f>
        <v>117287.04579570264</v>
      </c>
      <c r="S76" s="22">
        <f>Population!T197-'Death Projections'!S76</f>
        <v>121743.31922693123</v>
      </c>
      <c r="T76" s="22">
        <f>Population!U197-'Death Projections'!T76</f>
        <v>123174.59149664387</v>
      </c>
      <c r="U76" s="22">
        <f>Population!V197-'Death Projections'!U76</f>
        <v>126196.54282019219</v>
      </c>
      <c r="V76" s="22">
        <f>Population!W197-'Death Projections'!V76</f>
        <v>129881.61365056025</v>
      </c>
      <c r="W76" s="22">
        <f>Population!X197-'Death Projections'!W76</f>
        <v>132005.30747519268</v>
      </c>
      <c r="X76" s="22">
        <f>Population!Y197-'Death Projections'!X76</f>
        <v>137256.88836040284</v>
      </c>
      <c r="Y76" s="22">
        <f>Population!Z197-'Death Projections'!Y76</f>
        <v>138669.79348021865</v>
      </c>
      <c r="Z76" s="22">
        <f>Population!AA197-'Death Projections'!Z76</f>
        <v>138830.41702952143</v>
      </c>
      <c r="AA76" s="22">
        <f>Population!AB197-'Death Projections'!AA76</f>
        <v>138368.38665514314</v>
      </c>
      <c r="AB76" s="22">
        <f>Population!AC197-'Death Projections'!AB76</f>
        <v>135474.54969234281</v>
      </c>
      <c r="AC76" s="22">
        <f>Population!AD197-'Death Projections'!AC76</f>
        <v>135403.8841873628</v>
      </c>
      <c r="AD76" s="22">
        <f>Population!AE197-'Death Projections'!AD76</f>
        <v>137017.91966885261</v>
      </c>
      <c r="AE76" s="22">
        <f>Population!AF197-'Death Projections'!AE76</f>
        <v>141575.04851654745</v>
      </c>
      <c r="AF76" s="22">
        <f>Population!AG197-'Death Projections'!AF76</f>
        <v>147828.83567451977</v>
      </c>
      <c r="AG76" s="22">
        <f>Population!AH197-'Death Projections'!AG76</f>
        <v>151421.50107694854</v>
      </c>
      <c r="AH76" s="22">
        <f>Population!AI197-'Death Projections'!AH76</f>
        <v>160150.77278816528</v>
      </c>
      <c r="AI76" s="22">
        <f>Population!AJ197-'Death Projections'!AI76</f>
        <v>159508.68894986514</v>
      </c>
      <c r="AJ76" s="22">
        <f>Population!AK197-'Death Projections'!AJ76</f>
        <v>155277.33370778468</v>
      </c>
      <c r="AK76" s="22">
        <f>Population!AL197-'Death Projections'!AK76</f>
        <v>153592.85819967909</v>
      </c>
      <c r="AL76" s="22">
        <f>Population!AM197-'Death Projections'!AL76</f>
        <v>152668.76681338067</v>
      </c>
      <c r="AM76" s="22">
        <f>Population!AN197-'Death Projections'!AM76</f>
        <v>152449.90817398645</v>
      </c>
      <c r="AN76" s="22">
        <f>Population!AO197-'Death Projections'!AN76</f>
        <v>154174.52468546614</v>
      </c>
      <c r="AO76" s="22">
        <f>Population!AP197-'Death Projections'!AO76</f>
        <v>156775.1501763952</v>
      </c>
      <c r="AP76" s="22">
        <f>Population!AQ197-'Death Projections'!AP76</f>
        <v>161871.49113472959</v>
      </c>
      <c r="AQ76" s="22">
        <f>Population!AR197-'Death Projections'!AQ76</f>
        <v>166941.82327937838</v>
      </c>
      <c r="AR76" s="22">
        <f>Population!AS197-'Death Projections'!AR76</f>
        <v>175198.92657925759</v>
      </c>
      <c r="AS76" s="22">
        <f>Population!AT197-'Death Projections'!AS76</f>
        <v>180507.05677016551</v>
      </c>
      <c r="AT76" s="22">
        <f>Population!AU197-'Death Projections'!AT76</f>
        <v>186833.08605899106</v>
      </c>
      <c r="AU76" s="22">
        <f>Population!AV197-'Death Projections'!AU76</f>
        <v>188253.7522429665</v>
      </c>
      <c r="AV76" s="22">
        <f>Population!AW197-'Death Projections'!AV76</f>
        <v>191156.22481521714</v>
      </c>
      <c r="AW76" s="22">
        <f>Population!AX197-'Death Projections'!AW76</f>
        <v>192281.51257314283</v>
      </c>
      <c r="AX76" s="22">
        <f>Population!AY197-'Death Projections'!AX76</f>
        <v>191951.22140535738</v>
      </c>
    </row>
    <row r="77" spans="1:50">
      <c r="A77" s="12">
        <v>74</v>
      </c>
      <c r="B77" s="22">
        <f>Population!C198-'Death Projections'!C77</f>
        <v>63902.246640422643</v>
      </c>
      <c r="C77" s="22">
        <f>Population!D198-'Death Projections'!C77</f>
        <v>66682.246640422643</v>
      </c>
      <c r="D77" s="22">
        <f>Population!E198-'Death Projections'!D77</f>
        <v>69319.241292845545</v>
      </c>
      <c r="E77" s="22">
        <f>Population!F198-'Death Projections'!E77</f>
        <v>71063.908462788822</v>
      </c>
      <c r="F77" s="22">
        <f>Population!G198-'Death Projections'!F77</f>
        <v>75735.086028240214</v>
      </c>
      <c r="G77" s="22">
        <f>Population!H198-'Death Projections'!G77</f>
        <v>75982.677490743401</v>
      </c>
      <c r="H77" s="22">
        <f>Population!I198-'Death Projections'!H77</f>
        <v>83778.655024275286</v>
      </c>
      <c r="I77" s="22">
        <f>Population!J198-'Death Projections'!I77</f>
        <v>87288.76517279481</v>
      </c>
      <c r="J77" s="22">
        <f>Population!K198-'Death Projections'!J77</f>
        <v>91017.982614527515</v>
      </c>
      <c r="K77" s="22">
        <f>Population!L198-'Death Projections'!K77</f>
        <v>107274.56915648091</v>
      </c>
      <c r="L77" s="22">
        <f>Population!M198-'Death Projections'!L77</f>
        <v>102603.73018466945</v>
      </c>
      <c r="M77" s="22">
        <f>Population!N198-'Death Projections'!M77</f>
        <v>101055.45749973744</v>
      </c>
      <c r="N77" s="22">
        <f>Population!O198-'Death Projections'!N77</f>
        <v>103600.5614627427</v>
      </c>
      <c r="O77" s="22">
        <f>Population!P198-'Death Projections'!O77</f>
        <v>105515.51516467892</v>
      </c>
      <c r="P77" s="22">
        <f>Population!Q198-'Death Projections'!P77</f>
        <v>106961.72534771892</v>
      </c>
      <c r="Q77" s="22">
        <f>Population!R198-'Death Projections'!Q77</f>
        <v>110526.0691247823</v>
      </c>
      <c r="R77" s="22">
        <f>Population!S198-'Death Projections'!R77</f>
        <v>111545.09630452377</v>
      </c>
      <c r="S77" s="22">
        <f>Population!T198-'Death Projections'!S77</f>
        <v>115374.10460872481</v>
      </c>
      <c r="T77" s="22">
        <f>Population!U198-'Death Projections'!T77</f>
        <v>119812.42892448275</v>
      </c>
      <c r="U77" s="22">
        <f>Population!V198-'Death Projections'!U77</f>
        <v>121271.11258058225</v>
      </c>
      <c r="V77" s="22">
        <f>Population!W198-'Death Projections'!V77</f>
        <v>124302.18457160717</v>
      </c>
      <c r="W77" s="22">
        <f>Population!X198-'Death Projections'!W77</f>
        <v>127986.66353142547</v>
      </c>
      <c r="X77" s="22">
        <f>Population!Y198-'Death Projections'!X77</f>
        <v>130131.09697803461</v>
      </c>
      <c r="Y77" s="22">
        <f>Population!Z198-'Death Projections'!Y77</f>
        <v>135365.31074161679</v>
      </c>
      <c r="Z77" s="22">
        <f>Population!AA198-'Death Projections'!Z77</f>
        <v>136806.48291508577</v>
      </c>
      <c r="AA77" s="22">
        <f>Population!AB198-'Death Projections'!AA77</f>
        <v>137015.74065593994</v>
      </c>
      <c r="AB77" s="22">
        <f>Population!AC198-'Death Projections'!AB77</f>
        <v>136609.80690471875</v>
      </c>
      <c r="AC77" s="22">
        <f>Population!AD198-'Death Projections'!AC77</f>
        <v>133799.76699138846</v>
      </c>
      <c r="AD77" s="22">
        <f>Population!AE198-'Death Projections'!AD77</f>
        <v>133780.44288260679</v>
      </c>
      <c r="AE77" s="22">
        <f>Population!AF198-'Death Projections'!AE77</f>
        <v>135422.84710840529</v>
      </c>
      <c r="AF77" s="22">
        <f>Population!AG198-'Death Projections'!AF77</f>
        <v>139975.59372690503</v>
      </c>
      <c r="AG77" s="22">
        <f>Population!AH198-'Death Projections'!AG77</f>
        <v>146205.07586782056</v>
      </c>
      <c r="AH77" s="22">
        <f>Population!AI198-'Death Projections'!AH77</f>
        <v>149801.8860406157</v>
      </c>
      <c r="AI77" s="22">
        <f>Population!AJ198-'Death Projections'!AI77</f>
        <v>158488.04983800405</v>
      </c>
      <c r="AJ77" s="22">
        <f>Population!AK198-'Death Projections'!AJ77</f>
        <v>157890.11093604786</v>
      </c>
      <c r="AK77" s="22">
        <f>Population!AL198-'Death Projections'!AK77</f>
        <v>153743.90345402417</v>
      </c>
      <c r="AL77" s="22">
        <f>Population!AM198-'Death Projections'!AL77</f>
        <v>152121.93810149739</v>
      </c>
      <c r="AM77" s="22">
        <f>Population!AN198-'Death Projections'!AM77</f>
        <v>151248.93175563475</v>
      </c>
      <c r="AN77" s="22">
        <f>Population!AO198-'Death Projections'!AN77</f>
        <v>151072.38945179211</v>
      </c>
      <c r="AO77" s="22">
        <f>Population!AP198-'Death Projections'!AO77</f>
        <v>152822.65435651827</v>
      </c>
      <c r="AP77" s="22">
        <f>Population!AQ198-'Death Projections'!AP77</f>
        <v>155439.21509635242</v>
      </c>
      <c r="AQ77" s="22">
        <f>Population!AR198-'Death Projections'!AQ77</f>
        <v>160532.77592532503</v>
      </c>
      <c r="AR77" s="22">
        <f>Population!AS198-'Death Projections'!AR77</f>
        <v>165563.07552721418</v>
      </c>
      <c r="AS77" s="22">
        <f>Population!AT198-'Death Projections'!AS77</f>
        <v>173774.53239736761</v>
      </c>
      <c r="AT77" s="22">
        <f>Population!AU198-'Death Projections'!AT77</f>
        <v>179057.17320314754</v>
      </c>
      <c r="AU77" s="22">
        <f>Population!AV198-'Death Projections'!AU77</f>
        <v>185354.52081544892</v>
      </c>
      <c r="AV77" s="22">
        <f>Population!AW198-'Death Projections'!AV77</f>
        <v>186780.70278601081</v>
      </c>
      <c r="AW77" s="22">
        <f>Population!AX198-'Death Projections'!AW77</f>
        <v>189683.11515622222</v>
      </c>
      <c r="AX77" s="22">
        <f>Population!AY198-'Death Projections'!AX77</f>
        <v>190820.07298533333</v>
      </c>
    </row>
    <row r="78" spans="1:50">
      <c r="A78" s="12">
        <v>75</v>
      </c>
      <c r="B78" s="22">
        <f>Population!C199-'Death Projections'!C78</f>
        <v>60395.035914753251</v>
      </c>
      <c r="C78" s="22">
        <f>Population!D199-'Death Projections'!C78</f>
        <v>62087.035914753251</v>
      </c>
      <c r="D78" s="22">
        <f>Population!E199-'Death Projections'!D78</f>
        <v>64841.42571365623</v>
      </c>
      <c r="E78" s="22">
        <f>Population!F199-'Death Projections'!E78</f>
        <v>67453.019353047173</v>
      </c>
      <c r="F78" s="22">
        <f>Population!G199-'Death Projections'!F78</f>
        <v>69197.592305305705</v>
      </c>
      <c r="G78" s="22">
        <f>Population!H199-'Death Projections'!G78</f>
        <v>73801.141880950294</v>
      </c>
      <c r="H78" s="22">
        <f>Population!I199-'Death Projections'!H78</f>
        <v>74083.818754950436</v>
      </c>
      <c r="I78" s="22">
        <f>Population!J199-'Death Projections'!I78</f>
        <v>81753.580617028827</v>
      </c>
      <c r="J78" s="22">
        <f>Population!K199-'Death Projections'!J78</f>
        <v>85225.300150679555</v>
      </c>
      <c r="K78" s="22">
        <f>Population!L199-'Death Projections'!K78</f>
        <v>88923.523440332821</v>
      </c>
      <c r="L78" s="22">
        <f>Population!M199-'Death Projections'!L78</f>
        <v>104890.07130705005</v>
      </c>
      <c r="M78" s="22">
        <f>Population!N199-'Death Projections'!M78</f>
        <v>100347.64612880067</v>
      </c>
      <c r="N78" s="22">
        <f>Population!O199-'Death Projections'!N78</f>
        <v>98898.861378248257</v>
      </c>
      <c r="O78" s="22">
        <f>Population!P199-'Death Projections'!O78</f>
        <v>101456.51599674544</v>
      </c>
      <c r="P78" s="22">
        <f>Population!Q199-'Death Projections'!P78</f>
        <v>103388.98752159893</v>
      </c>
      <c r="Q78" s="22">
        <f>Population!R199-'Death Projections'!Q78</f>
        <v>104862.65440855458</v>
      </c>
      <c r="R78" s="22">
        <f>Population!S199-'Death Projections'!R78</f>
        <v>108418.27290673953</v>
      </c>
      <c r="S78" s="22">
        <f>Population!T199-'Death Projections'!S78</f>
        <v>109470.6633987379</v>
      </c>
      <c r="T78" s="22">
        <f>Population!U199-'Death Projections'!T78</f>
        <v>113290.74580198312</v>
      </c>
      <c r="U78" s="22">
        <f>Population!V199-'Death Projections'!U78</f>
        <v>117706.34773523529</v>
      </c>
      <c r="V78" s="22">
        <f>Population!W199-'Death Projections'!V78</f>
        <v>119191.59096287251</v>
      </c>
      <c r="W78" s="22">
        <f>Population!X199-'Death Projections'!W78</f>
        <v>122230.47334969894</v>
      </c>
      <c r="X78" s="22">
        <f>Population!Y199-'Death Projections'!X78</f>
        <v>125910.78112851921</v>
      </c>
      <c r="Y78" s="22">
        <f>Population!Z199-'Death Projections'!Y78</f>
        <v>128075.2906993974</v>
      </c>
      <c r="Z78" s="22">
        <f>Population!AA199-'Death Projections'!Z78</f>
        <v>133287.74745394566</v>
      </c>
      <c r="AA78" s="22">
        <f>Population!AB199-'Death Projections'!AA78</f>
        <v>134757.27293224624</v>
      </c>
      <c r="AB78" s="22">
        <f>Population!AC199-'Death Projections'!AB78</f>
        <v>135016.93537904241</v>
      </c>
      <c r="AC78" s="22">
        <f>Population!AD199-'Death Projections'!AC78</f>
        <v>134670.12141249588</v>
      </c>
      <c r="AD78" s="22">
        <f>Population!AE199-'Death Projections'!AD78</f>
        <v>131949.02589102861</v>
      </c>
      <c r="AE78" s="22">
        <f>Population!AF199-'Death Projections'!AE78</f>
        <v>131983.63983124637</v>
      </c>
      <c r="AF78" s="22">
        <f>Population!AG199-'Death Projections'!AF78</f>
        <v>133655.53001069184</v>
      </c>
      <c r="AG78" s="22">
        <f>Population!AH199-'Death Projections'!AG78</f>
        <v>138200.71303404245</v>
      </c>
      <c r="AH78" s="22">
        <f>Population!AI199-'Death Projections'!AH78</f>
        <v>144402.22006491461</v>
      </c>
      <c r="AI78" s="22">
        <f>Population!AJ199-'Death Projections'!AI78</f>
        <v>148000.20648859409</v>
      </c>
      <c r="AJ78" s="22">
        <f>Population!AK199-'Death Projections'!AJ78</f>
        <v>156637.79127412583</v>
      </c>
      <c r="AK78" s="22">
        <f>Population!AL199-'Death Projections'!AK78</f>
        <v>156085.6509572918</v>
      </c>
      <c r="AL78" s="22">
        <f>Population!AM199-'Death Projections'!AL78</f>
        <v>152030.87171379547</v>
      </c>
      <c r="AM78" s="22">
        <f>Population!AN199-'Death Projections'!AM78</f>
        <v>150476.3325311949</v>
      </c>
      <c r="AN78" s="22">
        <f>Population!AO199-'Death Projections'!AN78</f>
        <v>149658.89982363259</v>
      </c>
      <c r="AO78" s="22">
        <f>Population!AP199-'Death Projections'!AO78</f>
        <v>149528.02786713649</v>
      </c>
      <c r="AP78" s="22">
        <f>Population!AQ199-'Death Projections'!AP78</f>
        <v>151304.18737215604</v>
      </c>
      <c r="AQ78" s="22">
        <f>Population!AR199-'Death Projections'!AQ78</f>
        <v>153937.62710518303</v>
      </c>
      <c r="AR78" s="22">
        <f>Population!AS199-'Death Projections'!AR78</f>
        <v>158988.34865320602</v>
      </c>
      <c r="AS78" s="22">
        <f>Population!AT199-'Death Projections'!AS78</f>
        <v>163993.34057009642</v>
      </c>
      <c r="AT78" s="22">
        <f>Population!AU199-'Death Projections'!AT78</f>
        <v>172152.61901236695</v>
      </c>
      <c r="AU78" s="22">
        <f>Population!AV199-'Death Projections'!AU78</f>
        <v>177406.72969031185</v>
      </c>
      <c r="AV78" s="22">
        <f>Population!AW199-'Death Projections'!AV78</f>
        <v>183670.85103085759</v>
      </c>
      <c r="AW78" s="22">
        <f>Population!AX199-'Death Projections'!AW78</f>
        <v>185102.86569082685</v>
      </c>
      <c r="AX78" s="22">
        <f>Population!AY199-'Death Projections'!AX78</f>
        <v>188005.3358416929</v>
      </c>
    </row>
    <row r="79" spans="1:50">
      <c r="A79" s="12">
        <v>76</v>
      </c>
      <c r="B79" s="22">
        <f>Population!C200-'Death Projections'!C79</f>
        <v>55510.094644769088</v>
      </c>
      <c r="C79" s="22">
        <f>Population!D200-'Death Projections'!C79</f>
        <v>58509.094644769088</v>
      </c>
      <c r="D79" s="22">
        <f>Population!E200-'Death Projections'!D79</f>
        <v>60150.657576716898</v>
      </c>
      <c r="E79" s="22">
        <f>Population!F200-'Death Projections'!E79</f>
        <v>62871.611257929544</v>
      </c>
      <c r="F79" s="22">
        <f>Population!G200-'Death Projections'!F79</f>
        <v>65453.980510792593</v>
      </c>
      <c r="G79" s="22">
        <f>Population!H200-'Death Projections'!G79</f>
        <v>67194.641393767757</v>
      </c>
      <c r="H79" s="22">
        <f>Population!I200-'Death Projections'!H79</f>
        <v>71723.978133442972</v>
      </c>
      <c r="I79" s="22">
        <f>Population!J200-'Death Projections'!I79</f>
        <v>72042.481481016483</v>
      </c>
      <c r="J79" s="22">
        <f>Population!K200-'Death Projections'!J79</f>
        <v>79574.726605630611</v>
      </c>
      <c r="K79" s="22">
        <f>Population!L200-'Death Projections'!K79</f>
        <v>83001.153394122288</v>
      </c>
      <c r="L79" s="22">
        <f>Population!M200-'Death Projections'!L79</f>
        <v>86661.38720268647</v>
      </c>
      <c r="M79" s="22">
        <f>Population!N200-'Death Projections'!M79</f>
        <v>102313.90081231522</v>
      </c>
      <c r="N79" s="22">
        <f>Population!O200-'Death Projections'!N79</f>
        <v>97903.040989263711</v>
      </c>
      <c r="O79" s="22">
        <f>Population!P200-'Death Projections'!O79</f>
        <v>96558.576228415244</v>
      </c>
      <c r="P79" s="22">
        <f>Population!Q200-'Death Projections'!P79</f>
        <v>99126.013170056103</v>
      </c>
      <c r="Q79" s="22">
        <f>Population!R200-'Death Projections'!Q79</f>
        <v>101074.32887186568</v>
      </c>
      <c r="R79" s="22">
        <f>Population!S200-'Death Projections'!R79</f>
        <v>102574.89560831773</v>
      </c>
      <c r="S79" s="22">
        <f>Population!T200-'Death Projections'!S79</f>
        <v>106117.35602002707</v>
      </c>
      <c r="T79" s="22">
        <f>Population!U200-'Death Projections'!T79</f>
        <v>107202.22847714112</v>
      </c>
      <c r="U79" s="22">
        <f>Population!V200-'Death Projections'!U79</f>
        <v>111009.09416832622</v>
      </c>
      <c r="V79" s="22">
        <f>Population!W200-'Death Projections'!V79</f>
        <v>115397.05942791866</v>
      </c>
      <c r="W79" s="22">
        <f>Population!X200-'Death Projections'!W79</f>
        <v>116907.80230388272</v>
      </c>
      <c r="X79" s="22">
        <f>Population!Y200-'Death Projections'!X79</f>
        <v>119951.14642328292</v>
      </c>
      <c r="Y79" s="22">
        <f>Population!Z200-'Death Projections'!Y79</f>
        <v>123624.61549129213</v>
      </c>
      <c r="Z79" s="22">
        <f>Population!AA200-'Death Projections'!Z79</f>
        <v>125806.36524401547</v>
      </c>
      <c r="AA79" s="22">
        <f>Population!AB200-'Death Projections'!AA79</f>
        <v>130992.63862740218</v>
      </c>
      <c r="AB79" s="22">
        <f>Population!AC200-'Death Projections'!AB79</f>
        <v>132489.36987988077</v>
      </c>
      <c r="AC79" s="22">
        <f>Population!AD200-'Death Projections'!AC79</f>
        <v>132801.19494857421</v>
      </c>
      <c r="AD79" s="22">
        <f>Population!AE200-'Death Projections'!AD79</f>
        <v>132516.5660048</v>
      </c>
      <c r="AE79" s="22">
        <f>Population!AF200-'Death Projections'!AE79</f>
        <v>129890.63657868814</v>
      </c>
      <c r="AF79" s="22">
        <f>Population!AG200-'Death Projections'!AF79</f>
        <v>129982.97195637904</v>
      </c>
      <c r="AG79" s="22">
        <f>Population!AH200-'Death Projections'!AG79</f>
        <v>131684.50763758642</v>
      </c>
      <c r="AH79" s="22">
        <f>Population!AI200-'Death Projections'!AH79</f>
        <v>136219.92785704078</v>
      </c>
      <c r="AI79" s="22">
        <f>Population!AJ200-'Death Projections'!AI79</f>
        <v>142387.59953250716</v>
      </c>
      <c r="AJ79" s="22">
        <f>Population!AK200-'Death Projections'!AJ79</f>
        <v>145983.55835611306</v>
      </c>
      <c r="AK79" s="22">
        <f>Population!AL200-'Death Projections'!AK79</f>
        <v>154564.97266155979</v>
      </c>
      <c r="AL79" s="22">
        <f>Population!AM200-'Death Projections'!AL79</f>
        <v>154059.93779486671</v>
      </c>
      <c r="AM79" s="22">
        <f>Population!AN200-'Death Projections'!AM79</f>
        <v>150104.95710591367</v>
      </c>
      <c r="AN79" s="22">
        <f>Population!AO200-'Death Projections'!AN79</f>
        <v>148623.0024219921</v>
      </c>
      <c r="AO79" s="22">
        <f>Population!AP200-'Death Projections'!AO79</f>
        <v>147864.77558068</v>
      </c>
      <c r="AP79" s="22">
        <f>Population!AQ200-'Death Projections'!AP79</f>
        <v>147784.04226837109</v>
      </c>
      <c r="AQ79" s="22">
        <f>Population!AR200-'Death Projections'!AQ79</f>
        <v>149587.40047910719</v>
      </c>
      <c r="AR79" s="22">
        <f>Population!AS200-'Death Projections'!AR79</f>
        <v>152198.96816739638</v>
      </c>
      <c r="AS79" s="22">
        <f>Population!AT200-'Death Projections'!AS79</f>
        <v>157221.9253446036</v>
      </c>
      <c r="AT79" s="22">
        <f>Population!AU200-'Death Projections'!AT79</f>
        <v>162196.91238092049</v>
      </c>
      <c r="AU79" s="22">
        <f>Population!AV200-'Death Projections'!AU79</f>
        <v>170297.34889951473</v>
      </c>
      <c r="AV79" s="22">
        <f>Population!AW200-'Death Projections'!AV79</f>
        <v>175517.60531659785</v>
      </c>
      <c r="AW79" s="22">
        <f>Population!AX200-'Death Projections'!AW79</f>
        <v>181743.81899452026</v>
      </c>
      <c r="AX79" s="22">
        <f>Population!AY200-'Death Projections'!AX79</f>
        <v>183182.79028307853</v>
      </c>
    </row>
    <row r="80" spans="1:50">
      <c r="A80" s="12">
        <v>77</v>
      </c>
      <c r="B80" s="22">
        <f>Population!C201-'Death Projections'!C80</f>
        <v>50272.721843132858</v>
      </c>
      <c r="C80" s="22">
        <f>Population!D201-'Death Projections'!C80</f>
        <v>53557.721843132858</v>
      </c>
      <c r="D80" s="22">
        <f>Population!E201-'Death Projections'!D80</f>
        <v>56435.714890597534</v>
      </c>
      <c r="E80" s="22">
        <f>Population!F201-'Death Projections'!E80</f>
        <v>58067.437128257523</v>
      </c>
      <c r="F80" s="22">
        <f>Population!G201-'Death Projections'!F80</f>
        <v>60749.184835683685</v>
      </c>
      <c r="G80" s="22">
        <f>Population!H201-'Death Projections'!G80</f>
        <v>63298.470168297215</v>
      </c>
      <c r="H80" s="22">
        <f>Population!I201-'Death Projections'!H80</f>
        <v>65032.310056415336</v>
      </c>
      <c r="I80" s="22">
        <f>Population!J201-'Death Projections'!I80</f>
        <v>69480.683542766856</v>
      </c>
      <c r="J80" s="22">
        <f>Population!K201-'Death Projections'!J80</f>
        <v>69832.79585515002</v>
      </c>
      <c r="K80" s="22">
        <f>Population!L201-'Death Projections'!K80</f>
        <v>77213.077296186399</v>
      </c>
      <c r="L80" s="22">
        <f>Population!M201-'Death Projections'!L80</f>
        <v>80587.469790176241</v>
      </c>
      <c r="M80" s="22">
        <f>Population!N201-'Death Projections'!M80</f>
        <v>84202.624473357064</v>
      </c>
      <c r="N80" s="22">
        <f>Population!O201-'Death Projections'!N80</f>
        <v>99512.014654078812</v>
      </c>
      <c r="O80" s="22">
        <f>Population!P201-'Death Projections'!O80</f>
        <v>95238.258946647984</v>
      </c>
      <c r="P80" s="22">
        <f>Population!Q201-'Death Projections'!P80</f>
        <v>94001.525680479448</v>
      </c>
      <c r="Q80" s="22">
        <f>Population!R201-'Death Projections'!Q80</f>
        <v>96576.722290943871</v>
      </c>
      <c r="R80" s="22">
        <f>Population!S201-'Death Projections'!R80</f>
        <v>98537.017454752422</v>
      </c>
      <c r="S80" s="22">
        <f>Population!T201-'Death Projections'!S80</f>
        <v>100062.79041325036</v>
      </c>
      <c r="T80" s="22">
        <f>Population!U201-'Death Projections'!T80</f>
        <v>103586.48491231471</v>
      </c>
      <c r="U80" s="22">
        <f>Population!V201-'Death Projections'!U80</f>
        <v>104702.82816585976</v>
      </c>
      <c r="V80" s="22">
        <f>Population!W201-'Death Projections'!V80</f>
        <v>108490.98390586155</v>
      </c>
      <c r="W80" s="22">
        <f>Population!X201-'Death Projections'!W80</f>
        <v>112845.26193882222</v>
      </c>
      <c r="X80" s="22">
        <f>Population!Y201-'Death Projections'!X80</f>
        <v>114379.30574883672</v>
      </c>
      <c r="Y80" s="22">
        <f>Population!Z201-'Death Projections'!Y80</f>
        <v>117424.58392333872</v>
      </c>
      <c r="Z80" s="22">
        <f>Population!AA201-'Death Projections'!Z80</f>
        <v>121086.34758498057</v>
      </c>
      <c r="AA80" s="22">
        <f>Population!AB201-'Death Projections'!AA80</f>
        <v>123283.35769638495</v>
      </c>
      <c r="AB80" s="22">
        <f>Population!AC201-'Death Projections'!AB80</f>
        <v>128436.81436657219</v>
      </c>
      <c r="AC80" s="22">
        <f>Population!AD201-'Death Projections'!AC80</f>
        <v>129959.46243189908</v>
      </c>
      <c r="AD80" s="22">
        <f>Population!AE201-'Death Projections'!AD80</f>
        <v>130326.011078276</v>
      </c>
      <c r="AE80" s="22">
        <f>Population!AF201-'Death Projections'!AE80</f>
        <v>130106.41430273326</v>
      </c>
      <c r="AF80" s="22">
        <f>Population!AG201-'Death Projections'!AF80</f>
        <v>127581.67793881008</v>
      </c>
      <c r="AG80" s="22">
        <f>Population!AH201-'Death Projections'!AG80</f>
        <v>127735.33008634893</v>
      </c>
      <c r="AH80" s="22">
        <f>Population!AI201-'Death Projections'!AH80</f>
        <v>129466.49153695216</v>
      </c>
      <c r="AI80" s="22">
        <f>Population!AJ201-'Death Projections'!AI80</f>
        <v>133987.77881811632</v>
      </c>
      <c r="AJ80" s="22">
        <f>Population!AK201-'Death Projections'!AJ80</f>
        <v>140114.60335971182</v>
      </c>
      <c r="AK80" s="22">
        <f>Population!AL201-'Death Projections'!AK80</f>
        <v>143705.15760716668</v>
      </c>
      <c r="AL80" s="22">
        <f>Population!AM201-'Death Projections'!AL80</f>
        <v>152220.62887011535</v>
      </c>
      <c r="AM80" s="22">
        <f>Population!AN201-'Death Projections'!AM80</f>
        <v>151764.82170161745</v>
      </c>
      <c r="AN80" s="22">
        <f>Population!AO201-'Death Projections'!AN80</f>
        <v>147917.83573433873</v>
      </c>
      <c r="AO80" s="22">
        <f>Population!AP201-'Death Projections'!AO80</f>
        <v>146515.49529653211</v>
      </c>
      <c r="AP80" s="22">
        <f>Population!AQ201-'Death Projections'!AP80</f>
        <v>145820.94760018127</v>
      </c>
      <c r="AQ80" s="22">
        <f>Population!AR201-'Death Projections'!AQ80</f>
        <v>145793.67891607774</v>
      </c>
      <c r="AR80" s="22">
        <f>Population!AS201-'Death Projections'!AR80</f>
        <v>147585.02135952015</v>
      </c>
      <c r="AS80" s="22">
        <f>Population!AT201-'Death Projections'!AS80</f>
        <v>150192.95789735459</v>
      </c>
      <c r="AT80" s="22">
        <f>Population!AU201-'Death Projections'!AT80</f>
        <v>155183.93328949431</v>
      </c>
      <c r="AU80" s="22">
        <f>Population!AV201-'Death Projections'!AU80</f>
        <v>160125.16071866435</v>
      </c>
      <c r="AV80" s="22">
        <f>Population!AW201-'Death Projections'!AV80</f>
        <v>168158.01271342763</v>
      </c>
      <c r="AW80" s="22">
        <f>Population!AX201-'Death Projections'!AW80</f>
        <v>173339.0165583257</v>
      </c>
      <c r="AX80" s="22">
        <f>Population!AY201-'Death Projections'!AX80</f>
        <v>179521.56954743137</v>
      </c>
    </row>
    <row r="81" spans="1:50">
      <c r="A81" s="12">
        <v>78</v>
      </c>
      <c r="B81" s="22">
        <f>Population!C202-'Death Projections'!C81</f>
        <v>46940.131836937799</v>
      </c>
      <c r="C81" s="22">
        <f>Population!D202-'Death Projections'!C81</f>
        <v>48207.131836937799</v>
      </c>
      <c r="D81" s="22">
        <f>Population!E202-'Death Projections'!D81</f>
        <v>51415.724588331424</v>
      </c>
      <c r="E81" s="22">
        <f>Population!F202-'Death Projections'!E81</f>
        <v>54230.144088538385</v>
      </c>
      <c r="F81" s="22">
        <f>Population!G202-'Death Projections'!F81</f>
        <v>55846.012637355205</v>
      </c>
      <c r="G81" s="22">
        <f>Population!H202-'Death Projections'!G81</f>
        <v>58482.843982502374</v>
      </c>
      <c r="H81" s="22">
        <f>Population!I202-'Death Projections'!H81</f>
        <v>60991.048056181826</v>
      </c>
      <c r="I81" s="22">
        <f>Population!J202-'Death Projections'!I81</f>
        <v>62715.143882757504</v>
      </c>
      <c r="J81" s="22">
        <f>Population!K202-'Death Projections'!J81</f>
        <v>67071.720368624898</v>
      </c>
      <c r="K81" s="22">
        <f>Population!L202-'Death Projections'!K81</f>
        <v>67455.032591051568</v>
      </c>
      <c r="L81" s="22">
        <f>Population!M202-'Death Projections'!L81</f>
        <v>74667.864230413703</v>
      </c>
      <c r="M81" s="22">
        <f>Population!N202-'Death Projections'!M81</f>
        <v>77981.054307879502</v>
      </c>
      <c r="N81" s="22">
        <f>Population!O202-'Death Projections'!N81</f>
        <v>81542.857734480451</v>
      </c>
      <c r="O81" s="22">
        <f>Population!P202-'Death Projections'!O81</f>
        <v>96476.818529238415</v>
      </c>
      <c r="P81" s="22">
        <f>Population!Q202-'Death Projections'!P81</f>
        <v>92343.82300980149</v>
      </c>
      <c r="Q81" s="22">
        <f>Population!R202-'Death Projections'!Q81</f>
        <v>91220.472987930698</v>
      </c>
      <c r="R81" s="22">
        <f>Population!S202-'Death Projections'!R81</f>
        <v>93798.41651345123</v>
      </c>
      <c r="S81" s="22">
        <f>Population!T202-'Death Projections'!S81</f>
        <v>95767.723070880296</v>
      </c>
      <c r="T81" s="22">
        <f>Population!U202-'Death Projections'!T81</f>
        <v>97314.838885466743</v>
      </c>
      <c r="U81" s="22">
        <f>Population!V202-'Death Projections'!U81</f>
        <v>100815.09371497374</v>
      </c>
      <c r="V81" s="22">
        <f>Population!W202-'Death Projections'!V81</f>
        <v>101960.62756502148</v>
      </c>
      <c r="W81" s="22">
        <f>Population!X202-'Death Projections'!W81</f>
        <v>105723.5106937731</v>
      </c>
      <c r="X81" s="22">
        <f>Population!Y202-'Death Projections'!X81</f>
        <v>110035.81760986756</v>
      </c>
      <c r="Y81" s="22">
        <f>Population!Z202-'Death Projections'!Y81</f>
        <v>111591.70778520059</v>
      </c>
      <c r="Z81" s="22">
        <f>Population!AA202-'Death Projections'!Z81</f>
        <v>114633.25142651162</v>
      </c>
      <c r="AA81" s="22">
        <f>Population!AB202-'Death Projections'!AA81</f>
        <v>118277.29640161035</v>
      </c>
      <c r="AB81" s="22">
        <f>Population!AC202-'Death Projections'!AB81</f>
        <v>120487.35791337404</v>
      </c>
      <c r="AC81" s="22">
        <f>Population!AD202-'Death Projections'!AC81</f>
        <v>125599.20564664248</v>
      </c>
      <c r="AD81" s="22">
        <f>Population!AE202-'Death Projections'!AD81</f>
        <v>127147.1803943805</v>
      </c>
      <c r="AE81" s="22">
        <f>Population!AF202-'Death Projections'!AE81</f>
        <v>127568.88154626962</v>
      </c>
      <c r="AF81" s="22">
        <f>Population!AG202-'Death Projections'!AF81</f>
        <v>127418.17170631026</v>
      </c>
      <c r="AG81" s="22">
        <f>Population!AH202-'Death Projections'!AG81</f>
        <v>125001.64851093155</v>
      </c>
      <c r="AH81" s="22">
        <f>Population!AI202-'Death Projections'!AH81</f>
        <v>125219.36461982102</v>
      </c>
      <c r="AI81" s="22">
        <f>Population!AJ202-'Death Projections'!AI81</f>
        <v>126981.14676202324</v>
      </c>
      <c r="AJ81" s="22">
        <f>Population!AK202-'Death Projections'!AJ81</f>
        <v>131482.80684844317</v>
      </c>
      <c r="AK81" s="22">
        <f>Population!AL202-'Death Projections'!AK81</f>
        <v>137559.50429805223</v>
      </c>
      <c r="AL81" s="22">
        <f>Population!AM202-'Death Projections'!AL81</f>
        <v>141140.92081710673</v>
      </c>
      <c r="AM81" s="22">
        <f>Population!AN202-'Death Projections'!AM81</f>
        <v>149578.44954355279</v>
      </c>
      <c r="AN81" s="22">
        <f>Population!AO202-'Death Projections'!AN81</f>
        <v>149173.48762626751</v>
      </c>
      <c r="AO81" s="22">
        <f>Population!AP202-'Death Projections'!AO81</f>
        <v>145443.73230571119</v>
      </c>
      <c r="AP81" s="22">
        <f>Population!AQ202-'Death Projections'!AP81</f>
        <v>144128.29418185761</v>
      </c>
      <c r="AQ81" s="22">
        <f>Population!AR202-'Death Projections'!AQ81</f>
        <v>143503.01329470245</v>
      </c>
      <c r="AR81" s="22">
        <f>Population!AS202-'Death Projections'!AR81</f>
        <v>143490.46873504532</v>
      </c>
      <c r="AS81" s="22">
        <f>Population!AT202-'Death Projections'!AS81</f>
        <v>145291.75875510622</v>
      </c>
      <c r="AT81" s="22">
        <f>Population!AU202-'Death Projections'!AT81</f>
        <v>147895.00154874477</v>
      </c>
      <c r="AU81" s="22">
        <f>Population!AV202-'Death Projections'!AU81</f>
        <v>152848.70564120761</v>
      </c>
      <c r="AV81" s="22">
        <f>Population!AW202-'Death Projections'!AV81</f>
        <v>157750.22375206149</v>
      </c>
      <c r="AW81" s="22">
        <f>Population!AX202-'Death Projections'!AW81</f>
        <v>165705.56805062841</v>
      </c>
      <c r="AX81" s="22">
        <f>Population!AY202-'Death Projections'!AX81</f>
        <v>170841.55903431465</v>
      </c>
    </row>
    <row r="82" spans="1:50">
      <c r="A82" s="12">
        <v>79</v>
      </c>
      <c r="B82" s="22">
        <f>Population!C203-'Death Projections'!C82</f>
        <v>43784.090263545193</v>
      </c>
      <c r="C82" s="22">
        <f>Population!D203-'Death Projections'!C82</f>
        <v>44746.090263545193</v>
      </c>
      <c r="D82" s="22">
        <f>Population!E203-'Death Projections'!D82</f>
        <v>46014.580023361108</v>
      </c>
      <c r="E82" s="22">
        <f>Population!F203-'Death Projections'!E82</f>
        <v>49137.209021821182</v>
      </c>
      <c r="F82" s="22">
        <f>Population!G203-'Death Projections'!F82</f>
        <v>51879.114777970666</v>
      </c>
      <c r="G82" s="22">
        <f>Population!H203-'Death Projections'!G82</f>
        <v>53474.213089456644</v>
      </c>
      <c r="H82" s="22">
        <f>Population!I203-'Death Projections'!H82</f>
        <v>56058.316443140931</v>
      </c>
      <c r="I82" s="22">
        <f>Population!J203-'Death Projections'!I82</f>
        <v>58518.498867395974</v>
      </c>
      <c r="J82" s="22">
        <f>Population!K203-'Death Projections'!J82</f>
        <v>60226.891616920526</v>
      </c>
      <c r="K82" s="22">
        <f>Population!L203-'Death Projections'!K82</f>
        <v>64479.847005955751</v>
      </c>
      <c r="L82" s="22">
        <f>Population!M203-'Death Projections'!L82</f>
        <v>64892.062375254623</v>
      </c>
      <c r="M82" s="22">
        <f>Population!N203-'Death Projections'!M82</f>
        <v>71919.809648232273</v>
      </c>
      <c r="N82" s="22">
        <f>Population!O203-'Death Projections'!N82</f>
        <v>75160.881998831494</v>
      </c>
      <c r="O82" s="22">
        <f>Population!P203-'Death Projections'!O82</f>
        <v>78660.109449973141</v>
      </c>
      <c r="P82" s="22">
        <f>Population!Q203-'Death Projections'!P82</f>
        <v>93182.338095601968</v>
      </c>
      <c r="Q82" s="22">
        <f>Population!R203-'Death Projections'!Q82</f>
        <v>89196.341734653251</v>
      </c>
      <c r="R82" s="22">
        <f>Population!S203-'Death Projections'!R82</f>
        <v>88189.584488113323</v>
      </c>
      <c r="S82" s="22">
        <f>Population!T203-'Death Projections'!S82</f>
        <v>90765.047652953916</v>
      </c>
      <c r="T82" s="22">
        <f>Population!U203-'Death Projections'!T82</f>
        <v>92738.285806767206</v>
      </c>
      <c r="U82" s="22">
        <f>Population!V203-'Death Projections'!U82</f>
        <v>94303.792205661302</v>
      </c>
      <c r="V82" s="22">
        <f>Population!W203-'Death Projections'!V82</f>
        <v>97772.750465329096</v>
      </c>
      <c r="W82" s="22">
        <f>Population!X203-'Death Projections'!W82</f>
        <v>98945.166250386697</v>
      </c>
      <c r="X82" s="22">
        <f>Population!Y203-'Death Projections'!X82</f>
        <v>102675.03367353801</v>
      </c>
      <c r="Y82" s="22">
        <f>Population!Z203-'Death Projections'!Y82</f>
        <v>106936.00509834749</v>
      </c>
      <c r="Z82" s="22">
        <f>Population!AA203-'Death Projections'!Z82</f>
        <v>108509.21203508394</v>
      </c>
      <c r="AA82" s="22">
        <f>Population!AB203-'Death Projections'!AA82</f>
        <v>111542.24209652626</v>
      </c>
      <c r="AB82" s="22">
        <f>Population!AC203-'Death Projections'!AB82</f>
        <v>115161.38567609277</v>
      </c>
      <c r="AC82" s="22">
        <f>Population!AD203-'Death Projections'!AC82</f>
        <v>117380.17276663223</v>
      </c>
      <c r="AD82" s="22">
        <f>Population!AE203-'Death Projections'!AD82</f>
        <v>122441.4834490129</v>
      </c>
      <c r="AE82" s="22">
        <f>Population!AF203-'Death Projections'!AE82</f>
        <v>124012.07031424539</v>
      </c>
      <c r="AF82" s="22">
        <f>Population!AG203-'Death Projections'!AF82</f>
        <v>124490.19194193294</v>
      </c>
      <c r="AG82" s="22">
        <f>Population!AH203-'Death Projections'!AG82</f>
        <v>124410.99000968583</v>
      </c>
      <c r="AH82" s="22">
        <f>Population!AI203-'Death Projections'!AH82</f>
        <v>122110.49540636697</v>
      </c>
      <c r="AI82" s="22">
        <f>Population!AJ203-'Death Projections'!AI82</f>
        <v>122395.7599143281</v>
      </c>
      <c r="AJ82" s="22">
        <f>Population!AK203-'Death Projections'!AJ82</f>
        <v>124186.93686826048</v>
      </c>
      <c r="AK82" s="22">
        <f>Population!AL203-'Death Projections'!AK82</f>
        <v>128662.32747965671</v>
      </c>
      <c r="AL82" s="22">
        <f>Population!AM203-'Death Projections'!AL82</f>
        <v>134678.47853676361</v>
      </c>
      <c r="AM82" s="22">
        <f>Population!AN203-'Death Projections'!AM82</f>
        <v>138244.89199522269</v>
      </c>
      <c r="AN82" s="22">
        <f>Population!AO203-'Death Projections'!AN82</f>
        <v>146590.33136879301</v>
      </c>
      <c r="AO82" s="22">
        <f>Population!AP203-'Death Projections'!AO82</f>
        <v>146237.7080622162</v>
      </c>
      <c r="AP82" s="22">
        <f>Population!AQ203-'Death Projections'!AP82</f>
        <v>142636.21269696971</v>
      </c>
      <c r="AQ82" s="22">
        <f>Population!AR203-'Death Projections'!AQ82</f>
        <v>141414.72511531474</v>
      </c>
      <c r="AR82" s="22">
        <f>Population!AS203-'Death Projections'!AR82</f>
        <v>140821.51521955762</v>
      </c>
      <c r="AS82" s="22">
        <f>Population!AT203-'Death Projections'!AS82</f>
        <v>140849.85406475535</v>
      </c>
      <c r="AT82" s="22">
        <f>Population!AU203-'Death Projections'!AT82</f>
        <v>142661.47158749332</v>
      </c>
      <c r="AU82" s="22">
        <f>Population!AV203-'Death Projections'!AU82</f>
        <v>145258.89028523539</v>
      </c>
      <c r="AV82" s="22">
        <f>Population!AW203-'Death Projections'!AV82</f>
        <v>150168.95581995696</v>
      </c>
      <c r="AW82" s="22">
        <f>Population!AX203-'Death Projections'!AW82</f>
        <v>155024.76569322424</v>
      </c>
      <c r="AX82" s="22">
        <f>Population!AY203-'Death Projections'!AX82</f>
        <v>162890.60929216933</v>
      </c>
    </row>
    <row r="83" spans="1:50">
      <c r="A83" s="12">
        <v>80</v>
      </c>
      <c r="B83" s="22">
        <f>Population!C204-'Death Projections'!C83</f>
        <v>40923.27402211845</v>
      </c>
      <c r="C83" s="22">
        <f>Population!D204-'Death Projections'!C83</f>
        <v>41456.27402211845</v>
      </c>
      <c r="D83" s="22">
        <f>Population!E204-'Death Projections'!D83</f>
        <v>42443.939042894563</v>
      </c>
      <c r="E83" s="22">
        <f>Population!F204-'Death Projections'!E83</f>
        <v>43699.431435984807</v>
      </c>
      <c r="F83" s="22">
        <f>Population!G204-'Death Projections'!F83</f>
        <v>46726.376171342847</v>
      </c>
      <c r="G83" s="22">
        <f>Population!H204-'Death Projections'!G83</f>
        <v>49385.895814671625</v>
      </c>
      <c r="H83" s="22">
        <f>Population!I204-'Death Projections'!H83</f>
        <v>50953.339370987916</v>
      </c>
      <c r="I83" s="22">
        <f>Population!J204-'Death Projections'!I83</f>
        <v>53475.8786204024</v>
      </c>
      <c r="J83" s="22">
        <f>Population!K204-'Death Projections'!J83</f>
        <v>55880.076058511724</v>
      </c>
      <c r="K83" s="22">
        <f>Population!L204-'Death Projections'!K83</f>
        <v>57565.730072160026</v>
      </c>
      <c r="L83" s="22">
        <f>Population!M204-'Death Projections'!L83</f>
        <v>61702.131330993449</v>
      </c>
      <c r="M83" s="22">
        <f>Population!N204-'Death Projections'!M83</f>
        <v>62139.943696523893</v>
      </c>
      <c r="N83" s="22">
        <f>Population!O204-'Death Projections'!N83</f>
        <v>68962.777177563796</v>
      </c>
      <c r="O83" s="22">
        <f>Population!P204-'Death Projections'!O83</f>
        <v>72119.899619170086</v>
      </c>
      <c r="P83" s="22">
        <f>Population!Q204-'Death Projections'!P83</f>
        <v>75545.215711086305</v>
      </c>
      <c r="Q83" s="22">
        <f>Population!R204-'Death Projections'!Q83</f>
        <v>89615.310272341565</v>
      </c>
      <c r="R83" s="22">
        <f>Population!S204-'Death Projections'!R83</f>
        <v>85782.794025015246</v>
      </c>
      <c r="S83" s="22">
        <f>Population!T204-'Death Projections'!S83</f>
        <v>84895.424451126644</v>
      </c>
      <c r="T83" s="22">
        <f>Population!U204-'Death Projections'!T83</f>
        <v>87461.856804457901</v>
      </c>
      <c r="U83" s="22">
        <f>Population!V204-'Death Projections'!U83</f>
        <v>89433.726122135224</v>
      </c>
      <c r="V83" s="22">
        <f>Population!W204-'Death Projections'!V83</f>
        <v>91013.402911642988</v>
      </c>
      <c r="W83" s="22">
        <f>Population!X204-'Death Projections'!W83</f>
        <v>94440.958543079512</v>
      </c>
      <c r="X83" s="22">
        <f>Population!Y204-'Death Projections'!X83</f>
        <v>95636.749218926197</v>
      </c>
      <c r="Y83" s="22">
        <f>Population!Z204-'Death Projections'!Y83</f>
        <v>99324.598245618661</v>
      </c>
      <c r="Z83" s="22">
        <f>Population!AA204-'Death Projections'!Z83</f>
        <v>103522.61790424438</v>
      </c>
      <c r="AA83" s="22">
        <f>Population!AB204-'Death Projections'!AA83</f>
        <v>105109.37655359072</v>
      </c>
      <c r="AB83" s="22">
        <f>Population!AC204-'Death Projections'!AB83</f>
        <v>108126.79334381979</v>
      </c>
      <c r="AC83" s="22">
        <f>Population!AD204-'Death Projections'!AC83</f>
        <v>111712.59748709174</v>
      </c>
      <c r="AD83" s="22">
        <f>Population!AE204-'Death Projections'!AD83</f>
        <v>113934.49300652278</v>
      </c>
      <c r="AE83" s="22">
        <f>Population!AF204-'Death Projections'!AE83</f>
        <v>118934.05622454861</v>
      </c>
      <c r="AF83" s="22">
        <f>Population!AG204-'Death Projections'!AF83</f>
        <v>120523.23792288422</v>
      </c>
      <c r="AG83" s="22">
        <f>Population!AH204-'Death Projections'!AG83</f>
        <v>121058.76215257285</v>
      </c>
      <c r="AH83" s="22">
        <f>Population!AI204-'Death Projections'!AH83</f>
        <v>121052.39620069176</v>
      </c>
      <c r="AI83" s="22">
        <f>Population!AJ204-'Death Projections'!AI83</f>
        <v>118877.50073613202</v>
      </c>
      <c r="AJ83" s="22">
        <f>Population!AK204-'Death Projections'!AJ83</f>
        <v>119232.53117162574</v>
      </c>
      <c r="AK83" s="22">
        <f>Population!AL204-'Death Projections'!AK83</f>
        <v>121050.64356646818</v>
      </c>
      <c r="AL83" s="22">
        <f>Population!AM204-'Death Projections'!AL83</f>
        <v>125490.86280583395</v>
      </c>
      <c r="AM83" s="22">
        <f>Population!AN204-'Death Projections'!AM83</f>
        <v>131434.73701961196</v>
      </c>
      <c r="AN83" s="22">
        <f>Population!AO204-'Death Projections'!AN83</f>
        <v>134977.89306700695</v>
      </c>
      <c r="AO83" s="22">
        <f>Population!AP204-'Death Projections'!AO83</f>
        <v>143214.79296808111</v>
      </c>
      <c r="AP83" s="22">
        <f>Population!AQ204-'Death Projections'!AP83</f>
        <v>142915.54193826389</v>
      </c>
      <c r="AQ83" s="22">
        <f>Population!AR204-'Death Projections'!AQ83</f>
        <v>139455.10381286178</v>
      </c>
      <c r="AR83" s="22">
        <f>Population!AS204-'Death Projections'!AR83</f>
        <v>138290.87597527573</v>
      </c>
      <c r="AS83" s="22">
        <f>Population!AT204-'Death Projections'!AS83</f>
        <v>137759.10584666111</v>
      </c>
      <c r="AT83" s="22">
        <f>Population!AU204-'Death Projections'!AT83</f>
        <v>137832.85496500618</v>
      </c>
      <c r="AU83" s="22">
        <f>Population!AV204-'Death Projections'!AU83</f>
        <v>139656.14097352451</v>
      </c>
      <c r="AV83" s="22">
        <f>Population!AW204-'Death Projections'!AV83</f>
        <v>142245.50202667579</v>
      </c>
      <c r="AW83" s="22">
        <f>Population!AX204-'Death Projections'!AW83</f>
        <v>147105.47436170408</v>
      </c>
      <c r="AX83" s="22">
        <f>Population!AY204-'Death Projections'!AX83</f>
        <v>151907.41170160676</v>
      </c>
    </row>
    <row r="84" spans="1:50">
      <c r="A84" s="12">
        <v>81</v>
      </c>
      <c r="B84" s="22">
        <f>Population!C205-'Death Projections'!C84</f>
        <v>39564.484021358061</v>
      </c>
      <c r="C84" s="22">
        <f>Population!D205-'Death Projections'!C84</f>
        <v>38375.484021358061</v>
      </c>
      <c r="D84" s="22">
        <f>Population!E205-'Death Projections'!D84</f>
        <v>39052.779626756128</v>
      </c>
      <c r="E84" s="22">
        <f>Population!F205-'Death Projections'!E84</f>
        <v>40034.532261509201</v>
      </c>
      <c r="F84" s="22">
        <f>Population!G205-'Death Projections'!F84</f>
        <v>41269.183177068742</v>
      </c>
      <c r="G84" s="22">
        <f>Population!H205-'Death Projections'!G84</f>
        <v>44188.627602305118</v>
      </c>
      <c r="H84" s="22">
        <f>Population!I205-'Death Projections'!H84</f>
        <v>46754.725530661366</v>
      </c>
      <c r="I84" s="22">
        <f>Population!J205-'Death Projections'!I84</f>
        <v>48287.391513709357</v>
      </c>
      <c r="J84" s="22">
        <f>Population!K205-'Death Projections'!J84</f>
        <v>50738.253319080548</v>
      </c>
      <c r="K84" s="22">
        <f>Population!L205-'Death Projections'!K84</f>
        <v>53076.229043887266</v>
      </c>
      <c r="L84" s="22">
        <f>Population!M205-'Death Projections'!L84</f>
        <v>54730.867212790814</v>
      </c>
      <c r="M84" s="22">
        <f>Population!N205-'Death Projections'!M84</f>
        <v>58736.521848313059</v>
      </c>
      <c r="N84" s="22">
        <f>Population!O205-'Death Projections'!N84</f>
        <v>59195.224725756227</v>
      </c>
      <c r="O84" s="22">
        <f>Population!P205-'Death Projections'!O84</f>
        <v>65791.083865128065</v>
      </c>
      <c r="P84" s="22">
        <f>Population!Q205-'Death Projections'!P84</f>
        <v>68850.872652417733</v>
      </c>
      <c r="Q84" s="22">
        <f>Population!R205-'Death Projections'!Q84</f>
        <v>72189.518110890858</v>
      </c>
      <c r="R84" s="22">
        <f>Population!S205-'Death Projections'!R84</f>
        <v>85763.623459538125</v>
      </c>
      <c r="S84" s="22">
        <f>Population!T205-'Death Projections'!S84</f>
        <v>82087.937955971531</v>
      </c>
      <c r="T84" s="22">
        <f>Population!U205-'Death Projections'!T84</f>
        <v>81323.756121386919</v>
      </c>
      <c r="U84" s="22">
        <f>Population!V205-'Death Projections'!U84</f>
        <v>83873.355387065749</v>
      </c>
      <c r="V84" s="22">
        <f>Population!W205-'Death Projections'!V84</f>
        <v>85835.113517083562</v>
      </c>
      <c r="W84" s="22">
        <f>Population!X205-'Death Projections'!W84</f>
        <v>87423.40155743889</v>
      </c>
      <c r="X84" s="22">
        <f>Population!Y205-'Death Projections'!X84</f>
        <v>90799.062463356211</v>
      </c>
      <c r="Y84" s="22">
        <f>Population!Z205-'Death Projections'!Y84</f>
        <v>92012.147447480907</v>
      </c>
      <c r="Z84" s="22">
        <f>Population!AA205-'Death Projections'!Z84</f>
        <v>95646.654360871922</v>
      </c>
      <c r="AA84" s="22">
        <f>Population!AB205-'Death Projections'!AA84</f>
        <v>99768.553686100568</v>
      </c>
      <c r="AB84" s="22">
        <f>Population!AC205-'Death Projections'!AB84</f>
        <v>101363.4488473668</v>
      </c>
      <c r="AC84" s="22">
        <f>Population!AD205-'Death Projections'!AC84</f>
        <v>104355.7372010917</v>
      </c>
      <c r="AD84" s="22">
        <f>Population!AE205-'Death Projections'!AD84</f>
        <v>107897.25477334764</v>
      </c>
      <c r="AE84" s="22">
        <f>Population!AF205-'Death Projections'!AE84</f>
        <v>110116.05781213305</v>
      </c>
      <c r="AF84" s="22">
        <f>Population!AG205-'Death Projections'!AF84</f>
        <v>115039.15597900019</v>
      </c>
      <c r="AG84" s="22">
        <f>Population!AH205-'Death Projections'!AG84</f>
        <v>116642.20078083195</v>
      </c>
      <c r="AH84" s="22">
        <f>Population!AI205-'Death Projections'!AH84</f>
        <v>117233.66250122897</v>
      </c>
      <c r="AI84" s="22">
        <f>Population!AJ205-'Death Projections'!AI84</f>
        <v>117302.20036346091</v>
      </c>
      <c r="AJ84" s="22">
        <f>Population!AK205-'Death Projections'!AJ84</f>
        <v>115260.210817422</v>
      </c>
      <c r="AK84" s="22">
        <f>Population!AL205-'Death Projections'!AK84</f>
        <v>115688.29015543974</v>
      </c>
      <c r="AL84" s="22">
        <f>Population!AM205-'Death Projections'!AL84</f>
        <v>117530.59991801619</v>
      </c>
      <c r="AM84" s="22">
        <f>Population!AN205-'Death Projections'!AM84</f>
        <v>121925.32785236659</v>
      </c>
      <c r="AN84" s="22">
        <f>Population!AO205-'Death Projections'!AN84</f>
        <v>127780.48444466777</v>
      </c>
      <c r="AO84" s="22">
        <f>Population!AP205-'Death Projections'!AO84</f>
        <v>131291.29055487915</v>
      </c>
      <c r="AP84" s="22">
        <f>Population!AQ205-'Death Projections'!AP84</f>
        <v>139397.55566026413</v>
      </c>
      <c r="AQ84" s="22">
        <f>Population!AR205-'Death Projections'!AQ84</f>
        <v>139152.60359165663</v>
      </c>
      <c r="AR84" s="22">
        <f>Population!AS205-'Death Projections'!AR84</f>
        <v>135802.8438857616</v>
      </c>
      <c r="AS84" s="22">
        <f>Population!AT205-'Death Projections'!AS84</f>
        <v>134730.40599192333</v>
      </c>
      <c r="AT84" s="22">
        <f>Population!AU205-'Death Projections'!AT84</f>
        <v>134267.04544906667</v>
      </c>
      <c r="AU84" s="22">
        <f>Population!AV205-'Death Projections'!AU84</f>
        <v>134391.89615849519</v>
      </c>
      <c r="AV84" s="22">
        <f>Population!AW205-'Death Projections'!AV84</f>
        <v>136226.26823164709</v>
      </c>
      <c r="AW84" s="22">
        <f>Population!AX205-'Death Projections'!AW84</f>
        <v>138805.28631202405</v>
      </c>
      <c r="AX84" s="22">
        <f>Population!AY205-'Death Projections'!AX84</f>
        <v>143606.53670914858</v>
      </c>
    </row>
    <row r="85" spans="1:50">
      <c r="A85" s="12">
        <v>82</v>
      </c>
      <c r="B85" s="22">
        <f>Population!C206-'Death Projections'!C85</f>
        <v>36632.573443475492</v>
      </c>
      <c r="C85" s="22">
        <f>Population!D206-'Death Projections'!C85</f>
        <v>36896.573443475492</v>
      </c>
      <c r="D85" s="22">
        <f>Population!E206-'Death Projections'!D85</f>
        <v>35861.815784712831</v>
      </c>
      <c r="E85" s="22">
        <f>Population!F206-'Death Projections'!E85</f>
        <v>36553.455361963912</v>
      </c>
      <c r="F85" s="22">
        <f>Population!G206-'Death Projections'!F85</f>
        <v>37522.619303060746</v>
      </c>
      <c r="G85" s="22">
        <f>Population!H206-'Death Projections'!G85</f>
        <v>38728.746591204341</v>
      </c>
      <c r="H85" s="22">
        <f>Population!I206-'Death Projections'!H85</f>
        <v>41528.04028289103</v>
      </c>
      <c r="I85" s="22">
        <f>Population!J206-'Death Projections'!I85</f>
        <v>43990.187614147057</v>
      </c>
      <c r="J85" s="22">
        <f>Population!K206-'Death Projections'!J85</f>
        <v>45479.362955003431</v>
      </c>
      <c r="K85" s="22">
        <f>Population!L206-'Death Projections'!K85</f>
        <v>47847.724459235993</v>
      </c>
      <c r="L85" s="22">
        <f>Population!M206-'Death Projections'!L85</f>
        <v>50107.629857562504</v>
      </c>
      <c r="M85" s="22">
        <f>Population!N206-'Death Projections'!M85</f>
        <v>51723.387933946855</v>
      </c>
      <c r="N85" s="22">
        <f>Population!O206-'Death Projections'!N85</f>
        <v>55582.257908456333</v>
      </c>
      <c r="O85" s="22">
        <f>Population!P206-'Death Projections'!O85</f>
        <v>56055.79999148674</v>
      </c>
      <c r="P85" s="22">
        <f>Population!Q206-'Death Projections'!P85</f>
        <v>62400.637319349902</v>
      </c>
      <c r="Q85" s="22">
        <f>Population!R206-'Death Projections'!Q85</f>
        <v>65349.761445738521</v>
      </c>
      <c r="R85" s="22">
        <f>Population!S206-'Death Projections'!R85</f>
        <v>68587.36546565048</v>
      </c>
      <c r="S85" s="22">
        <f>Population!T206-'Death Projections'!S85</f>
        <v>81616.054427304553</v>
      </c>
      <c r="T85" s="22">
        <f>Population!U206-'Death Projections'!T85</f>
        <v>78104.844280367266</v>
      </c>
      <c r="U85" s="22">
        <f>Population!V206-'Death Projections'!U85</f>
        <v>77464.738091130072</v>
      </c>
      <c r="V85" s="22">
        <f>Population!W206-'Death Projections'!V85</f>
        <v>79986.30984771924</v>
      </c>
      <c r="W85" s="22">
        <f>Population!X206-'Death Projections'!W85</f>
        <v>81930.414230281196</v>
      </c>
      <c r="X85" s="22">
        <f>Population!Y206-'Death Projections'!X85</f>
        <v>83518.703134689698</v>
      </c>
      <c r="Y85" s="22">
        <f>Population!Z206-'Death Projections'!Y85</f>
        <v>86830.008308482546</v>
      </c>
      <c r="Z85" s="22">
        <f>Population!AA206-'Death Projections'!Z85</f>
        <v>88054.532681702185</v>
      </c>
      <c r="AA85" s="22">
        <f>Population!AB206-'Death Projections'!AA85</f>
        <v>91622.211699549414</v>
      </c>
      <c r="AB85" s="22">
        <f>Population!AC206-'Death Projections'!AB85</f>
        <v>95652.046189063694</v>
      </c>
      <c r="AC85" s="22">
        <f>Population!AD206-'Death Projections'!AC85</f>
        <v>97246.970657966667</v>
      </c>
      <c r="AD85" s="22">
        <f>Population!AE206-'Death Projections'!AD85</f>
        <v>100204.55611808672</v>
      </c>
      <c r="AE85" s="22">
        <f>Population!AF206-'Death Projections'!AE85</f>
        <v>103687.83260875056</v>
      </c>
      <c r="AF85" s="22">
        <f>Population!AG206-'Death Projections'!AF85</f>
        <v>105895.49876631321</v>
      </c>
      <c r="AG85" s="22">
        <f>Population!AH206-'Death Projections'!AG85</f>
        <v>110725.33457114259</v>
      </c>
      <c r="AH85" s="22">
        <f>Population!AI206-'Death Projections'!AH85</f>
        <v>112334.74731768624</v>
      </c>
      <c r="AI85" s="22">
        <f>Population!AJ206-'Death Projections'!AI85</f>
        <v>112981.53390652149</v>
      </c>
      <c r="AJ85" s="22">
        <f>Population!AK206-'Death Projections'!AJ85</f>
        <v>113125.63339785513</v>
      </c>
      <c r="AK85" s="22">
        <f>Population!AL206-'Death Projections'!AK85</f>
        <v>111224.44227760599</v>
      </c>
      <c r="AL85" s="22">
        <f>Population!AM206-'Death Projections'!AL85</f>
        <v>111725.16383149954</v>
      </c>
      <c r="AM85" s="22">
        <f>Population!AN206-'Death Projections'!AM85</f>
        <v>113587.61968687942</v>
      </c>
      <c r="AN85" s="22">
        <f>Population!AO206-'Death Projections'!AN85</f>
        <v>117923.31301655965</v>
      </c>
      <c r="AO85" s="22">
        <f>Population!AP206-'Death Projections'!AO85</f>
        <v>123671.38936876766</v>
      </c>
      <c r="AP85" s="22">
        <f>Population!AQ206-'Death Projections'!AP85</f>
        <v>127137.92398754435</v>
      </c>
      <c r="AQ85" s="22">
        <f>Population!AR206-'Death Projections'!AQ85</f>
        <v>135089.4082100231</v>
      </c>
      <c r="AR85" s="22">
        <f>Population!AS206-'Death Projections'!AR85</f>
        <v>134858.24445681198</v>
      </c>
      <c r="AS85" s="22">
        <f>Population!AT206-'Death Projections'!AS85</f>
        <v>131659.67467303635</v>
      </c>
      <c r="AT85" s="22">
        <f>Population!AU206-'Death Projections'!AT85</f>
        <v>130689.14918702624</v>
      </c>
      <c r="AU85" s="22">
        <f>Population!AV206-'Death Projections'!AU85</f>
        <v>130301.65315198328</v>
      </c>
      <c r="AV85" s="22">
        <f>Population!AW206-'Death Projections'!AV85</f>
        <v>130483.84142009466</v>
      </c>
      <c r="AW85" s="22">
        <f>Population!AX206-'Death Projections'!AW85</f>
        <v>132329.32288725124</v>
      </c>
      <c r="AX85" s="22">
        <f>Population!AY206-'Death Projections'!AX85</f>
        <v>134894.49738042097</v>
      </c>
    </row>
    <row r="86" spans="1:50">
      <c r="A86" s="12">
        <v>83</v>
      </c>
      <c r="B86" s="22">
        <f>Population!C207-'Death Projections'!C86</f>
        <v>32663.040634675657</v>
      </c>
      <c r="C86" s="22">
        <f>Population!D207-'Death Projections'!C86</f>
        <v>33920.040634675657</v>
      </c>
      <c r="D86" s="22">
        <f>Population!E207-'Death Projections'!D86</f>
        <v>34169.133740124264</v>
      </c>
      <c r="E86" s="22">
        <f>Population!F207-'Death Projections'!E86</f>
        <v>33248.179169489063</v>
      </c>
      <c r="F86" s="22">
        <f>Population!G207-'Death Projections'!F86</f>
        <v>33947.981464883414</v>
      </c>
      <c r="G86" s="22">
        <f>Population!H207-'Death Projections'!G86</f>
        <v>34896.720066242837</v>
      </c>
      <c r="H86" s="22">
        <f>Population!I207-'Death Projections'!H86</f>
        <v>36067.602655031478</v>
      </c>
      <c r="I86" s="22">
        <f>Population!J207-'Death Projections'!I86</f>
        <v>38734.897491957476</v>
      </c>
      <c r="J86" s="22">
        <f>Population!K207-'Death Projections'!J86</f>
        <v>41080.464759943839</v>
      </c>
      <c r="K86" s="22">
        <f>Population!L207-'Death Projections'!K86</f>
        <v>42517.454536302503</v>
      </c>
      <c r="L86" s="22">
        <f>Population!M207-'Death Projections'!L86</f>
        <v>44790.383679982478</v>
      </c>
      <c r="M86" s="22">
        <f>Population!N207-'Death Projections'!M86</f>
        <v>46961.366618465785</v>
      </c>
      <c r="N86" s="22">
        <f>Population!O207-'Death Projections'!N86</f>
        <v>48528.193379195371</v>
      </c>
      <c r="O86" s="22">
        <f>Population!P207-'Death Projections'!O86</f>
        <v>52223.200367514342</v>
      </c>
      <c r="P86" s="22">
        <f>Population!Q207-'Death Projections'!P86</f>
        <v>52705.404339653644</v>
      </c>
      <c r="Q86" s="22">
        <f>Population!R207-'Death Projections'!Q86</f>
        <v>58774.027206042469</v>
      </c>
      <c r="R86" s="22">
        <f>Population!S207-'Death Projections'!R86</f>
        <v>61595.954469193552</v>
      </c>
      <c r="S86" s="22">
        <f>Population!T207-'Death Projections'!S86</f>
        <v>64717.073691577534</v>
      </c>
      <c r="T86" s="22">
        <f>Population!U207-'Death Projections'!T86</f>
        <v>77149.720538200854</v>
      </c>
      <c r="U86" s="22">
        <f>Population!V207-'Death Projections'!U86</f>
        <v>73808.214973179289</v>
      </c>
      <c r="V86" s="22">
        <f>Population!W207-'Death Projections'!V86</f>
        <v>73291.00256813677</v>
      </c>
      <c r="W86" s="22">
        <f>Population!X207-'Death Projections'!W86</f>
        <v>75773.25408565985</v>
      </c>
      <c r="X86" s="22">
        <f>Population!Y207-'Death Projections'!X86</f>
        <v>77688.877558244145</v>
      </c>
      <c r="Y86" s="22">
        <f>Population!Z207-'Death Projections'!Y86</f>
        <v>79268.388445076256</v>
      </c>
      <c r="Z86" s="22">
        <f>Population!AA207-'Death Projections'!Z86</f>
        <v>82498.597693613061</v>
      </c>
      <c r="AA86" s="22">
        <f>Population!AB207-'Death Projections'!AA86</f>
        <v>83727.525913568083</v>
      </c>
      <c r="AB86" s="22">
        <f>Population!AC207-'Death Projections'!AB86</f>
        <v>87212.62723612292</v>
      </c>
      <c r="AC86" s="22">
        <f>Population!AD207-'Death Projections'!AC86</f>
        <v>91132.14003457893</v>
      </c>
      <c r="AD86" s="22">
        <f>Population!AE207-'Death Projections'!AD86</f>
        <v>92717.635246060105</v>
      </c>
      <c r="AE86" s="22">
        <f>Population!AF207-'Death Projections'!AE86</f>
        <v>95627.647872326619</v>
      </c>
      <c r="AF86" s="22">
        <f>Population!AG207-'Death Projections'!AF86</f>
        <v>99037.421256038098</v>
      </c>
      <c r="AG86" s="22">
        <f>Population!AH207-'Death Projections'!AG86</f>
        <v>101222.50008217408</v>
      </c>
      <c r="AH86" s="22">
        <f>Population!AI207-'Death Projections'!AH86</f>
        <v>105939.98605301496</v>
      </c>
      <c r="AI86" s="22">
        <f>Population!AJ207-'Death Projections'!AI86</f>
        <v>107546.79043106527</v>
      </c>
      <c r="AJ86" s="22">
        <f>Population!AK207-'Death Projections'!AJ86</f>
        <v>108244.94152683465</v>
      </c>
      <c r="AK86" s="22">
        <f>Population!AL207-'Death Projections'!AK86</f>
        <v>108464.0245012409</v>
      </c>
      <c r="AL86" s="22">
        <f>Population!AM207-'Death Projections'!AL86</f>
        <v>106711.2528685682</v>
      </c>
      <c r="AM86" s="22">
        <f>Population!AN207-'Death Projections'!AM86</f>
        <v>107284.03623641541</v>
      </c>
      <c r="AN86" s="22">
        <f>Population!AO207-'Death Projections'!AN86</f>
        <v>109160.28821929</v>
      </c>
      <c r="AO86" s="22">
        <f>Population!AP207-'Death Projections'!AO86</f>
        <v>113421.06169357501</v>
      </c>
      <c r="AP86" s="22">
        <f>Population!AQ207-'Death Projections'!AP86</f>
        <v>119040.18106963849</v>
      </c>
      <c r="AQ86" s="22">
        <f>Population!AR207-'Death Projections'!AQ86</f>
        <v>122447.91256201309</v>
      </c>
      <c r="AR86" s="22">
        <f>Population!AS207-'Death Projections'!AR86</f>
        <v>130182.71304688683</v>
      </c>
      <c r="AS86" s="22">
        <f>Population!AT207-'Death Projections'!AS86</f>
        <v>129989.29064996386</v>
      </c>
      <c r="AT86" s="22">
        <f>Population!AU207-'Death Projections'!AT86</f>
        <v>126959.84664571847</v>
      </c>
      <c r="AU86" s="22">
        <f>Population!AV207-'Death Projections'!AU86</f>
        <v>126102.35105867748</v>
      </c>
      <c r="AV86" s="22">
        <f>Population!AW207-'Death Projections'!AV86</f>
        <v>125799.0789285327</v>
      </c>
      <c r="AW86" s="22">
        <f>Population!AX207-'Death Projections'!AW86</f>
        <v>126042.71257743363</v>
      </c>
      <c r="AX86" s="22">
        <f>Population!AY207-'Death Projections'!AX86</f>
        <v>127898.26124596535</v>
      </c>
    </row>
    <row r="87" spans="1:50">
      <c r="A87" s="12">
        <v>84</v>
      </c>
      <c r="B87" s="22">
        <f>Population!C208-'Death Projections'!C87</f>
        <v>29293.158451451389</v>
      </c>
      <c r="C87" s="22">
        <f>Population!D208-'Death Projections'!C87</f>
        <v>29898.158451451389</v>
      </c>
      <c r="D87" s="22">
        <f>Population!E208-'Death Projections'!D87</f>
        <v>31102.525917669838</v>
      </c>
      <c r="E87" s="22">
        <f>Population!F208-'Death Projections'!E87</f>
        <v>31369.208195414663</v>
      </c>
      <c r="F87" s="22">
        <f>Population!G208-'Death Projections'!F87</f>
        <v>30558.558926417645</v>
      </c>
      <c r="G87" s="22">
        <f>Population!H208-'Death Projections'!G87</f>
        <v>31259.336477343157</v>
      </c>
      <c r="H87" s="22">
        <f>Population!I208-'Death Projections'!H87</f>
        <v>32180.244294891734</v>
      </c>
      <c r="I87" s="22">
        <f>Population!J208-'Death Projections'!I87</f>
        <v>33307.634148826699</v>
      </c>
      <c r="J87" s="22">
        <f>Population!K208-'Death Projections'!J87</f>
        <v>35830.810002911814</v>
      </c>
      <c r="K87" s="22">
        <f>Population!L208-'Death Projections'!K87</f>
        <v>38048.253692046921</v>
      </c>
      <c r="L87" s="22">
        <f>Population!M208-'Death Projections'!L87</f>
        <v>39423.33047544743</v>
      </c>
      <c r="M87" s="22">
        <f>Population!N208-'Death Projections'!M87</f>
        <v>41589.640419453324</v>
      </c>
      <c r="N87" s="22">
        <f>Population!O208-'Death Projections'!N87</f>
        <v>43659.672523067551</v>
      </c>
      <c r="O87" s="22">
        <f>Population!P208-'Death Projections'!O87</f>
        <v>45167.482097202534</v>
      </c>
      <c r="P87" s="22">
        <f>Population!Q208-'Death Projections'!P87</f>
        <v>48680.227457335277</v>
      </c>
      <c r="Q87" s="22">
        <f>Population!R208-'Death Projections'!Q87</f>
        <v>49166.391920495575</v>
      </c>
      <c r="R87" s="22">
        <f>Population!S208-'Death Projections'!R87</f>
        <v>54929.819210983944</v>
      </c>
      <c r="S87" s="22">
        <f>Population!T208-'Death Projections'!S87</f>
        <v>57611.402355535152</v>
      </c>
      <c r="T87" s="22">
        <f>Population!U208-'Death Projections'!T87</f>
        <v>60598.60461499884</v>
      </c>
      <c r="U87" s="22">
        <f>Population!V208-'Death Projections'!U87</f>
        <v>72382.844771412434</v>
      </c>
      <c r="V87" s="22">
        <f>Population!W208-'Death Projections'!V87</f>
        <v>69218.813472781752</v>
      </c>
      <c r="W87" s="22">
        <f>Population!X208-'Death Projections'!W87</f>
        <v>68823.345184280275</v>
      </c>
      <c r="X87" s="22">
        <f>Population!Y208-'Death Projections'!X87</f>
        <v>71251.534665963845</v>
      </c>
      <c r="Y87" s="22">
        <f>Population!Z208-'Death Projections'!Y87</f>
        <v>73126.689085169783</v>
      </c>
      <c r="Z87" s="22">
        <f>Population!AA208-'Death Projections'!Z87</f>
        <v>74687.267854241334</v>
      </c>
      <c r="AA87" s="22">
        <f>Population!AB208-'Death Projections'!AA87</f>
        <v>77820.112113475538</v>
      </c>
      <c r="AB87" s="22">
        <f>Population!AC208-'Death Projections'!AB87</f>
        <v>79044.336719452869</v>
      </c>
      <c r="AC87" s="22">
        <f>Population!AD208-'Death Projections'!AC87</f>
        <v>82429.481420061944</v>
      </c>
      <c r="AD87" s="22">
        <f>Population!AE208-'Death Projections'!AD87</f>
        <v>86218.451818386689</v>
      </c>
      <c r="AE87" s="22">
        <f>Population!AF208-'Death Projections'!AE87</f>
        <v>87785.299172383573</v>
      </c>
      <c r="AF87" s="22">
        <f>Population!AG208-'Death Projections'!AF87</f>
        <v>90632.202772169709</v>
      </c>
      <c r="AG87" s="22">
        <f>Population!AH208-'Death Projections'!AG87</f>
        <v>93952.015040957616</v>
      </c>
      <c r="AH87" s="22">
        <f>Population!AI208-'Death Projections'!AH87</f>
        <v>96101.962199548871</v>
      </c>
      <c r="AI87" s="22">
        <f>Population!AJ208-'Death Projections'!AI87</f>
        <v>100684.50949552255</v>
      </c>
      <c r="AJ87" s="22">
        <f>Population!AK208-'Death Projections'!AJ87</f>
        <v>102280.06782773127</v>
      </c>
      <c r="AK87" s="22">
        <f>Population!AL208-'Death Projections'!AK87</f>
        <v>103024.83882787741</v>
      </c>
      <c r="AL87" s="22">
        <f>Population!AM208-'Death Projections'!AL87</f>
        <v>103317.19928682214</v>
      </c>
      <c r="AM87" s="22">
        <f>Population!AN208-'Death Projections'!AM87</f>
        <v>101719.15198698333</v>
      </c>
      <c r="AN87" s="22">
        <f>Population!AO208-'Death Projections'!AN87</f>
        <v>102361.47979476416</v>
      </c>
      <c r="AO87" s="22">
        <f>Population!AP208-'Death Projections'!AO87</f>
        <v>104242.93644882459</v>
      </c>
      <c r="AP87" s="22">
        <f>Population!AQ208-'Death Projections'!AP87</f>
        <v>108410.11250407521</v>
      </c>
      <c r="AQ87" s="22">
        <f>Population!AR208-'Death Projections'!AQ87</f>
        <v>113874.3506534956</v>
      </c>
      <c r="AR87" s="22">
        <f>Population!AS208-'Death Projections'!AR87</f>
        <v>117184.58764489982</v>
      </c>
      <c r="AS87" s="22">
        <f>Population!AT208-'Death Projections'!AS87</f>
        <v>124692.83947117992</v>
      </c>
      <c r="AT87" s="22">
        <f>Population!AU208-'Death Projections'!AT87</f>
        <v>124541.7907208656</v>
      </c>
      <c r="AU87" s="22">
        <f>Population!AV208-'Death Projections'!AU87</f>
        <v>121699.53779299</v>
      </c>
      <c r="AV87" s="22">
        <f>Population!AW208-'Death Projections'!AV87</f>
        <v>120965.37389833885</v>
      </c>
      <c r="AW87" s="22">
        <f>Population!AX208-'Death Projections'!AW87</f>
        <v>120751.52139946794</v>
      </c>
      <c r="AX87" s="22">
        <f>Population!AY208-'Death Projections'!AX87</f>
        <v>121061.86421750858</v>
      </c>
    </row>
    <row r="88" spans="1:50">
      <c r="A88" s="12">
        <v>85</v>
      </c>
      <c r="B88" s="22">
        <f>Population!C209-'Death Projections'!C88</f>
        <v>25599.782066538071</v>
      </c>
      <c r="C88" s="22">
        <f>Population!D209-'Death Projections'!C88</f>
        <v>26561.782066538071</v>
      </c>
      <c r="D88" s="22">
        <f>Population!E209-'Death Projections'!D88</f>
        <v>27110.216460176613</v>
      </c>
      <c r="E88" s="22">
        <f>Population!F209-'Death Projections'!E88</f>
        <v>28251.024408314344</v>
      </c>
      <c r="F88" s="22">
        <f>Population!G209-'Death Projections'!F88</f>
        <v>28529.454930555155</v>
      </c>
      <c r="G88" s="22">
        <f>Population!H209-'Death Projections'!G88</f>
        <v>27824.474892563969</v>
      </c>
      <c r="H88" s="22">
        <f>Population!I209-'Death Projections'!H88</f>
        <v>28516.857276686926</v>
      </c>
      <c r="I88" s="22">
        <f>Population!J209-'Death Projections'!I88</f>
        <v>29402.553494685126</v>
      </c>
      <c r="J88" s="22">
        <f>Population!K209-'Death Projections'!J88</f>
        <v>30478.137455677508</v>
      </c>
      <c r="K88" s="22">
        <f>Population!L209-'Death Projections'!K88</f>
        <v>32844.963799071724</v>
      </c>
      <c r="L88" s="22">
        <f>Population!M209-'Death Projections'!L88</f>
        <v>34922.764266811544</v>
      </c>
      <c r="M88" s="22">
        <f>Population!N209-'Death Projections'!M88</f>
        <v>36226.184098757083</v>
      </c>
      <c r="N88" s="22">
        <f>Population!O209-'Death Projections'!N88</f>
        <v>38273.59052421571</v>
      </c>
      <c r="O88" s="22">
        <f>Population!P209-'Death Projections'!O88</f>
        <v>40230.624801958678</v>
      </c>
      <c r="P88" s="22">
        <f>Population!Q209-'Death Projections'!P88</f>
        <v>41669.224399519691</v>
      </c>
      <c r="Q88" s="22">
        <f>Population!R209-'Death Projections'!Q88</f>
        <v>44982.143439799082</v>
      </c>
      <c r="R88" s="22">
        <f>Population!S209-'Death Projections'!R88</f>
        <v>45464.424785703806</v>
      </c>
      <c r="S88" s="22">
        <f>Population!T209-'Death Projections'!S88</f>
        <v>50897.611079063558</v>
      </c>
      <c r="T88" s="22">
        <f>Population!U209-'Death Projections'!T88</f>
        <v>53422.388908432891</v>
      </c>
      <c r="U88" s="22">
        <f>Population!V209-'Death Projections'!U88</f>
        <v>56259.20537971727</v>
      </c>
      <c r="V88" s="22">
        <f>Population!W209-'Death Projections'!V88</f>
        <v>67343.370664517308</v>
      </c>
      <c r="W88" s="22">
        <f>Population!X209-'Death Projections'!W88</f>
        <v>64364.423233597088</v>
      </c>
      <c r="X88" s="22">
        <f>Population!Y209-'Death Projections'!X88</f>
        <v>64085.101157617326</v>
      </c>
      <c r="Y88" s="22">
        <f>Population!Z209-'Death Projections'!Y88</f>
        <v>66444.317938091728</v>
      </c>
      <c r="Z88" s="22">
        <f>Population!AA209-'Death Projections'!Z88</f>
        <v>68265.638864156615</v>
      </c>
      <c r="AA88" s="22">
        <f>Population!AB209-'Death Projections'!AA88</f>
        <v>69795.792287793854</v>
      </c>
      <c r="AB88" s="22">
        <f>Population!AC209-'Death Projections'!AB88</f>
        <v>72812.640929704445</v>
      </c>
      <c r="AC88" s="22">
        <f>Population!AD209-'Death Projections'!AC88</f>
        <v>74021.714911919946</v>
      </c>
      <c r="AD88" s="22">
        <f>Population!AE209-'Death Projections'!AD88</f>
        <v>77287.14139384708</v>
      </c>
      <c r="AE88" s="22">
        <f>Population!AF209-'Death Projections'!AE88</f>
        <v>80924.956396884867</v>
      </c>
      <c r="AF88" s="22">
        <f>Population!AG209-'Death Projections'!AF88</f>
        <v>82461.394509896665</v>
      </c>
      <c r="AG88" s="22">
        <f>Population!AH209-'Death Projections'!AG88</f>
        <v>85228.245723155298</v>
      </c>
      <c r="AH88" s="22">
        <f>Population!AI209-'Death Projections'!AH88</f>
        <v>88439.136211103119</v>
      </c>
      <c r="AI88" s="22">
        <f>Population!AJ209-'Death Projections'!AI88</f>
        <v>90539.896074056975</v>
      </c>
      <c r="AJ88" s="22">
        <f>Population!AK209-'Death Projections'!AJ88</f>
        <v>94963.398678976475</v>
      </c>
      <c r="AK88" s="22">
        <f>Population!AL209-'Death Projections'!AK88</f>
        <v>96535.408960430839</v>
      </c>
      <c r="AL88" s="22">
        <f>Population!AM209-'Death Projections'!AL88</f>
        <v>97320.612565407951</v>
      </c>
      <c r="AM88" s="22">
        <f>Population!AN209-'Death Projections'!AM88</f>
        <v>97681.053516076878</v>
      </c>
      <c r="AN88" s="22">
        <f>Population!AO209-'Death Projections'!AN88</f>
        <v>96241.676077554162</v>
      </c>
      <c r="AO88" s="22">
        <f>Population!AP209-'Death Projections'!AO88</f>
        <v>96949.771318801766</v>
      </c>
      <c r="AP88" s="22">
        <f>Population!AQ209-'Death Projections'!AP88</f>
        <v>98825.382029217741</v>
      </c>
      <c r="AQ88" s="22">
        <f>Population!AR209-'Death Projections'!AQ88</f>
        <v>102877.77693173708</v>
      </c>
      <c r="AR88" s="22">
        <f>Population!AS209-'Death Projections'!AR88</f>
        <v>108146.79828941105</v>
      </c>
      <c r="AS88" s="22">
        <f>Population!AT209-'Death Projections'!AS88</f>
        <v>111362.02989122746</v>
      </c>
      <c r="AT88" s="22">
        <f>Population!AU209-'Death Projections'!AT88</f>
        <v>118612.28588901232</v>
      </c>
      <c r="AU88" s="22">
        <f>Population!AV209-'Death Projections'!AU88</f>
        <v>118507.7625088256</v>
      </c>
      <c r="AV88" s="22">
        <f>Population!AW209-'Death Projections'!AV88</f>
        <v>115869.60219854968</v>
      </c>
      <c r="AW88" s="22">
        <f>Population!AX209-'Death Projections'!AW88</f>
        <v>115267.15224361117</v>
      </c>
      <c r="AX88" s="22">
        <f>Population!AY209-'Death Projections'!AX88</f>
        <v>115149.91254408882</v>
      </c>
    </row>
    <row r="89" spans="1:50">
      <c r="A89" s="12">
        <v>86</v>
      </c>
      <c r="B89" s="22">
        <f>Population!C210-'Death Projections'!C89</f>
        <v>22219.004934279877</v>
      </c>
      <c r="C89" s="22">
        <f>Population!D210-'Death Projections'!C89</f>
        <v>22922.004934279877</v>
      </c>
      <c r="D89" s="22">
        <f>Population!E210-'Death Projections'!D89</f>
        <v>23797.40985844671</v>
      </c>
      <c r="E89" s="22">
        <f>Population!F210-'Death Projections'!E89</f>
        <v>24324.449046155289</v>
      </c>
      <c r="F89" s="22">
        <f>Population!G210-'Death Projections'!F89</f>
        <v>25393.614672057371</v>
      </c>
      <c r="G89" s="22">
        <f>Population!H210-'Death Projections'!G89</f>
        <v>25676.294019139248</v>
      </c>
      <c r="H89" s="22">
        <f>Population!I210-'Death Projections'!H89</f>
        <v>25071.613076083115</v>
      </c>
      <c r="I89" s="22">
        <f>Population!J210-'Death Projections'!I89</f>
        <v>25746.934202701072</v>
      </c>
      <c r="J89" s="22">
        <f>Population!K210-'Death Projections'!J89</f>
        <v>26590.198562874422</v>
      </c>
      <c r="K89" s="22">
        <f>Population!L210-'Death Projections'!K89</f>
        <v>27605.933474097481</v>
      </c>
      <c r="L89" s="22">
        <f>Population!M210-'Death Projections'!L89</f>
        <v>29803.553621654588</v>
      </c>
      <c r="M89" s="22">
        <f>Population!N210-'Death Projections'!M89</f>
        <v>31732.16237725443</v>
      </c>
      <c r="N89" s="22">
        <f>Population!O210-'Death Projections'!N89</f>
        <v>32954.876911124622</v>
      </c>
      <c r="O89" s="22">
        <f>Population!P210-'Death Projections'!O89</f>
        <v>34871.558903062622</v>
      </c>
      <c r="P89" s="22">
        <f>Population!Q210-'Death Projections'!P89</f>
        <v>36704.244662540805</v>
      </c>
      <c r="Q89" s="22">
        <f>Population!R210-'Death Projections'!Q89</f>
        <v>38063.096545193359</v>
      </c>
      <c r="R89" s="22">
        <f>Population!S210-'Death Projections'!R89</f>
        <v>41159.135726998647</v>
      </c>
      <c r="S89" s="22">
        <f>Population!T210-'Death Projections'!S89</f>
        <v>41630.785711917473</v>
      </c>
      <c r="T89" s="22">
        <f>Population!U210-'Death Projections'!T89</f>
        <v>46707.766190584902</v>
      </c>
      <c r="U89" s="22">
        <f>Population!V210-'Death Projections'!U89</f>
        <v>49062.109820385689</v>
      </c>
      <c r="V89" s="22">
        <f>Population!W210-'Death Projections'!V89</f>
        <v>51731.817265434191</v>
      </c>
      <c r="W89" s="22">
        <f>Population!X210-'Death Projections'!W89</f>
        <v>62067.116489151362</v>
      </c>
      <c r="X89" s="22">
        <f>Population!Y210-'Death Projections'!X89</f>
        <v>59280.394252166545</v>
      </c>
      <c r="Y89" s="22">
        <f>Population!Z210-'Death Projections'!Y89</f>
        <v>59109.775088558315</v>
      </c>
      <c r="Z89" s="22">
        <f>Population!AA210-'Death Projections'!Z89</f>
        <v>61382.686051262448</v>
      </c>
      <c r="AA89" s="22">
        <f>Population!AB210-'Death Projections'!AA89</f>
        <v>63135.356838782369</v>
      </c>
      <c r="AB89" s="22">
        <f>Population!AC210-'Death Projections'!AB89</f>
        <v>64622.00167157672</v>
      </c>
      <c r="AC89" s="22">
        <f>Population!AD210-'Death Projections'!AC89</f>
        <v>67503.488938838724</v>
      </c>
      <c r="AD89" s="22">
        <f>Population!AE210-'Death Projections'!AD89</f>
        <v>68686.616919984401</v>
      </c>
      <c r="AE89" s="22">
        <f>Population!AF210-'Death Projections'!AE89</f>
        <v>71811.625990853558</v>
      </c>
      <c r="AF89" s="22">
        <f>Population!AG210-'Death Projections'!AF89</f>
        <v>75275.325792514748</v>
      </c>
      <c r="AG89" s="22">
        <f>Population!AH210-'Death Projections'!AG89</f>
        <v>76768.467388856443</v>
      </c>
      <c r="AH89" s="22">
        <f>Population!AI210-'Death Projections'!AH89</f>
        <v>79436.467082625721</v>
      </c>
      <c r="AI89" s="22">
        <f>Population!AJ210-'Death Projections'!AI89</f>
        <v>82517.918035234383</v>
      </c>
      <c r="AJ89" s="22">
        <f>Population!AK210-'Death Projections'!AJ89</f>
        <v>84553.981260033266</v>
      </c>
      <c r="AK89" s="22">
        <f>Population!AL210-'Death Projections'!AK89</f>
        <v>88791.535169542243</v>
      </c>
      <c r="AL89" s="22">
        <f>Population!AM210-'Death Projections'!AL89</f>
        <v>90327.544669805589</v>
      </c>
      <c r="AM89" s="22">
        <f>Population!AN210-'Death Projections'!AM89</f>
        <v>91143.940610490041</v>
      </c>
      <c r="AN89" s="22">
        <f>Population!AO210-'Death Projections'!AN89</f>
        <v>91565.03245845229</v>
      </c>
      <c r="AO89" s="22">
        <f>Population!AP210-'Death Projections'!AO89</f>
        <v>90286.869883340027</v>
      </c>
      <c r="AP89" s="22">
        <f>Population!AQ210-'Death Projections'!AP89</f>
        <v>91053.021240655275</v>
      </c>
      <c r="AQ89" s="22">
        <f>Population!AR210-'Death Projections'!AQ89</f>
        <v>92909.413629739385</v>
      </c>
      <c r="AR89" s="22">
        <f>Population!AS210-'Death Projections'!AR89</f>
        <v>96823.769789102531</v>
      </c>
      <c r="AS89" s="22">
        <f>Population!AT210-'Death Projections'!AS89</f>
        <v>101883.90072733589</v>
      </c>
      <c r="AT89" s="22">
        <f>Population!AU210-'Death Projections'!AT89</f>
        <v>104990.30276783624</v>
      </c>
      <c r="AU89" s="22">
        <f>Population!AV210-'Death Projections'!AU89</f>
        <v>111951.37675774841</v>
      </c>
      <c r="AV89" s="22">
        <f>Population!AW210-'Death Projections'!AV89</f>
        <v>111896.61697078824</v>
      </c>
      <c r="AW89" s="22">
        <f>Population!AX210-'Death Projections'!AW89</f>
        <v>109478.78348779879</v>
      </c>
      <c r="AX89" s="22">
        <f>Population!AY210-'Death Projections'!AX89</f>
        <v>109015.00503605965</v>
      </c>
    </row>
    <row r="90" spans="1:50">
      <c r="A90" s="12">
        <v>87</v>
      </c>
      <c r="B90" s="22">
        <f>Population!C211-'Death Projections'!C90</f>
        <v>18483.15541260831</v>
      </c>
      <c r="C90" s="22">
        <f>Population!D211-'Death Projections'!C90</f>
        <v>19716.15541260831</v>
      </c>
      <c r="D90" s="22">
        <f>Population!E211-'Death Projections'!D90</f>
        <v>20269.067544835132</v>
      </c>
      <c r="E90" s="22">
        <f>Population!F211-'Death Projections'!E90</f>
        <v>21079.521732765119</v>
      </c>
      <c r="F90" s="22">
        <f>Population!G211-'Death Projections'!F90</f>
        <v>21578.891870501197</v>
      </c>
      <c r="G90" s="22">
        <f>Population!H211-'Death Projections'!G90</f>
        <v>22568.454649635849</v>
      </c>
      <c r="H90" s="22">
        <f>Population!I211-'Death Projections'!H90</f>
        <v>22848.151961193988</v>
      </c>
      <c r="I90" s="22">
        <f>Population!J211-'Death Projections'!I90</f>
        <v>22337.425645298612</v>
      </c>
      <c r="J90" s="22">
        <f>Population!K211-'Death Projections'!J90</f>
        <v>22986.934744208353</v>
      </c>
      <c r="K90" s="22">
        <f>Population!L211-'Death Projections'!K90</f>
        <v>23779.59046456973</v>
      </c>
      <c r="L90" s="22">
        <f>Population!M211-'Death Projections'!L90</f>
        <v>24726.649061210894</v>
      </c>
      <c r="M90" s="22">
        <f>Population!N211-'Death Projections'!M90</f>
        <v>26746.470457185937</v>
      </c>
      <c r="N90" s="22">
        <f>Population!O211-'Death Projections'!N90</f>
        <v>28516.434460952012</v>
      </c>
      <c r="O90" s="22">
        <f>Population!P211-'Death Projections'!O90</f>
        <v>29649.773286069452</v>
      </c>
      <c r="P90" s="22">
        <f>Population!Q211-'Death Projections'!P90</f>
        <v>31425.091937540645</v>
      </c>
      <c r="Q90" s="22">
        <f>Population!R211-'Death Projections'!Q90</f>
        <v>33122.287494819786</v>
      </c>
      <c r="R90" s="22">
        <f>Population!S211-'Death Projections'!R90</f>
        <v>34391.116245971993</v>
      </c>
      <c r="S90" s="22">
        <f>Population!T211-'Death Projections'!S90</f>
        <v>37254.349090641663</v>
      </c>
      <c r="T90" s="22">
        <f>Population!U211-'Death Projections'!T90</f>
        <v>37708.00732507919</v>
      </c>
      <c r="U90" s="22">
        <f>Population!V211-'Death Projections'!U90</f>
        <v>42405.786410078552</v>
      </c>
      <c r="V90" s="22">
        <f>Population!W211-'Death Projections'!V90</f>
        <v>44575.593428040622</v>
      </c>
      <c r="W90" s="22">
        <f>Population!X211-'Death Projections'!W90</f>
        <v>47062.787587749161</v>
      </c>
      <c r="X90" s="22">
        <f>Population!Y211-'Death Projections'!X90</f>
        <v>56605.548724782704</v>
      </c>
      <c r="Y90" s="22">
        <f>Population!Z211-'Death Projections'!Y90</f>
        <v>54015.377423057769</v>
      </c>
      <c r="Z90" s="22">
        <f>Population!AA211-'Death Projections'!Z90</f>
        <v>53943.550622938317</v>
      </c>
      <c r="AA90" s="22">
        <f>Population!AB211-'Death Projections'!AA90</f>
        <v>56112.476256535541</v>
      </c>
      <c r="AB90" s="22">
        <f>Population!AC211-'Death Projections'!AB90</f>
        <v>57781.59471673191</v>
      </c>
      <c r="AC90" s="22">
        <f>Population!AD211-'Death Projections'!AC90</f>
        <v>59209.483857284853</v>
      </c>
      <c r="AD90" s="22">
        <f>Population!AE211-'Death Projections'!AD90</f>
        <v>61935.154550500032</v>
      </c>
      <c r="AE90" s="22">
        <f>Population!AF211-'Death Projections'!AE90</f>
        <v>63078.530384399972</v>
      </c>
      <c r="AF90" s="22">
        <f>Population!AG211-'Death Projections'!AF90</f>
        <v>66041.290096928788</v>
      </c>
      <c r="AG90" s="22">
        <f>Population!AH211-'Death Projections'!AG90</f>
        <v>69307.840759910061</v>
      </c>
      <c r="AH90" s="22">
        <f>Population!AI211-'Death Projections'!AH90</f>
        <v>70742.668248156639</v>
      </c>
      <c r="AI90" s="22">
        <f>Population!AJ211-'Death Projections'!AI90</f>
        <v>73291.748952246213</v>
      </c>
      <c r="AJ90" s="22">
        <f>Population!AK211-'Death Projections'!AJ90</f>
        <v>76220.976800699253</v>
      </c>
      <c r="AK90" s="22">
        <f>Population!AL211-'Death Projections'!AK90</f>
        <v>78174.639125052272</v>
      </c>
      <c r="AL90" s="22">
        <f>Population!AM211-'Death Projections'!AL90</f>
        <v>82198.006438332639</v>
      </c>
      <c r="AM90" s="22">
        <f>Population!AN211-'Death Projections'!AM90</f>
        <v>83683.300115872727</v>
      </c>
      <c r="AN90" s="22">
        <f>Population!AO211-'Death Projections'!AN90</f>
        <v>84518.17874740003</v>
      </c>
      <c r="AO90" s="22">
        <f>Population!AP211-'Death Projections'!AO90</f>
        <v>84991.024331043169</v>
      </c>
      <c r="AP90" s="22">
        <f>Population!AQ211-'Death Projections'!AP90</f>
        <v>83872.985848139098</v>
      </c>
      <c r="AQ90" s="22">
        <f>Population!AR211-'Death Projections'!AQ90</f>
        <v>84685.874870721833</v>
      </c>
      <c r="AR90" s="22">
        <f>Population!AS211-'Death Projections'!AR90</f>
        <v>86521.282771522878</v>
      </c>
      <c r="AS90" s="22">
        <f>Population!AT211-'Death Projections'!AS90</f>
        <v>90282.690222293415</v>
      </c>
      <c r="AT90" s="22">
        <f>Population!AU211-'Death Projections'!AT90</f>
        <v>95109.884205843569</v>
      </c>
      <c r="AU90" s="22">
        <f>Population!AV211-'Death Projections'!AU90</f>
        <v>98093.636018619625</v>
      </c>
      <c r="AV90" s="22">
        <f>Population!AW211-'Death Projections'!AV90</f>
        <v>104733.14797624949</v>
      </c>
      <c r="AW90" s="22">
        <f>Population!AX211-'Death Projections'!AW90</f>
        <v>104729.44314333874</v>
      </c>
      <c r="AX90" s="22">
        <f>Population!AY211-'Death Projections'!AX90</f>
        <v>102545.86523979345</v>
      </c>
    </row>
    <row r="91" spans="1:50">
      <c r="A91" s="12">
        <v>88</v>
      </c>
      <c r="B91" s="22">
        <f>Population!C212-'Death Projections'!C91</f>
        <v>15121.467557839711</v>
      </c>
      <c r="C91" s="22">
        <f>Population!D212-'Death Projections'!C91</f>
        <v>16184.467557839711</v>
      </c>
      <c r="D91" s="22">
        <f>Population!E212-'Death Projections'!D91</f>
        <v>17192.386502482914</v>
      </c>
      <c r="E91" s="22">
        <f>Population!F212-'Death Projections'!E91</f>
        <v>17697.861187945629</v>
      </c>
      <c r="F91" s="22">
        <f>Population!G212-'Death Projections'!F91</f>
        <v>18437.905498795019</v>
      </c>
      <c r="G91" s="22">
        <f>Population!H212-'Death Projections'!G91</f>
        <v>18903.265833650978</v>
      </c>
      <c r="H91" s="22">
        <f>Population!I212-'Death Projections'!H91</f>
        <v>19806.374736800371</v>
      </c>
      <c r="I91" s="22">
        <f>Population!J212-'Death Projections'!I91</f>
        <v>20077.896242271523</v>
      </c>
      <c r="J91" s="22">
        <f>Population!K212-'Death Projections'!J91</f>
        <v>19650.729203390303</v>
      </c>
      <c r="K91" s="22">
        <f>Population!L212-'Death Projections'!K91</f>
        <v>20266.103720739167</v>
      </c>
      <c r="L91" s="22">
        <f>Population!M212-'Death Projections'!L91</f>
        <v>21000.056477581089</v>
      </c>
      <c r="M91" s="22">
        <f>Population!N212-'Death Projections'!M91</f>
        <v>21871.724071170473</v>
      </c>
      <c r="N91" s="22">
        <f>Population!O212-'Death Projections'!N91</f>
        <v>23704.057466062921</v>
      </c>
      <c r="O91" s="22">
        <f>Population!P212-'Death Projections'!O91</f>
        <v>25308.197102261536</v>
      </c>
      <c r="P91" s="22">
        <f>Population!Q212-'Death Projections'!P91</f>
        <v>26344.435291928941</v>
      </c>
      <c r="Q91" s="22">
        <f>Population!R212-'Death Projections'!Q91</f>
        <v>27967.731816552012</v>
      </c>
      <c r="R91" s="22">
        <f>Population!S212-'Death Projections'!R91</f>
        <v>29519.396808568592</v>
      </c>
      <c r="S91" s="22">
        <f>Population!T212-'Death Projections'!S91</f>
        <v>30687.91056181975</v>
      </c>
      <c r="T91" s="22">
        <f>Population!U212-'Death Projections'!T91</f>
        <v>33305.438063497852</v>
      </c>
      <c r="U91" s="22">
        <f>Population!V212-'Death Projections'!U91</f>
        <v>33732.55290071632</v>
      </c>
      <c r="V91" s="22">
        <f>Population!W212-'Death Projections'!V91</f>
        <v>38030.150955796962</v>
      </c>
      <c r="W91" s="22">
        <f>Population!X212-'Death Projections'!W91</f>
        <v>40003.264077808817</v>
      </c>
      <c r="X91" s="22">
        <f>Population!Y212-'Death Projections'!X91</f>
        <v>42291.338265201979</v>
      </c>
      <c r="Y91" s="22">
        <f>Population!Z212-'Death Projections'!Y91</f>
        <v>51003.904425917208</v>
      </c>
      <c r="Z91" s="22">
        <f>Population!AA212-'Death Projections'!Z91</f>
        <v>48612.278081037555</v>
      </c>
      <c r="AA91" s="22">
        <f>Population!AB212-'Death Projections'!AA91</f>
        <v>48625.165239628725</v>
      </c>
      <c r="AB91" s="22">
        <f>Population!AC212-'Death Projections'!AB91</f>
        <v>50671.483039297178</v>
      </c>
      <c r="AC91" s="22">
        <f>Population!AD212-'Death Projections'!AC91</f>
        <v>52238.96124569454</v>
      </c>
      <c r="AD91" s="22">
        <f>Population!AE212-'Death Projections'!AD91</f>
        <v>53592.807818157911</v>
      </c>
      <c r="AE91" s="22">
        <f>Population!AF212-'Death Projections'!AE91</f>
        <v>56141.869034492993</v>
      </c>
      <c r="AF91" s="22">
        <f>Population!AG212-'Death Projections'!AF91</f>
        <v>57229.3137514685</v>
      </c>
      <c r="AG91" s="22">
        <f>Population!AH212-'Death Projections'!AG91</f>
        <v>60006.759656630515</v>
      </c>
      <c r="AH91" s="22">
        <f>Population!AI212-'Death Projections'!AH91</f>
        <v>63051.744303066123</v>
      </c>
      <c r="AI91" s="22">
        <f>Population!AJ212-'Death Projections'!AI91</f>
        <v>64410.790965784363</v>
      </c>
      <c r="AJ91" s="22">
        <f>Population!AK212-'Death Projections'!AJ91</f>
        <v>66817.502261363057</v>
      </c>
      <c r="AK91" s="22">
        <f>Population!AL212-'Death Projections'!AK91</f>
        <v>69570.347754459362</v>
      </c>
      <c r="AL91" s="22">
        <f>Population!AM212-'Death Projections'!AL91</f>
        <v>71421.307033474906</v>
      </c>
      <c r="AM91" s="22">
        <f>Population!AN212-'Death Projections'!AM91</f>
        <v>75199.709369425167</v>
      </c>
      <c r="AN91" s="22">
        <f>Population!AO212-'Death Projections'!AN91</f>
        <v>76614.888376863746</v>
      </c>
      <c r="AO91" s="22">
        <f>Population!AP212-'Death Projections'!AO91</f>
        <v>77453.053494247448</v>
      </c>
      <c r="AP91" s="22">
        <f>Population!AQ212-'Death Projections'!AP91</f>
        <v>77964.156864477249</v>
      </c>
      <c r="AQ91" s="22">
        <f>Population!AR212-'Death Projections'!AQ91</f>
        <v>77001.68053118937</v>
      </c>
      <c r="AR91" s="22">
        <f>Population!AS212-'Death Projections'!AR91</f>
        <v>77880.074188964747</v>
      </c>
      <c r="AS91" s="22">
        <f>Population!AT212-'Death Projections'!AS91</f>
        <v>79681.982470766234</v>
      </c>
      <c r="AT91" s="22">
        <f>Population!AU212-'Death Projections'!AT91</f>
        <v>83269.524817314363</v>
      </c>
      <c r="AU91" s="22">
        <f>Population!AV212-'Death Projections'!AU91</f>
        <v>87839.42770560093</v>
      </c>
      <c r="AV91" s="22">
        <f>Population!AW212-'Death Projections'!AV91</f>
        <v>90684.189235377591</v>
      </c>
      <c r="AW91" s="22">
        <f>Population!AX212-'Death Projections'!AW91</f>
        <v>96968.428082658895</v>
      </c>
      <c r="AX91" s="22">
        <f>Population!AY212-'Death Projections'!AX91</f>
        <v>97015.499010227461</v>
      </c>
    </row>
    <row r="92" spans="1:50">
      <c r="A92" s="12">
        <v>89</v>
      </c>
      <c r="B92" s="22">
        <f>Population!C213-'Death Projections'!C92</f>
        <v>12201.991246485146</v>
      </c>
      <c r="C92" s="22">
        <f>Population!D213-'Death Projections'!C92</f>
        <v>13047.991246485146</v>
      </c>
      <c r="D92" s="22">
        <f>Population!E213-'Death Projections'!D92</f>
        <v>13898.40024099111</v>
      </c>
      <c r="E92" s="22">
        <f>Population!F213-'Death Projections'!E92</f>
        <v>14789.128202735188</v>
      </c>
      <c r="F92" s="22">
        <f>Population!G213-'Death Projections'!F92</f>
        <v>15242.90593489158</v>
      </c>
      <c r="G92" s="22">
        <f>Population!H213-'Death Projections'!G92</f>
        <v>15908.453040674125</v>
      </c>
      <c r="H92" s="22">
        <f>Population!I213-'Death Projections'!H92</f>
        <v>16332.824459074676</v>
      </c>
      <c r="I92" s="22">
        <f>Population!J213-'Death Projections'!I92</f>
        <v>17145.257811668213</v>
      </c>
      <c r="J92" s="22">
        <f>Population!K213-'Death Projections'!J92</f>
        <v>17399.720618534047</v>
      </c>
      <c r="K92" s="22">
        <f>Population!L213-'Death Projections'!K92</f>
        <v>17047.577471117431</v>
      </c>
      <c r="L92" s="22">
        <f>Population!M213-'Death Projections'!L92</f>
        <v>17619.701331598051</v>
      </c>
      <c r="M92" s="22">
        <f>Population!N213-'Death Projections'!M92</f>
        <v>18287.385404969107</v>
      </c>
      <c r="N92" s="22">
        <f>Population!O213-'Death Projections'!N92</f>
        <v>19077.407987461615</v>
      </c>
      <c r="O92" s="22">
        <f>Population!P213-'Death Projections'!O92</f>
        <v>20717.007184262464</v>
      </c>
      <c r="P92" s="22">
        <f>Population!Q213-'Death Projections'!P92</f>
        <v>22148.343816402445</v>
      </c>
      <c r="Q92" s="22">
        <f>Population!R213-'Death Projections'!Q92</f>
        <v>23080.392212034261</v>
      </c>
      <c r="R92" s="22">
        <f>Population!S213-'Death Projections'!R92</f>
        <v>24543.522787727754</v>
      </c>
      <c r="S92" s="22">
        <f>Population!T213-'Death Projections'!S92</f>
        <v>25941.022341664044</v>
      </c>
      <c r="T92" s="22">
        <f>Population!U213-'Death Projections'!T92</f>
        <v>26999.433465341845</v>
      </c>
      <c r="U92" s="22">
        <f>Population!V213-'Death Projections'!U92</f>
        <v>29358.89470450312</v>
      </c>
      <c r="V92" s="22">
        <f>Population!W213-'Death Projections'!V92</f>
        <v>29750.72313799135</v>
      </c>
      <c r="W92" s="22">
        <f>Population!X213-'Death Projections'!W92</f>
        <v>33630.623324011758</v>
      </c>
      <c r="X92" s="22">
        <f>Population!Y213-'Death Projections'!X92</f>
        <v>35395.757852035102</v>
      </c>
      <c r="Y92" s="22">
        <f>Population!Z213-'Death Projections'!Y92</f>
        <v>37468.816840176361</v>
      </c>
      <c r="Z92" s="22">
        <f>Population!AA213-'Death Projections'!Z92</f>
        <v>45322.281780300575</v>
      </c>
      <c r="AA92" s="22">
        <f>Population!AB213-'Death Projections'!AA92</f>
        <v>43126.596069390303</v>
      </c>
      <c r="AB92" s="22">
        <f>Population!AC213-'Death Projections'!AB92</f>
        <v>43209.448491513394</v>
      </c>
      <c r="AC92" s="22">
        <f>Population!AD213-'Death Projections'!AC92</f>
        <v>45112.675700024898</v>
      </c>
      <c r="AD92" s="22">
        <f>Population!AE213-'Death Projections'!AD92</f>
        <v>46561.11250079007</v>
      </c>
      <c r="AE92" s="22">
        <f>Population!AF213-'Death Projections'!AE92</f>
        <v>47823.06172963087</v>
      </c>
      <c r="AF92" s="22">
        <f>Population!AG213-'Death Projections'!AF92</f>
        <v>50173.303479092938</v>
      </c>
      <c r="AG92" s="22">
        <f>Population!AH213-'Death Projections'!AG92</f>
        <v>51188.350966316248</v>
      </c>
      <c r="AH92" s="22">
        <f>Population!AI213-'Death Projections'!AH92</f>
        <v>53755.714504624288</v>
      </c>
      <c r="AI92" s="22">
        <f>Population!AJ213-'Death Projections'!AI92</f>
        <v>56553.403040217308</v>
      </c>
      <c r="AJ92" s="22">
        <f>Population!AK213-'Death Projections'!AJ92</f>
        <v>57817.921800902346</v>
      </c>
      <c r="AK92" s="22">
        <f>Population!AL213-'Death Projections'!AK92</f>
        <v>60058.115884977</v>
      </c>
      <c r="AL92" s="22">
        <f>Population!AM213-'Death Projections'!AL92</f>
        <v>62607.793622463956</v>
      </c>
      <c r="AM92" s="22">
        <f>Population!AN213-'Death Projections'!AM92</f>
        <v>64333.313570531216</v>
      </c>
      <c r="AN92" s="22">
        <f>Population!AO213-'Death Projections'!AN92</f>
        <v>67834.300763511506</v>
      </c>
      <c r="AO92" s="22">
        <f>Population!AP213-'Death Projections'!AO92</f>
        <v>69158.528983406271</v>
      </c>
      <c r="AP92" s="22">
        <f>Population!AQ213-'Death Projections'!AP92</f>
        <v>69980.839219562215</v>
      </c>
      <c r="AQ92" s="22">
        <f>Population!AR213-'Death Projections'!AQ92</f>
        <v>70512.727138920047</v>
      </c>
      <c r="AR92" s="22">
        <f>Population!AS213-'Death Projections'!AR92</f>
        <v>69754.000511268736</v>
      </c>
      <c r="AS92" s="22">
        <f>Population!AT213-'Death Projections'!AS92</f>
        <v>70676.703266354161</v>
      </c>
      <c r="AT92" s="22">
        <f>Population!AU213-'Death Projections'!AT92</f>
        <v>72432.592131012672</v>
      </c>
      <c r="AU92" s="22">
        <f>Population!AV213-'Death Projections'!AU92</f>
        <v>75825.238731688965</v>
      </c>
      <c r="AV92" s="22">
        <f>Population!AW213-'Death Projections'!AV92</f>
        <v>80111.581473042883</v>
      </c>
      <c r="AW92" s="22">
        <f>Population!AX213-'Death Projections'!AW92</f>
        <v>82800.417152477821</v>
      </c>
      <c r="AX92" s="22">
        <f>Population!AY213-'Death Projections'!AX92</f>
        <v>88694.623535452774</v>
      </c>
    </row>
    <row r="93" spans="1:50">
      <c r="A93" s="12">
        <v>90</v>
      </c>
      <c r="B93" s="22">
        <f>Population!C214-'Death Projections'!C93</f>
        <v>10188.833872819127</v>
      </c>
      <c r="C93" s="22">
        <f>Population!D214-'Death Projections'!C93</f>
        <v>10271.833872819127</v>
      </c>
      <c r="D93" s="22">
        <f>Population!E214-'Death Projections'!D93</f>
        <v>11020.091280669543</v>
      </c>
      <c r="E93" s="22">
        <f>Population!F214-'Death Projections'!E93</f>
        <v>11757.944113705971</v>
      </c>
      <c r="F93" s="22">
        <f>Population!G214-'Death Projections'!F93</f>
        <v>12531.221878487433</v>
      </c>
      <c r="G93" s="22">
        <f>Population!H214-'Death Projections'!G93</f>
        <v>12930.183537438486</v>
      </c>
      <c r="H93" s="22">
        <f>Population!I214-'Death Projections'!H93</f>
        <v>13517.531501883945</v>
      </c>
      <c r="I93" s="22">
        <f>Population!J214-'Death Projections'!I93</f>
        <v>13895.428751876116</v>
      </c>
      <c r="J93" s="22">
        <f>Population!K214-'Death Projections'!J93</f>
        <v>14613.431328618355</v>
      </c>
      <c r="K93" s="22">
        <f>Population!L214-'Death Projections'!K93</f>
        <v>14844.378093127858</v>
      </c>
      <c r="L93" s="22">
        <f>Population!M214-'Death Projections'!L93</f>
        <v>14556.173135678717</v>
      </c>
      <c r="M93" s="22">
        <f>Population!N214-'Death Projections'!M93</f>
        <v>15078.161102588501</v>
      </c>
      <c r="N93" s="22">
        <f>Population!O214-'Death Projections'!N93</f>
        <v>15674.497249613134</v>
      </c>
      <c r="O93" s="22">
        <f>Population!P214-'Death Projections'!O93</f>
        <v>16376.951027319266</v>
      </c>
      <c r="P93" s="22">
        <f>Population!Q214-'Death Projections'!P93</f>
        <v>17820.141836385475</v>
      </c>
      <c r="Q93" s="22">
        <f>Population!R214-'Death Projections'!Q93</f>
        <v>19075.04537704631</v>
      </c>
      <c r="R93" s="22">
        <f>Population!S214-'Death Projections'!R93</f>
        <v>19897.037128400574</v>
      </c>
      <c r="S93" s="22">
        <f>Population!T214-'Death Projections'!S93</f>
        <v>21193.412957332504</v>
      </c>
      <c r="T93" s="22">
        <f>Population!U214-'Death Projections'!T93</f>
        <v>22428.664421715082</v>
      </c>
      <c r="U93" s="22">
        <f>Population!V214-'Death Projections'!U93</f>
        <v>23369.932820583552</v>
      </c>
      <c r="V93" s="22">
        <f>Population!W214-'Death Projections'!V93</f>
        <v>25462.504702736631</v>
      </c>
      <c r="W93" s="22">
        <f>Population!X214-'Death Projections'!W93</f>
        <v>25808.800551294349</v>
      </c>
      <c r="X93" s="22">
        <f>Population!Y214-'Death Projections'!X93</f>
        <v>29259.574483816312</v>
      </c>
      <c r="Y93" s="22">
        <f>Population!Z214-'Death Projections'!Y93</f>
        <v>30806.913296557046</v>
      </c>
      <c r="Z93" s="22">
        <f>Population!AA214-'Death Projections'!Z93</f>
        <v>32651.973729335987</v>
      </c>
      <c r="AA93" s="22">
        <f>Population!AB214-'Death Projections'!AA93</f>
        <v>39623.310924906058</v>
      </c>
      <c r="AB93" s="22">
        <f>Population!AC214-'Death Projections'!AB93</f>
        <v>37619.246866400128</v>
      </c>
      <c r="AC93" s="22">
        <f>Population!AD214-'Death Projections'!AC93</f>
        <v>37755.423710520176</v>
      </c>
      <c r="AD93" s="22">
        <f>Population!AE214-'Death Projections'!AD93</f>
        <v>39496.248158082337</v>
      </c>
      <c r="AE93" s="22">
        <f>Population!AF214-'Death Projections'!AE93</f>
        <v>40809.398312732272</v>
      </c>
      <c r="AF93" s="22">
        <f>Population!AG214-'Death Projections'!AF93</f>
        <v>41961.694531503774</v>
      </c>
      <c r="AG93" s="22">
        <f>Population!AH214-'Death Projections'!AG93</f>
        <v>44091.094016619936</v>
      </c>
      <c r="AH93" s="22">
        <f>Population!AI214-'Death Projections'!AH93</f>
        <v>45017.68207253101</v>
      </c>
      <c r="AI93" s="22">
        <f>Population!AJ214-'Death Projections'!AI93</f>
        <v>47350.294583473951</v>
      </c>
      <c r="AJ93" s="22">
        <f>Population!AK214-'Death Projections'!AJ93</f>
        <v>49876.424038418925</v>
      </c>
      <c r="AK93" s="22">
        <f>Population!AL214-'Death Projections'!AK93</f>
        <v>51026.108826725635</v>
      </c>
      <c r="AL93" s="22">
        <f>Population!AM214-'Death Projections'!AL93</f>
        <v>53075.004438523611</v>
      </c>
      <c r="AM93" s="22">
        <f>Population!AN214-'Death Projections'!AM93</f>
        <v>55394.177550968176</v>
      </c>
      <c r="AN93" s="22">
        <f>Population!AO214-'Death Projections'!AN93</f>
        <v>56971.09406821915</v>
      </c>
      <c r="AO93" s="22">
        <f>Population!AP214-'Death Projections'!AO93</f>
        <v>60161.529908695302</v>
      </c>
      <c r="AP93" s="22">
        <f>Population!AQ214-'Death Projections'!AP93</f>
        <v>61371.756368096547</v>
      </c>
      <c r="AQ93" s="22">
        <f>Population!AR214-'Death Projections'!AQ93</f>
        <v>62157.421581329487</v>
      </c>
      <c r="AR93" s="22">
        <f>Population!AS214-'Death Projections'!AR93</f>
        <v>62774.754183737758</v>
      </c>
      <c r="AS93" s="22">
        <f>Population!AT214-'Death Projections'!AS93</f>
        <v>62191.031527410967</v>
      </c>
      <c r="AT93" s="22">
        <f>Population!AU214-'Death Projections'!AT93</f>
        <v>63147.760857506568</v>
      </c>
      <c r="AU93" s="22">
        <f>Population!AV214-'Death Projections'!AU93</f>
        <v>64842.597244661883</v>
      </c>
      <c r="AV93" s="22">
        <f>Population!AW214-'Death Projections'!AV93</f>
        <v>68017.218852955659</v>
      </c>
      <c r="AW93" s="22">
        <f>Population!AX214-'Death Projections'!AW93</f>
        <v>71993.147785444584</v>
      </c>
      <c r="AX93" s="22">
        <f>Population!AY214-'Death Projections'!AX93</f>
        <v>74507.707970508622</v>
      </c>
    </row>
    <row r="94" spans="1:50">
      <c r="A94" s="12">
        <v>91</v>
      </c>
      <c r="B94" s="22">
        <f>Population!C215-'Death Projections'!C94</f>
        <v>7837.375527352744</v>
      </c>
      <c r="C94" s="22">
        <f>Population!D215-'Death Projections'!C94</f>
        <v>8553.375527352744</v>
      </c>
      <c r="D94" s="22">
        <f>Population!E215-'Death Projections'!D94</f>
        <v>8528.5871376810173</v>
      </c>
      <c r="E94" s="22">
        <f>Population!F215-'Death Projections'!E94</f>
        <v>9171.5991026069314</v>
      </c>
      <c r="F94" s="22">
        <f>Population!G215-'Death Projections'!F94</f>
        <v>9800.3823920913637</v>
      </c>
      <c r="G94" s="22">
        <f>Population!H215-'Death Projections'!G94</f>
        <v>10460.247229283324</v>
      </c>
      <c r="H94" s="22">
        <f>Population!I215-'Death Projections'!H94</f>
        <v>10804.623298182683</v>
      </c>
      <c r="I94" s="22">
        <f>Population!J215-'Death Projections'!I94</f>
        <v>11312.949615673349</v>
      </c>
      <c r="J94" s="22">
        <f>Population!K215-'Death Projections'!J94</f>
        <v>11643.066123892615</v>
      </c>
      <c r="K94" s="22">
        <f>Population!L215-'Death Projections'!K94</f>
        <v>12265.626487076894</v>
      </c>
      <c r="L94" s="22">
        <f>Population!M215-'Death Projections'!L94</f>
        <v>12470.216254117893</v>
      </c>
      <c r="M94" s="22">
        <f>Population!N215-'Death Projections'!M94</f>
        <v>12237.575604869086</v>
      </c>
      <c r="N94" s="22">
        <f>Population!O215-'Death Projections'!N94</f>
        <v>12703.963770429091</v>
      </c>
      <c r="O94" s="22">
        <f>Population!P215-'Death Projections'!O94</f>
        <v>13225.904729989061</v>
      </c>
      <c r="P94" s="22">
        <f>Population!Q215-'Death Projections'!P94</f>
        <v>13838.509882484286</v>
      </c>
      <c r="Q94" s="22">
        <f>Population!R215-'Death Projections'!Q94</f>
        <v>15087.527356276276</v>
      </c>
      <c r="R94" s="22">
        <f>Population!S215-'Death Projections'!R94</f>
        <v>16168.959983381475</v>
      </c>
      <c r="S94" s="22">
        <f>Population!T215-'Death Projections'!S94</f>
        <v>16881.700602046432</v>
      </c>
      <c r="T94" s="22">
        <f>Population!U215-'Death Projections'!T94</f>
        <v>18009.357299902527</v>
      </c>
      <c r="U94" s="22">
        <f>Population!V215-'Death Projections'!U94</f>
        <v>19082.25027030777</v>
      </c>
      <c r="V94" s="22">
        <f>Population!W215-'Death Projections'!V94</f>
        <v>19904.159820488323</v>
      </c>
      <c r="W94" s="22">
        <f>Population!X215-'Death Projections'!W94</f>
        <v>21727.484748615643</v>
      </c>
      <c r="X94" s="22">
        <f>Population!Y215-'Death Projections'!X94</f>
        <v>22028.467327703584</v>
      </c>
      <c r="Y94" s="22">
        <f>Population!Z215-'Death Projections'!Y94</f>
        <v>25043.59494088549</v>
      </c>
      <c r="Z94" s="22">
        <f>Population!AA215-'Death Projections'!Z94</f>
        <v>26376.875561397152</v>
      </c>
      <c r="AA94" s="22">
        <f>Population!AB215-'Death Projections'!AA94</f>
        <v>27991.253043213987</v>
      </c>
      <c r="AB94" s="22">
        <f>Population!AC215-'Death Projections'!AB94</f>
        <v>34075.011258171107</v>
      </c>
      <c r="AC94" s="22">
        <f>Population!AD215-'Death Projections'!AC94</f>
        <v>32277.986915640446</v>
      </c>
      <c r="AD94" s="22">
        <f>Population!AE215-'Death Projections'!AD94</f>
        <v>32448.752917341702</v>
      </c>
      <c r="AE94" s="22">
        <f>Population!AF215-'Death Projections'!AE94</f>
        <v>34009.73094283673</v>
      </c>
      <c r="AF94" s="22">
        <f>Population!AG215-'Death Projections'!AF94</f>
        <v>35177.660768083399</v>
      </c>
      <c r="AG94" s="22">
        <f>Population!AH215-'Death Projections'!AG94</f>
        <v>36209.356858006795</v>
      </c>
      <c r="AH94" s="22">
        <f>Population!AI215-'Death Projections'!AH94</f>
        <v>38104.042074154393</v>
      </c>
      <c r="AI94" s="22">
        <f>Population!AJ215-'Death Projections'!AI94</f>
        <v>38933.239051802171</v>
      </c>
      <c r="AJ94" s="22">
        <f>Population!AK215-'Death Projections'!AJ94</f>
        <v>41014.444917405846</v>
      </c>
      <c r="AK94" s="22">
        <f>Population!AL215-'Death Projections'!AK94</f>
        <v>43253.683834025884</v>
      </c>
      <c r="AL94" s="22">
        <f>Population!AM215-'Death Projections'!AL94</f>
        <v>44279.805983446153</v>
      </c>
      <c r="AM94" s="22">
        <f>Population!AN215-'Death Projections'!AM94</f>
        <v>46119.552809522262</v>
      </c>
      <c r="AN94" s="22">
        <f>Population!AO215-'Death Projections'!AN94</f>
        <v>48190.409542781963</v>
      </c>
      <c r="AO94" s="22">
        <f>Population!AP215-'Death Projections'!AO94</f>
        <v>49605.449462221062</v>
      </c>
      <c r="AP94" s="22">
        <f>Population!AQ215-'Death Projections'!AP94</f>
        <v>52460.728080397836</v>
      </c>
      <c r="AQ94" s="22">
        <f>Population!AR215-'Death Projections'!AQ94</f>
        <v>53545.889317776011</v>
      </c>
      <c r="AR94" s="22">
        <f>Population!AS215-'Death Projections'!AR94</f>
        <v>54386.789545921798</v>
      </c>
      <c r="AS94" s="22">
        <f>Population!AT215-'Death Projections'!AS94</f>
        <v>55037.325303224134</v>
      </c>
      <c r="AT94" s="22">
        <f>Population!AU215-'Death Projections'!AT94</f>
        <v>54621.083891905029</v>
      </c>
      <c r="AU94" s="22">
        <f>Population!AV215-'Death Projections'!AU94</f>
        <v>55591.940726116052</v>
      </c>
      <c r="AV94" s="22">
        <f>Population!AW215-'Death Projections'!AV94</f>
        <v>57208.109078941765</v>
      </c>
      <c r="AW94" s="22">
        <f>Population!AX215-'Death Projections'!AW94</f>
        <v>60142.752024673457</v>
      </c>
      <c r="AX94" s="22">
        <f>Population!AY215-'Death Projections'!AX94</f>
        <v>63788.542034352009</v>
      </c>
    </row>
    <row r="95" spans="1:50">
      <c r="A95" s="12">
        <v>92</v>
      </c>
      <c r="B95" s="22">
        <f>Population!C216-'Death Projections'!C95</f>
        <v>5686.4918975647879</v>
      </c>
      <c r="C95" s="22">
        <f>Population!D216-'Death Projections'!C95</f>
        <v>6527.4918975647879</v>
      </c>
      <c r="D95" s="22">
        <f>Population!E216-'Death Projections'!D95</f>
        <v>6985.0332009839121</v>
      </c>
      <c r="E95" s="22">
        <f>Population!F216-'Death Projections'!E95</f>
        <v>6965.9212766508426</v>
      </c>
      <c r="F95" s="22">
        <f>Population!G216-'Death Projections'!F95</f>
        <v>7508.0981616328991</v>
      </c>
      <c r="G95" s="22">
        <f>Population!H216-'Death Projections'!G95</f>
        <v>8034.6291048985759</v>
      </c>
      <c r="H95" s="22">
        <f>Population!I216-'Death Projections'!H95</f>
        <v>8586.803622697902</v>
      </c>
      <c r="I95" s="22">
        <f>Population!J216-'Death Projections'!I95</f>
        <v>8877.6106355863176</v>
      </c>
      <c r="J95" s="22">
        <f>Population!K216-'Death Projections'!J95</f>
        <v>9308.718811377661</v>
      </c>
      <c r="K95" s="22">
        <f>Population!L216-'Death Projections'!K95</f>
        <v>9590.0573917041347</v>
      </c>
      <c r="L95" s="22">
        <f>Population!M216-'Death Projections'!L95</f>
        <v>10120.139027299509</v>
      </c>
      <c r="M95" s="22">
        <f>Population!N216-'Death Projections'!M95</f>
        <v>10296.48462742941</v>
      </c>
      <c r="N95" s="22">
        <f>Population!O216-'Death Projections'!N95</f>
        <v>10111.130702791203</v>
      </c>
      <c r="O95" s="22">
        <f>Population!P216-'Death Projections'!O95</f>
        <v>10518.960690770124</v>
      </c>
      <c r="P95" s="22">
        <f>Population!Q216-'Death Projections'!P95</f>
        <v>10966.50890058637</v>
      </c>
      <c r="Q95" s="22">
        <f>Population!R216-'Death Projections'!Q95</f>
        <v>11490.428781123932</v>
      </c>
      <c r="R95" s="22">
        <f>Population!S216-'Death Projections'!R95</f>
        <v>12552.588710685246</v>
      </c>
      <c r="S95" s="22">
        <f>Population!T216-'Death Projections'!S95</f>
        <v>13466.921879984671</v>
      </c>
      <c r="T95" s="22">
        <f>Population!U216-'Death Projections'!T95</f>
        <v>14070.841661953162</v>
      </c>
      <c r="U95" s="22">
        <f>Population!V216-'Death Projections'!U95</f>
        <v>15033.899481435894</v>
      </c>
      <c r="V95" s="22">
        <f>Population!W216-'Death Projections'!V95</f>
        <v>15947.984830821551</v>
      </c>
      <c r="W95" s="22">
        <f>Population!X216-'Death Projections'!W95</f>
        <v>16650.169457201722</v>
      </c>
      <c r="X95" s="22">
        <f>Population!Y216-'Death Projections'!X95</f>
        <v>18210.638069684624</v>
      </c>
      <c r="Y95" s="22">
        <f>Population!Z216-'Death Projections'!Y95</f>
        <v>18463.504645732184</v>
      </c>
      <c r="Z95" s="22">
        <f>Population!AA216-'Death Projections'!Z95</f>
        <v>21053.558167958865</v>
      </c>
      <c r="AA95" s="22">
        <f>Population!AB216-'Death Projections'!AA95</f>
        <v>22177.425665864404</v>
      </c>
      <c r="AB95" s="22">
        <f>Population!AC216-'Death Projections'!AB95</f>
        <v>23562.341225682118</v>
      </c>
      <c r="AC95" s="22">
        <f>Population!AD216-'Death Projections'!AC95</f>
        <v>28780.005998593977</v>
      </c>
      <c r="AD95" s="22">
        <f>Population!AE216-'Death Projections'!AD95</f>
        <v>27186.611526982677</v>
      </c>
      <c r="AE95" s="22">
        <f>Population!AF216-'Death Projections'!AE95</f>
        <v>27376.273600816679</v>
      </c>
      <c r="AF95" s="22">
        <f>Population!AG216-'Death Projections'!AF95</f>
        <v>28749.787357078996</v>
      </c>
      <c r="AG95" s="22">
        <f>Population!AH216-'Death Projections'!AG95</f>
        <v>29766.323349746461</v>
      </c>
      <c r="AH95" s="22">
        <f>Population!AI216-'Death Projections'!AH95</f>
        <v>30670.911321157444</v>
      </c>
      <c r="AI95" s="22">
        <f>Population!AJ216-'Death Projections'!AI95</f>
        <v>32323.786156840815</v>
      </c>
      <c r="AJ95" s="22">
        <f>Population!AK216-'Death Projections'!AJ95</f>
        <v>33047.70377090016</v>
      </c>
      <c r="AK95" s="22">
        <f>Population!AL216-'Death Projections'!AK95</f>
        <v>34870.254905190057</v>
      </c>
      <c r="AL95" s="22">
        <f>Population!AM216-'Death Projections'!AL95</f>
        <v>36816.87370628192</v>
      </c>
      <c r="AM95" s="22">
        <f>Population!AN216-'Death Projections'!AM95</f>
        <v>37710.52033389017</v>
      </c>
      <c r="AN95" s="22">
        <f>Population!AO216-'Death Projections'!AN95</f>
        <v>39329.417927354742</v>
      </c>
      <c r="AO95" s="22">
        <f>Population!AP216-'Death Projections'!AO95</f>
        <v>41142.819760129365</v>
      </c>
      <c r="AP95" s="22">
        <f>Population!AQ216-'Death Projections'!AP95</f>
        <v>42385.397446794421</v>
      </c>
      <c r="AQ95" s="22">
        <f>Population!AR216-'Death Projections'!AQ95</f>
        <v>44892.379228764876</v>
      </c>
      <c r="AR95" s="22">
        <f>Population!AS216-'Death Projections'!AR95</f>
        <v>45965.975219845066</v>
      </c>
      <c r="AS95" s="22">
        <f>Population!AT216-'Death Projections'!AS95</f>
        <v>46791.912793883697</v>
      </c>
      <c r="AT95" s="22">
        <f>Population!AU216-'Death Projections'!AT95</f>
        <v>47460.034094932249</v>
      </c>
      <c r="AU95" s="22">
        <f>Population!AV216-'Death Projections'!AU95</f>
        <v>47194.840706315321</v>
      </c>
      <c r="AV95" s="22">
        <f>Population!AW216-'Death Projections'!AV95</f>
        <v>48160.720800247895</v>
      </c>
      <c r="AW95" s="22">
        <f>Population!AX216-'Death Projections'!AW95</f>
        <v>49682.305569587625</v>
      </c>
      <c r="AX95" s="22">
        <f>Population!AY216-'Death Projections'!AX95</f>
        <v>52361.866158142067</v>
      </c>
    </row>
    <row r="96" spans="1:50">
      <c r="A96" s="12">
        <v>93</v>
      </c>
      <c r="B96" s="22">
        <f>Population!C217-'Death Projections'!C96</f>
        <v>3415.0147921435864</v>
      </c>
      <c r="C96" s="22">
        <f>Population!D217-'Death Projections'!C96</f>
        <v>4808.0147921435864</v>
      </c>
      <c r="D96" s="22">
        <f>Population!E217-'Death Projections'!D96</f>
        <v>5220.3976347092557</v>
      </c>
      <c r="E96" s="22">
        <f>Population!F217-'Death Projections'!E96</f>
        <v>5588.9216353107568</v>
      </c>
      <c r="F96" s="22">
        <f>Population!G217-'Death Projections'!F96</f>
        <v>5572.0107407389187</v>
      </c>
      <c r="G96" s="22">
        <f>Population!H217-'Death Projections'!G96</f>
        <v>6020.4704357439323</v>
      </c>
      <c r="H96" s="22">
        <f>Population!I217-'Death Projections'!H96</f>
        <v>6451.3185770551381</v>
      </c>
      <c r="I96" s="22">
        <f>Population!J217-'Death Projections'!I96</f>
        <v>6903.5252723377198</v>
      </c>
      <c r="J96" s="22">
        <f>Population!K217-'Death Projections'!J96</f>
        <v>7141.4123610439765</v>
      </c>
      <c r="K96" s="22">
        <f>Population!L217-'Death Projections'!K96</f>
        <v>7499.4921657879877</v>
      </c>
      <c r="L96" s="22">
        <f>Population!M217-'Death Projections'!L96</f>
        <v>7732.9391806482836</v>
      </c>
      <c r="M96" s="22">
        <f>Population!N217-'Death Projections'!M96</f>
        <v>8173.5989269230331</v>
      </c>
      <c r="N96" s="22">
        <f>Population!O217-'Death Projections'!N96</f>
        <v>8320.9744252094861</v>
      </c>
      <c r="O96" s="22">
        <f>Population!P217-'Death Projections'!O96</f>
        <v>8174.0117982836055</v>
      </c>
      <c r="P96" s="22">
        <f>Population!Q217-'Death Projections'!P96</f>
        <v>8522.6254737275613</v>
      </c>
      <c r="Q96" s="22">
        <f>Population!R217-'Death Projections'!Q96</f>
        <v>8898.110990198993</v>
      </c>
      <c r="R96" s="22">
        <f>Population!S217-'Death Projections'!R96</f>
        <v>9335.4733741347354</v>
      </c>
      <c r="S96" s="22">
        <f>Population!T217-'Death Projections'!S96</f>
        <v>10219.125145196136</v>
      </c>
      <c r="T96" s="22">
        <f>Population!U217-'Death Projections'!T96</f>
        <v>10974.08733530356</v>
      </c>
      <c r="U96" s="22">
        <f>Population!V217-'Death Projections'!U96</f>
        <v>11472.895499099221</v>
      </c>
      <c r="V96" s="22">
        <f>Population!W217-'Death Projections'!V96</f>
        <v>12277.883885331574</v>
      </c>
      <c r="W96" s="22">
        <f>Population!X217-'Death Projections'!W96</f>
        <v>13037.884018133947</v>
      </c>
      <c r="X96" s="22">
        <f>Population!Y217-'Death Projections'!X96</f>
        <v>13622.36569519922</v>
      </c>
      <c r="Y96" s="22">
        <f>Population!Z217-'Death Projections'!Y96</f>
        <v>14929.915890500231</v>
      </c>
      <c r="Z96" s="22">
        <f>Population!AA217-'Death Projections'!Z96</f>
        <v>15132.245386935476</v>
      </c>
      <c r="AA96" s="22">
        <f>Population!AB217-'Death Projections'!AA96</f>
        <v>17312.975194866733</v>
      </c>
      <c r="AB96" s="22">
        <f>Population!AC217-'Death Projections'!AB96</f>
        <v>18234.213534307284</v>
      </c>
      <c r="AC96" s="22">
        <f>Population!AD217-'Death Projections'!AC96</f>
        <v>19394.435995417643</v>
      </c>
      <c r="AD96" s="22">
        <f>Population!AE217-'Death Projections'!AD96</f>
        <v>23780.007031192225</v>
      </c>
      <c r="AE96" s="22">
        <f>Population!AF217-'Death Projections'!AE96</f>
        <v>22377.534026525031</v>
      </c>
      <c r="AF96" s="22">
        <f>Population!AG217-'Death Projections'!AF96</f>
        <v>22572.826699135603</v>
      </c>
      <c r="AG96" s="22">
        <f>Population!AH217-'Death Projections'!AG96</f>
        <v>23756.486095922133</v>
      </c>
      <c r="AH96" s="22">
        <f>Population!AI217-'Death Projections'!AH96</f>
        <v>24618.560646040845</v>
      </c>
      <c r="AI96" s="22">
        <f>Population!AJ217-'Death Projections'!AI96</f>
        <v>25390.871700389955</v>
      </c>
      <c r="AJ96" s="22">
        <f>Population!AK217-'Death Projections'!AJ96</f>
        <v>26800.638704178535</v>
      </c>
      <c r="AK96" s="22">
        <f>Population!AL217-'Death Projections'!AK96</f>
        <v>27413.846945382924</v>
      </c>
      <c r="AL96" s="22">
        <f>Population!AM217-'Death Projections'!AL96</f>
        <v>28973.183925246034</v>
      </c>
      <c r="AM96" s="22">
        <f>Population!AN217-'Death Projections'!AM96</f>
        <v>30626.265744312455</v>
      </c>
      <c r="AN96" s="22">
        <f>Population!AO217-'Death Projections'!AN96</f>
        <v>31381.619612835249</v>
      </c>
      <c r="AO96" s="22">
        <f>Population!AP217-'Death Projections'!AO96</f>
        <v>32772.376892648135</v>
      </c>
      <c r="AP96" s="22">
        <f>Population!AQ217-'Death Projections'!AP96</f>
        <v>34323.052845188147</v>
      </c>
      <c r="AQ96" s="22">
        <f>Population!AR217-'Death Projections'!AQ96</f>
        <v>35384.130545942084</v>
      </c>
      <c r="AR96" s="22">
        <f>Population!AS217-'Death Projections'!AR96</f>
        <v>37669.686554510394</v>
      </c>
      <c r="AS96" s="22">
        <f>Population!AT217-'Death Projections'!AS96</f>
        <v>38653.058770576288</v>
      </c>
      <c r="AT96" s="22">
        <f>Population!AU217-'Death Projections'!AT96</f>
        <v>39448.918502625165</v>
      </c>
      <c r="AU96" s="22">
        <f>Population!AV217-'Death Projections'!AU96</f>
        <v>40115.374909719707</v>
      </c>
      <c r="AV96" s="22">
        <f>Population!AW217-'Death Projections'!AV96</f>
        <v>39980.974024514988</v>
      </c>
      <c r="AW96" s="22">
        <f>Population!AX217-'Death Projections'!AW96</f>
        <v>40924.11837433953</v>
      </c>
      <c r="AX96" s="22">
        <f>Population!AY217-'Death Projections'!AX96</f>
        <v>42334.741460075122</v>
      </c>
    </row>
    <row r="97" spans="1:50">
      <c r="A97" s="12">
        <v>94</v>
      </c>
      <c r="B97" s="22">
        <f>Population!C218-'Death Projections'!C97</f>
        <v>2432.5963731786219</v>
      </c>
      <c r="C97" s="22">
        <f>Population!D218-'Death Projections'!C97</f>
        <v>2721.5963731786219</v>
      </c>
      <c r="D97" s="22">
        <f>Population!E218-'Death Projections'!D97</f>
        <v>3774.775031033123</v>
      </c>
      <c r="E97" s="22">
        <f>Population!F218-'Death Projections'!E97</f>
        <v>4089.944176068484</v>
      </c>
      <c r="F97" s="22">
        <f>Population!G218-'Death Projections'!F97</f>
        <v>4380.2939075111863</v>
      </c>
      <c r="G97" s="22">
        <f>Population!H218-'Death Projections'!G97</f>
        <v>4366.1999261514775</v>
      </c>
      <c r="H97" s="22">
        <f>Population!I218-'Death Projections'!H97</f>
        <v>4728.2737989149482</v>
      </c>
      <c r="I97" s="22">
        <f>Population!J218-'Death Projections'!I97</f>
        <v>5074.1505552910348</v>
      </c>
      <c r="J97" s="22">
        <f>Population!K218-'Death Projections'!J97</f>
        <v>5436.1625519822364</v>
      </c>
      <c r="K97" s="22">
        <f>Population!L218-'Death Projections'!K97</f>
        <v>5626.3739017184544</v>
      </c>
      <c r="L97" s="22">
        <f>Population!M218-'Death Projections'!L97</f>
        <v>5916.0367034321489</v>
      </c>
      <c r="M97" s="22">
        <f>Population!N218-'Death Projections'!M97</f>
        <v>6105.8122485955028</v>
      </c>
      <c r="N97" s="22">
        <f>Population!O218-'Death Projections'!N97</f>
        <v>6463.6010324722574</v>
      </c>
      <c r="O97" s="22">
        <f>Population!P218-'Death Projections'!O97</f>
        <v>6583.4580271238465</v>
      </c>
      <c r="P97" s="22">
        <f>Population!Q218-'Death Projections'!P97</f>
        <v>6469.4330530707884</v>
      </c>
      <c r="Q97" s="22">
        <f>Population!R218-'Death Projections'!Q97</f>
        <v>6759.7694800916133</v>
      </c>
      <c r="R97" s="22">
        <f>Population!S218-'Death Projections'!R97</f>
        <v>7068.0193728192453</v>
      </c>
      <c r="S97" s="22">
        <f>Population!T218-'Death Projections'!S97</f>
        <v>7424.1004228332631</v>
      </c>
      <c r="T97" s="22">
        <f>Population!U218-'Death Projections'!T97</f>
        <v>8143.1990830796876</v>
      </c>
      <c r="U97" s="22">
        <f>Population!V218-'Death Projections'!U97</f>
        <v>8752.9117024837469</v>
      </c>
      <c r="V97" s="22">
        <f>Population!W218-'Death Projections'!V97</f>
        <v>9155.764564090623</v>
      </c>
      <c r="W97" s="22">
        <f>Population!X218-'Death Projections'!W97</f>
        <v>9812.6589919036342</v>
      </c>
      <c r="X97" s="22">
        <f>Population!Y218-'Death Projections'!X97</f>
        <v>10430.191990604771</v>
      </c>
      <c r="Y97" s="22">
        <f>Population!Z218-'Death Projections'!Y97</f>
        <v>10906.627796217967</v>
      </c>
      <c r="Z97" s="22">
        <f>Population!AA218-'Death Projections'!Z97</f>
        <v>11976.853021908115</v>
      </c>
      <c r="AA97" s="22">
        <f>Population!AB218-'Death Projections'!AA97</f>
        <v>12135.464619040649</v>
      </c>
      <c r="AB97" s="22">
        <f>Population!AC218-'Death Projections'!AB97</f>
        <v>13929.193323868985</v>
      </c>
      <c r="AC97" s="22">
        <f>Population!AD218-'Death Projections'!AC97</f>
        <v>14668.695932369352</v>
      </c>
      <c r="AD97" s="22">
        <f>Population!AE218-'Death Projections'!AD97</f>
        <v>15617.77601944402</v>
      </c>
      <c r="AE97" s="22">
        <f>Population!AF218-'Death Projections'!AE97</f>
        <v>19221.696853413683</v>
      </c>
      <c r="AF97" s="22">
        <f>Population!AG218-'Death Projections'!AF97</f>
        <v>18020.009155231957</v>
      </c>
      <c r="AG97" s="22">
        <f>Population!AH218-'Death Projections'!AG97</f>
        <v>18208.763041607723</v>
      </c>
      <c r="AH97" s="22">
        <f>Population!AI218-'Death Projections'!AH97</f>
        <v>19203.098392007974</v>
      </c>
      <c r="AI97" s="22">
        <f>Population!AJ218-'Death Projections'!AI97</f>
        <v>19917.429468825168</v>
      </c>
      <c r="AJ97" s="22">
        <f>Population!AK218-'Death Projections'!AJ97</f>
        <v>20561.320009093561</v>
      </c>
      <c r="AK97" s="22">
        <f>Population!AL218-'Death Projections'!AK97</f>
        <v>21735.202422125214</v>
      </c>
      <c r="AL97" s="22">
        <f>Population!AM218-'Death Projections'!AL97</f>
        <v>22242.087362979728</v>
      </c>
      <c r="AM97" s="22">
        <f>Population!AN218-'Death Projections'!AM97</f>
        <v>23545.243058724787</v>
      </c>
      <c r="AN97" s="22">
        <f>Population!AO218-'Death Projections'!AN97</f>
        <v>24917.126125331055</v>
      </c>
      <c r="AO97" s="22">
        <f>Population!AP218-'Death Projections'!AO97</f>
        <v>25540.26789446059</v>
      </c>
      <c r="AP97" s="22">
        <f>Population!AQ218-'Death Projections'!AP97</f>
        <v>26707.472137953846</v>
      </c>
      <c r="AQ97" s="22">
        <f>Population!AR218-'Death Projections'!AQ97</f>
        <v>28002.101461010654</v>
      </c>
      <c r="AR97" s="22">
        <f>Population!AS218-'Death Projections'!AR97</f>
        <v>29020.676332847197</v>
      </c>
      <c r="AS97" s="22">
        <f>Population!AT218-'Death Projections'!AS97</f>
        <v>31009.211456950386</v>
      </c>
      <c r="AT97" s="22">
        <f>Population!AU218-'Death Projections'!AT97</f>
        <v>31899.887795721897</v>
      </c>
      <c r="AU97" s="22">
        <f>Population!AV218-'Death Projections'!AU97</f>
        <v>32650.075898329309</v>
      </c>
      <c r="AV97" s="22">
        <f>Population!AW218-'Death Projections'!AV97</f>
        <v>33299.020756196107</v>
      </c>
      <c r="AW97" s="22">
        <f>Population!AX218-'Death Projections'!AW97</f>
        <v>33272.767282304689</v>
      </c>
      <c r="AX97" s="22">
        <f>Population!AY218-'Death Projections'!AX97</f>
        <v>34170.535349635793</v>
      </c>
    </row>
    <row r="98" spans="1:50">
      <c r="A98" s="12">
        <v>95</v>
      </c>
      <c r="B98" s="22">
        <f>Population!C219-'Death Projections'!C98</f>
        <v>1793.8294773715429</v>
      </c>
      <c r="C98" s="22">
        <f>Population!D219-'Death Projections'!C98</f>
        <v>1877.8294773715429</v>
      </c>
      <c r="D98" s="22">
        <f>Population!E219-'Death Projections'!D98</f>
        <v>2088.2399878120559</v>
      </c>
      <c r="E98" s="22">
        <f>Population!F219-'Death Projections'!E98</f>
        <v>2908.9581825481846</v>
      </c>
      <c r="F98" s="22">
        <f>Population!G219-'Death Projections'!F98</f>
        <v>3146.351070023642</v>
      </c>
      <c r="G98" s="22">
        <f>Population!H219-'Death Projections'!G98</f>
        <v>3371.3093985042506</v>
      </c>
      <c r="H98" s="22">
        <f>Population!I219-'Death Projections'!H98</f>
        <v>3359.7740355116894</v>
      </c>
      <c r="I98" s="22">
        <f>Population!J219-'Death Projections'!I98</f>
        <v>3646.8718424331728</v>
      </c>
      <c r="J98" s="22">
        <f>Population!K219-'Death Projections'!J98</f>
        <v>3918.4674687756674</v>
      </c>
      <c r="K98" s="22">
        <f>Population!L219-'Death Projections'!K98</f>
        <v>4202.6434879836634</v>
      </c>
      <c r="L98" s="22">
        <f>Population!M219-'Death Projections'!L98</f>
        <v>4352.6172495236015</v>
      </c>
      <c r="M98" s="22">
        <f>Population!N219-'Death Projections'!M98</f>
        <v>4581.8139341442193</v>
      </c>
      <c r="N98" s="22">
        <f>Population!O219-'Death Projections'!N98</f>
        <v>4733.2935168843878</v>
      </c>
      <c r="O98" s="22">
        <f>Population!P219-'Death Projections'!O98</f>
        <v>5018.3810148994353</v>
      </c>
      <c r="P98" s="22">
        <f>Population!Q219-'Death Projections'!P98</f>
        <v>5114.2831386215839</v>
      </c>
      <c r="Q98" s="22">
        <f>Population!R219-'Death Projections'!Q98</f>
        <v>5027.2647931716665</v>
      </c>
      <c r="R98" s="22">
        <f>Population!S219-'Death Projections'!R98</f>
        <v>5264.6047151589701</v>
      </c>
      <c r="S98" s="22">
        <f>Population!T219-'Death Projections'!S98</f>
        <v>5511.7056280732113</v>
      </c>
      <c r="T98" s="22">
        <f>Population!U219-'Death Projections'!T98</f>
        <v>5796.4549153764765</v>
      </c>
      <c r="U98" s="22">
        <f>Population!V219-'Death Projections'!U98</f>
        <v>6369.0066419935101</v>
      </c>
      <c r="V98" s="22">
        <f>Population!W219-'Death Projections'!V98</f>
        <v>6852.4767220856102</v>
      </c>
      <c r="W98" s="22">
        <f>Population!X219-'Death Projections'!W98</f>
        <v>7172.2932344967076</v>
      </c>
      <c r="X98" s="22">
        <f>Population!Y219-'Death Projections'!X98</f>
        <v>7698.1931119003666</v>
      </c>
      <c r="Y98" s="22">
        <f>Population!Z219-'Death Projections'!Y98</f>
        <v>8190.3871855947309</v>
      </c>
      <c r="Z98" s="22">
        <f>Population!AA219-'Death Projections'!Z98</f>
        <v>8571.1822406822721</v>
      </c>
      <c r="AA98" s="22">
        <f>Population!AB219-'Death Projections'!AA98</f>
        <v>9430.1167165123188</v>
      </c>
      <c r="AB98" s="22">
        <f>Population!AC219-'Death Projections'!AB98</f>
        <v>9553.7594320639728</v>
      </c>
      <c r="AC98" s="22">
        <f>Population!AD219-'Death Projections'!AC98</f>
        <v>10997.45993415876</v>
      </c>
      <c r="AD98" s="22">
        <f>Population!AE219-'Death Projections'!AD98</f>
        <v>11581.256201046286</v>
      </c>
      <c r="AE98" s="22">
        <f>Population!AF219-'Death Projections'!AE98</f>
        <v>12343.572900187733</v>
      </c>
      <c r="AF98" s="22">
        <f>Population!AG219-'Death Projections'!AF98</f>
        <v>15243.433159629491</v>
      </c>
      <c r="AG98" s="22">
        <f>Population!AH219-'Death Projections'!AG98</f>
        <v>14245.806688615894</v>
      </c>
      <c r="AH98" s="22">
        <f>Population!AI219-'Death Projections'!AH98</f>
        <v>14419.063228266221</v>
      </c>
      <c r="AI98" s="22">
        <f>Population!AJ219-'Death Projections'!AI98</f>
        <v>15235.082289015436</v>
      </c>
      <c r="AJ98" s="22">
        <f>Population!AK219-'Death Projections'!AJ98</f>
        <v>15816.335137759363</v>
      </c>
      <c r="AK98" s="22">
        <f>Population!AL219-'Death Projections'!AK98</f>
        <v>16342.841443078833</v>
      </c>
      <c r="AL98" s="22">
        <f>Population!AM219-'Death Projections'!AL98</f>
        <v>17300.536607512895</v>
      </c>
      <c r="AM98" s="22">
        <f>Population!AN219-'Death Projections'!AM98</f>
        <v>17713.098795529593</v>
      </c>
      <c r="AN98" s="22">
        <f>Population!AO219-'Death Projections'!AN98</f>
        <v>18779.574138717035</v>
      </c>
      <c r="AO98" s="22">
        <f>Population!AP219-'Death Projections'!AO98</f>
        <v>19895.395014858797</v>
      </c>
      <c r="AP98" s="22">
        <f>Population!AQ219-'Death Projections'!AP98</f>
        <v>20402.203042297089</v>
      </c>
      <c r="AQ98" s="22">
        <f>Population!AR219-'Death Projections'!AQ98</f>
        <v>21361.819634187232</v>
      </c>
      <c r="AR98" s="22">
        <f>Population!AS219-'Death Projections'!AR98</f>
        <v>22543.747427185579</v>
      </c>
      <c r="AS98" s="22">
        <f>Population!AT219-'Death Projections'!AS98</f>
        <v>23442.511707099893</v>
      </c>
      <c r="AT98" s="22">
        <f>Population!AU219-'Death Projections'!AT98</f>
        <v>25144.510880297345</v>
      </c>
      <c r="AU98" s="22">
        <f>Population!AV219-'Death Projections'!AU98</f>
        <v>25943.456342405021</v>
      </c>
      <c r="AV98" s="22">
        <f>Population!AW219-'Death Projections'!AV98</f>
        <v>26637.625131801455</v>
      </c>
      <c r="AW98" s="22">
        <f>Population!AX219-'Death Projections'!AW98</f>
        <v>27252.574627592832</v>
      </c>
      <c r="AX98" s="22">
        <f>Population!AY219-'Death Projections'!AX98</f>
        <v>27310.116223524346</v>
      </c>
    </row>
    <row r="99" spans="1:50">
      <c r="A99" s="12">
        <v>96</v>
      </c>
      <c r="B99" s="22">
        <f>Population!C220-'Death Projections'!C99</f>
        <v>1295.144481173086</v>
      </c>
      <c r="C99" s="22">
        <f>Population!D220-'Death Projections'!C99</f>
        <v>1366.144481173086</v>
      </c>
      <c r="D99" s="22">
        <f>Population!E220-'Death Projections'!D99</f>
        <v>1416.212907258674</v>
      </c>
      <c r="E99" s="22">
        <f>Population!F220-'Death Projections'!E99</f>
        <v>1578.6412711477165</v>
      </c>
      <c r="F99" s="22">
        <f>Population!G220-'Death Projections'!F99</f>
        <v>2207.9377424431786</v>
      </c>
      <c r="G99" s="22">
        <f>Population!H220-'Death Projections'!G99</f>
        <v>2385.7490405124831</v>
      </c>
      <c r="H99" s="22">
        <f>Population!I220-'Death Projections'!H99</f>
        <v>2557.4438945983215</v>
      </c>
      <c r="I99" s="22">
        <f>Population!J220-'Death Projections'!I99</f>
        <v>2549.1182214050796</v>
      </c>
      <c r="J99" s="22">
        <f>Population!K220-'Death Projections'!J99</f>
        <v>2773.0852073626133</v>
      </c>
      <c r="K99" s="22">
        <f>Population!L220-'Death Projections'!K99</f>
        <v>2983.058281524899</v>
      </c>
      <c r="L99" s="22">
        <f>Population!M220-'Death Projections'!L99</f>
        <v>3203.249968206509</v>
      </c>
      <c r="M99" s="22">
        <f>Population!N220-'Death Projections'!M99</f>
        <v>3319.8473702484412</v>
      </c>
      <c r="N99" s="22">
        <f>Population!O220-'Death Projections'!N99</f>
        <v>3498.751782926719</v>
      </c>
      <c r="O99" s="22">
        <f>Population!P220-'Death Projections'!O99</f>
        <v>3618.9556221877906</v>
      </c>
      <c r="P99" s="22">
        <f>Population!Q220-'Death Projections'!P99</f>
        <v>3841.3533150703024</v>
      </c>
      <c r="Q99" s="22">
        <f>Population!R220-'Death Projections'!Q99</f>
        <v>3917.8537319991447</v>
      </c>
      <c r="R99" s="22">
        <f>Population!S220-'Death Projections'!R99</f>
        <v>3854.1120825297589</v>
      </c>
      <c r="S99" s="22">
        <f>Population!T220-'Death Projections'!S99</f>
        <v>4043.3019256133966</v>
      </c>
      <c r="T99" s="22">
        <f>Population!U220-'Death Projections'!T99</f>
        <v>4238.8433680574944</v>
      </c>
      <c r="U99" s="22">
        <f>Population!V220-'Death Projections'!U99</f>
        <v>4462.6986482056918</v>
      </c>
      <c r="V99" s="22">
        <f>Population!W220-'Death Projections'!V99</f>
        <v>4912.4785330340728</v>
      </c>
      <c r="W99" s="22">
        <f>Population!X220-'Death Projections'!W99</f>
        <v>5289.6599837570402</v>
      </c>
      <c r="X99" s="22">
        <f>Population!Y220-'Death Projections'!X99</f>
        <v>5541.0680584091951</v>
      </c>
      <c r="Y99" s="22">
        <f>Population!Z220-'Death Projections'!Y99</f>
        <v>5956.2169489067837</v>
      </c>
      <c r="Z99" s="22">
        <f>Population!AA220-'Death Projections'!Z99</f>
        <v>6342.7195796415681</v>
      </c>
      <c r="AA99" s="22">
        <f>Population!AB220-'Death Projections'!AA99</f>
        <v>6643.8241123143544</v>
      </c>
      <c r="AB99" s="22">
        <f>Population!AC220-'Death Projections'!AB99</f>
        <v>7322.1635837981994</v>
      </c>
      <c r="AC99" s="22">
        <f>Population!AD220-'Death Projections'!AC99</f>
        <v>7419.9108212563024</v>
      </c>
      <c r="AD99" s="22">
        <f>Population!AE220-'Death Projections'!AD99</f>
        <v>8561.1498705028644</v>
      </c>
      <c r="AE99" s="22">
        <f>Population!AF220-'Death Projections'!AE99</f>
        <v>9019.3056318976323</v>
      </c>
      <c r="AF99" s="22">
        <f>Population!AG220-'Death Projections'!AF99</f>
        <v>9623.2592061592568</v>
      </c>
      <c r="AG99" s="22">
        <f>Population!AH220-'Death Projections'!AG99</f>
        <v>11915.97835630694</v>
      </c>
      <c r="AH99" s="22">
        <f>Population!AI220-'Death Projections'!AH99</f>
        <v>11114.838676168289</v>
      </c>
      <c r="AI99" s="22">
        <f>Population!AJ220-'Death Projections'!AI99</f>
        <v>11266.678851760151</v>
      </c>
      <c r="AJ99" s="22">
        <f>Population!AK220-'Death Projections'!AJ99</f>
        <v>11924.185444226432</v>
      </c>
      <c r="AK99" s="22">
        <f>Population!AL220-'Death Projections'!AK99</f>
        <v>12391.650522621832</v>
      </c>
      <c r="AL99" s="22">
        <f>Population!AM220-'Death Projections'!AL99</f>
        <v>12816.858153707457</v>
      </c>
      <c r="AM99" s="22">
        <f>Population!AN220-'Death Projections'!AM99</f>
        <v>13585.34717473722</v>
      </c>
      <c r="AN99" s="22">
        <f>Population!AO220-'Death Projections'!AN99</f>
        <v>13919.543629265903</v>
      </c>
      <c r="AO99" s="22">
        <f>Population!AP220-'Death Projections'!AO99</f>
        <v>14778.294616062165</v>
      </c>
      <c r="AP99" s="22">
        <f>Population!AQ220-'Death Projections'!AP99</f>
        <v>15672.625921302209</v>
      </c>
      <c r="AQ99" s="22">
        <f>Population!AR220-'Death Projections'!AQ99</f>
        <v>16082.754238267005</v>
      </c>
      <c r="AR99" s="22">
        <f>Population!AS220-'Death Projections'!AR99</f>
        <v>16963.851303132891</v>
      </c>
      <c r="AS99" s="22">
        <f>Population!AT220-'Death Projections'!AS99</f>
        <v>17971.537197138554</v>
      </c>
      <c r="AT99" s="22">
        <f>Population!AU220-'Death Projections'!AT99</f>
        <v>18754.986702529073</v>
      </c>
      <c r="AU99" s="22">
        <f>Population!AV220-'Death Projections'!AU99</f>
        <v>20194.296788431868</v>
      </c>
      <c r="AV99" s="22">
        <f>Population!AW220-'Death Projections'!AV99</f>
        <v>20903.843783298275</v>
      </c>
      <c r="AW99" s="22">
        <f>Population!AX220-'Death Projections'!AW99</f>
        <v>21535.742136292996</v>
      </c>
      <c r="AX99" s="22">
        <f>Population!AY220-'Death Projections'!AX99</f>
        <v>22106.099686114518</v>
      </c>
    </row>
    <row r="100" spans="1:50">
      <c r="A100" s="12">
        <v>97</v>
      </c>
      <c r="B100" s="22">
        <f>Population!C221-'Death Projections'!C100</f>
        <v>848.22362011992811</v>
      </c>
      <c r="C100" s="22">
        <f>Population!D221-'Death Projections'!C100</f>
        <v>997.22362011992811</v>
      </c>
      <c r="D100" s="22">
        <f>Population!E221-'Death Projections'!D100</f>
        <v>1014.664649884116</v>
      </c>
      <c r="E100" s="22">
        <f>Population!F221-'Death Projections'!E100</f>
        <v>1052.6331669965566</v>
      </c>
      <c r="F100" s="22">
        <f>Population!G221-'Death Projections'!F100</f>
        <v>1175.7254162094268</v>
      </c>
      <c r="G100" s="22">
        <f>Population!H221-'Death Projections'!G100</f>
        <v>1651.374718228675</v>
      </c>
      <c r="H100" s="22">
        <f>Population!I221-'Death Projections'!H100</f>
        <v>1782.7343651275789</v>
      </c>
      <c r="I100" s="22">
        <f>Population!J221-'Death Projections'!I100</f>
        <v>1912.3770002782026</v>
      </c>
      <c r="J100" s="22">
        <f>Population!K221-'Death Projections'!J100</f>
        <v>1906.2148544379502</v>
      </c>
      <c r="K100" s="22">
        <f>Population!L221-'Death Projections'!K100</f>
        <v>2078.0604206786584</v>
      </c>
      <c r="L100" s="22">
        <f>Population!M221-'Death Projections'!L100</f>
        <v>2237.959672298668</v>
      </c>
      <c r="M100" s="22">
        <f>Population!N221-'Death Projections'!M100</f>
        <v>2405.3941451271494</v>
      </c>
      <c r="N100" s="22">
        <f>Population!O221-'Death Projections'!N100</f>
        <v>2494.9238096947211</v>
      </c>
      <c r="O100" s="22">
        <f>Population!P221-'Death Projections'!O100</f>
        <v>2632.5150527278474</v>
      </c>
      <c r="P100" s="22">
        <f>Population!Q221-'Death Projections'!P100</f>
        <v>2726.138575690652</v>
      </c>
      <c r="Q100" s="22">
        <f>Population!R221-'Death Projections'!Q100</f>
        <v>2897.2046455774093</v>
      </c>
      <c r="R100" s="22">
        <f>Population!S221-'Death Projections'!R100</f>
        <v>2957.7171601028494</v>
      </c>
      <c r="S100" s="22">
        <f>Population!T221-'Death Projections'!S100</f>
        <v>2910.6692895956739</v>
      </c>
      <c r="T100" s="22">
        <f>Population!U221-'Death Projections'!T100</f>
        <v>3058.8804817105129</v>
      </c>
      <c r="U100" s="22">
        <f>Population!V221-'Death Projections'!U100</f>
        <v>3211.2530607113918</v>
      </c>
      <c r="V100" s="22">
        <f>Population!W221-'Death Projections'!V100</f>
        <v>3385.1482449088244</v>
      </c>
      <c r="W100" s="22">
        <f>Population!X221-'Death Projections'!W100</f>
        <v>3732.5853802717802</v>
      </c>
      <c r="X100" s="22">
        <f>Population!Y221-'Death Projections'!X100</f>
        <v>4023.6540484522639</v>
      </c>
      <c r="Y100" s="22">
        <f>Population!Z221-'Death Projections'!Y100</f>
        <v>4217.5055299685519</v>
      </c>
      <c r="Z100" s="22">
        <f>Population!AA221-'Death Projections'!Z100</f>
        <v>4539.211579890014</v>
      </c>
      <c r="AA100" s="22">
        <f>Population!AB221-'Death Projections'!AA100</f>
        <v>4838.7541673196893</v>
      </c>
      <c r="AB100" s="22">
        <f>Population!AC221-'Death Projections'!AB100</f>
        <v>5073.4458361805755</v>
      </c>
      <c r="AC100" s="22">
        <f>Population!AD221-'Death Projections'!AC100</f>
        <v>5600.1916356355705</v>
      </c>
      <c r="AD100" s="22">
        <f>Population!AE221-'Death Projections'!AD100</f>
        <v>5676.1680220682674</v>
      </c>
      <c r="AE100" s="22">
        <f>Population!AF221-'Death Projections'!AE100</f>
        <v>6566.0962670049576</v>
      </c>
      <c r="AF100" s="22">
        <f>Population!AG221-'Death Projections'!AF100</f>
        <v>6918.7610897566356</v>
      </c>
      <c r="AG100" s="22">
        <f>Population!AH221-'Death Projections'!AG100</f>
        <v>7390.0724640474618</v>
      </c>
      <c r="AH100" s="22">
        <f>Population!AI221-'Death Projections'!AH100</f>
        <v>9177.0525800906362</v>
      </c>
      <c r="AI100" s="22">
        <f>Population!AJ221-'Death Projections'!AI100</f>
        <v>8539.687524392235</v>
      </c>
      <c r="AJ100" s="22">
        <f>Population!AK221-'Death Projections'!AJ100</f>
        <v>8670.0045784092326</v>
      </c>
      <c r="AK100" s="22">
        <f>Population!AL221-'Death Projections'!AK100</f>
        <v>9191.7217869392825</v>
      </c>
      <c r="AL100" s="22">
        <f>Population!AM221-'Death Projections'!AL100</f>
        <v>9560.8681653265412</v>
      </c>
      <c r="AM100" s="22">
        <f>Population!AN221-'Death Projections'!AM100</f>
        <v>9898.8352448846545</v>
      </c>
      <c r="AN100" s="22">
        <f>Population!AO221-'Death Projections'!AN100</f>
        <v>10506.36155909775</v>
      </c>
      <c r="AO100" s="22">
        <f>Population!AP221-'Death Projections'!AO100</f>
        <v>10771.597571590595</v>
      </c>
      <c r="AP100" s="22">
        <f>Population!AQ221-'Death Projections'!AP100</f>
        <v>11452.326083127831</v>
      </c>
      <c r="AQ100" s="22">
        <f>Population!AR221-'Death Projections'!AQ100</f>
        <v>12158.557368952574</v>
      </c>
      <c r="AR100" s="22">
        <f>Population!AS221-'Death Projections'!AR100</f>
        <v>12569.716942969699</v>
      </c>
      <c r="AS100" s="22">
        <f>Population!AT221-'Death Projections'!AS100</f>
        <v>13315.210536634353</v>
      </c>
      <c r="AT100" s="22">
        <f>Population!AU221-'Death Projections'!AT100</f>
        <v>14163.983079383252</v>
      </c>
      <c r="AU100" s="22">
        <f>Population!AV221-'Death Projections'!AU100</f>
        <v>14836.573619872242</v>
      </c>
      <c r="AV100" s="22">
        <f>Population!AW221-'Death Projections'!AV100</f>
        <v>16040.137780501183</v>
      </c>
      <c r="AW100" s="22">
        <f>Population!AX221-'Death Projections'!AW100</f>
        <v>16660.313055627659</v>
      </c>
      <c r="AX100" s="22">
        <f>Population!AY221-'Death Projections'!AX100</f>
        <v>17225.25735428679</v>
      </c>
    </row>
    <row r="101" spans="1:50">
      <c r="A101" s="12">
        <v>98</v>
      </c>
      <c r="B101" s="22">
        <f>Population!C222-'Death Projections'!C101</f>
        <v>539.75797991515344</v>
      </c>
      <c r="C101" s="22">
        <f>Population!D222-'Death Projections'!C101</f>
        <v>647.75797991515344</v>
      </c>
      <c r="D101" s="22">
        <f>Population!E222-'Death Projections'!D101</f>
        <v>730.25824440258441</v>
      </c>
      <c r="E101" s="22">
        <f>Population!F222-'Death Projections'!E101</f>
        <v>743.13827493035501</v>
      </c>
      <c r="F101" s="22">
        <f>Population!G222-'Death Projections'!F101</f>
        <v>771.70848288865568</v>
      </c>
      <c r="G101" s="22">
        <f>Population!H222-'Death Projections'!G101</f>
        <v>864.15065531208711</v>
      </c>
      <c r="H101" s="22">
        <f>Population!I222-'Death Projections'!H101</f>
        <v>1217.8762219161431</v>
      </c>
      <c r="I101" s="22">
        <f>Population!J222-'Death Projections'!I101</f>
        <v>1313.9682262596282</v>
      </c>
      <c r="J101" s="22">
        <f>Population!K222-'Death Projections'!J101</f>
        <v>1410.4057072042381</v>
      </c>
      <c r="K101" s="22">
        <f>Population!L222-'Death Projections'!K101</f>
        <v>1406.1006607062168</v>
      </c>
      <c r="L101" s="22">
        <f>Population!M222-'Death Projections'!L101</f>
        <v>1535.0167581536718</v>
      </c>
      <c r="M101" s="22">
        <f>Population!N222-'Death Projections'!M101</f>
        <v>1655.9891489456793</v>
      </c>
      <c r="N101" s="22">
        <f>Population!O222-'Death Projections'!N101</f>
        <v>1781.2236802049063</v>
      </c>
      <c r="O101" s="22">
        <f>Population!P222-'Death Projections'!O101</f>
        <v>1849.371371388859</v>
      </c>
      <c r="P101" s="22">
        <f>Population!Q222-'Death Projections'!P101</f>
        <v>1954.0647366217672</v>
      </c>
      <c r="Q101" s="22">
        <f>Population!R222-'Death Projections'!Q101</f>
        <v>2025.243373117652</v>
      </c>
      <c r="R101" s="22">
        <f>Population!S222-'Death Projections'!R101</f>
        <v>2154.8551350595926</v>
      </c>
      <c r="S101" s="22">
        <f>Population!T222-'Death Projections'!S101</f>
        <v>2201.5231862985711</v>
      </c>
      <c r="T101" s="22">
        <f>Population!U222-'Death Projections'!T101</f>
        <v>2167.3743990811536</v>
      </c>
      <c r="U101" s="22">
        <f>Population!V222-'Death Projections'!U101</f>
        <v>2282.6390844743055</v>
      </c>
      <c r="V101" s="22">
        <f>Population!W222-'Death Projections'!V101</f>
        <v>2399.3075768423587</v>
      </c>
      <c r="W101" s="22">
        <f>Population!X222-'Death Projections'!W101</f>
        <v>2531.7751961592908</v>
      </c>
      <c r="X101" s="22">
        <f>Population!Y222-'Death Projections'!X101</f>
        <v>2796.3985247291484</v>
      </c>
      <c r="Y101" s="22">
        <f>Population!Z222-'Death Projections'!Y101</f>
        <v>3017.4983771261236</v>
      </c>
      <c r="Z101" s="22">
        <f>Population!AA222-'Death Projections'!Z101</f>
        <v>3165.3470903781345</v>
      </c>
      <c r="AA101" s="22">
        <f>Population!AB222-'Death Projections'!AA101</f>
        <v>3410.7004147657426</v>
      </c>
      <c r="AB101" s="22">
        <f>Population!AC222-'Death Projections'!AB101</f>
        <v>3639.9268385154073</v>
      </c>
      <c r="AC101" s="22">
        <f>Population!AD222-'Death Projections'!AC101</f>
        <v>3819.8760790697388</v>
      </c>
      <c r="AD101" s="22">
        <f>Population!AE222-'Death Projections'!AD101</f>
        <v>4223.4503369245567</v>
      </c>
      <c r="AE101" s="22">
        <f>Population!AF222-'Death Projections'!AE101</f>
        <v>4281.251837371874</v>
      </c>
      <c r="AF101" s="22">
        <f>Population!AG222-'Death Projections'!AF101</f>
        <v>4964.2276113342486</v>
      </c>
      <c r="AG101" s="22">
        <f>Population!AH222-'Death Projections'!AG101</f>
        <v>5232.8739590422829</v>
      </c>
      <c r="AH101" s="22">
        <f>Population!AI222-'Death Projections'!AH101</f>
        <v>5594.9578213157056</v>
      </c>
      <c r="AI101" s="22">
        <f>Population!AJ222-'Death Projections'!AI101</f>
        <v>6966.8678157590557</v>
      </c>
      <c r="AJ101" s="22">
        <f>Population!AK222-'Death Projections'!AJ101</f>
        <v>6468.6031946534895</v>
      </c>
      <c r="AK101" s="22">
        <f>Population!AL222-'Death Projections'!AK101</f>
        <v>6577.3998521345966</v>
      </c>
      <c r="AL101" s="22">
        <f>Population!AM222-'Death Projections'!AL101</f>
        <v>6984.9555944769545</v>
      </c>
      <c r="AM101" s="22">
        <f>Population!AN222-'Death Projections'!AM101</f>
        <v>7272.2835822068082</v>
      </c>
      <c r="AN101" s="22">
        <f>Population!AO222-'Death Projections'!AN101</f>
        <v>7536.8841103008344</v>
      </c>
      <c r="AO101" s="22">
        <f>Population!AP222-'Death Projections'!AO101</f>
        <v>8009.712789619135</v>
      </c>
      <c r="AP101" s="22">
        <f>Population!AQ222-'Death Projections'!AP101</f>
        <v>8217.3476081398112</v>
      </c>
      <c r="AQ101" s="22">
        <f>Population!AR222-'Death Projections'!AQ101</f>
        <v>8748.6426852801324</v>
      </c>
      <c r="AR101" s="22">
        <f>Population!AS222-'Death Projections'!AR101</f>
        <v>9367.9653738227844</v>
      </c>
      <c r="AS101" s="22">
        <f>Population!AT222-'Death Projections'!AS101</f>
        <v>9724.8717593117035</v>
      </c>
      <c r="AT101" s="22">
        <f>Population!AU222-'Death Projections'!AT101</f>
        <v>10346.145388649333</v>
      </c>
      <c r="AU101" s="22">
        <f>Population!AV222-'Death Projections'!AU101</f>
        <v>11052.765835173461</v>
      </c>
      <c r="AV101" s="22">
        <f>Population!AW222-'Death Projections'!AV101</f>
        <v>11623.670430577493</v>
      </c>
      <c r="AW101" s="22">
        <f>Population!AX222-'Death Projections'!AW101</f>
        <v>12619.217215487184</v>
      </c>
      <c r="AX101" s="22">
        <f>Population!AY222-'Death Projections'!AX101</f>
        <v>13154.437568101526</v>
      </c>
    </row>
    <row r="102" spans="1:50">
      <c r="A102" s="12">
        <v>99</v>
      </c>
      <c r="B102" s="22">
        <f>Population!C223-'Death Projections'!C102</f>
        <v>355.60050284449363</v>
      </c>
      <c r="C102" s="22">
        <f>Population!D223-'Death Projections'!C102</f>
        <v>399.60050284449363</v>
      </c>
      <c r="D102" s="22">
        <f>Population!E223-'Death Projections'!D102</f>
        <v>467.67007994736014</v>
      </c>
      <c r="E102" s="22">
        <f>Population!F223-'Death Projections'!E102</f>
        <v>527.73362177506112</v>
      </c>
      <c r="F102" s="22">
        <f>Population!G223-'Death Projections'!F102</f>
        <v>536.37717075435432</v>
      </c>
      <c r="G102" s="22">
        <f>Population!H223-'Death Projections'!G102</f>
        <v>558.35553764507836</v>
      </c>
      <c r="H102" s="22">
        <f>Population!I223-'Death Projections'!H102</f>
        <v>625.66330444733399</v>
      </c>
      <c r="I102" s="22">
        <f>Population!J223-'Death Projections'!I102</f>
        <v>885.57976143870746</v>
      </c>
      <c r="J102" s="22">
        <f>Population!K223-'Death Projections'!J102</f>
        <v>955.10317370439236</v>
      </c>
      <c r="K102" s="22">
        <f>Population!L223-'Death Projections'!K102</f>
        <v>1025.9358547667732</v>
      </c>
      <c r="L102" s="22">
        <f>Population!M223-'Death Projections'!L102</f>
        <v>1021.8796424575041</v>
      </c>
      <c r="M102" s="22">
        <f>Population!N223-'Death Projections'!M102</f>
        <v>1118.2247468184762</v>
      </c>
      <c r="N102" s="22">
        <f>Population!O223-'Death Projections'!N102</f>
        <v>1208.6428926913445</v>
      </c>
      <c r="O102" s="22">
        <f>Population!P223-'Death Projections'!O102</f>
        <v>1301.1591064830443</v>
      </c>
      <c r="P102" s="22">
        <f>Population!Q223-'Death Projections'!P102</f>
        <v>1352.2459918242691</v>
      </c>
      <c r="Q102" s="22">
        <f>Population!R223-'Death Projections'!Q102</f>
        <v>1430.3260450512689</v>
      </c>
      <c r="R102" s="22">
        <f>Population!S223-'Death Projections'!R102</f>
        <v>1483.238790696641</v>
      </c>
      <c r="S102" s="22">
        <f>Population!T223-'Death Projections'!S102</f>
        <v>1580.9421985860831</v>
      </c>
      <c r="T102" s="22">
        <f>Population!U223-'Death Projections'!T102</f>
        <v>1616.3492066734643</v>
      </c>
      <c r="U102" s="22">
        <f>Population!V223-'Death Projections'!U102</f>
        <v>1591.7985360243474</v>
      </c>
      <c r="V102" s="22">
        <f>Population!W223-'Death Projections'!V102</f>
        <v>1680.0019877227444</v>
      </c>
      <c r="W102" s="22">
        <f>Population!X223-'Death Projections'!W102</f>
        <v>1767.5646731048178</v>
      </c>
      <c r="X102" s="22">
        <f>Population!Y223-'Death Projections'!X102</f>
        <v>1867.9267336146245</v>
      </c>
      <c r="Y102" s="22">
        <f>Population!Z223-'Death Projections'!Y102</f>
        <v>2066.4622425465263</v>
      </c>
      <c r="Z102" s="22">
        <f>Population!AA223-'Death Projections'!Z102</f>
        <v>2232.1870807058904</v>
      </c>
      <c r="AA102" s="22">
        <f>Population!AB223-'Death Projections'!AA102</f>
        <v>2342.8506168439662</v>
      </c>
      <c r="AB102" s="22">
        <f>Population!AC223-'Death Projections'!AB102</f>
        <v>2527.7285048710746</v>
      </c>
      <c r="AC102" s="22">
        <f>Population!AD223-'Death Projections'!AC102</f>
        <v>2700.5413672148734</v>
      </c>
      <c r="AD102" s="22">
        <f>Population!AE223-'Death Projections'!AD102</f>
        <v>2836.9357300866627</v>
      </c>
      <c r="AE102" s="22">
        <f>Population!AF223-'Death Projections'!AE102</f>
        <v>3141.9868608911393</v>
      </c>
      <c r="AF102" s="22">
        <f>Population!AG223-'Death Projections'!AF102</f>
        <v>3185.4147181445132</v>
      </c>
      <c r="AG102" s="22">
        <f>Population!AH223-'Death Projections'!AG102</f>
        <v>3702.1045213135208</v>
      </c>
      <c r="AH102" s="22">
        <f>Population!AI223-'Death Projections'!AH102</f>
        <v>3903.586056534672</v>
      </c>
      <c r="AI102" s="22">
        <f>Population!AJ223-'Death Projections'!AI102</f>
        <v>4178.2229389509002</v>
      </c>
      <c r="AJ102" s="22">
        <f>Population!AK223-'Death Projections'!AJ102</f>
        <v>5217.556024143104</v>
      </c>
      <c r="AK102" s="22">
        <f>Population!AL223-'Death Projections'!AK102</f>
        <v>4834.5772952675215</v>
      </c>
      <c r="AL102" s="22">
        <f>Population!AM223-'Death Projections'!AL102</f>
        <v>4922.5710202286746</v>
      </c>
      <c r="AM102" s="22">
        <f>Population!AN223-'Death Projections'!AM102</f>
        <v>5237.3479206311322</v>
      </c>
      <c r="AN102" s="22">
        <f>Population!AO223-'Death Projections'!AN102</f>
        <v>5457.1716431060004</v>
      </c>
      <c r="AO102" s="22">
        <f>Population!AP223-'Death Projections'!AO102</f>
        <v>5661.4939083861227</v>
      </c>
      <c r="AP102" s="22">
        <f>Population!AQ223-'Death Projections'!AP102</f>
        <v>6024.9994409038554</v>
      </c>
      <c r="AQ102" s="22">
        <f>Population!AR223-'Death Projections'!AQ102</f>
        <v>6184.8622721380843</v>
      </c>
      <c r="AR102" s="22">
        <f>Population!AS223-'Death Projections'!AR102</f>
        <v>6647.9853163011312</v>
      </c>
      <c r="AS102" s="22">
        <f>Population!AT223-'Death Projections'!AS102</f>
        <v>7152.0343220132017</v>
      </c>
      <c r="AT102" s="22">
        <f>Population!AU223-'Death Projections'!AT102</f>
        <v>7457.0307139801143</v>
      </c>
      <c r="AU102" s="22">
        <f>Population!AV223-'Death Projections'!AU102</f>
        <v>7968.5974778722393</v>
      </c>
      <c r="AV102" s="22">
        <f>Population!AW223-'Death Projections'!AV102</f>
        <v>8550.2439671584161</v>
      </c>
      <c r="AW102" s="22">
        <f>Population!AX223-'Death Projections'!AW102</f>
        <v>9029.2586986342194</v>
      </c>
      <c r="AX102" s="22">
        <f>Population!AY223-'Death Projections'!AX102</f>
        <v>9844.5257250810628</v>
      </c>
    </row>
    <row r="103" spans="1:50">
      <c r="A103" s="12">
        <v>100</v>
      </c>
      <c r="B103" s="22">
        <f>Population!C224-'Death Projections'!C103</f>
        <v>460.60584717301521</v>
      </c>
      <c r="C103" s="22">
        <f>Population!D224-'Death Projections'!C103</f>
        <v>605.60584717301526</v>
      </c>
      <c r="D103" s="22">
        <f>Population!E224-'Death Projections'!D103</f>
        <v>695.03185724299328</v>
      </c>
      <c r="E103" s="22">
        <f>Population!F224-'Death Projections'!E103</f>
        <v>807.78566317946616</v>
      </c>
      <c r="F103" s="22">
        <f>Population!G224-'Death Projections'!F103</f>
        <v>930.28775838685647</v>
      </c>
      <c r="G103" s="22">
        <f>Population!H224-'Death Projections'!G103</f>
        <v>1023.8718861237946</v>
      </c>
      <c r="H103" s="22">
        <f>Population!I224-'Death Projections'!H103</f>
        <v>1107.7061021847101</v>
      </c>
      <c r="I103" s="22">
        <f>Population!J224-'Death Projections'!I103</f>
        <v>1218.5341778717693</v>
      </c>
      <c r="J103" s="22">
        <f>Population!K224-'Death Projections'!J103</f>
        <v>1487.6147966931453</v>
      </c>
      <c r="K103" s="22">
        <f>Population!L224-'Death Projections'!K103</f>
        <v>1727.8045931674278</v>
      </c>
      <c r="L103" s="22">
        <f>Population!M224-'Death Projections'!L103</f>
        <v>1951.6839199938843</v>
      </c>
      <c r="M103" s="22">
        <f>Population!N224-'Death Projections'!M103</f>
        <v>2112.3919705987068</v>
      </c>
      <c r="N103" s="22">
        <f>Population!O224-'Death Projections'!N103</f>
        <v>2304.0453406194974</v>
      </c>
      <c r="O103" s="22">
        <f>Population!P224-'Death Projections'!O103</f>
        <v>2511.8015626263341</v>
      </c>
      <c r="P103" s="22">
        <f>Population!Q224-'Death Projections'!P103</f>
        <v>2734.4286887569242</v>
      </c>
      <c r="Q103" s="22">
        <f>Population!R224-'Death Projections'!Q103</f>
        <v>2937.7415090462564</v>
      </c>
      <c r="R103" s="22">
        <f>Population!S224-'Death Projections'!R103</f>
        <v>3149.4061786595876</v>
      </c>
      <c r="S103" s="22">
        <f>Population!T224-'Death Projections'!S103</f>
        <v>3348.2938045357096</v>
      </c>
      <c r="T103" s="22">
        <f>Population!U224-'Death Projections'!T103</f>
        <v>3572.8478051543398</v>
      </c>
      <c r="U103" s="22">
        <f>Population!V224-'Death Projections'!U103</f>
        <v>3770.6181264250863</v>
      </c>
      <c r="V103" s="22">
        <f>Population!W224-'Death Projections'!V103</f>
        <v>3906.4732759411754</v>
      </c>
      <c r="W103" s="22">
        <f>Population!X224-'Death Projections'!W103</f>
        <v>4081.0336718019826</v>
      </c>
      <c r="X103" s="22">
        <f>Population!Y224-'Death Projections'!X103</f>
        <v>4284.1702617362107</v>
      </c>
      <c r="Y103" s="22">
        <f>Population!Z224-'Death Projections'!Y103</f>
        <v>4518.2368244806803</v>
      </c>
      <c r="Z103" s="22">
        <f>Population!AA224-'Death Projections'!Z103</f>
        <v>4847.8177218251694</v>
      </c>
      <c r="AA103" s="22">
        <f>Population!AB224-'Death Projections'!AA103</f>
        <v>5224.706721212804</v>
      </c>
      <c r="AB103" s="22">
        <f>Population!AC224-'Death Projections'!AB103</f>
        <v>5598.6029016060493</v>
      </c>
      <c r="AC103" s="22">
        <f>Population!AD224-'Death Projections'!AC103</f>
        <v>6027.2522142502257</v>
      </c>
      <c r="AD103" s="22">
        <f>Population!AE224-'Death Projections'!AD103</f>
        <v>6488.8697208616359</v>
      </c>
      <c r="AE103" s="22">
        <f>Population!AF224-'Death Projections'!AE103</f>
        <v>6949.5709062260885</v>
      </c>
      <c r="AF103" s="22">
        <f>Population!AG224-'Death Projections'!AF103</f>
        <v>7538.0092024174637</v>
      </c>
      <c r="AG103" s="22">
        <f>Population!AH224-'Death Projections'!AG103</f>
        <v>8030.1173675376504</v>
      </c>
      <c r="AH103" s="22">
        <f>Population!AI224-'Death Projections'!AH103</f>
        <v>8804.273744580325</v>
      </c>
      <c r="AI103" s="22">
        <f>Population!AJ224-'Death Projections'!AI103</f>
        <v>9559.0712492092807</v>
      </c>
      <c r="AJ103" s="22">
        <f>Population!AK224-'Death Projections'!AJ103</f>
        <v>10358.093329611747</v>
      </c>
      <c r="AK103" s="22">
        <f>Population!AL224-'Death Projections'!AK103</f>
        <v>11763.570903980613</v>
      </c>
      <c r="AL103" s="22">
        <f>Population!AM224-'Death Projections'!AL103</f>
        <v>12576.079599497118</v>
      </c>
      <c r="AM103" s="22">
        <f>Population!AN224-'Death Projections'!AM103</f>
        <v>13287.150858304827</v>
      </c>
      <c r="AN103" s="22">
        <f>Population!AO224-'Death Projections'!AN103</f>
        <v>14095.846130610324</v>
      </c>
      <c r="AO103" s="22">
        <f>Population!AP224-'Death Projections'!AO103</f>
        <v>14911.618913777507</v>
      </c>
      <c r="AP103" s="22">
        <f>Population!AQ224-'Death Projections'!AP103</f>
        <v>15724.291336040973</v>
      </c>
      <c r="AQ103" s="22">
        <f>Population!AR224-'Death Projections'!AQ103</f>
        <v>16657.903711463878</v>
      </c>
      <c r="AR103" s="22">
        <f>Population!AS224-'Death Projections'!AR103</f>
        <v>17635.892834079616</v>
      </c>
      <c r="AS103" s="22">
        <f>Population!AT224-'Death Projections'!AS103</f>
        <v>18825.635175439769</v>
      </c>
      <c r="AT103" s="22">
        <f>Population!AU224-'Death Projections'!AT103</f>
        <v>20221.219919937568</v>
      </c>
      <c r="AU103" s="22">
        <f>Population!AV224-'Death Projections'!AU103</f>
        <v>21636.76269453155</v>
      </c>
      <c r="AV103" s="22">
        <f>Population!AW224-'Death Projections'!AV103</f>
        <v>23234.804262642148</v>
      </c>
      <c r="AW103" s="22">
        <f>Population!AX224-'Death Projections'!AW103</f>
        <v>25042.595651968524</v>
      </c>
      <c r="AX103" s="22">
        <f>Population!AY224-'Death Projections'!AX103</f>
        <v>26949.319633735577</v>
      </c>
    </row>
    <row r="104" spans="1:50">
      <c r="A104" s="13"/>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row>
    <row r="105" spans="1:50">
      <c r="A105" s="13"/>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row>
    <row r="106" spans="1:50">
      <c r="A106" s="9" t="s">
        <v>34</v>
      </c>
      <c r="C106" s="22">
        <f>Population!D227-'Death Projections'!C106</f>
        <v>2013</v>
      </c>
      <c r="D106" s="22">
        <f>Population!E227-'Death Projections'!D106</f>
        <v>2014</v>
      </c>
      <c r="E106" s="22">
        <f>Population!F227-'Death Projections'!E106</f>
        <v>2015</v>
      </c>
      <c r="F106" s="22">
        <f>Population!G227-'Death Projections'!F106</f>
        <v>2016</v>
      </c>
      <c r="G106" s="22">
        <f>Population!H227-'Death Projections'!G106</f>
        <v>2017</v>
      </c>
      <c r="H106" s="22">
        <f>Population!I227-'Death Projections'!H106</f>
        <v>2018</v>
      </c>
      <c r="I106" s="22">
        <f>Population!J227-'Death Projections'!I106</f>
        <v>2019</v>
      </c>
      <c r="J106" s="22">
        <f>Population!K227-'Death Projections'!J106</f>
        <v>2020</v>
      </c>
      <c r="K106" s="22">
        <f>Population!L227-'Death Projections'!K106</f>
        <v>2021</v>
      </c>
      <c r="L106" s="22">
        <f>Population!M227-'Death Projections'!L106</f>
        <v>2022</v>
      </c>
      <c r="M106" s="22">
        <f>Population!N227-'Death Projections'!M106</f>
        <v>2023</v>
      </c>
      <c r="N106" s="22">
        <f>Population!O227-'Death Projections'!N106</f>
        <v>2024</v>
      </c>
      <c r="O106" s="22">
        <f>Population!P227-'Death Projections'!O106</f>
        <v>2025</v>
      </c>
      <c r="P106" s="22">
        <f>Population!Q227-'Death Projections'!P106</f>
        <v>2026</v>
      </c>
      <c r="Q106" s="22">
        <f>Population!R227-'Death Projections'!Q106</f>
        <v>2027</v>
      </c>
      <c r="R106" s="22">
        <f>Population!S227-'Death Projections'!R106</f>
        <v>2028</v>
      </c>
      <c r="S106" s="22">
        <f>Population!T227-'Death Projections'!S106</f>
        <v>2029</v>
      </c>
      <c r="T106" s="22">
        <f>Population!U227-'Death Projections'!T106</f>
        <v>2030</v>
      </c>
      <c r="U106" s="22">
        <f>Population!V227-'Death Projections'!U106</f>
        <v>2031</v>
      </c>
      <c r="V106" s="22">
        <f>Population!W227-'Death Projections'!V106</f>
        <v>2032</v>
      </c>
      <c r="W106" s="22">
        <f>Population!X227-'Death Projections'!W106</f>
        <v>2033</v>
      </c>
      <c r="X106" s="22">
        <f>Population!Y227-'Death Projections'!X106</f>
        <v>2034</v>
      </c>
      <c r="Y106" s="22">
        <f>Population!Z227-'Death Projections'!Y106</f>
        <v>2035</v>
      </c>
      <c r="Z106" s="22">
        <f>Population!AA227-'Death Projections'!Z106</f>
        <v>2036</v>
      </c>
      <c r="AA106" s="22">
        <f>Population!AB227-'Death Projections'!AA106</f>
        <v>2037</v>
      </c>
      <c r="AB106" s="22">
        <f>Population!AC227-'Death Projections'!AB106</f>
        <v>2038</v>
      </c>
      <c r="AC106" s="22">
        <f>Population!AD227-'Death Projections'!AC106</f>
        <v>2039</v>
      </c>
      <c r="AD106" s="22">
        <f>Population!AE227-'Death Projections'!AD106</f>
        <v>2040</v>
      </c>
      <c r="AE106" s="22">
        <f>Population!AF227-'Death Projections'!AE106</f>
        <v>2041</v>
      </c>
      <c r="AF106" s="22">
        <f>Population!AG227-'Death Projections'!AF106</f>
        <v>2042</v>
      </c>
      <c r="AG106" s="22">
        <f>Population!AH227-'Death Projections'!AG106</f>
        <v>2043</v>
      </c>
      <c r="AH106" s="22">
        <f>Population!AI227-'Death Projections'!AH106</f>
        <v>2044</v>
      </c>
      <c r="AI106" s="22">
        <f>Population!AJ227-'Death Projections'!AI106</f>
        <v>2045</v>
      </c>
      <c r="AJ106" s="22">
        <f>Population!AK227-'Death Projections'!AJ106</f>
        <v>2046</v>
      </c>
      <c r="AK106" s="22">
        <f>Population!AL227-'Death Projections'!AK106</f>
        <v>2047</v>
      </c>
      <c r="AL106" s="22">
        <f>Population!AM227-'Death Projections'!AL106</f>
        <v>2048</v>
      </c>
      <c r="AM106" s="22">
        <f>Population!AN227-'Death Projections'!AM106</f>
        <v>2049</v>
      </c>
      <c r="AN106" s="22">
        <f>Population!AO227-'Death Projections'!AN106</f>
        <v>2050</v>
      </c>
      <c r="AO106" s="22">
        <f>Population!AP227-'Death Projections'!AO106</f>
        <v>2051</v>
      </c>
      <c r="AP106" s="22">
        <f>Population!AQ227-'Death Projections'!AP106</f>
        <v>2052</v>
      </c>
      <c r="AQ106" s="22">
        <f>Population!AR227-'Death Projections'!AQ106</f>
        <v>2053</v>
      </c>
      <c r="AR106" s="22">
        <f>Population!AS227-'Death Projections'!AR106</f>
        <v>2054</v>
      </c>
      <c r="AS106" s="22">
        <f>Population!AT227-'Death Projections'!AS106</f>
        <v>2055</v>
      </c>
      <c r="AT106" s="22">
        <f>Population!AU227-'Death Projections'!AT106</f>
        <v>2056</v>
      </c>
      <c r="AU106" s="22">
        <f>Population!AV227-'Death Projections'!AU106</f>
        <v>2057</v>
      </c>
      <c r="AV106" s="22">
        <f>Population!AW227-'Death Projections'!AV106</f>
        <v>2058</v>
      </c>
      <c r="AW106" s="22">
        <f>Population!AX227-'Death Projections'!AW106</f>
        <v>2059</v>
      </c>
      <c r="AX106" s="22">
        <f>Population!AY227-'Death Projections'!AX106</f>
        <v>2060</v>
      </c>
    </row>
    <row r="107" spans="1:50">
      <c r="A107" s="12" t="s">
        <v>1</v>
      </c>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row>
    <row r="108" spans="1:50">
      <c r="A108" s="12">
        <v>0</v>
      </c>
      <c r="B108" s="22">
        <f>Population!C228-'Death Projections'!C108</f>
        <v>144530.84954240746</v>
      </c>
      <c r="C108" s="22">
        <f>Population!D228-'Death Projections'!C108</f>
        <v>147575.84954240746</v>
      </c>
      <c r="D108" s="22">
        <f>Population!E228-'Death Projections'!D108</f>
        <v>150091.07310479198</v>
      </c>
      <c r="E108" s="22">
        <f>Population!F228-'Death Projections'!E108</f>
        <v>152461.55961182047</v>
      </c>
      <c r="F108" s="22">
        <f>Population!G228-'Death Projections'!F108</f>
        <v>154641.10188354351</v>
      </c>
      <c r="G108" s="22">
        <f>Population!H228-'Death Projections'!G108</f>
        <v>156593.71166599196</v>
      </c>
      <c r="H108" s="22">
        <f>Population!I228-'Death Projections'!H108</f>
        <v>158269.39411008995</v>
      </c>
      <c r="I108" s="22">
        <f>Population!J228-'Death Projections'!I108</f>
        <v>159704.15866618027</v>
      </c>
      <c r="J108" s="22">
        <f>Population!K228-'Death Projections'!J108</f>
        <v>160944.97859504595</v>
      </c>
      <c r="K108" s="22">
        <f>Population!L228-'Death Projections'!K108</f>
        <v>161986.82608074663</v>
      </c>
      <c r="L108" s="22">
        <f>Population!M228-'Death Projections'!L108</f>
        <v>162834.69575175963</v>
      </c>
      <c r="M108" s="22">
        <f>Population!N228-'Death Projections'!M108</f>
        <v>163512.57903448204</v>
      </c>
      <c r="N108" s="22">
        <f>Population!O228-'Death Projections'!N108</f>
        <v>164060.46173296761</v>
      </c>
      <c r="O108" s="22">
        <f>Population!P228-'Death Projections'!O108</f>
        <v>164515.32613647263</v>
      </c>
      <c r="P108" s="22">
        <f>Population!Q228-'Death Projections'!P108</f>
        <v>164898.15782364097</v>
      </c>
      <c r="Q108" s="22">
        <f>Population!R228-'Death Projections'!Q108</f>
        <v>165220.94922883229</v>
      </c>
      <c r="R108" s="22">
        <f>Population!S228-'Death Projections'!R108</f>
        <v>165560.6965261623</v>
      </c>
      <c r="S108" s="22">
        <f>Population!T228-'Death Projections'!S108</f>
        <v>165963.37821448821</v>
      </c>
      <c r="T108" s="22">
        <f>Population!U228-'Death Projections'!T108</f>
        <v>166421.98445880474</v>
      </c>
      <c r="U108" s="22">
        <f>Population!V228-'Death Projections'!U108</f>
        <v>166969.52099071461</v>
      </c>
      <c r="V108" s="22">
        <f>Population!W228-'Death Projections'!V108</f>
        <v>167634.98300132493</v>
      </c>
      <c r="W108" s="22">
        <f>Population!X228-'Death Projections'!W108</f>
        <v>168449.36769017484</v>
      </c>
      <c r="X108" s="22">
        <f>Population!Y228-'Death Projections'!X108</f>
        <v>169423.67258355848</v>
      </c>
      <c r="Y108" s="22">
        <f>Population!Z228-'Death Projections'!Y108</f>
        <v>170555.90048458317</v>
      </c>
      <c r="Z108" s="22">
        <f>Population!AA228-'Death Projections'!Z108</f>
        <v>171837.05704823509</v>
      </c>
      <c r="AA108" s="22">
        <f>Population!AB228-'Death Projections'!AA108</f>
        <v>173257.14899724271</v>
      </c>
      <c r="AB108" s="22">
        <f>Population!AC228-'Death Projections'!AB108</f>
        <v>174784.18267277753</v>
      </c>
      <c r="AC108" s="22">
        <f>Population!AD228-'Death Projections'!AC108</f>
        <v>176399.16810465453</v>
      </c>
      <c r="AD108" s="22">
        <f>Population!AE228-'Death Projections'!AD108</f>
        <v>178085.1117469382</v>
      </c>
      <c r="AE108" s="22">
        <f>Population!AF228-'Death Projections'!AE108</f>
        <v>179813.01899645803</v>
      </c>
      <c r="AF108" s="22">
        <f>Population!AG228-'Death Projections'!AF108</f>
        <v>181553.89673814562</v>
      </c>
      <c r="AG108" s="22">
        <f>Population!AH228-'Death Projections'!AG108</f>
        <v>183282.7510134163</v>
      </c>
      <c r="AH108" s="22">
        <f>Population!AI228-'Death Projections'!AH108</f>
        <v>184984.58645207656</v>
      </c>
      <c r="AI108" s="22">
        <f>Population!AJ228-'Death Projections'!AI108</f>
        <v>186636.40553147517</v>
      </c>
      <c r="AJ108" s="22">
        <f>Population!AK228-'Death Projections'!AJ108</f>
        <v>188224.21159519206</v>
      </c>
      <c r="AK108" s="22">
        <f>Population!AL228-'Death Projections'!AK108</f>
        <v>189737.00622616173</v>
      </c>
      <c r="AL108" s="22">
        <f>Population!AM228-'Death Projections'!AL108</f>
        <v>191176.79035649914</v>
      </c>
      <c r="AM108" s="22">
        <f>Population!AN228-'Death Projections'!AM108</f>
        <v>192543.56303636596</v>
      </c>
      <c r="AN108" s="22">
        <f>Population!AO228-'Death Projections'!AN108</f>
        <v>193829.32368989231</v>
      </c>
      <c r="AO108" s="22">
        <f>Population!AP228-'Death Projections'!AO108</f>
        <v>195039.07279965156</v>
      </c>
      <c r="AP108" s="22">
        <f>Population!AQ228-'Death Projections'!AP108</f>
        <v>196166.80922343218</v>
      </c>
      <c r="AQ108" s="22">
        <f>Population!AR228-'Death Projections'!AQ108</f>
        <v>197215.53323561806</v>
      </c>
      <c r="AR108" s="22">
        <f>Population!AS228-'Death Projections'!AR108</f>
        <v>198182.74529551622</v>
      </c>
      <c r="AS108" s="22">
        <f>Population!AT228-'Death Projections'!AS108</f>
        <v>199075.96432760861</v>
      </c>
      <c r="AT108" s="22">
        <f>Population!AU228-'Death Projections'!AT108</f>
        <v>199905.18908448092</v>
      </c>
      <c r="AU108" s="22">
        <f>Population!AV228-'Death Projections'!AU108</f>
        <v>200677.4180434907</v>
      </c>
      <c r="AV108" s="22">
        <f>Population!AW228-'Death Projections'!AV108</f>
        <v>201409.65006571024</v>
      </c>
      <c r="AW108" s="22">
        <f>Population!AX228-'Death Projections'!AW108</f>
        <v>202116.88300621969</v>
      </c>
      <c r="AX108" s="22">
        <f>Population!AY228-'Death Projections'!AX108</f>
        <v>202816.11502691815</v>
      </c>
    </row>
    <row r="109" spans="1:50">
      <c r="A109" s="12">
        <v>1</v>
      </c>
      <c r="B109" s="22">
        <f>Population!C229-'Death Projections'!C109</f>
        <v>142611.60168644568</v>
      </c>
      <c r="C109" s="22">
        <f>Population!D229-'Death Projections'!C109</f>
        <v>145354.60168644568</v>
      </c>
      <c r="D109" s="22">
        <f>Population!E229-'Death Projections'!D109</f>
        <v>148360.12684650673</v>
      </c>
      <c r="E109" s="22">
        <f>Population!F229-'Death Projections'!E109</f>
        <v>150835.60250587593</v>
      </c>
      <c r="F109" s="22">
        <f>Population!G229-'Death Projections'!F109</f>
        <v>153166.17907473166</v>
      </c>
      <c r="G109" s="22">
        <f>Population!H229-'Death Projections'!G109</f>
        <v>155304.77682855394</v>
      </c>
      <c r="H109" s="22">
        <f>Population!I229-'Death Projections'!H109</f>
        <v>157217.40057838065</v>
      </c>
      <c r="I109" s="22">
        <f>Population!J229-'Death Projections'!I109</f>
        <v>158894.04873271022</v>
      </c>
      <c r="J109" s="22">
        <f>Population!K229-'Death Projections'!J109</f>
        <v>160329.72228370261</v>
      </c>
      <c r="K109" s="22">
        <f>Population!L229-'Death Projections'!K109</f>
        <v>161571.41795125802</v>
      </c>
      <c r="L109" s="22">
        <f>Population!M229-'Death Projections'!L109</f>
        <v>162613.12498573819</v>
      </c>
      <c r="M109" s="22">
        <f>Population!N229-'Death Projections'!M109</f>
        <v>163461.84146907221</v>
      </c>
      <c r="N109" s="22">
        <f>Population!O229-'Death Projections'!N109</f>
        <v>164140.56380235648</v>
      </c>
      <c r="O109" s="22">
        <f>Population!P229-'Death Projections'!O109</f>
        <v>164689.28662945627</v>
      </c>
      <c r="P109" s="22">
        <f>Population!Q229-'Death Projections'!P109</f>
        <v>165145.00306603743</v>
      </c>
      <c r="Q109" s="22">
        <f>Population!R229-'Death Projections'!Q109</f>
        <v>165528.70749143319</v>
      </c>
      <c r="R109" s="22">
        <f>Population!S229-'Death Projections'!R109</f>
        <v>165852.39694150368</v>
      </c>
      <c r="S109" s="22">
        <f>Population!T229-'Death Projections'!S109</f>
        <v>166192.06990229449</v>
      </c>
      <c r="T109" s="22">
        <f>Population!U229-'Death Projections'!T109</f>
        <v>166595.71807333376</v>
      </c>
      <c r="U109" s="22">
        <f>Population!V229-'Death Projections'!U109</f>
        <v>167054.33735247995</v>
      </c>
      <c r="V109" s="22">
        <f>Population!W229-'Death Projections'!V109</f>
        <v>167602.93014512406</v>
      </c>
      <c r="W109" s="22">
        <f>Population!X229-'Death Projections'!W109</f>
        <v>168268.49432059916</v>
      </c>
      <c r="X109" s="22">
        <f>Population!Y229-'Death Projections'!X109</f>
        <v>169083.02893677366</v>
      </c>
      <c r="Y109" s="22">
        <f>Population!Z229-'Death Projections'!Y109</f>
        <v>170058.53287438318</v>
      </c>
      <c r="Z109" s="22">
        <f>Population!AA229-'Death Projections'!Z109</f>
        <v>171191.00709075504</v>
      </c>
      <c r="AA109" s="22">
        <f>Population!AB229-'Death Projections'!AA109</f>
        <v>172472.453929585</v>
      </c>
      <c r="AB109" s="22">
        <f>Population!AC229-'Death Projections'!AB109</f>
        <v>173892.87588761462</v>
      </c>
      <c r="AC109" s="22">
        <f>Population!AD229-'Death Projections'!AC109</f>
        <v>175420.27540942529</v>
      </c>
      <c r="AD109" s="22">
        <f>Population!AE229-'Death Projections'!AD109</f>
        <v>177035.65639245984</v>
      </c>
      <c r="AE109" s="22">
        <f>Population!AF229-'Death Projections'!AE109</f>
        <v>178722.02133982859</v>
      </c>
      <c r="AF109" s="22">
        <f>Population!AG229-'Death Projections'!AF109</f>
        <v>180450.37234531893</v>
      </c>
      <c r="AG109" s="22">
        <f>Population!AH229-'Death Projections'!AG109</f>
        <v>182191.71209250545</v>
      </c>
      <c r="AH109" s="22">
        <f>Population!AI229-'Death Projections'!AH109</f>
        <v>183920.04293961715</v>
      </c>
      <c r="AI109" s="22">
        <f>Population!AJ229-'Death Projections'!AI109</f>
        <v>185622.36675815703</v>
      </c>
      <c r="AJ109" s="22">
        <f>Population!AK229-'Death Projections'!AJ109</f>
        <v>187274.68438472442</v>
      </c>
      <c r="AK109" s="22">
        <f>Population!AL229-'Death Projections'!AK109</f>
        <v>188862.99719347261</v>
      </c>
      <c r="AL109" s="22">
        <f>Population!AM229-'Death Projections'!AL109</f>
        <v>190376.30580207083</v>
      </c>
      <c r="AM109" s="22">
        <f>Population!AN229-'Death Projections'!AM109</f>
        <v>191815.61057288415</v>
      </c>
      <c r="AN109" s="22">
        <f>Population!AO229-'Death Projections'!AN109</f>
        <v>193182.91117882571</v>
      </c>
      <c r="AO109" s="22">
        <f>Population!AP229-'Death Projections'!AO109</f>
        <v>194469.20728007844</v>
      </c>
      <c r="AP109" s="22">
        <f>Population!AQ229-'Death Projections'!AP109</f>
        <v>195679.49911580951</v>
      </c>
      <c r="AQ109" s="22">
        <f>Population!AR229-'Death Projections'!AQ109</f>
        <v>196806.78622867289</v>
      </c>
      <c r="AR109" s="22">
        <f>Population!AS229-'Death Projections'!AR109</f>
        <v>197855.86949306232</v>
      </c>
      <c r="AS109" s="22">
        <f>Population!AT229-'Death Projections'!AS109</f>
        <v>198822.95559189204</v>
      </c>
      <c r="AT109" s="22">
        <f>Population!AU229-'Death Projections'!AT109</f>
        <v>199716.04451105511</v>
      </c>
      <c r="AU109" s="22">
        <f>Population!AV229-'Death Projections'!AU109</f>
        <v>200545.13569557262</v>
      </c>
      <c r="AV109" s="22">
        <f>Population!AW229-'Death Projections'!AV109</f>
        <v>201317.22852502653</v>
      </c>
      <c r="AW109" s="22">
        <f>Population!AX229-'Death Projections'!AW109</f>
        <v>202050.32253376808</v>
      </c>
      <c r="AX109" s="22">
        <f>Population!AY229-'Death Projections'!AX109</f>
        <v>202757.41680634793</v>
      </c>
    </row>
    <row r="110" spans="1:50">
      <c r="A110" s="12">
        <v>2</v>
      </c>
      <c r="B110" s="22">
        <f>Population!C230-'Death Projections'!C110</f>
        <v>145046.94976690511</v>
      </c>
      <c r="C110" s="22">
        <f>Population!D230-'Death Projections'!C110</f>
        <v>144370.94976690511</v>
      </c>
      <c r="D110" s="22">
        <f>Population!E230-'Death Projections'!D110</f>
        <v>147029.76665278513</v>
      </c>
      <c r="E110" s="22">
        <f>Population!F230-'Death Projections'!E110</f>
        <v>149950.14700062602</v>
      </c>
      <c r="F110" s="22">
        <f>Population!G230-'Death Projections'!F110</f>
        <v>152341.49445242379</v>
      </c>
      <c r="G110" s="22">
        <f>Population!H230-'Death Projections'!G110</f>
        <v>154586.90036009505</v>
      </c>
      <c r="H110" s="22">
        <f>Population!I230-'Death Projections'!H110</f>
        <v>156640.31642040631</v>
      </c>
      <c r="I110" s="22">
        <f>Population!J230-'Death Projections'!I110</f>
        <v>158553.73976233441</v>
      </c>
      <c r="J110" s="22">
        <f>Population!K230-'Death Projections'!J110</f>
        <v>160231.16895693835</v>
      </c>
      <c r="K110" s="22">
        <f>Population!L230-'Death Projections'!K110</f>
        <v>161666.61158399188</v>
      </c>
      <c r="L110" s="22">
        <f>Population!M230-'Death Projections'!L110</f>
        <v>162909.06569077284</v>
      </c>
      <c r="M110" s="22">
        <f>Population!N230-'Death Projections'!M110</f>
        <v>163951.52458398059</v>
      </c>
      <c r="N110" s="22">
        <f>Population!O230-'Death Projections'!N110</f>
        <v>164800.98718597015</v>
      </c>
      <c r="O110" s="22">
        <f>Population!P230-'Death Projections'!O110</f>
        <v>165479.45132886167</v>
      </c>
      <c r="P110" s="22">
        <f>Population!Q230-'Death Projections'!P110</f>
        <v>166028.91389292351</v>
      </c>
      <c r="Q110" s="22">
        <f>Population!R230-'Death Projections'!Q110</f>
        <v>166485.37063527707</v>
      </c>
      <c r="R110" s="22">
        <f>Population!S230-'Death Projections'!R110</f>
        <v>166868.81833671784</v>
      </c>
      <c r="S110" s="22">
        <f>Population!T230-'Death Projections'!S110</f>
        <v>167193.2553655192</v>
      </c>
      <c r="T110" s="22">
        <f>Population!U230-'Death Projections'!T110</f>
        <v>167533.68074785997</v>
      </c>
      <c r="U110" s="22">
        <f>Population!V230-'Death Projections'!U110</f>
        <v>167937.08972738148</v>
      </c>
      <c r="V110" s="22">
        <f>Population!W230-'Death Projections'!V110</f>
        <v>168396.48004737491</v>
      </c>
      <c r="W110" s="22">
        <f>Population!X230-'Death Projections'!W110</f>
        <v>168945.8531049751</v>
      </c>
      <c r="X110" s="22">
        <f>Population!Y230-'Death Projections'!X110</f>
        <v>169611.20781647169</v>
      </c>
      <c r="Y110" s="22">
        <f>Population!Z230-'Death Projections'!Y110</f>
        <v>170426.5437938415</v>
      </c>
      <c r="Z110" s="22">
        <f>Population!AA230-'Death Projections'!Z110</f>
        <v>171401.86038074782</v>
      </c>
      <c r="AA110" s="22">
        <f>Population!AB230-'Death Projections'!AA110</f>
        <v>172535.15835840369</v>
      </c>
      <c r="AB110" s="22">
        <f>Population!AC230-'Death Projections'!AB110</f>
        <v>173816.43909645552</v>
      </c>
      <c r="AC110" s="22">
        <f>Population!AD230-'Death Projections'!AC110</f>
        <v>175236.70424764213</v>
      </c>
      <c r="AD110" s="22">
        <f>Population!AE230-'Death Projections'!AD110</f>
        <v>176764.95527067364</v>
      </c>
      <c r="AE110" s="22">
        <f>Population!AF230-'Death Projections'!AE110</f>
        <v>178380.19446080358</v>
      </c>
      <c r="AF110" s="22">
        <f>Population!AG230-'Death Projections'!AF110</f>
        <v>180066.42342340806</v>
      </c>
      <c r="AG110" s="22">
        <f>Population!AH230-'Death Projections'!AG110</f>
        <v>181795.64338101668</v>
      </c>
      <c r="AH110" s="22">
        <f>Population!AI230-'Death Projections'!AH110</f>
        <v>183536.85589224164</v>
      </c>
      <c r="AI110" s="22">
        <f>Population!AJ230-'Death Projections'!AI110</f>
        <v>185265.06243530457</v>
      </c>
      <c r="AJ110" s="22">
        <f>Population!AK230-'Death Projections'!AJ110</f>
        <v>186968.26407829713</v>
      </c>
      <c r="AK110" s="22">
        <f>Population!AL230-'Death Projections'!AK110</f>
        <v>188620.46129461846</v>
      </c>
      <c r="AL110" s="22">
        <f>Population!AM230-'Death Projections'!AL110</f>
        <v>190208.65496628327</v>
      </c>
      <c r="AM110" s="22">
        <f>Population!AN230-'Death Projections'!AM110</f>
        <v>191722.84543086981</v>
      </c>
      <c r="AN110" s="22">
        <f>Population!AO230-'Death Projections'!AN110</f>
        <v>193162.03288304483</v>
      </c>
      <c r="AO110" s="22">
        <f>Population!AP230-'Death Projections'!AO110</f>
        <v>194529.21721852053</v>
      </c>
      <c r="AP110" s="22">
        <f>Population!AQ230-'Death Projections'!AP110</f>
        <v>195816.39823172684</v>
      </c>
      <c r="AQ110" s="22">
        <f>Population!AR230-'Death Projections'!AQ110</f>
        <v>197026.5760503404</v>
      </c>
      <c r="AR110" s="22">
        <f>Population!AS230-'Death Projections'!AR110</f>
        <v>198153.62292361131</v>
      </c>
      <c r="AS110" s="22">
        <f>Population!AT230-'Death Projections'!AS110</f>
        <v>199202.67165452891</v>
      </c>
      <c r="AT110" s="22">
        <f>Population!AU230-'Death Projections'!AT110</f>
        <v>200169.72198988823</v>
      </c>
      <c r="AU110" s="22">
        <f>Population!AV230-'Death Projections'!AU110</f>
        <v>201062.77391908868</v>
      </c>
      <c r="AV110" s="22">
        <f>Population!AW230-'Death Projections'!AV110</f>
        <v>201891.82711869315</v>
      </c>
      <c r="AW110" s="22">
        <f>Population!AX230-'Death Projections'!AW110</f>
        <v>202663.88122717291</v>
      </c>
      <c r="AX110" s="22">
        <f>Population!AY230-'Death Projections'!AX110</f>
        <v>203396.93597219262</v>
      </c>
    </row>
    <row r="111" spans="1:50">
      <c r="A111" s="12">
        <v>3</v>
      </c>
      <c r="B111" s="22">
        <f>Population!C231-'Death Projections'!C111</f>
        <v>144311.53377968393</v>
      </c>
      <c r="C111" s="22">
        <f>Population!D231-'Death Projections'!C111</f>
        <v>146907.53377968393</v>
      </c>
      <c r="D111" s="22">
        <f>Population!E231-'Death Projections'!D111</f>
        <v>146142.89862011687</v>
      </c>
      <c r="E111" s="22">
        <f>Population!F231-'Death Projections'!E111</f>
        <v>148711.61172420098</v>
      </c>
      <c r="F111" s="22">
        <f>Population!G231-'Death Projections'!F111</f>
        <v>151541.95856534463</v>
      </c>
      <c r="G111" s="22">
        <f>Population!H231-'Death Projections'!G111</f>
        <v>153844.27644972815</v>
      </c>
      <c r="H111" s="22">
        <f>Population!I231-'Death Projections'!H111</f>
        <v>155999.64145477733</v>
      </c>
      <c r="I111" s="22">
        <f>Population!J231-'Death Projections'!I111</f>
        <v>158054.00918916072</v>
      </c>
      <c r="J111" s="22">
        <f>Population!K231-'Death Projections'!J111</f>
        <v>159967.37874342664</v>
      </c>
      <c r="K111" s="22">
        <f>Population!L231-'Death Projections'!K111</f>
        <v>161645.7523746966</v>
      </c>
      <c r="L111" s="22">
        <f>Population!M231-'Death Projections'!L111</f>
        <v>163081.13619387441</v>
      </c>
      <c r="M111" s="22">
        <f>Population!N231-'Death Projections'!M111</f>
        <v>164324.52872059785</v>
      </c>
      <c r="N111" s="22">
        <f>Population!O231-'Death Projections'!N111</f>
        <v>165366.92424011638</v>
      </c>
      <c r="O111" s="22">
        <f>Population!P231-'Death Projections'!O111</f>
        <v>166217.32200654593</v>
      </c>
      <c r="P111" s="22">
        <f>Population!Q231-'Death Projections'!P111</f>
        <v>166895.72008385573</v>
      </c>
      <c r="Q111" s="22">
        <f>Population!R231-'Death Projections'!Q111</f>
        <v>167445.11603854346</v>
      </c>
      <c r="R111" s="22">
        <f>Population!S231-'Death Projections'!R111</f>
        <v>167902.50631279574</v>
      </c>
      <c r="S111" s="22">
        <f>Population!T231-'Death Projections'!S111</f>
        <v>168285.88821548785</v>
      </c>
      <c r="T111" s="22">
        <f>Population!U231-'Death Projections'!T111</f>
        <v>168611.26055387463</v>
      </c>
      <c r="U111" s="22">
        <f>Population!V231-'Death Projections'!U111</f>
        <v>168951.62244100001</v>
      </c>
      <c r="V111" s="22">
        <f>Population!W231-'Death Projections'!V111</f>
        <v>169355.97011683616</v>
      </c>
      <c r="W111" s="22">
        <f>Population!X231-'Death Projections'!W111</f>
        <v>169815.30166544125</v>
      </c>
      <c r="X111" s="22">
        <f>Population!Y231-'Death Projections'!X111</f>
        <v>170364.61838576323</v>
      </c>
      <c r="Y111" s="22">
        <f>Population!Z231-'Death Projections'!Y111</f>
        <v>171030.91938304951</v>
      </c>
      <c r="Z111" s="22">
        <f>Population!AA231-'Death Projections'!Z111</f>
        <v>171846.20434269687</v>
      </c>
      <c r="AA111" s="22">
        <f>Population!AB231-'Death Projections'!AA111</f>
        <v>172821.47286965887</v>
      </c>
      <c r="AB111" s="22">
        <f>Population!AC231-'Death Projections'!AB111</f>
        <v>173955.72560482513</v>
      </c>
      <c r="AC111" s="22">
        <f>Population!AD231-'Death Projections'!AC111</f>
        <v>175236.96367337406</v>
      </c>
      <c r="AD111" s="22">
        <f>Population!AE231-'Death Projections'!AD111</f>
        <v>176657.18854905671</v>
      </c>
      <c r="AE111" s="22">
        <f>Population!AF231-'Death Projections'!AE111</f>
        <v>178185.4014182504</v>
      </c>
      <c r="AF111" s="22">
        <f>Population!AG231-'Death Projections'!AF111</f>
        <v>179801.60418493819</v>
      </c>
      <c r="AG111" s="22">
        <f>Population!AH231-'Death Projections'!AG111</f>
        <v>181487.79815077267</v>
      </c>
      <c r="AH111" s="22">
        <f>Population!AI231-'Death Projections'!AH111</f>
        <v>183216.98440576895</v>
      </c>
      <c r="AI111" s="22">
        <f>Population!AJ231-'Death Projections'!AI111</f>
        <v>184958.16420279909</v>
      </c>
      <c r="AJ111" s="22">
        <f>Population!AK231-'Death Projections'!AJ111</f>
        <v>186686.33876032277</v>
      </c>
      <c r="AK111" s="22">
        <f>Population!AL231-'Death Projections'!AK111</f>
        <v>188390.50896004483</v>
      </c>
      <c r="AL111" s="22">
        <f>Population!AM231-'Death Projections'!AL111</f>
        <v>190042.6751711111</v>
      </c>
      <c r="AM111" s="22">
        <f>Population!AN231-'Death Projections'!AM111</f>
        <v>191630.83817676746</v>
      </c>
      <c r="AN111" s="22">
        <f>Population!AO231-'Death Projections'!AN111</f>
        <v>193144.99823125557</v>
      </c>
      <c r="AO111" s="22">
        <f>Population!AP231-'Death Projections'!AO111</f>
        <v>194584.15550170411</v>
      </c>
      <c r="AP111" s="22">
        <f>Population!AQ231-'Death Projections'!AP111</f>
        <v>195952.30991368194</v>
      </c>
      <c r="AQ111" s="22">
        <f>Population!AR231-'Death Projections'!AQ111</f>
        <v>197239.4612883915</v>
      </c>
      <c r="AR111" s="22">
        <f>Population!AS231-'Death Projections'!AR111</f>
        <v>198449.49876276284</v>
      </c>
      <c r="AS111" s="22">
        <f>Population!AT231-'Death Projections'!AS111</f>
        <v>199576.53770843093</v>
      </c>
      <c r="AT111" s="22">
        <f>Population!AU231-'Death Projections'!AT111</f>
        <v>200625.57816088569</v>
      </c>
      <c r="AU111" s="22">
        <f>Population!AV231-'Death Projections'!AU111</f>
        <v>201592.6199092927</v>
      </c>
      <c r="AV111" s="22">
        <f>Population!AW231-'Death Projections'!AV111</f>
        <v>202485.66294265061</v>
      </c>
      <c r="AW111" s="22">
        <f>Population!AX231-'Death Projections'!AW111</f>
        <v>203314.70699182115</v>
      </c>
      <c r="AX111" s="22">
        <f>Population!AY231-'Death Projections'!AX111</f>
        <v>204086.75175604431</v>
      </c>
    </row>
    <row r="112" spans="1:50">
      <c r="A112" s="12">
        <v>4</v>
      </c>
      <c r="B112" s="22">
        <f>Population!C232-'Death Projections'!C112</f>
        <v>143996.28759457127</v>
      </c>
      <c r="C112" s="22">
        <f>Population!D232-'Death Projections'!C112</f>
        <v>146172.28759457127</v>
      </c>
      <c r="D112" s="22">
        <f>Population!E232-'Death Projections'!D112</f>
        <v>148679.61217980992</v>
      </c>
      <c r="E112" s="22">
        <f>Population!F232-'Death Projections'!E112</f>
        <v>147825.90282942692</v>
      </c>
      <c r="F112" s="22">
        <f>Population!G232-'Death Projections'!F112</f>
        <v>150304.47370401834</v>
      </c>
      <c r="G112" s="22">
        <f>Population!H232-'Death Projections'!G112</f>
        <v>153045.75008984821</v>
      </c>
      <c r="H112" s="22">
        <f>Population!I232-'Death Projections'!H112</f>
        <v>155258.00295347796</v>
      </c>
      <c r="I112" s="22">
        <f>Population!J232-'Death Projections'!I112</f>
        <v>157414.29018732955</v>
      </c>
      <c r="J112" s="22">
        <f>Population!K232-'Death Projections'!J112</f>
        <v>159468.5768828704</v>
      </c>
      <c r="K112" s="22">
        <f>Population!L232-'Death Projections'!K112</f>
        <v>161381.86571409105</v>
      </c>
      <c r="L112" s="22">
        <f>Population!M232-'Death Projections'!L112</f>
        <v>163061.15845009871</v>
      </c>
      <c r="M112" s="22">
        <f>Population!N232-'Death Projections'!M112</f>
        <v>164496.46001007257</v>
      </c>
      <c r="N112" s="22">
        <f>Population!O232-'Death Projections'!N112</f>
        <v>165740.76936006092</v>
      </c>
      <c r="O112" s="22">
        <f>Population!P232-'Death Projections'!O112</f>
        <v>166783.0817541627</v>
      </c>
      <c r="P112" s="22">
        <f>Population!Q232-'Death Projections'!P112</f>
        <v>167633.39672169086</v>
      </c>
      <c r="Q112" s="22">
        <f>Population!R232-'Death Projections'!Q112</f>
        <v>168312.71263375689</v>
      </c>
      <c r="R112" s="22">
        <f>Population!S232-'Death Projections'!R112</f>
        <v>168862.02745536683</v>
      </c>
      <c r="S112" s="22">
        <f>Population!T232-'Death Projections'!S112</f>
        <v>169320.33838207443</v>
      </c>
      <c r="T112" s="22">
        <f>Population!U232-'Death Projections'!T112</f>
        <v>169703.6430922086</v>
      </c>
      <c r="U112" s="22">
        <f>Population!V232-'Death Projections'!U112</f>
        <v>170028.94068653602</v>
      </c>
      <c r="V112" s="22">
        <f>Population!W232-'Death Projections'!V112</f>
        <v>170370.23036066248</v>
      </c>
      <c r="W112" s="22">
        <f>Population!X232-'Death Projections'!W112</f>
        <v>170774.50894979623</v>
      </c>
      <c r="X112" s="22">
        <f>Population!Y232-'Death Projections'!X112</f>
        <v>171233.77492510196</v>
      </c>
      <c r="Y112" s="22">
        <f>Population!Z232-'Death Projections'!Y112</f>
        <v>171784.02926643621</v>
      </c>
      <c r="Z112" s="22">
        <f>Population!AA232-'Death Projections'!Z112</f>
        <v>172450.27115363639</v>
      </c>
      <c r="AA112" s="22">
        <f>Population!AB232-'Death Projections'!AA112</f>
        <v>173265.50036069914</v>
      </c>
      <c r="AB112" s="22">
        <f>Population!AC232-'Death Projections'!AB112</f>
        <v>174240.71647344145</v>
      </c>
      <c r="AC112" s="22">
        <f>Population!AD232-'Death Projections'!AC112</f>
        <v>175375.91997513073</v>
      </c>
      <c r="AD112" s="22">
        <f>Population!AE232-'Death Projections'!AD112</f>
        <v>176657.11172010159</v>
      </c>
      <c r="AE112" s="22">
        <f>Population!AF232-'Death Projections'!AE112</f>
        <v>178077.29295851244</v>
      </c>
      <c r="AF112" s="22">
        <f>Population!AG232-'Death Projections'!AF112</f>
        <v>179605.46460455211</v>
      </c>
      <c r="AG112" s="22">
        <f>Population!AH232-'Death Projections'!AG112</f>
        <v>181221.62820999944</v>
      </c>
      <c r="AH112" s="22">
        <f>Population!AI232-'Death Projections'!AH112</f>
        <v>182908.78483199156</v>
      </c>
      <c r="AI112" s="22">
        <f>Population!AJ232-'Death Projections'!AI112</f>
        <v>184637.93532866798</v>
      </c>
      <c r="AJ112" s="22">
        <f>Population!AK232-'Death Projections'!AJ112</f>
        <v>186379.08078267006</v>
      </c>
      <c r="AK112" s="22">
        <f>Population!AL232-'Death Projections'!AK112</f>
        <v>188107.22216819599</v>
      </c>
      <c r="AL112" s="22">
        <f>Population!AM232-'Death Projections'!AL112</f>
        <v>189811.36021076469</v>
      </c>
      <c r="AM112" s="22">
        <f>Population!AN232-'Death Projections'!AM112</f>
        <v>191464.49520913622</v>
      </c>
      <c r="AN112" s="22">
        <f>Population!AO232-'Death Projections'!AN112</f>
        <v>193052.62778899018</v>
      </c>
      <c r="AO112" s="22">
        <f>Population!AP232-'Death Projections'!AO112</f>
        <v>194566.75820299069</v>
      </c>
      <c r="AP112" s="22">
        <f>Population!AQ232-'Death Projections'!AP112</f>
        <v>196005.88656138035</v>
      </c>
      <c r="AQ112" s="22">
        <f>Population!AR232-'Death Projections'!AQ112</f>
        <v>197374.01279477146</v>
      </c>
      <c r="AR112" s="22">
        <f>Population!AS232-'Death Projections'!AR112</f>
        <v>198661.04410290159</v>
      </c>
      <c r="AS112" s="22">
        <f>Population!AT232-'Death Projections'!AS112</f>
        <v>199871.0768292968</v>
      </c>
      <c r="AT112" s="22">
        <f>Population!AU232-'Death Projections'!AT112</f>
        <v>200998.11080662688</v>
      </c>
      <c r="AU112" s="22">
        <f>Population!AV232-'Death Projections'!AU112</f>
        <v>202047.14606376705</v>
      </c>
      <c r="AV112" s="22">
        <f>Population!AW232-'Death Projections'!AV112</f>
        <v>203014.18241623294</v>
      </c>
      <c r="AW112" s="22">
        <f>Population!AX232-'Death Projections'!AW112</f>
        <v>203907.21985232914</v>
      </c>
      <c r="AX112" s="22">
        <f>Population!AY232-'Death Projections'!AX112</f>
        <v>204736.25813676688</v>
      </c>
    </row>
    <row r="113" spans="1:50">
      <c r="A113" s="12">
        <v>5</v>
      </c>
      <c r="B113" s="22">
        <f>Population!C233-'Death Projections'!C113</f>
        <v>141782.27393593881</v>
      </c>
      <c r="C113" s="22">
        <f>Population!D233-'Death Projections'!C113</f>
        <v>145720.27393593881</v>
      </c>
      <c r="D113" s="22">
        <f>Population!E233-'Death Projections'!D113</f>
        <v>147813.35226355391</v>
      </c>
      <c r="E113" s="22">
        <f>Population!F233-'Death Projections'!E113</f>
        <v>150238.56687083581</v>
      </c>
      <c r="F113" s="22">
        <f>Population!G233-'Death Projections'!F113</f>
        <v>149301.75655756349</v>
      </c>
      <c r="G113" s="22">
        <f>Population!H233-'Death Projections'!G113</f>
        <v>151697.1655410658</v>
      </c>
      <c r="H113" s="22">
        <f>Population!I233-'Death Projections'!H113</f>
        <v>154355.34761799895</v>
      </c>
      <c r="I113" s="22">
        <f>Population!J233-'Death Projections'!I113</f>
        <v>156568.5096138127</v>
      </c>
      <c r="J113" s="22">
        <f>Population!K233-'Death Projections'!J113</f>
        <v>158724.69793983284</v>
      </c>
      <c r="K113" s="22">
        <f>Population!L233-'Death Projections'!K113</f>
        <v>160778.88758664773</v>
      </c>
      <c r="L113" s="22">
        <f>Population!M233-'Death Projections'!L113</f>
        <v>162692.08062803207</v>
      </c>
      <c r="M113" s="22">
        <f>Population!N233-'Death Projections'!M113</f>
        <v>164372.27851322739</v>
      </c>
      <c r="N113" s="22">
        <f>Population!O233-'Death Projections'!N113</f>
        <v>165807.48518984168</v>
      </c>
      <c r="O113" s="22">
        <f>Population!P233-'Death Projections'!O113</f>
        <v>167051.70003712311</v>
      </c>
      <c r="P113" s="22">
        <f>Population!Q233-'Death Projections'!P113</f>
        <v>168094.91926086508</v>
      </c>
      <c r="Q113" s="22">
        <f>Population!R233-'Death Projections'!Q113</f>
        <v>168945.14248010234</v>
      </c>
      <c r="R113" s="22">
        <f>Population!S233-'Death Projections'!R113</f>
        <v>169624.3685040545</v>
      </c>
      <c r="S113" s="22">
        <f>Population!T233-'Death Projections'!S113</f>
        <v>170174.59564375426</v>
      </c>
      <c r="T113" s="22">
        <f>Population!U233-'Death Projections'!T113</f>
        <v>170632.82155467017</v>
      </c>
      <c r="U113" s="22">
        <f>Population!V233-'Death Projections'!U113</f>
        <v>171016.04437863996</v>
      </c>
      <c r="V113" s="22">
        <f>Population!W233-'Death Projections'!V113</f>
        <v>171342.26327548153</v>
      </c>
      <c r="W113" s="22">
        <f>Population!X233-'Death Projections'!W113</f>
        <v>171683.47747614974</v>
      </c>
      <c r="X113" s="22">
        <f>Population!Y233-'Death Projections'!X113</f>
        <v>172087.6843387546</v>
      </c>
      <c r="Y113" s="22">
        <f>Population!Z233-'Death Projections'!Y113</f>
        <v>172546.88243379732</v>
      </c>
      <c r="Z113" s="22">
        <f>Population!AA233-'Death Projections'!Z113</f>
        <v>173098.07246567952</v>
      </c>
      <c r="AA113" s="22">
        <f>Population!AB233-'Death Projections'!AA113</f>
        <v>173764.25359266539</v>
      </c>
      <c r="AB113" s="22">
        <f>Population!AC233-'Death Projections'!AB113</f>
        <v>174579.42556615584</v>
      </c>
      <c r="AC113" s="22">
        <f>Population!AD233-'Death Projections'!AC113</f>
        <v>175554.58787067537</v>
      </c>
      <c r="AD113" s="22">
        <f>Population!AE233-'Death Projections'!AD113</f>
        <v>176689.74078845384</v>
      </c>
      <c r="AE113" s="22">
        <f>Population!AF233-'Death Projections'!AE113</f>
        <v>177971.88492771998</v>
      </c>
      <c r="AF113" s="22">
        <f>Population!AG233-'Death Projections'!AF113</f>
        <v>179392.02122326242</v>
      </c>
      <c r="AG113" s="22">
        <f>Population!AH233-'Death Projections'!AG113</f>
        <v>180920.15041965098</v>
      </c>
      <c r="AH113" s="22">
        <f>Population!AI233-'Death Projections'!AH113</f>
        <v>182536.27374580753</v>
      </c>
      <c r="AI113" s="22">
        <f>Population!AJ233-'Death Projections'!AI113</f>
        <v>184223.39204787076</v>
      </c>
      <c r="AJ113" s="22">
        <f>Population!AK233-'Death Projections'!AJ113</f>
        <v>185952.50601181574</v>
      </c>
      <c r="AK113" s="22">
        <f>Population!AL233-'Death Projections'!AK113</f>
        <v>187693.61653471281</v>
      </c>
      <c r="AL113" s="22">
        <f>Population!AM233-'Death Projections'!AL113</f>
        <v>189422.72443316464</v>
      </c>
      <c r="AM113" s="22">
        <f>Population!AN233-'Death Projections'!AM113</f>
        <v>191126.83029426017</v>
      </c>
      <c r="AN113" s="22">
        <f>Population!AO233-'Death Projections'!AN113</f>
        <v>192779.9343997273</v>
      </c>
      <c r="AO113" s="22">
        <f>Population!AP233-'Death Projections'!AO113</f>
        <v>194368.03726269782</v>
      </c>
      <c r="AP113" s="22">
        <f>Population!AQ233-'Death Projections'!AP113</f>
        <v>195882.13909104522</v>
      </c>
      <c r="AQ113" s="22">
        <f>Population!AR233-'Death Projections'!AQ113</f>
        <v>197321.23996697378</v>
      </c>
      <c r="AR113" s="22">
        <f>Population!AS233-'Death Projections'!AR113</f>
        <v>198689.2681260418</v>
      </c>
      <c r="AS113" s="22">
        <f>Population!AT233-'Death Projections'!AS113</f>
        <v>199976.29747850751</v>
      </c>
      <c r="AT113" s="22">
        <f>Population!AU233-'Death Projections'!AT113</f>
        <v>201186.32812975117</v>
      </c>
      <c r="AU113" s="22">
        <f>Population!AV233-'Death Projections'!AU113</f>
        <v>202313.35992236927</v>
      </c>
      <c r="AV113" s="22">
        <f>Population!AW233-'Death Projections'!AV113</f>
        <v>203362.39288130644</v>
      </c>
      <c r="AW113" s="22">
        <f>Population!AX233-'Death Projections'!AW113</f>
        <v>204329.42683287433</v>
      </c>
      <c r="AX113" s="22">
        <f>Population!AY233-'Death Projections'!AX113</f>
        <v>205223.46176397739</v>
      </c>
    </row>
    <row r="114" spans="1:50">
      <c r="A114" s="12">
        <v>6</v>
      </c>
      <c r="B114" s="22">
        <f>Population!C234-'Death Projections'!C114</f>
        <v>141962.32576205552</v>
      </c>
      <c r="C114" s="22">
        <f>Population!D234-'Death Projections'!C114</f>
        <v>143343.32576205552</v>
      </c>
      <c r="D114" s="22">
        <f>Population!E234-'Death Projections'!D114</f>
        <v>147206.60877500032</v>
      </c>
      <c r="E114" s="22">
        <f>Population!F234-'Death Projections'!E114</f>
        <v>149224.71256616825</v>
      </c>
      <c r="F114" s="22">
        <f>Population!G234-'Death Projections'!F114</f>
        <v>151574.94587693267</v>
      </c>
      <c r="G114" s="22">
        <f>Population!H234-'Death Projections'!G114</f>
        <v>150563.15414350425</v>
      </c>
      <c r="H114" s="22">
        <f>Population!I234-'Death Projections'!H114</f>
        <v>152883.57004011431</v>
      </c>
      <c r="I114" s="22">
        <f>Population!J234-'Death Projections'!I114</f>
        <v>155541.76607885864</v>
      </c>
      <c r="J114" s="22">
        <f>Population!K234-'Death Projections'!J114</f>
        <v>157754.94049935866</v>
      </c>
      <c r="K114" s="22">
        <f>Population!L234-'Death Projections'!K114</f>
        <v>159911.13909994069</v>
      </c>
      <c r="L114" s="22">
        <f>Population!M234-'Death Projections'!L114</f>
        <v>161966.33811576306</v>
      </c>
      <c r="M114" s="22">
        <f>Population!N234-'Death Projections'!M114</f>
        <v>163879.53944591311</v>
      </c>
      <c r="N114" s="22">
        <f>Population!O234-'Death Projections'!N114</f>
        <v>165559.74454410144</v>
      </c>
      <c r="O114" s="22">
        <f>Population!P234-'Death Projections'!O114</f>
        <v>166994.95703783145</v>
      </c>
      <c r="P114" s="22">
        <f>Population!Q234-'Death Projections'!P114</f>
        <v>168239.17629954615</v>
      </c>
      <c r="Q114" s="22">
        <f>Population!R234-'Death Projections'!Q114</f>
        <v>169283.39874032218</v>
      </c>
      <c r="R114" s="22">
        <f>Population!S234-'Death Projections'!R114</f>
        <v>170133.6239407697</v>
      </c>
      <c r="S114" s="22">
        <f>Population!T234-'Death Projections'!S114</f>
        <v>170812.85086237109</v>
      </c>
      <c r="T114" s="22">
        <f>Population!U234-'Death Projections'!T114</f>
        <v>171363.07787948704</v>
      </c>
      <c r="U114" s="22">
        <f>Population!V234-'Death Projections'!U114</f>
        <v>171822.30281653567</v>
      </c>
      <c r="V114" s="22">
        <f>Population!W234-'Death Projections'!V114</f>
        <v>172205.52392808328</v>
      </c>
      <c r="W114" s="22">
        <f>Population!X234-'Death Projections'!W114</f>
        <v>172531.74053656645</v>
      </c>
      <c r="X114" s="22">
        <f>Population!Y234-'Death Projections'!X114</f>
        <v>172872.95192078716</v>
      </c>
      <c r="Y114" s="22">
        <f>Population!Z234-'Death Projections'!Y114</f>
        <v>173277.15568195004</v>
      </c>
      <c r="Z114" s="22">
        <f>Population!AA234-'Death Projections'!Z114</f>
        <v>173737.35055351318</v>
      </c>
      <c r="AA114" s="22">
        <f>Population!AB234-'Death Projections'!AA114</f>
        <v>174288.53720232181</v>
      </c>
      <c r="AB114" s="22">
        <f>Population!AC234-'Death Projections'!AB114</f>
        <v>174954.71497174504</v>
      </c>
      <c r="AC114" s="22">
        <f>Population!AD234-'Death Projections'!AC114</f>
        <v>175769.88365591617</v>
      </c>
      <c r="AD114" s="22">
        <f>Population!AE234-'Death Projections'!AD114</f>
        <v>176745.04284014352</v>
      </c>
      <c r="AE114" s="22">
        <f>Population!AF234-'Death Projections'!AE114</f>
        <v>177880.19283790409</v>
      </c>
      <c r="AF114" s="22">
        <f>Population!AG234-'Death Projections'!AF114</f>
        <v>179163.33425583242</v>
      </c>
      <c r="AG114" s="22">
        <f>Population!AH234-'Death Projections'!AG114</f>
        <v>180583.46796601685</v>
      </c>
      <c r="AH114" s="22">
        <f>Population!AI234-'Death Projections'!AH114</f>
        <v>182111.59473819219</v>
      </c>
      <c r="AI114" s="22">
        <f>Population!AJ234-'Death Projections'!AI114</f>
        <v>183727.71569531554</v>
      </c>
      <c r="AJ114" s="22">
        <f>Population!AK234-'Death Projections'!AJ114</f>
        <v>185414.83163307715</v>
      </c>
      <c r="AK114" s="22">
        <f>Population!AL234-'Death Projections'!AK114</f>
        <v>187143.9431970744</v>
      </c>
      <c r="AL114" s="22">
        <f>Population!AM234-'Death Projections'!AL114</f>
        <v>188885.05121675422</v>
      </c>
      <c r="AM114" s="22">
        <f>Population!AN234-'Death Projections'!AM114</f>
        <v>190614.15644296492</v>
      </c>
      <c r="AN114" s="22">
        <f>Population!AO234-'Death Projections'!AN114</f>
        <v>192318.25941580636</v>
      </c>
      <c r="AO114" s="22">
        <f>Population!AP234-'Death Projections'!AO114</f>
        <v>193972.36039924846</v>
      </c>
      <c r="AP114" s="22">
        <f>Population!AQ234-'Death Projections'!AP114</f>
        <v>195560.45984246794</v>
      </c>
      <c r="AQ114" s="22">
        <f>Population!AR234-'Death Projections'!AQ114</f>
        <v>197074.55797550944</v>
      </c>
      <c r="AR114" s="22">
        <f>Population!AS234-'Death Projections'!AR114</f>
        <v>198513.5824088644</v>
      </c>
      <c r="AS114" s="22">
        <f>Population!AT234-'Death Projections'!AS114</f>
        <v>199881.60804457648</v>
      </c>
      <c r="AT114" s="22">
        <f>Population!AU234-'Death Projections'!AT114</f>
        <v>201168.63474037094</v>
      </c>
      <c r="AU114" s="22">
        <f>Population!AV234-'Death Projections'!AU114</f>
        <v>202378.66258985465</v>
      </c>
      <c r="AV114" s="22">
        <f>Population!AW234-'Death Projections'!AV114</f>
        <v>203505.69144899587</v>
      </c>
      <c r="AW114" s="22">
        <f>Population!AX234-'Death Projections'!AW114</f>
        <v>204554.7213384218</v>
      </c>
      <c r="AX114" s="22">
        <f>Population!AY234-'Death Projections'!AX114</f>
        <v>205521.75209909288</v>
      </c>
    </row>
    <row r="115" spans="1:50">
      <c r="A115" s="12">
        <v>7</v>
      </c>
      <c r="B115" s="22">
        <f>Population!C235-'Death Projections'!C115</f>
        <v>137184.95384816965</v>
      </c>
      <c r="C115" s="22">
        <f>Population!D235-'Death Projections'!C115</f>
        <v>143402.95384816965</v>
      </c>
      <c r="D115" s="22">
        <f>Population!E235-'Death Projections'!D115</f>
        <v>144714.88064759667</v>
      </c>
      <c r="E115" s="22">
        <f>Population!F235-'Death Projections'!E115</f>
        <v>148509.12321231715</v>
      </c>
      <c r="F115" s="22">
        <f>Population!G235-'Death Projections'!F115</f>
        <v>150458.21380992071</v>
      </c>
      <c r="G115" s="22">
        <f>Population!H235-'Death Projections'!G115</f>
        <v>152738.41384020611</v>
      </c>
      <c r="H115" s="22">
        <f>Population!I235-'Death Projections'!H115</f>
        <v>151657.59250977539</v>
      </c>
      <c r="I115" s="22">
        <f>Population!J235-'Death Projections'!I115</f>
        <v>153977.94506172204</v>
      </c>
      <c r="J115" s="22">
        <f>Population!K235-'Death Projections'!J115</f>
        <v>156637.10961459321</v>
      </c>
      <c r="K115" s="22">
        <f>Population!L235-'Death Projections'!K115</f>
        <v>158850.25585029079</v>
      </c>
      <c r="L115" s="22">
        <f>Population!M235-'Death Projections'!L115</f>
        <v>161006.42274380362</v>
      </c>
      <c r="M115" s="22">
        <f>Population!N235-'Death Projections'!M115</f>
        <v>163061.59008213287</v>
      </c>
      <c r="N115" s="22">
        <f>Population!O235-'Death Projections'!N115</f>
        <v>164974.75948287154</v>
      </c>
      <c r="O115" s="22">
        <f>Population!P235-'Death Projections'!O115</f>
        <v>166655.93218780542</v>
      </c>
      <c r="P115" s="22">
        <f>Population!Q235-'Death Projections'!P115</f>
        <v>168091.11124967161</v>
      </c>
      <c r="Q115" s="22">
        <f>Population!R235-'Death Projections'!Q115</f>
        <v>169335.29622938007</v>
      </c>
      <c r="R115" s="22">
        <f>Population!S235-'Death Projections'!R115</f>
        <v>170379.48403776469</v>
      </c>
      <c r="S115" s="22">
        <f>Population!T235-'Death Projections'!S115</f>
        <v>171230.67432348977</v>
      </c>
      <c r="T115" s="22">
        <f>Population!U235-'Death Projections'!T115</f>
        <v>171909.86617089016</v>
      </c>
      <c r="U115" s="22">
        <f>Population!V235-'Death Projections'!U115</f>
        <v>172460.05827005301</v>
      </c>
      <c r="V115" s="22">
        <f>Population!W235-'Death Projections'!V115</f>
        <v>172919.24872935121</v>
      </c>
      <c r="W115" s="22">
        <f>Population!X235-'Death Projections'!W115</f>
        <v>173302.43605780078</v>
      </c>
      <c r="X115" s="22">
        <f>Population!Y235-'Death Projections'!X115</f>
        <v>173629.61967371835</v>
      </c>
      <c r="Y115" s="22">
        <f>Population!Z235-'Death Projections'!Y115</f>
        <v>173970.79892709741</v>
      </c>
      <c r="Z115" s="22">
        <f>Population!AA235-'Death Projections'!Z115</f>
        <v>174374.97182282395</v>
      </c>
      <c r="AA115" s="22">
        <f>Population!AB235-'Death Projections'!AA115</f>
        <v>174835.13723871057</v>
      </c>
      <c r="AB115" s="22">
        <f>Population!AC235-'Death Projections'!AB115</f>
        <v>175386.29573613853</v>
      </c>
      <c r="AC115" s="22">
        <f>Population!AD235-'Death Projections'!AC115</f>
        <v>176053.44674422353</v>
      </c>
      <c r="AD115" s="22">
        <f>Population!AE235-'Death Projections'!AD115</f>
        <v>176868.59005215246</v>
      </c>
      <c r="AE115" s="22">
        <f>Population!AF235-'Death Projections'!AE115</f>
        <v>177843.72534549623</v>
      </c>
      <c r="AF115" s="22">
        <f>Population!AG235-'Death Projections'!AF115</f>
        <v>178978.8528568387</v>
      </c>
      <c r="AG115" s="22">
        <f>Population!AH235-'Death Projections'!AG115</f>
        <v>180261.97309661226</v>
      </c>
      <c r="AH115" s="22">
        <f>Population!AI235-'Death Projections'!AH115</f>
        <v>181682.08680405063</v>
      </c>
      <c r="AI115" s="22">
        <f>Population!AJ235-'Death Projections'!AI115</f>
        <v>183210.19463187453</v>
      </c>
      <c r="AJ115" s="22">
        <f>Population!AK235-'Death Projections'!AJ115</f>
        <v>184827.29753750956</v>
      </c>
      <c r="AK115" s="22">
        <f>Population!AL235-'Death Projections'!AK115</f>
        <v>186514.39617943225</v>
      </c>
      <c r="AL115" s="22">
        <f>Population!AM235-'Death Projections'!AL115</f>
        <v>188243.49114729813</v>
      </c>
      <c r="AM115" s="22">
        <f>Population!AN235-'Death Projections'!AM115</f>
        <v>189984.58313027796</v>
      </c>
      <c r="AN115" s="22">
        <f>Population!AO235-'Death Projections'!AN115</f>
        <v>191713.67277135618</v>
      </c>
      <c r="AO115" s="22">
        <f>Population!AP235-'Death Projections'!AO115</f>
        <v>193417.76053321312</v>
      </c>
      <c r="AP115" s="22">
        <f>Population!AQ235-'Death Projections'!AP115</f>
        <v>195071.84664145435</v>
      </c>
      <c r="AQ115" s="22">
        <f>Population!AR235-'Death Projections'!AQ115</f>
        <v>196659.93148175161</v>
      </c>
      <c r="AR115" s="22">
        <f>Population!AS235-'Death Projections'!AR115</f>
        <v>198173.95205716052</v>
      </c>
      <c r="AS115" s="22">
        <f>Population!AT235-'Death Projections'!AS115</f>
        <v>199612.97372771861</v>
      </c>
      <c r="AT115" s="22">
        <f>Population!AU235-'Death Projections'!AT115</f>
        <v>200980.99644107537</v>
      </c>
      <c r="AU115" s="22">
        <f>Population!AV235-'Death Projections'!AU115</f>
        <v>202268.02007044354</v>
      </c>
      <c r="AV115" s="22">
        <f>Population!AW235-'Death Projections'!AV115</f>
        <v>203478.04469667055</v>
      </c>
      <c r="AW115" s="22">
        <f>Population!AX235-'Death Projections'!AW115</f>
        <v>204605.07019115225</v>
      </c>
      <c r="AX115" s="22">
        <f>Population!AY235-'Death Projections'!AX115</f>
        <v>205654.09657020844</v>
      </c>
    </row>
    <row r="116" spans="1:50">
      <c r="A116" s="12">
        <v>8</v>
      </c>
      <c r="B116" s="22">
        <f>Population!C236-'Death Projections'!C116</f>
        <v>135067.44544199525</v>
      </c>
      <c r="C116" s="22">
        <f>Population!D236-'Death Projections'!C116</f>
        <v>138562.44544199525</v>
      </c>
      <c r="D116" s="22">
        <f>Population!E236-'Death Projections'!D116</f>
        <v>144713.56420732697</v>
      </c>
      <c r="E116" s="22">
        <f>Population!F236-'Death Projections'!E116</f>
        <v>145959.54954423988</v>
      </c>
      <c r="F116" s="22">
        <f>Population!G236-'Death Projections'!F116</f>
        <v>149687.78929979616</v>
      </c>
      <c r="G116" s="22">
        <f>Population!H236-'Death Projections'!G116</f>
        <v>151570.90466539247</v>
      </c>
      <c r="H116" s="22">
        <f>Population!I236-'Death Projections'!H116</f>
        <v>153785.10600192338</v>
      </c>
      <c r="I116" s="22">
        <f>Population!J236-'Death Projections'!I116</f>
        <v>152704.28662889393</v>
      </c>
      <c r="J116" s="22">
        <f>Population!K236-'Death Projections'!J116</f>
        <v>155024.60140307285</v>
      </c>
      <c r="K116" s="22">
        <f>Population!L236-'Death Projections'!K116</f>
        <v>157683.76546577187</v>
      </c>
      <c r="L116" s="22">
        <f>Population!M236-'Death Projections'!L116</f>
        <v>159896.91363789802</v>
      </c>
      <c r="M116" s="22">
        <f>Population!N236-'Death Projections'!M116</f>
        <v>162054.07642840262</v>
      </c>
      <c r="N116" s="22">
        <f>Population!O236-'Death Projections'!N116</f>
        <v>164109.23794612128</v>
      </c>
      <c r="O116" s="22">
        <f>Population!P236-'Death Projections'!O116</f>
        <v>166022.39951496426</v>
      </c>
      <c r="P116" s="22">
        <f>Population!Q236-'Death Projections'!P116</f>
        <v>167703.5620362167</v>
      </c>
      <c r="Q116" s="22">
        <f>Population!R236-'Death Projections'!Q116</f>
        <v>169138.72780560746</v>
      </c>
      <c r="R116" s="22">
        <f>Population!S236-'Death Projections'!R116</f>
        <v>170382.89642875074</v>
      </c>
      <c r="S116" s="22">
        <f>Population!T236-'Death Projections'!S116</f>
        <v>171428.06552438295</v>
      </c>
      <c r="T116" s="22">
        <f>Population!U236-'Death Projections'!T116</f>
        <v>172279.23478249306</v>
      </c>
      <c r="U116" s="22">
        <f>Population!V236-'Death Projections'!U116</f>
        <v>172958.40356268964</v>
      </c>
      <c r="V116" s="22">
        <f>Population!W236-'Death Projections'!V116</f>
        <v>173508.5708615504</v>
      </c>
      <c r="W116" s="22">
        <f>Population!X236-'Death Projections'!W116</f>
        <v>173967.73529614203</v>
      </c>
      <c r="X116" s="22">
        <f>Population!Y236-'Death Projections'!X116</f>
        <v>174351.89580630281</v>
      </c>
      <c r="Y116" s="22">
        <f>Population!Z236-'Death Projections'!Y116</f>
        <v>174679.05199497764</v>
      </c>
      <c r="Z116" s="22">
        <f>Population!AA236-'Death Projections'!Z116</f>
        <v>175020.20349249899</v>
      </c>
      <c r="AA116" s="22">
        <f>Population!AB236-'Death Projections'!AA116</f>
        <v>175424.34889819979</v>
      </c>
      <c r="AB116" s="22">
        <f>Population!AC236-'Death Projections'!AB116</f>
        <v>175884.48749107335</v>
      </c>
      <c r="AC116" s="22">
        <f>Population!AD236-'Death Projections'!AC116</f>
        <v>176435.61976840906</v>
      </c>
      <c r="AD116" s="22">
        <f>Population!AE236-'Death Projections'!AD116</f>
        <v>177103.74541372055</v>
      </c>
      <c r="AE116" s="22">
        <f>Population!AF236-'Death Projections'!AE116</f>
        <v>177918.86435489581</v>
      </c>
      <c r="AF116" s="22">
        <f>Population!AG236-'Death Projections'!AF116</f>
        <v>178893.97650274605</v>
      </c>
      <c r="AG116" s="22">
        <f>Population!AH236-'Death Projections'!AG116</f>
        <v>180029.08209987066</v>
      </c>
      <c r="AH116" s="22">
        <f>Population!AI236-'Death Projections'!AH116</f>
        <v>181312.1815961079</v>
      </c>
      <c r="AI116" s="22">
        <f>Population!AJ236-'Death Projections'!AI116</f>
        <v>182732.27559121081</v>
      </c>
      <c r="AJ116" s="22">
        <f>Population!AK236-'Death Projections'!AJ116</f>
        <v>184260.36461374786</v>
      </c>
      <c r="AK116" s="22">
        <f>Population!AL236-'Death Projections'!AK116</f>
        <v>185877.44939071883</v>
      </c>
      <c r="AL116" s="22">
        <f>Population!AM236-'Death Projections'!AL116</f>
        <v>187564.53043100378</v>
      </c>
      <c r="AM116" s="22">
        <f>Population!AN236-'Death Projections'!AM116</f>
        <v>189294.6081868257</v>
      </c>
      <c r="AN116" s="22">
        <f>Population!AO236-'Death Projections'!AN116</f>
        <v>191035.68315637996</v>
      </c>
      <c r="AO116" s="22">
        <f>Population!AP236-'Death Projections'!AO116</f>
        <v>192764.75583377053</v>
      </c>
      <c r="AP116" s="22">
        <f>Population!AQ236-'Death Projections'!AP116</f>
        <v>194468.82654580683</v>
      </c>
      <c r="AQ116" s="22">
        <f>Population!AR236-'Death Projections'!AQ116</f>
        <v>196122.89546790152</v>
      </c>
      <c r="AR116" s="22">
        <f>Population!AS236-'Death Projections'!AR116</f>
        <v>197710.90883122789</v>
      </c>
      <c r="AS116" s="22">
        <f>Population!AT236-'Death Projections'!AS116</f>
        <v>199224.92288599486</v>
      </c>
      <c r="AT116" s="22">
        <f>Population!AU236-'Death Projections'!AT116</f>
        <v>200663.93767158067</v>
      </c>
      <c r="AU116" s="22">
        <f>Population!AV236-'Death Projections'!AU116</f>
        <v>202031.95315149095</v>
      </c>
      <c r="AV116" s="22">
        <f>Population!AW236-'Death Projections'!AV116</f>
        <v>203318.9692386862</v>
      </c>
      <c r="AW116" s="22">
        <f>Population!AX236-'Death Projections'!AW116</f>
        <v>204528.98598675363</v>
      </c>
      <c r="AX116" s="22">
        <f>Population!AY236-'Death Projections'!AX116</f>
        <v>205656.00330724267</v>
      </c>
    </row>
    <row r="117" spans="1:50">
      <c r="A117" s="12">
        <v>9</v>
      </c>
      <c r="B117" s="22">
        <f>Population!C237-'Death Projections'!C117</f>
        <v>134141.16975462073</v>
      </c>
      <c r="C117" s="22">
        <f>Population!D237-'Death Projections'!C117</f>
        <v>136396.16975462073</v>
      </c>
      <c r="D117" s="22">
        <f>Population!E237-'Death Projections'!D117</f>
        <v>139827.34280281889</v>
      </c>
      <c r="E117" s="22">
        <f>Population!F237-'Death Projections'!E117</f>
        <v>145914.44300975688</v>
      </c>
      <c r="F117" s="22">
        <f>Population!G237-'Death Projections'!F117</f>
        <v>147096.39087294528</v>
      </c>
      <c r="G117" s="22">
        <f>Population!H237-'Death Projections'!G117</f>
        <v>150760.63133170246</v>
      </c>
      <c r="H117" s="22">
        <f>Population!I237-'Death Projections'!H117</f>
        <v>152579.72983336219</v>
      </c>
      <c r="I117" s="22">
        <f>Population!J237-'Death Projections'!I117</f>
        <v>154793.9276609135</v>
      </c>
      <c r="J117" s="22">
        <f>Population!K237-'Death Projections'!J117</f>
        <v>153713.10177413048</v>
      </c>
      <c r="K117" s="22">
        <f>Population!L237-'Death Projections'!K117</f>
        <v>156034.435364887</v>
      </c>
      <c r="L117" s="22">
        <f>Population!M237-'Death Projections'!L117</f>
        <v>158693.59423736122</v>
      </c>
      <c r="M117" s="22">
        <f>Population!N237-'Death Projections'!M117</f>
        <v>160906.73593980965</v>
      </c>
      <c r="N117" s="22">
        <f>Population!O237-'Death Projections'!N117</f>
        <v>163063.89655042897</v>
      </c>
      <c r="O117" s="22">
        <f>Population!P237-'Death Projections'!O117</f>
        <v>165119.05729239248</v>
      </c>
      <c r="P117" s="22">
        <f>Population!Q237-'Death Projections'!P117</f>
        <v>167032.21975298191</v>
      </c>
      <c r="Q117" s="22">
        <f>Population!R237-'Death Projections'!Q117</f>
        <v>168714.38503881326</v>
      </c>
      <c r="R117" s="22">
        <f>Population!S237-'Death Projections'!R117</f>
        <v>170149.55593526538</v>
      </c>
      <c r="S117" s="22">
        <f>Population!T237-'Death Projections'!S117</f>
        <v>171393.73211067484</v>
      </c>
      <c r="T117" s="22">
        <f>Population!U237-'Death Projections'!T117</f>
        <v>172438.91066797505</v>
      </c>
      <c r="U117" s="22">
        <f>Population!V237-'Death Projections'!U117</f>
        <v>173290.09124882668</v>
      </c>
      <c r="V117" s="22">
        <f>Population!W237-'Death Projections'!V117</f>
        <v>173969.27307795407</v>
      </c>
      <c r="W117" s="22">
        <f>Population!X237-'Death Projections'!W117</f>
        <v>174520.4549124334</v>
      </c>
      <c r="X117" s="22">
        <f>Population!Y237-'Death Projections'!X117</f>
        <v>174979.63497923047</v>
      </c>
      <c r="Y117" s="22">
        <f>Population!Z237-'Death Projections'!Y117</f>
        <v>175363.81197054946</v>
      </c>
      <c r="Z117" s="22">
        <f>Population!AA237-'Death Projections'!Z117</f>
        <v>175690.98529621729</v>
      </c>
      <c r="AA117" s="22">
        <f>Population!AB237-'Death Projections'!AA117</f>
        <v>176032.15442222217</v>
      </c>
      <c r="AB117" s="22">
        <f>Population!AC237-'Death Projections'!AB117</f>
        <v>176436.31748873991</v>
      </c>
      <c r="AC117" s="22">
        <f>Population!AD237-'Death Projections'!AC117</f>
        <v>176896.4734721194</v>
      </c>
      <c r="AD117" s="22">
        <f>Population!AE237-'Death Projections'!AD117</f>
        <v>177448.62289982929</v>
      </c>
      <c r="AE117" s="22">
        <f>Population!AF237-'Death Projections'!AE117</f>
        <v>178116.76523288336</v>
      </c>
      <c r="AF117" s="22">
        <f>Population!AG237-'Death Projections'!AF117</f>
        <v>178931.90031349051</v>
      </c>
      <c r="AG117" s="22">
        <f>Population!AH237-'Death Projections'!AG117</f>
        <v>179907.02788538302</v>
      </c>
      <c r="AH117" s="22">
        <f>Population!AI237-'Death Projections'!AH117</f>
        <v>181042.14814948355</v>
      </c>
      <c r="AI117" s="22">
        <f>Population!AJ237-'Death Projections'!AI117</f>
        <v>182325.26158532</v>
      </c>
      <c r="AJ117" s="22">
        <f>Population!AK237-'Death Projections'!AJ117</f>
        <v>183745.36888167914</v>
      </c>
      <c r="AK117" s="22">
        <f>Population!AL237-'Death Projections'!AK117</f>
        <v>185273.47064678263</v>
      </c>
      <c r="AL117" s="22">
        <f>Population!AM237-'Death Projections'!AL117</f>
        <v>186890.56776738202</v>
      </c>
      <c r="AM117" s="22">
        <f>Population!AN237-'Death Projections'!AM117</f>
        <v>188577.66085458745</v>
      </c>
      <c r="AN117" s="22">
        <f>Population!AO237-'Death Projections'!AN117</f>
        <v>190308.75045538679</v>
      </c>
      <c r="AO117" s="22">
        <f>Population!AP237-'Death Projections'!AO117</f>
        <v>192049.83717387117</v>
      </c>
      <c r="AP117" s="22">
        <f>Population!AQ237-'Death Projections'!AP117</f>
        <v>193778.92167142237</v>
      </c>
      <c r="AQ117" s="22">
        <f>Population!AR237-'Death Projections'!AQ117</f>
        <v>195483.00434144094</v>
      </c>
      <c r="AR117" s="22">
        <f>Population!AS237-'Death Projections'!AR117</f>
        <v>197137.02248662588</v>
      </c>
      <c r="AS117" s="22">
        <f>Population!AT237-'Death Projections'!AS117</f>
        <v>198725.04140674358</v>
      </c>
      <c r="AT117" s="22">
        <f>Population!AU237-'Death Projections'!AT117</f>
        <v>200239.0612861079</v>
      </c>
      <c r="AU117" s="22">
        <f>Population!AV237-'Death Projections'!AU117</f>
        <v>201678.08217873704</v>
      </c>
      <c r="AV117" s="22">
        <f>Population!AW237-'Death Projections'!AV117</f>
        <v>203046.10403160378</v>
      </c>
      <c r="AW117" s="22">
        <f>Population!AX237-'Death Projections'!AW117</f>
        <v>204333.1267203126</v>
      </c>
      <c r="AX117" s="22">
        <f>Population!AY237-'Death Projections'!AX117</f>
        <v>205543.1503185278</v>
      </c>
    </row>
    <row r="118" spans="1:50">
      <c r="A118" s="12">
        <v>10</v>
      </c>
      <c r="B118" s="22">
        <f>Population!C238-'Death Projections'!C118</f>
        <v>133854.13693056241</v>
      </c>
      <c r="C118" s="22">
        <f>Population!D238-'Death Projections'!C118</f>
        <v>135430.13693056241</v>
      </c>
      <c r="D118" s="22">
        <f>Population!E238-'Death Projections'!D118</f>
        <v>137623.35131445769</v>
      </c>
      <c r="E118" s="22">
        <f>Population!F238-'Death Projections'!E118</f>
        <v>140992.52376252902</v>
      </c>
      <c r="F118" s="22">
        <f>Population!G238-'Death Projections'!F118</f>
        <v>147017.62522872011</v>
      </c>
      <c r="G118" s="22">
        <f>Population!H238-'Death Projections'!G118</f>
        <v>148137.57848663101</v>
      </c>
      <c r="H118" s="22">
        <f>Population!I238-'Death Projections'!H118</f>
        <v>151739.8155431076</v>
      </c>
      <c r="I118" s="22">
        <f>Population!J238-'Death Projections'!I118</f>
        <v>153558.91286116201</v>
      </c>
      <c r="J118" s="22">
        <f>Population!K238-'Death Projections'!J118</f>
        <v>155773.10486964928</v>
      </c>
      <c r="K118" s="22">
        <f>Population!L238-'Death Projections'!K118</f>
        <v>154692.27386498713</v>
      </c>
      <c r="L118" s="22">
        <f>Population!M238-'Death Projections'!L118</f>
        <v>157013.5979202078</v>
      </c>
      <c r="M118" s="22">
        <f>Population!N238-'Death Projections'!M118</f>
        <v>159673.75218739445</v>
      </c>
      <c r="N118" s="22">
        <f>Population!O238-'Death Projections'!N118</f>
        <v>161886.88973165987</v>
      </c>
      <c r="O118" s="22">
        <f>Population!P238-'Death Projections'!O118</f>
        <v>164044.04573247477</v>
      </c>
      <c r="P118" s="22">
        <f>Population!Q238-'Death Projections'!P118</f>
        <v>166099.20188742431</v>
      </c>
      <c r="Q118" s="22">
        <f>Population!R238-'Death Projections'!Q118</f>
        <v>168012.35974346229</v>
      </c>
      <c r="R118" s="22">
        <f>Population!S238-'Death Projections'!R118</f>
        <v>169694.52038106616</v>
      </c>
      <c r="S118" s="22">
        <f>Population!T238-'Death Projections'!S118</f>
        <v>171130.68651666114</v>
      </c>
      <c r="T118" s="22">
        <f>Population!U238-'Death Projections'!T118</f>
        <v>172374.8577972051</v>
      </c>
      <c r="U118" s="22">
        <f>Population!V238-'Death Projections'!U118</f>
        <v>173420.03147824097</v>
      </c>
      <c r="V118" s="22">
        <f>Population!W238-'Death Projections'!V118</f>
        <v>174271.20717674881</v>
      </c>
      <c r="W118" s="22">
        <f>Population!X238-'Death Projections'!W118</f>
        <v>174950.38413994023</v>
      </c>
      <c r="X118" s="22">
        <f>Population!Y238-'Death Projections'!X118</f>
        <v>175502.56115819619</v>
      </c>
      <c r="Y118" s="22">
        <f>Population!Z238-'Death Projections'!Y118</f>
        <v>175961.73647365707</v>
      </c>
      <c r="Z118" s="22">
        <f>Population!AA238-'Death Projections'!Z118</f>
        <v>176345.90887132278</v>
      </c>
      <c r="AA118" s="22">
        <f>Population!AB238-'Death Projections'!AA118</f>
        <v>176673.07774328277</v>
      </c>
      <c r="AB118" s="22">
        <f>Population!AC238-'Death Projections'!AB118</f>
        <v>177014.24256681488</v>
      </c>
      <c r="AC118" s="22">
        <f>Population!AD238-'Death Projections'!AC118</f>
        <v>177418.40152415214</v>
      </c>
      <c r="AD118" s="22">
        <f>Population!AE238-'Death Projections'!AD118</f>
        <v>177878.55361224961</v>
      </c>
      <c r="AE118" s="22">
        <f>Population!AF238-'Death Projections'!AE118</f>
        <v>178431.69934222556</v>
      </c>
      <c r="AF118" s="22">
        <f>Population!AG238-'Death Projections'!AF118</f>
        <v>179099.83816038276</v>
      </c>
      <c r="AG118" s="22">
        <f>Population!AH238-'Death Projections'!AG118</f>
        <v>179914.96995561227</v>
      </c>
      <c r="AH118" s="22">
        <f>Population!AI238-'Death Projections'!AH118</f>
        <v>180890.09444888905</v>
      </c>
      <c r="AI118" s="22">
        <f>Population!AJ238-'Death Projections'!AI118</f>
        <v>182025.21183207142</v>
      </c>
      <c r="AJ118" s="22">
        <f>Population!AK238-'Death Projections'!AJ118</f>
        <v>183308.32256968674</v>
      </c>
      <c r="AK118" s="22">
        <f>Population!AL238-'Death Projections'!AK118</f>
        <v>184728.42733143445</v>
      </c>
      <c r="AL118" s="22">
        <f>Population!AM238-'Death Projections'!AL118</f>
        <v>186256.52670882616</v>
      </c>
      <c r="AM118" s="22">
        <f>Population!AN238-'Death Projections'!AM118</f>
        <v>187874.62156658695</v>
      </c>
      <c r="AN118" s="22">
        <f>Population!AO238-'Death Projections'!AN118</f>
        <v>189561.71248296255</v>
      </c>
      <c r="AO118" s="22">
        <f>Population!AP238-'Death Projections'!AO118</f>
        <v>191292.80002695421</v>
      </c>
      <c r="AP118" s="22">
        <f>Population!AQ238-'Death Projections'!AP118</f>
        <v>193033.88477040833</v>
      </c>
      <c r="AQ118" s="22">
        <f>Population!AR238-'Death Projections'!AQ118</f>
        <v>194762.96735997376</v>
      </c>
      <c r="AR118" s="22">
        <f>Population!AS238-'Death Projections'!AR118</f>
        <v>196466.98525036729</v>
      </c>
      <c r="AS118" s="22">
        <f>Population!AT238-'Death Projections'!AS118</f>
        <v>198121.00356165689</v>
      </c>
      <c r="AT118" s="22">
        <f>Population!AU238-'Death Projections'!AT118</f>
        <v>199709.02263242326</v>
      </c>
      <c r="AU118" s="22">
        <f>Population!AV238-'Death Projections'!AU118</f>
        <v>201223.04264565284</v>
      </c>
      <c r="AV118" s="22">
        <f>Population!AW238-'Death Projections'!AV118</f>
        <v>202662.06365377665</v>
      </c>
      <c r="AW118" s="22">
        <f>Population!AX238-'Death Projections'!AW118</f>
        <v>204030.0856019308</v>
      </c>
      <c r="AX118" s="22">
        <f>Population!AY238-'Death Projections'!AX118</f>
        <v>205317.1083636629</v>
      </c>
    </row>
    <row r="119" spans="1:50">
      <c r="A119" s="12">
        <v>11</v>
      </c>
      <c r="B119" s="22">
        <f>Population!C239-'Death Projections'!C119</f>
        <v>135469.95343395727</v>
      </c>
      <c r="C119" s="22">
        <f>Population!D239-'Death Projections'!C119</f>
        <v>135120.95343395727</v>
      </c>
      <c r="D119" s="22">
        <f>Population!E239-'Death Projections'!D119</f>
        <v>136636.26027604006</v>
      </c>
      <c r="E119" s="22">
        <f>Population!F239-'Death Projections'!E119</f>
        <v>138768.4404932984</v>
      </c>
      <c r="F119" s="22">
        <f>Population!G239-'Death Projections'!F119</f>
        <v>142076.58067907501</v>
      </c>
      <c r="G119" s="22">
        <f>Population!H239-'Death Projections'!G119</f>
        <v>148040.6515928352</v>
      </c>
      <c r="H119" s="22">
        <f>Population!I239-'Death Projections'!H119</f>
        <v>149099.5756258383</v>
      </c>
      <c r="I119" s="22">
        <f>Population!J239-'Death Projections'!I119</f>
        <v>152701.78040079869</v>
      </c>
      <c r="J119" s="22">
        <f>Population!K239-'Death Projections'!J119</f>
        <v>154520.84522369827</v>
      </c>
      <c r="K119" s="22">
        <f>Population!L239-'Death Projections'!K119</f>
        <v>156735.00596093404</v>
      </c>
      <c r="L119" s="22">
        <f>Population!M239-'Death Projections'!L119</f>
        <v>155655.14487206301</v>
      </c>
      <c r="M119" s="22">
        <f>Population!N239-'Death Projections'!M119</f>
        <v>157976.44234256702</v>
      </c>
      <c r="N119" s="22">
        <f>Population!O239-'Death Projections'!N119</f>
        <v>160636.5694106337</v>
      </c>
      <c r="O119" s="22">
        <f>Population!P239-'Death Projections'!O119</f>
        <v>162849.68050734806</v>
      </c>
      <c r="P119" s="22">
        <f>Population!Q239-'Death Projections'!P119</f>
        <v>165006.81158028441</v>
      </c>
      <c r="Q119" s="22">
        <f>Population!R239-'Death Projections'!Q119</f>
        <v>167061.94398859396</v>
      </c>
      <c r="R119" s="22">
        <f>Population!S239-'Death Projections'!R119</f>
        <v>168976.07934693285</v>
      </c>
      <c r="S119" s="22">
        <f>Population!T239-'Death Projections'!S119</f>
        <v>170658.21877146387</v>
      </c>
      <c r="T119" s="22">
        <f>Population!U239-'Death Projections'!T119</f>
        <v>172094.36522854344</v>
      </c>
      <c r="U119" s="22">
        <f>Population!V239-'Death Projections'!U119</f>
        <v>173338.51838856706</v>
      </c>
      <c r="V119" s="22">
        <f>Population!W239-'Death Projections'!V119</f>
        <v>174383.67543720917</v>
      </c>
      <c r="W119" s="22">
        <f>Population!X239-'Death Projections'!W119</f>
        <v>175234.83601131709</v>
      </c>
      <c r="X119" s="22">
        <f>Population!Y239-'Death Projections'!X119</f>
        <v>175914.99934819312</v>
      </c>
      <c r="Y119" s="22">
        <f>Population!Z239-'Death Projections'!Y119</f>
        <v>176467.16415124695</v>
      </c>
      <c r="Z119" s="22">
        <f>Population!AA239-'Death Projections'!Z119</f>
        <v>176926.32861500155</v>
      </c>
      <c r="AA119" s="22">
        <f>Population!AB239-'Death Projections'!AA119</f>
        <v>177310.49138521176</v>
      </c>
      <c r="AB119" s="22">
        <f>Population!AC239-'Death Projections'!AB119</f>
        <v>177637.651775759</v>
      </c>
      <c r="AC119" s="22">
        <f>Population!AD239-'Death Projections'!AC119</f>
        <v>177978.80918161181</v>
      </c>
      <c r="AD119" s="22">
        <f>Population!AE239-'Death Projections'!AD119</f>
        <v>178383.96157626226</v>
      </c>
      <c r="AE119" s="22">
        <f>Population!AF239-'Death Projections'!AE119</f>
        <v>178844.1077637932</v>
      </c>
      <c r="AF119" s="22">
        <f>Population!AG239-'Death Projections'!AF119</f>
        <v>179397.24827635512</v>
      </c>
      <c r="AG119" s="22">
        <f>Population!AH239-'Death Projections'!AG119</f>
        <v>180065.38239566254</v>
      </c>
      <c r="AH119" s="22">
        <f>Population!AI239-'Death Projections'!AH119</f>
        <v>180880.50991122774</v>
      </c>
      <c r="AI119" s="22">
        <f>Population!AJ239-'Death Projections'!AI119</f>
        <v>181855.63042279205</v>
      </c>
      <c r="AJ119" s="22">
        <f>Population!AK239-'Death Projections'!AJ119</f>
        <v>182990.74405039841</v>
      </c>
      <c r="AK119" s="22">
        <f>Population!AL239-'Death Projections'!AK119</f>
        <v>184273.85122291723</v>
      </c>
      <c r="AL119" s="22">
        <f>Population!AM239-'Death Projections'!AL119</f>
        <v>185694.95260843795</v>
      </c>
      <c r="AM119" s="22">
        <f>Population!AN239-'Death Projections'!AM119</f>
        <v>187223.04877724935</v>
      </c>
      <c r="AN119" s="22">
        <f>Population!AO239-'Death Projections'!AN119</f>
        <v>188841.14068511498</v>
      </c>
      <c r="AO119" s="22">
        <f>Population!AP239-'Death Projections'!AO119</f>
        <v>190528.22891167167</v>
      </c>
      <c r="AP119" s="22">
        <f>Population!AQ239-'Death Projections'!AP119</f>
        <v>192259.31405844653</v>
      </c>
      <c r="AQ119" s="22">
        <f>Population!AR239-'Death Projections'!AQ119</f>
        <v>194000.39674075443</v>
      </c>
      <c r="AR119" s="22">
        <f>Population!AS239-'Death Projections'!AR119</f>
        <v>195729.41764157134</v>
      </c>
      <c r="AS119" s="22">
        <f>Population!AT239-'Death Projections'!AS119</f>
        <v>197433.43881885475</v>
      </c>
      <c r="AT119" s="22">
        <f>Population!AU239-'Death Projections'!AT119</f>
        <v>199087.46047215359</v>
      </c>
      <c r="AU119" s="22">
        <f>Population!AV239-'Death Projections'!AU119</f>
        <v>200675.48299768934</v>
      </c>
      <c r="AV119" s="22">
        <f>Population!AW239-'Death Projections'!AV119</f>
        <v>202189.50660861432</v>
      </c>
      <c r="AW119" s="22">
        <f>Population!AX239-'Death Projections'!AW119</f>
        <v>203628.53136443516</v>
      </c>
      <c r="AX119" s="22">
        <f>Population!AY239-'Death Projections'!AX119</f>
        <v>204996.55719834944</v>
      </c>
    </row>
    <row r="120" spans="1:50">
      <c r="A120" s="12">
        <v>12</v>
      </c>
      <c r="B120" s="22">
        <f>Population!C240-'Death Projections'!C120</f>
        <v>136293.57077330787</v>
      </c>
      <c r="C120" s="22">
        <f>Population!D240-'Death Projections'!C120</f>
        <v>136724.57077330787</v>
      </c>
      <c r="D120" s="22">
        <f>Population!E240-'Death Projections'!D120</f>
        <v>136315.89347654441</v>
      </c>
      <c r="E120" s="22">
        <f>Population!F240-'Death Projections'!E120</f>
        <v>137770.26602639191</v>
      </c>
      <c r="F120" s="22">
        <f>Population!G240-'Death Projections'!F120</f>
        <v>139842.49692021363</v>
      </c>
      <c r="G120" s="22">
        <f>Population!H240-'Death Projections'!G120</f>
        <v>143089.68229514523</v>
      </c>
      <c r="H120" s="22">
        <f>Population!I240-'Death Projections'!H120</f>
        <v>148993.79061649041</v>
      </c>
      <c r="I120" s="22">
        <f>Population!J240-'Death Projections'!I120</f>
        <v>150052.73579060601</v>
      </c>
      <c r="J120" s="22">
        <f>Population!K240-'Death Projections'!J120</f>
        <v>153654.98535735332</v>
      </c>
      <c r="K120" s="22">
        <f>Population!L240-'Death Projections'!K120</f>
        <v>155474.08147809384</v>
      </c>
      <c r="L120" s="22">
        <f>Population!M240-'Death Projections'!L120</f>
        <v>157688.28108682003</v>
      </c>
      <c r="M120" s="22">
        <f>Population!N240-'Death Projections'!M120</f>
        <v>156608.45604931258</v>
      </c>
      <c r="N120" s="22">
        <f>Population!O240-'Death Projections'!N120</f>
        <v>158930.80108210744</v>
      </c>
      <c r="O120" s="22">
        <f>Population!P240-'Death Projections'!O120</f>
        <v>161590.96097584098</v>
      </c>
      <c r="P120" s="22">
        <f>Population!Q240-'Death Projections'!P120</f>
        <v>163804.10295404505</v>
      </c>
      <c r="Q120" s="22">
        <f>Population!R240-'Death Projections'!Q120</f>
        <v>165961.26556195327</v>
      </c>
      <c r="R120" s="22">
        <f>Population!S240-'Death Projections'!R120</f>
        <v>168016.42874462518</v>
      </c>
      <c r="S120" s="22">
        <f>Population!T240-'Death Projections'!S120</f>
        <v>169930.59421344998</v>
      </c>
      <c r="T120" s="22">
        <f>Population!U240-'Death Projections'!T120</f>
        <v>171612.76313248766</v>
      </c>
      <c r="U120" s="22">
        <f>Population!V240-'Death Projections'!U120</f>
        <v>173049.93861154633</v>
      </c>
      <c r="V120" s="22">
        <f>Population!W240-'Death Projections'!V120</f>
        <v>174294.12020822783</v>
      </c>
      <c r="W120" s="22">
        <f>Population!X240-'Death Projections'!W120</f>
        <v>175339.30498848774</v>
      </c>
      <c r="X120" s="22">
        <f>Population!Y240-'Death Projections'!X120</f>
        <v>176190.49250213199</v>
      </c>
      <c r="Y120" s="22">
        <f>Population!Z240-'Death Projections'!Y120</f>
        <v>176870.68192578392</v>
      </c>
      <c r="Z120" s="22">
        <f>Population!AA240-'Death Projections'!Z120</f>
        <v>177422.87188708116</v>
      </c>
      <c r="AA120" s="22">
        <f>Population!AB240-'Death Projections'!AA120</f>
        <v>177883.0604980918</v>
      </c>
      <c r="AB120" s="22">
        <f>Population!AC240-'Death Projections'!AB120</f>
        <v>178267.24632743627</v>
      </c>
      <c r="AC120" s="22">
        <f>Population!AD240-'Death Projections'!AC120</f>
        <v>178594.42874876244</v>
      </c>
      <c r="AD120" s="22">
        <f>Population!AE240-'Death Projections'!AD120</f>
        <v>178935.60712796156</v>
      </c>
      <c r="AE120" s="22">
        <f>Population!AF240-'Death Projections'!AE120</f>
        <v>179340.77940589027</v>
      </c>
      <c r="AF120" s="22">
        <f>Population!AG240-'Death Projections'!AF120</f>
        <v>179800.94439918053</v>
      </c>
      <c r="AG120" s="22">
        <f>Population!AH240-'Death Projections'!AG120</f>
        <v>180354.10270871723</v>
      </c>
      <c r="AH120" s="22">
        <f>Population!AI240-'Death Projections'!AH120</f>
        <v>181023.25365086642</v>
      </c>
      <c r="AI120" s="22">
        <f>Population!AJ240-'Death Projections'!AI120</f>
        <v>181838.39704193603</v>
      </c>
      <c r="AJ120" s="22">
        <f>Population!AK240-'Death Projections'!AJ120</f>
        <v>182813.5325841608</v>
      </c>
      <c r="AK120" s="22">
        <f>Population!AL240-'Death Projections'!AK120</f>
        <v>183948.66043365633</v>
      </c>
      <c r="AL120" s="22">
        <f>Population!AM240-'Death Projections'!AL120</f>
        <v>185231.7810835308</v>
      </c>
      <c r="AM120" s="22">
        <f>Population!AN240-'Death Projections'!AM120</f>
        <v>186652.89526326588</v>
      </c>
      <c r="AN120" s="22">
        <f>Population!AO240-'Death Projections'!AN120</f>
        <v>188181.00359645064</v>
      </c>
      <c r="AO120" s="22">
        <f>Population!AP240-'Death Projections'!AO120</f>
        <v>189799.10708708418</v>
      </c>
      <c r="AP120" s="22">
        <f>Population!AQ240-'Death Projections'!AP120</f>
        <v>191486.20635227434</v>
      </c>
      <c r="AQ120" s="22">
        <f>Population!AR240-'Death Projections'!AQ120</f>
        <v>193217.30202458543</v>
      </c>
      <c r="AR120" s="22">
        <f>Population!AS240-'Death Projections'!AR120</f>
        <v>194958.32353704606</v>
      </c>
      <c r="AS120" s="22">
        <f>Population!AT240-'Death Projections'!AS120</f>
        <v>196687.34492083243</v>
      </c>
      <c r="AT120" s="22">
        <f>Population!AU240-'Death Projections'!AT120</f>
        <v>198391.36656559742</v>
      </c>
      <c r="AU120" s="22">
        <f>Population!AV240-'Death Projections'!AU120</f>
        <v>200046.38867196933</v>
      </c>
      <c r="AV120" s="22">
        <f>Population!AW240-'Death Projections'!AV120</f>
        <v>201634.41162219131</v>
      </c>
      <c r="AW120" s="22">
        <f>Population!AX240-'Death Projections'!AW120</f>
        <v>203148.43566646631</v>
      </c>
      <c r="AX120" s="22">
        <f>Population!AY240-'Death Projections'!AX120</f>
        <v>204587.4608446635</v>
      </c>
    </row>
    <row r="121" spans="1:50">
      <c r="A121" s="12">
        <v>13</v>
      </c>
      <c r="B121" s="22">
        <f>Population!C241-'Death Projections'!C121</f>
        <v>136537.83389204001</v>
      </c>
      <c r="C121" s="22">
        <f>Population!D241-'Death Projections'!C121</f>
        <v>137548.83389204001</v>
      </c>
      <c r="D121" s="22">
        <f>Population!E241-'Death Projections'!D121</f>
        <v>137919.093729079</v>
      </c>
      <c r="E121" s="22">
        <f>Population!F241-'Death Projections'!E121</f>
        <v>137450.40736572037</v>
      </c>
      <c r="F121" s="22">
        <f>Population!G241-'Death Projections'!F121</f>
        <v>138843.78771566661</v>
      </c>
      <c r="G121" s="22">
        <f>Population!H241-'Death Projections'!G121</f>
        <v>140855.99627442352</v>
      </c>
      <c r="H121" s="22">
        <f>Population!I241-'Death Projections'!H121</f>
        <v>144042.1504758081</v>
      </c>
      <c r="I121" s="22">
        <f>Population!J241-'Death Projections'!I121</f>
        <v>149946.2069808167</v>
      </c>
      <c r="J121" s="22">
        <f>Population!K241-'Death Projections'!J121</f>
        <v>151005.05298571379</v>
      </c>
      <c r="K121" s="22">
        <f>Population!L241-'Death Projections'!K121</f>
        <v>154607.29025910952</v>
      </c>
      <c r="L121" s="22">
        <f>Population!M241-'Death Projections'!L121</f>
        <v>156427.33199641822</v>
      </c>
      <c r="M121" s="22">
        <f>Population!N241-'Death Projections'!M121</f>
        <v>158641.51038462811</v>
      </c>
      <c r="N121" s="22">
        <f>Population!O241-'Death Projections'!N121</f>
        <v>157561.6594764984</v>
      </c>
      <c r="O121" s="22">
        <f>Population!P241-'Death Projections'!O121</f>
        <v>159884.03736533914</v>
      </c>
      <c r="P121" s="22">
        <f>Population!Q241-'Death Projections'!P121</f>
        <v>162544.17340172673</v>
      </c>
      <c r="Q121" s="22">
        <f>Population!R241-'Death Projections'!Q121</f>
        <v>164758.2877727368</v>
      </c>
      <c r="R121" s="22">
        <f>Population!S241-'Death Projections'!R121</f>
        <v>166915.43228954216</v>
      </c>
      <c r="S121" s="22">
        <f>Population!T241-'Death Projections'!S121</f>
        <v>168970.58027616804</v>
      </c>
      <c r="T121" s="22">
        <f>Population!U241-'Death Projections'!T121</f>
        <v>170884.73407667759</v>
      </c>
      <c r="U121" s="22">
        <f>Population!V241-'Death Projections'!U121</f>
        <v>172566.89541040329</v>
      </c>
      <c r="V121" s="22">
        <f>Population!W241-'Death Projections'!V121</f>
        <v>174004.06876762206</v>
      </c>
      <c r="W121" s="22">
        <f>Population!X241-'Death Projections'!W121</f>
        <v>175249.25376179817</v>
      </c>
      <c r="X121" s="22">
        <f>Population!Y241-'Death Projections'!X121</f>
        <v>176294.4463997024</v>
      </c>
      <c r="Y121" s="22">
        <f>Population!Z241-'Death Projections'!Y121</f>
        <v>177145.64628574855</v>
      </c>
      <c r="Z121" s="22">
        <f>Population!AA241-'Death Projections'!Z121</f>
        <v>177825.85230357989</v>
      </c>
      <c r="AA121" s="22">
        <f>Population!AB241-'Death Projections'!AA121</f>
        <v>178378.06256291168</v>
      </c>
      <c r="AB121" s="22">
        <f>Population!AC241-'Death Projections'!AB121</f>
        <v>178839.27436268306</v>
      </c>
      <c r="AC121" s="22">
        <f>Population!AD241-'Death Projections'!AC121</f>
        <v>179223.48554629009</v>
      </c>
      <c r="AD121" s="22">
        <f>Population!AE241-'Death Projections'!AD121</f>
        <v>179550.6952329014</v>
      </c>
      <c r="AE121" s="22">
        <f>Population!AF241-'Death Projections'!AE121</f>
        <v>179891.90235683709</v>
      </c>
      <c r="AF121" s="22">
        <f>Population!AG241-'Death Projections'!AF121</f>
        <v>180297.1037273962</v>
      </c>
      <c r="AG121" s="22">
        <f>Population!AH241-'Death Projections'!AG121</f>
        <v>180757.29738920397</v>
      </c>
      <c r="AH121" s="22">
        <f>Population!AI241-'Death Projections'!AH121</f>
        <v>181311.48405664449</v>
      </c>
      <c r="AI121" s="22">
        <f>Population!AJ241-'Death Projections'!AI121</f>
        <v>181980.66245129437</v>
      </c>
      <c r="AJ121" s="22">
        <f>Population!AK241-'Death Projections'!AJ121</f>
        <v>182795.83215792463</v>
      </c>
      <c r="AK121" s="22">
        <f>Population!AL241-'Death Projections'!AK121</f>
        <v>183770.99244823612</v>
      </c>
      <c r="AL121" s="22">
        <f>Population!AM241-'Death Projections'!AL121</f>
        <v>184906.14333206319</v>
      </c>
      <c r="AM121" s="22">
        <f>Population!AN241-'Death Projections'!AM121</f>
        <v>186189.28535659888</v>
      </c>
      <c r="AN121" s="22">
        <f>Population!AO241-'Death Projections'!AN121</f>
        <v>187610.41946549539</v>
      </c>
      <c r="AO121" s="22">
        <f>Population!AP241-'Death Projections'!AO121</f>
        <v>189138.54646292678</v>
      </c>
      <c r="AP121" s="22">
        <f>Population!AQ241-'Death Projections'!AP121</f>
        <v>190757.66779531658</v>
      </c>
      <c r="AQ121" s="22">
        <f>Population!AR241-'Death Projections'!AQ121</f>
        <v>192444.78429043657</v>
      </c>
      <c r="AR121" s="22">
        <f>Population!AS241-'Death Projections'!AR121</f>
        <v>194175.82162317337</v>
      </c>
      <c r="AS121" s="22">
        <f>Population!AT241-'Death Projections'!AS121</f>
        <v>195916.85763047062</v>
      </c>
      <c r="AT121" s="22">
        <f>Population!AU241-'Death Projections'!AT121</f>
        <v>197645.89339155066</v>
      </c>
      <c r="AU121" s="22">
        <f>Population!AV241-'Death Projections'!AU121</f>
        <v>199349.92955118357</v>
      </c>
      <c r="AV121" s="22">
        <f>Population!AW241-'Death Projections'!AV121</f>
        <v>201004.96643946104</v>
      </c>
      <c r="AW121" s="22">
        <f>Population!AX241-'Death Projections'!AW121</f>
        <v>202593.00468832604</v>
      </c>
      <c r="AX121" s="22">
        <f>Population!AY241-'Death Projections'!AX121</f>
        <v>204107.04470988931</v>
      </c>
    </row>
    <row r="122" spans="1:50">
      <c r="A122" s="12">
        <v>14</v>
      </c>
      <c r="B122" s="22">
        <f>Population!C242-'Death Projections'!C122</f>
        <v>136017.56194263443</v>
      </c>
      <c r="C122" s="22">
        <f>Population!D242-'Death Projections'!C122</f>
        <v>137816.56194263443</v>
      </c>
      <c r="D122" s="22">
        <f>Population!E242-'Death Projections'!D122</f>
        <v>138765.73491375658</v>
      </c>
      <c r="E122" s="22">
        <f>Population!F242-'Death Projections'!E122</f>
        <v>139074.01894351377</v>
      </c>
      <c r="F122" s="22">
        <f>Population!G242-'Death Projections'!F122</f>
        <v>138543.38024135027</v>
      </c>
      <c r="G122" s="22">
        <f>Population!H242-'Death Projections'!G122</f>
        <v>139875.83791977176</v>
      </c>
      <c r="H122" s="22">
        <f>Population!I242-'Death Projections'!H122</f>
        <v>141826.05903451465</v>
      </c>
      <c r="I122" s="22">
        <f>Population!J242-'Death Projections'!I122</f>
        <v>145012.20264472035</v>
      </c>
      <c r="J122" s="22">
        <f>Population!K242-'Death Projections'!J122</f>
        <v>150915.20544529863</v>
      </c>
      <c r="K122" s="22">
        <f>Population!L242-'Death Projections'!K122</f>
        <v>151974.90949303267</v>
      </c>
      <c r="L122" s="22">
        <f>Population!M242-'Death Projections'!L122</f>
        <v>155577.16958262515</v>
      </c>
      <c r="M122" s="22">
        <f>Population!N242-'Death Projections'!M122</f>
        <v>157397.15199638956</v>
      </c>
      <c r="N122" s="22">
        <f>Population!O242-'Death Projections'!N122</f>
        <v>159611.33157550212</v>
      </c>
      <c r="O122" s="22">
        <f>Population!P242-'Death Projections'!O122</f>
        <v>158531.47073871258</v>
      </c>
      <c r="P122" s="22">
        <f>Population!Q242-'Death Projections'!P122</f>
        <v>160854.94457374417</v>
      </c>
      <c r="Q122" s="22">
        <f>Population!R242-'Death Projections'!Q122</f>
        <v>163515.06942065997</v>
      </c>
      <c r="R122" s="22">
        <f>Population!S242-'Death Projections'!R122</f>
        <v>165729.16402117355</v>
      </c>
      <c r="S122" s="22">
        <f>Population!T242-'Death Projections'!S122</f>
        <v>167886.30433185227</v>
      </c>
      <c r="T122" s="22">
        <f>Population!U242-'Death Projections'!T122</f>
        <v>169941.45142480207</v>
      </c>
      <c r="U122" s="22">
        <f>Population!V242-'Death Projections'!U122</f>
        <v>171855.60888163181</v>
      </c>
      <c r="V122" s="22">
        <f>Population!W242-'Death Projections'!V122</f>
        <v>173537.77941570501</v>
      </c>
      <c r="W122" s="22">
        <f>Population!X242-'Death Projections'!W122</f>
        <v>174975.96996078512</v>
      </c>
      <c r="X122" s="22">
        <f>Population!Y242-'Death Projections'!X122</f>
        <v>176221.18012256586</v>
      </c>
      <c r="Y122" s="22">
        <f>Population!Z242-'Death Projections'!Y122</f>
        <v>177266.4042738392</v>
      </c>
      <c r="Z122" s="22">
        <f>Population!AA242-'Death Projections'!Z122</f>
        <v>178117.64190883166</v>
      </c>
      <c r="AA122" s="22">
        <f>Population!AB242-'Death Projections'!AA122</f>
        <v>178797.8914927888</v>
      </c>
      <c r="AB122" s="22">
        <f>Population!AC242-'Death Projections'!AB122</f>
        <v>179351.15026715756</v>
      </c>
      <c r="AC122" s="22">
        <f>Population!AD242-'Death Projections'!AC122</f>
        <v>179812.41408812444</v>
      </c>
      <c r="AD122" s="22">
        <f>Population!AE242-'Death Projections'!AD122</f>
        <v>180196.67980856748</v>
      </c>
      <c r="AE122" s="22">
        <f>Population!AF242-'Death Projections'!AE122</f>
        <v>180523.94598210929</v>
      </c>
      <c r="AF122" s="22">
        <f>Population!AG242-'Death Projections'!AF122</f>
        <v>180865.21092300842</v>
      </c>
      <c r="AG122" s="22">
        <f>Population!AH242-'Death Projections'!AG122</f>
        <v>181271.46955954115</v>
      </c>
      <c r="AH122" s="22">
        <f>Population!AI242-'Death Projections'!AH122</f>
        <v>181731.71861482796</v>
      </c>
      <c r="AI122" s="22">
        <f>Population!AJ242-'Death Projections'!AI122</f>
        <v>182285.95920985693</v>
      </c>
      <c r="AJ122" s="22">
        <f>Population!AK242-'Death Projections'!AJ122</f>
        <v>182955.18908957712</v>
      </c>
      <c r="AK122" s="22">
        <f>Population!AL242-'Death Projections'!AK122</f>
        <v>183770.40741612448</v>
      </c>
      <c r="AL122" s="22">
        <f>Population!AM242-'Death Projections'!AL122</f>
        <v>184746.61283118287</v>
      </c>
      <c r="AM122" s="22">
        <f>Population!AN242-'Death Projections'!AM122</f>
        <v>185881.80509042204</v>
      </c>
      <c r="AN122" s="22">
        <f>Population!AO242-'Death Projections'!AN122</f>
        <v>187164.98500738243</v>
      </c>
      <c r="AO122" s="22">
        <f>Population!AP242-'Death Projections'!AO122</f>
        <v>188586.1538765679</v>
      </c>
      <c r="AP122" s="22">
        <f>Population!AQ242-'Death Projections'!AP122</f>
        <v>190114.31285217957</v>
      </c>
      <c r="AQ122" s="22">
        <f>Population!AR242-'Death Projections'!AQ122</f>
        <v>191733.46417505847</v>
      </c>
      <c r="AR122" s="22">
        <f>Population!AS242-'Death Projections'!AR122</f>
        <v>193420.53085875468</v>
      </c>
      <c r="AS122" s="22">
        <f>Population!AT242-'Death Projections'!AS122</f>
        <v>195151.59389964887</v>
      </c>
      <c r="AT122" s="22">
        <f>Population!AU242-'Death Projections'!AT122</f>
        <v>196892.65466340529</v>
      </c>
      <c r="AU122" s="22">
        <f>Population!AV242-'Death Projections'!AU122</f>
        <v>198621.71495266701</v>
      </c>
      <c r="AV122" s="22">
        <f>Population!AW242-'Death Projections'!AV122</f>
        <v>200325.77584164825</v>
      </c>
      <c r="AW122" s="22">
        <f>Population!AX242-'Death Projections'!AW122</f>
        <v>201980.8378767767</v>
      </c>
      <c r="AX122" s="22">
        <f>Population!AY242-'Death Projections'!AX122</f>
        <v>203568.90210995692</v>
      </c>
    </row>
    <row r="123" spans="1:50">
      <c r="A123" s="12">
        <v>15</v>
      </c>
      <c r="B123" s="22">
        <f>Population!C243-'Death Projections'!C123</f>
        <v>138186.25293288167</v>
      </c>
      <c r="C123" s="22">
        <f>Population!D243-'Death Projections'!C123</f>
        <v>137527.25293288167</v>
      </c>
      <c r="D123" s="22">
        <f>Population!E243-'Death Projections'!D123</f>
        <v>139252.85601541921</v>
      </c>
      <c r="E123" s="22">
        <f>Population!F243-'Death Projections'!E123</f>
        <v>140129.06998306484</v>
      </c>
      <c r="F123" s="22">
        <f>Population!G243-'Death Projections'!F123</f>
        <v>140364.41524666868</v>
      </c>
      <c r="G123" s="22">
        <f>Population!H243-'Death Projections'!G123</f>
        <v>139760.85200300193</v>
      </c>
      <c r="H123" s="22">
        <f>Population!I243-'Death Projections'!H123</f>
        <v>141020.40311547343</v>
      </c>
      <c r="I123" s="22">
        <f>Population!J243-'Death Projections'!I123</f>
        <v>142970.66787160657</v>
      </c>
      <c r="J123" s="22">
        <f>Population!K243-'Death Projections'!J123</f>
        <v>146156.8337232208</v>
      </c>
      <c r="K123" s="22">
        <f>Population!L243-'Death Projections'!K123</f>
        <v>152059.83200740081</v>
      </c>
      <c r="L123" s="22">
        <f>Population!M243-'Death Projections'!L123</f>
        <v>153119.47439038093</v>
      </c>
      <c r="M123" s="22">
        <f>Population!N243-'Death Projections'!M123</f>
        <v>156721.77893261387</v>
      </c>
      <c r="N123" s="22">
        <f>Population!O243-'Death Projections'!N123</f>
        <v>158541.75265870104</v>
      </c>
      <c r="O123" s="22">
        <f>Population!P243-'Death Projections'!O123</f>
        <v>160755.96142753924</v>
      </c>
      <c r="P123" s="22">
        <f>Population!Q243-'Death Projections'!P123</f>
        <v>159677.12208768909</v>
      </c>
      <c r="Q123" s="22">
        <f>Population!R243-'Death Projections'!Q123</f>
        <v>162000.68217925818</v>
      </c>
      <c r="R123" s="22">
        <f>Population!S243-'Death Projections'!R123</f>
        <v>164660.82606654702</v>
      </c>
      <c r="S123" s="22">
        <f>Population!T243-'Death Projections'!S123</f>
        <v>166874.93387813924</v>
      </c>
      <c r="T123" s="22">
        <f>Population!U243-'Death Projections'!T123</f>
        <v>169032.09635303271</v>
      </c>
      <c r="U123" s="22">
        <f>Population!V243-'Death Projections'!U123</f>
        <v>171088.26701674346</v>
      </c>
      <c r="V123" s="22">
        <f>Population!W243-'Death Projections'!V123</f>
        <v>173002.45005796489</v>
      </c>
      <c r="W123" s="22">
        <f>Population!X243-'Death Projections'!W123</f>
        <v>174684.64896035427</v>
      </c>
      <c r="X123" s="22">
        <f>Population!Y243-'Death Projections'!X123</f>
        <v>176122.87193755235</v>
      </c>
      <c r="Y123" s="22">
        <f>Population!Z243-'Death Projections'!Y123</f>
        <v>177368.11855027862</v>
      </c>
      <c r="Z123" s="22">
        <f>Population!AA243-'Death Projections'!Z123</f>
        <v>178414.38208738127</v>
      </c>
      <c r="AA123" s="22">
        <f>Population!AB243-'Death Projections'!AA123</f>
        <v>179265.66186911639</v>
      </c>
      <c r="AB123" s="22">
        <f>Population!AC243-'Death Projections'!AB123</f>
        <v>179945.9562731944</v>
      </c>
      <c r="AC123" s="22">
        <f>Population!AD243-'Death Projections'!AC123</f>
        <v>180499.26191068254</v>
      </c>
      <c r="AD123" s="22">
        <f>Population!AE243-'Death Projections'!AD123</f>
        <v>180961.5738228267</v>
      </c>
      <c r="AE123" s="22">
        <f>Population!AF243-'Death Projections'!AE123</f>
        <v>181345.88815039</v>
      </c>
      <c r="AF123" s="22">
        <f>Population!AG243-'Death Projections'!AF123</f>
        <v>181673.20333921502</v>
      </c>
      <c r="AG123" s="22">
        <f>Population!AH243-'Death Projections'!AG123</f>
        <v>182014.51727415336</v>
      </c>
      <c r="AH123" s="22">
        <f>Population!AI243-'Death Projections'!AH123</f>
        <v>182421.82385515896</v>
      </c>
      <c r="AI123" s="22">
        <f>Population!AJ243-'Death Projections'!AI123</f>
        <v>182882.11904954718</v>
      </c>
      <c r="AJ123" s="22">
        <f>Population!AK243-'Death Projections'!AJ123</f>
        <v>183436.40435700648</v>
      </c>
      <c r="AK123" s="22">
        <f>Population!AL243-'Death Projections'!AK123</f>
        <v>184105.6769665824</v>
      </c>
      <c r="AL123" s="22">
        <f>Population!AM243-'Death Projections'!AL123</f>
        <v>184921.93585296653</v>
      </c>
      <c r="AM123" s="22">
        <f>Population!AN243-'Death Projections'!AM123</f>
        <v>185898.17928723776</v>
      </c>
      <c r="AN123" s="22">
        <f>Population!AO243-'Death Projections'!AN123</f>
        <v>187033.40710595821</v>
      </c>
      <c r="AO123" s="22">
        <f>Population!AP243-'Death Projections'!AO123</f>
        <v>188316.62019446175</v>
      </c>
      <c r="AP123" s="22">
        <f>Population!AQ243-'Death Projections'!AP123</f>
        <v>189737.82009639285</v>
      </c>
      <c r="AQ123" s="22">
        <f>Population!AR243-'Death Projections'!AQ123</f>
        <v>191266.00818871183</v>
      </c>
      <c r="AR123" s="22">
        <f>Population!AS243-'Death Projections'!AR123</f>
        <v>192886.09640452117</v>
      </c>
      <c r="AS123" s="22">
        <f>Population!AT243-'Death Projections'!AS123</f>
        <v>194573.17835626975</v>
      </c>
      <c r="AT123" s="22">
        <f>Population!AU243-'Death Projections'!AT123</f>
        <v>196304.25586978631</v>
      </c>
      <c r="AU123" s="22">
        <f>Population!AV243-'Death Projections'!AU123</f>
        <v>198045.33053186827</v>
      </c>
      <c r="AV123" s="22">
        <f>Population!AW243-'Death Projections'!AV123</f>
        <v>199774.40452764987</v>
      </c>
      <c r="AW123" s="22">
        <f>Population!AX243-'Death Projections'!AW123</f>
        <v>201478.47915556168</v>
      </c>
      <c r="AX123" s="22">
        <f>Population!AY243-'Death Projections'!AX123</f>
        <v>203133.55507136349</v>
      </c>
    </row>
    <row r="124" spans="1:50">
      <c r="A124" s="12">
        <v>16</v>
      </c>
      <c r="B124" s="22">
        <f>Population!C244-'Death Projections'!C124</f>
        <v>138961.10571778446</v>
      </c>
      <c r="C124" s="22">
        <f>Population!D244-'Death Projections'!C124</f>
        <v>140097.10571778446</v>
      </c>
      <c r="D124" s="22">
        <f>Population!E244-'Death Projections'!D124</f>
        <v>139346.50317108553</v>
      </c>
      <c r="E124" s="22">
        <f>Population!F244-'Death Projections'!E124</f>
        <v>140980.24301652639</v>
      </c>
      <c r="F124" s="22">
        <f>Population!G244-'Death Projections'!F124</f>
        <v>141763.53482651291</v>
      </c>
      <c r="G124" s="22">
        <f>Population!H244-'Death Projections'!G124</f>
        <v>141906.97574594911</v>
      </c>
      <c r="H124" s="22">
        <f>Population!I244-'Death Projections'!H124</f>
        <v>141210.51955215193</v>
      </c>
      <c r="I124" s="22">
        <f>Population!J244-'Death Projections'!I124</f>
        <v>142471.18521733975</v>
      </c>
      <c r="J124" s="22">
        <f>Population!K244-'Death Projections'!J124</f>
        <v>144421.51231911968</v>
      </c>
      <c r="K124" s="22">
        <f>Population!L244-'Death Projections'!K124</f>
        <v>147607.72607384945</v>
      </c>
      <c r="L124" s="22">
        <f>Population!M244-'Death Projections'!L124</f>
        <v>153509.74828483697</v>
      </c>
      <c r="M124" s="22">
        <f>Population!N244-'Death Projections'!M124</f>
        <v>154570.36496257581</v>
      </c>
      <c r="N124" s="22">
        <f>Population!O244-'Death Projections'!N124</f>
        <v>158172.73577013268</v>
      </c>
      <c r="O124" s="22">
        <f>Population!P244-'Death Projections'!O124</f>
        <v>159992.72967913057</v>
      </c>
      <c r="P124" s="22">
        <f>Population!Q244-'Death Projections'!P124</f>
        <v>162206.99068902389</v>
      </c>
      <c r="Q124" s="22">
        <f>Population!R244-'Death Projections'!Q124</f>
        <v>161129.19654338717</v>
      </c>
      <c r="R124" s="22">
        <f>Population!S244-'Death Projections'!R124</f>
        <v>163452.85516971556</v>
      </c>
      <c r="S124" s="22">
        <f>Population!T244-'Death Projections'!S124</f>
        <v>166113.04080434961</v>
      </c>
      <c r="T124" s="22">
        <f>Population!U244-'Death Projections'!T124</f>
        <v>168327.18517655708</v>
      </c>
      <c r="U124" s="22">
        <f>Population!V244-'Death Projections'!U124</f>
        <v>170484.3911230652</v>
      </c>
      <c r="V124" s="22">
        <f>Population!W244-'Death Projections'!V124</f>
        <v>172540.60592094072</v>
      </c>
      <c r="W124" s="22">
        <f>Population!X244-'Death Projections'!W124</f>
        <v>174455.83428548317</v>
      </c>
      <c r="X124" s="22">
        <f>Population!Y244-'Death Projections'!X124</f>
        <v>176138.08000104156</v>
      </c>
      <c r="Y124" s="22">
        <f>Population!Z244-'Death Projections'!Y124</f>
        <v>177576.35253851331</v>
      </c>
      <c r="Z124" s="22">
        <f>Population!AA244-'Death Projections'!Z124</f>
        <v>178821.65121766116</v>
      </c>
      <c r="AA124" s="22">
        <f>Population!AB244-'Death Projections'!AA124</f>
        <v>179868.96841504177</v>
      </c>
      <c r="AB124" s="22">
        <f>Population!AC244-'Death Projections'!AB124</f>
        <v>180720.30321304972</v>
      </c>
      <c r="AC124" s="22">
        <f>Population!AD244-'Death Projections'!AC124</f>
        <v>181400.65396588427</v>
      </c>
      <c r="AD124" s="22">
        <f>Population!AE244-'Death Projections'!AD124</f>
        <v>181955.01671561788</v>
      </c>
      <c r="AE124" s="22">
        <f>Population!AF244-'Death Projections'!AE124</f>
        <v>182417.38576304328</v>
      </c>
      <c r="AF124" s="22">
        <f>Population!AG244-'Death Projections'!AF124</f>
        <v>182801.75696875501</v>
      </c>
      <c r="AG124" s="22">
        <f>Population!AH244-'Death Projections'!AG124</f>
        <v>183129.12848174296</v>
      </c>
      <c r="AH124" s="22">
        <f>Population!AI244-'Death Projections'!AH124</f>
        <v>183471.49793221295</v>
      </c>
      <c r="AI124" s="22">
        <f>Population!AJ244-'Death Projections'!AI124</f>
        <v>183878.85840346146</v>
      </c>
      <c r="AJ124" s="22">
        <f>Population!AK244-'Death Projections'!AJ124</f>
        <v>184339.20559463202</v>
      </c>
      <c r="AK124" s="22">
        <f>Population!AL244-'Death Projections'!AK124</f>
        <v>184894.54111983068</v>
      </c>
      <c r="AL124" s="22">
        <f>Population!AM244-'Death Projections'!AL124</f>
        <v>185563.8617814508</v>
      </c>
      <c r="AM124" s="22">
        <f>Population!AN244-'Death Projections'!AM124</f>
        <v>186380.16664743028</v>
      </c>
      <c r="AN124" s="22">
        <f>Population!AO244-'Death Projections'!AN124</f>
        <v>187356.45373989874</v>
      </c>
      <c r="AO124" s="22">
        <f>Population!AP244-'Death Projections'!AO124</f>
        <v>188492.72292028193</v>
      </c>
      <c r="AP124" s="22">
        <f>Population!AQ244-'Death Projections'!AP124</f>
        <v>189775.97513868863</v>
      </c>
      <c r="AQ124" s="22">
        <f>Population!AR244-'Death Projections'!AQ124</f>
        <v>191197.21231429718</v>
      </c>
      <c r="AR124" s="22">
        <f>Population!AS244-'Death Projections'!AR124</f>
        <v>192725.32103346183</v>
      </c>
      <c r="AS124" s="22">
        <f>Population!AT244-'Death Projections'!AS124</f>
        <v>194345.4212557438</v>
      </c>
      <c r="AT124" s="22">
        <f>Population!AU244-'Death Projections'!AT124</f>
        <v>196032.51437025849</v>
      </c>
      <c r="AU124" s="22">
        <f>Population!AV244-'Death Projections'!AU124</f>
        <v>197763.60241414982</v>
      </c>
      <c r="AV124" s="22">
        <f>Population!AW244-'Death Projections'!AV124</f>
        <v>199504.68715603327</v>
      </c>
      <c r="AW124" s="22">
        <f>Population!AX244-'Death Projections'!AW124</f>
        <v>201233.77103429244</v>
      </c>
      <c r="AX124" s="22">
        <f>Population!AY244-'Death Projections'!AX124</f>
        <v>202938.85549326404</v>
      </c>
    </row>
    <row r="125" spans="1:50">
      <c r="A125" s="12">
        <v>17</v>
      </c>
      <c r="B125" s="22">
        <f>Population!C245-'Death Projections'!C125</f>
        <v>142471.99463293364</v>
      </c>
      <c r="C125" s="22">
        <f>Population!D245-'Death Projections'!C125</f>
        <v>141314.99463293364</v>
      </c>
      <c r="D125" s="22">
        <f>Population!E245-'Death Projections'!D125</f>
        <v>142338.06170627638</v>
      </c>
      <c r="E125" s="22">
        <f>Population!F245-'Death Projections'!E125</f>
        <v>141474.61959615874</v>
      </c>
      <c r="F125" s="22">
        <f>Population!G245-'Death Projections'!F125</f>
        <v>142993.57201219711</v>
      </c>
      <c r="G125" s="22">
        <f>Population!H245-'Death Projections'!G125</f>
        <v>143664.00023725868</v>
      </c>
      <c r="H125" s="22">
        <f>Population!I245-'Death Projections'!H125</f>
        <v>143693.59801868218</v>
      </c>
      <c r="I125" s="22">
        <f>Population!J245-'Death Projections'!I125</f>
        <v>142997.30111751371</v>
      </c>
      <c r="J125" s="22">
        <f>Population!K245-'Death Projections'!J125</f>
        <v>144259.12805098013</v>
      </c>
      <c r="K125" s="22">
        <f>Population!L245-'Death Projections'!K125</f>
        <v>146209.56161679511</v>
      </c>
      <c r="L125" s="22">
        <f>Population!M245-'Death Projections'!L125</f>
        <v>149395.8633596038</v>
      </c>
      <c r="M125" s="22">
        <f>Population!N245-'Death Projections'!M125</f>
        <v>155297.94396270401</v>
      </c>
      <c r="N125" s="22">
        <f>Population!O245-'Death Projections'!N125</f>
        <v>156358.55923350118</v>
      </c>
      <c r="O125" s="22">
        <f>Population!P245-'Death Projections'!O125</f>
        <v>159961.03888229601</v>
      </c>
      <c r="P125" s="22">
        <f>Population!Q245-'Death Projections'!P125</f>
        <v>161781.08615227311</v>
      </c>
      <c r="Q125" s="22">
        <f>Population!R245-'Death Projections'!Q125</f>
        <v>163995.43782219809</v>
      </c>
      <c r="R125" s="22">
        <f>Population!S245-'Death Projections'!R125</f>
        <v>162918.72539176795</v>
      </c>
      <c r="S125" s="22">
        <f>Population!T245-'Death Projections'!S125</f>
        <v>165242.52635703824</v>
      </c>
      <c r="T125" s="22">
        <f>Population!U245-'Death Projections'!T125</f>
        <v>167902.78795047538</v>
      </c>
      <c r="U125" s="22">
        <f>Population!V245-'Death Projections'!U125</f>
        <v>170118.00182607636</v>
      </c>
      <c r="V125" s="22">
        <f>Population!W245-'Death Projections'!V125</f>
        <v>172275.28436673904</v>
      </c>
      <c r="W125" s="22">
        <f>Population!X245-'Death Projections'!W125</f>
        <v>174331.57599757327</v>
      </c>
      <c r="X125" s="22">
        <f>Population!Y245-'Death Projections'!X125</f>
        <v>176246.88183773178</v>
      </c>
      <c r="Y125" s="22">
        <f>Population!Z245-'Death Projections'!Y125</f>
        <v>177930.20607050273</v>
      </c>
      <c r="Z125" s="22">
        <f>Population!AA245-'Death Projections'!Z125</f>
        <v>179368.55910394847</v>
      </c>
      <c r="AA125" s="22">
        <f>Population!AB245-'Death Projections'!AA125</f>
        <v>180613.94029035786</v>
      </c>
      <c r="AB125" s="22">
        <f>Population!AC245-'Death Projections'!AB125</f>
        <v>181662.34081881563</v>
      </c>
      <c r="AC125" s="22">
        <f>Population!AD245-'Death Projections'!AC125</f>
        <v>182513.75944121651</v>
      </c>
      <c r="AD125" s="22">
        <f>Population!AE245-'Death Projections'!AD125</f>
        <v>183194.19447330595</v>
      </c>
      <c r="AE125" s="22">
        <f>Population!AF245-'Death Projections'!AE125</f>
        <v>183749.64129862358</v>
      </c>
      <c r="AF125" s="22">
        <f>Population!AG245-'Death Projections'!AF125</f>
        <v>184212.09340820648</v>
      </c>
      <c r="AG125" s="22">
        <f>Population!AH245-'Death Projections'!AG125</f>
        <v>184596.54640994658</v>
      </c>
      <c r="AH125" s="22">
        <f>Population!AI245-'Death Projections'!AH125</f>
        <v>184924.99813252967</v>
      </c>
      <c r="AI125" s="22">
        <f>Population!AJ245-'Death Projections'!AI125</f>
        <v>185267.44585614439</v>
      </c>
      <c r="AJ125" s="22">
        <f>Population!AK245-'Death Projections'!AJ125</f>
        <v>185674.88217972894</v>
      </c>
      <c r="AK125" s="22">
        <f>Population!AL245-'Death Projections'!AK125</f>
        <v>186136.30231589626</v>
      </c>
      <c r="AL125" s="22">
        <f>Population!AM245-'Death Projections'!AL125</f>
        <v>186691.70802459936</v>
      </c>
      <c r="AM125" s="22">
        <f>Population!AN245-'Death Projections'!AM125</f>
        <v>187361.09606667477</v>
      </c>
      <c r="AN125" s="22">
        <f>Population!AO245-'Death Projections'!AN125</f>
        <v>188178.46541159754</v>
      </c>
      <c r="AO125" s="22">
        <f>Population!AP245-'Death Projections'!AO125</f>
        <v>189154.81390080156</v>
      </c>
      <c r="AP125" s="22">
        <f>Population!AQ245-'Death Projections'!AP125</f>
        <v>190291.14167392015</v>
      </c>
      <c r="AQ125" s="22">
        <f>Population!AR245-'Death Projections'!AQ125</f>
        <v>191574.4497809342</v>
      </c>
      <c r="AR125" s="22">
        <f>Population!AS245-'Death Projections'!AR125</f>
        <v>192996.58366537112</v>
      </c>
      <c r="AS125" s="22">
        <f>Population!AT245-'Death Projections'!AS125</f>
        <v>194524.70502478283</v>
      </c>
      <c r="AT125" s="22">
        <f>Population!AU245-'Death Projections'!AT125</f>
        <v>196144.81702588758</v>
      </c>
      <c r="AU125" s="22">
        <f>Population!AV245-'Death Projections'!AU125</f>
        <v>197831.92110029861</v>
      </c>
      <c r="AV125" s="22">
        <f>Population!AW245-'Death Projections'!AV125</f>
        <v>199563.01947611602</v>
      </c>
      <c r="AW125" s="22">
        <f>Population!AX245-'Death Projections'!AW125</f>
        <v>201304.11408553645</v>
      </c>
      <c r="AX125" s="22">
        <f>Population!AY245-'Death Projections'!AX125</f>
        <v>203033.20759614152</v>
      </c>
    </row>
    <row r="126" spans="1:50">
      <c r="A126" s="12">
        <v>18</v>
      </c>
      <c r="B126" s="22">
        <f>Population!C246-'Death Projections'!C126</f>
        <v>143062.43784156768</v>
      </c>
      <c r="C126" s="22">
        <f>Population!D246-'Death Projections'!C126</f>
        <v>145739.43784156768</v>
      </c>
      <c r="D126" s="22">
        <f>Population!E246-'Death Projections'!D126</f>
        <v>144425.70919143973</v>
      </c>
      <c r="E126" s="22">
        <f>Population!F246-'Death Projections'!E126</f>
        <v>145290.89440738189</v>
      </c>
      <c r="F126" s="22">
        <f>Population!G246-'Death Projections'!F126</f>
        <v>144270.56001653624</v>
      </c>
      <c r="G126" s="22">
        <f>Population!H246-'Death Projections'!G126</f>
        <v>145631.61938402802</v>
      </c>
      <c r="H126" s="22">
        <f>Population!I246-'Death Projections'!H126</f>
        <v>146145.14581527552</v>
      </c>
      <c r="I126" s="22">
        <f>Population!J246-'Death Projections'!I126</f>
        <v>146174.82313142135</v>
      </c>
      <c r="J126" s="22">
        <f>Population!K246-'Death Projections'!J126</f>
        <v>145479.58250173944</v>
      </c>
      <c r="K126" s="22">
        <f>Population!L246-'Death Projections'!K126</f>
        <v>146741.46374344011</v>
      </c>
      <c r="L126" s="22">
        <f>Population!M246-'Death Projections'!L126</f>
        <v>148692.94831179886</v>
      </c>
      <c r="M126" s="22">
        <f>Population!N246-'Death Projections'!M126</f>
        <v>151879.29920077929</v>
      </c>
      <c r="N126" s="22">
        <f>Population!O246-'Death Projections'!N126</f>
        <v>157781.42799365747</v>
      </c>
      <c r="O126" s="22">
        <f>Population!P246-'Death Projections'!O126</f>
        <v>158842.0915020229</v>
      </c>
      <c r="P126" s="22">
        <f>Population!Q246-'Death Projections'!P126</f>
        <v>162444.61770089582</v>
      </c>
      <c r="Q126" s="22">
        <f>Population!R246-'Death Projections'!Q126</f>
        <v>164264.71162631823</v>
      </c>
      <c r="R126" s="22">
        <f>Population!S246-'Death Projections'!R126</f>
        <v>166480.10788869747</v>
      </c>
      <c r="S126" s="22">
        <f>Population!T246-'Death Projections'!S126</f>
        <v>165403.43906083459</v>
      </c>
      <c r="T126" s="22">
        <f>Population!U246-'Death Projections'!T126</f>
        <v>167728.27874467295</v>
      </c>
      <c r="U126" s="22">
        <f>Population!V246-'Death Projections'!U126</f>
        <v>170388.5813969936</v>
      </c>
      <c r="V126" s="22">
        <f>Population!W246-'Death Projections'!V126</f>
        <v>172603.83598639298</v>
      </c>
      <c r="W126" s="22">
        <f>Population!X246-'Death Projections'!W126</f>
        <v>174762.15758848374</v>
      </c>
      <c r="X126" s="22">
        <f>Population!Y246-'Death Projections'!X126</f>
        <v>176818.48699961655</v>
      </c>
      <c r="Y126" s="22">
        <f>Population!Z246-'Death Projections'!Y126</f>
        <v>178733.82952291609</v>
      </c>
      <c r="Z126" s="22">
        <f>Population!AA246-'Death Projections'!Z126</f>
        <v>180418.18908919944</v>
      </c>
      <c r="AA126" s="22">
        <f>Population!AB246-'Death Projections'!AA126</f>
        <v>181856.57574373926</v>
      </c>
      <c r="AB126" s="22">
        <f>Population!AC246-'Death Projections'!AB126</f>
        <v>183101.98901093335</v>
      </c>
      <c r="AC126" s="22">
        <f>Population!AD246-'Death Projections'!AC126</f>
        <v>184151.42001776776</v>
      </c>
      <c r="AD126" s="22">
        <f>Population!AE246-'Death Projections'!AD126</f>
        <v>185002.86735739509</v>
      </c>
      <c r="AE126" s="22">
        <f>Population!AF246-'Death Projections'!AE126</f>
        <v>185684.32956361998</v>
      </c>
      <c r="AF126" s="22">
        <f>Population!AG246-'Death Projections'!AF126</f>
        <v>186239.80183586566</v>
      </c>
      <c r="AG126" s="22">
        <f>Population!AH246-'Death Projections'!AG126</f>
        <v>186703.27801519155</v>
      </c>
      <c r="AH126" s="22">
        <f>Population!AI246-'Death Projections'!AH126</f>
        <v>187087.75358462508</v>
      </c>
      <c r="AI126" s="22">
        <f>Population!AJ246-'Death Projections'!AI126</f>
        <v>187416.22665291635</v>
      </c>
      <c r="AJ126" s="22">
        <f>Population!AK246-'Death Projections'!AJ126</f>
        <v>187759.69447760281</v>
      </c>
      <c r="AK126" s="22">
        <f>Population!AL246-'Death Projections'!AK126</f>
        <v>188167.14979519686</v>
      </c>
      <c r="AL126" s="22">
        <f>Population!AM246-'Death Projections'!AL126</f>
        <v>188629.58821489936</v>
      </c>
      <c r="AM126" s="22">
        <f>Population!AN246-'Death Projections'!AM126</f>
        <v>189185.01131119361</v>
      </c>
      <c r="AN126" s="22">
        <f>Population!AO246-'Death Projections'!AN126</f>
        <v>189854.41620323114</v>
      </c>
      <c r="AO126" s="22">
        <f>Population!AP246-'Death Projections'!AO126</f>
        <v>190672.80187037971</v>
      </c>
      <c r="AP126" s="22">
        <f>Population!AQ246-'Death Projections'!AP126</f>
        <v>191649.16621802284</v>
      </c>
      <c r="AQ126" s="22">
        <f>Population!AR246-'Death Projections'!AQ126</f>
        <v>192785.50964155898</v>
      </c>
      <c r="AR126" s="22">
        <f>Population!AS246-'Death Projections'!AR126</f>
        <v>194069.65641336754</v>
      </c>
      <c r="AS126" s="22">
        <f>Population!AT246-'Death Projections'!AS126</f>
        <v>195491.78967207382</v>
      </c>
      <c r="AT126" s="22">
        <f>Population!AU246-'Death Projections'!AT126</f>
        <v>197019.91070565407</v>
      </c>
      <c r="AU126" s="22">
        <f>Population!AV246-'Death Projections'!AU126</f>
        <v>198640.02250113073</v>
      </c>
      <c r="AV126" s="22">
        <f>Population!AW246-'Death Projections'!AV126</f>
        <v>200327.12644079805</v>
      </c>
      <c r="AW126" s="22">
        <f>Population!AX246-'Death Projections'!AW126</f>
        <v>202058.22468091515</v>
      </c>
      <c r="AX126" s="22">
        <f>Population!AY246-'Death Projections'!AX126</f>
        <v>203799.3190890261</v>
      </c>
    </row>
    <row r="127" spans="1:50">
      <c r="A127" s="12">
        <v>19</v>
      </c>
      <c r="B127" s="22">
        <f>Population!C247-'Death Projections'!C127</f>
        <v>146319.45504876022</v>
      </c>
      <c r="C127" s="22">
        <f>Population!D247-'Death Projections'!C127</f>
        <v>147572.45504876022</v>
      </c>
      <c r="D127" s="22">
        <f>Population!E247-'Death Projections'!D127</f>
        <v>150033.07052305777</v>
      </c>
      <c r="E127" s="22">
        <f>Population!F247-'Death Projections'!E127</f>
        <v>148502.40281907361</v>
      </c>
      <c r="F127" s="22">
        <f>Population!G247-'Death Projections'!F127</f>
        <v>149150.62527828824</v>
      </c>
      <c r="G127" s="22">
        <f>Population!H247-'Death Projections'!G127</f>
        <v>147913.33729286684</v>
      </c>
      <c r="H127" s="22">
        <f>Population!I247-'Death Projections'!H127</f>
        <v>149057.43208604504</v>
      </c>
      <c r="I127" s="22">
        <f>Population!J247-'Death Projections'!I127</f>
        <v>149571.98056844089</v>
      </c>
      <c r="J127" s="22">
        <f>Population!K247-'Death Projections'!J127</f>
        <v>149602.64743244491</v>
      </c>
      <c r="K127" s="22">
        <f>Population!L247-'Death Projections'!K127</f>
        <v>148907.39497111374</v>
      </c>
      <c r="L127" s="22">
        <f>Population!M247-'Death Projections'!L127</f>
        <v>150170.26257922521</v>
      </c>
      <c r="M127" s="22">
        <f>Population!N247-'Death Projections'!M127</f>
        <v>152121.7411523448</v>
      </c>
      <c r="N127" s="22">
        <f>Population!O247-'Death Projections'!N127</f>
        <v>155308.08869275727</v>
      </c>
      <c r="O127" s="22">
        <f>Population!P247-'Death Projections'!O127</f>
        <v>161210.21792984725</v>
      </c>
      <c r="P127" s="22">
        <f>Population!Q247-'Death Projections'!P127</f>
        <v>162271.88943560657</v>
      </c>
      <c r="Q127" s="22">
        <f>Population!R247-'Death Projections'!Q127</f>
        <v>165874.40853793838</v>
      </c>
      <c r="R127" s="22">
        <f>Population!S247-'Death Projections'!R127</f>
        <v>167694.50251847901</v>
      </c>
      <c r="S127" s="22">
        <f>Population!T247-'Death Projections'!S127</f>
        <v>169909.89390008745</v>
      </c>
      <c r="T127" s="22">
        <f>Population!U247-'Death Projections'!T127</f>
        <v>168834.22117168605</v>
      </c>
      <c r="U127" s="22">
        <f>Population!V247-'Death Projections'!U127</f>
        <v>171160.04955425271</v>
      </c>
      <c r="V127" s="22">
        <f>Population!W247-'Death Projections'!V127</f>
        <v>173820.34876065119</v>
      </c>
      <c r="W127" s="22">
        <f>Population!X247-'Death Projections'!W127</f>
        <v>176035.60063501087</v>
      </c>
      <c r="X127" s="22">
        <f>Population!Y247-'Death Projections'!X127</f>
        <v>178194.9185888558</v>
      </c>
      <c r="Y127" s="22">
        <f>Population!Z247-'Death Projections'!Y127</f>
        <v>180251.24411021444</v>
      </c>
      <c r="Z127" s="22">
        <f>Population!AA247-'Death Projections'!Z127</f>
        <v>182166.58274214112</v>
      </c>
      <c r="AA127" s="22">
        <f>Population!AB247-'Death Projections'!AA127</f>
        <v>183851.93826210074</v>
      </c>
      <c r="AB127" s="22">
        <f>Population!AC247-'Death Projections'!AB127</f>
        <v>185290.32052069498</v>
      </c>
      <c r="AC127" s="22">
        <f>Population!AD247-'Death Projections'!AC127</f>
        <v>186535.72935850857</v>
      </c>
      <c r="AD127" s="22">
        <f>Population!AE247-'Death Projections'!AD127</f>
        <v>187586.15590597325</v>
      </c>
      <c r="AE127" s="22">
        <f>Population!AF247-'Death Projections'!AE127</f>
        <v>188437.59868761775</v>
      </c>
      <c r="AF127" s="22">
        <f>Population!AG247-'Death Projections'!AF127</f>
        <v>189120.05652375074</v>
      </c>
      <c r="AG127" s="22">
        <f>Population!AH247-'Death Projections'!AG127</f>
        <v>189675.524448804</v>
      </c>
      <c r="AH127" s="22">
        <f>Population!AI247-'Death Projections'!AH127</f>
        <v>190139.99659937617</v>
      </c>
      <c r="AI127" s="22">
        <f>Population!AJ247-'Death Projections'!AI127</f>
        <v>190524.46827941184</v>
      </c>
      <c r="AJ127" s="22">
        <f>Population!AK247-'Death Projections'!AJ127</f>
        <v>190853.93783190334</v>
      </c>
      <c r="AK127" s="22">
        <f>Population!AL247-'Death Projections'!AK127</f>
        <v>191197.40232072011</v>
      </c>
      <c r="AL127" s="22">
        <f>Population!AM247-'Death Projections'!AL127</f>
        <v>191605.85472189725</v>
      </c>
      <c r="AM127" s="22">
        <f>Population!AN247-'Death Projections'!AM127</f>
        <v>192068.2904484621</v>
      </c>
      <c r="AN127" s="22">
        <f>Population!AO247-'Death Projections'!AN127</f>
        <v>192623.71124362218</v>
      </c>
      <c r="AO127" s="22">
        <f>Population!AP247-'Death Projections'!AO127</f>
        <v>193294.11411755005</v>
      </c>
      <c r="AP127" s="22">
        <f>Population!AQ247-'Death Projections'!AP127</f>
        <v>194112.49793868064</v>
      </c>
      <c r="AQ127" s="22">
        <f>Population!AR247-'Death Projections'!AQ127</f>
        <v>195089.86077271181</v>
      </c>
      <c r="AR127" s="22">
        <f>Population!AS247-'Death Projections'!AR127</f>
        <v>196226.02850925742</v>
      </c>
      <c r="AS127" s="22">
        <f>Population!AT247-'Death Projections'!AS127</f>
        <v>197510.18101049185</v>
      </c>
      <c r="AT127" s="22">
        <f>Population!AU247-'Death Projections'!AT127</f>
        <v>198932.31973018034</v>
      </c>
      <c r="AU127" s="22">
        <f>Population!AV247-'Death Projections'!AU127</f>
        <v>200460.44595786984</v>
      </c>
      <c r="AV127" s="22">
        <f>Population!AW247-'Death Projections'!AV127</f>
        <v>202080.56269624148</v>
      </c>
      <c r="AW127" s="22">
        <f>Population!AX247-'Death Projections'!AW127</f>
        <v>203767.67132790189</v>
      </c>
      <c r="AX127" s="22">
        <f>Population!AY247-'Death Projections'!AX127</f>
        <v>205498.77401538278</v>
      </c>
    </row>
    <row r="128" spans="1:50">
      <c r="A128" s="12">
        <v>20</v>
      </c>
      <c r="B128" s="22">
        <f>Population!C248-'Death Projections'!C128</f>
        <v>150165.92570693849</v>
      </c>
      <c r="C128" s="22">
        <f>Population!D248-'Death Projections'!C128</f>
        <v>151386.92570693849</v>
      </c>
      <c r="D128" s="22">
        <f>Population!E248-'Death Projections'!D128</f>
        <v>152396.56237958829</v>
      </c>
      <c r="E128" s="22">
        <f>Population!F248-'Death Projections'!E128</f>
        <v>154613.23546604931</v>
      </c>
      <c r="F128" s="22">
        <f>Population!G248-'Death Projections'!F128</f>
        <v>152839.63981934151</v>
      </c>
      <c r="G128" s="22">
        <f>Population!H248-'Death Projections'!G128</f>
        <v>153243.87233176589</v>
      </c>
      <c r="H128" s="22">
        <f>Population!I248-'Death Projections'!H128</f>
        <v>151763.62401336987</v>
      </c>
      <c r="I128" s="22">
        <f>Population!J248-'Death Projections'!I128</f>
        <v>152907.70476301876</v>
      </c>
      <c r="J128" s="22">
        <f>Population!K248-'Death Projections'!J128</f>
        <v>153423.24705370804</v>
      </c>
      <c r="K128" s="22">
        <f>Population!L248-'Death Projections'!K128</f>
        <v>153454.89880431973</v>
      </c>
      <c r="L128" s="22">
        <f>Population!M248-'Death Projections'!L128</f>
        <v>152760.62492763007</v>
      </c>
      <c r="M128" s="22">
        <f>Population!N248-'Death Projections'!M128</f>
        <v>154023.46210685081</v>
      </c>
      <c r="N128" s="22">
        <f>Population!O248-'Death Projections'!N128</f>
        <v>155975.93568360593</v>
      </c>
      <c r="O128" s="22">
        <f>Population!P248-'Death Projections'!O128</f>
        <v>159162.28618659766</v>
      </c>
      <c r="P128" s="22">
        <f>Population!Q248-'Death Projections'!P128</f>
        <v>165063.43277015956</v>
      </c>
      <c r="Q128" s="22">
        <f>Population!R248-'Death Projections'!Q128</f>
        <v>166126.15260253596</v>
      </c>
      <c r="R128" s="22">
        <f>Population!S248-'Death Projections'!R128</f>
        <v>169728.66119570396</v>
      </c>
      <c r="S128" s="22">
        <f>Population!T248-'Death Projections'!S128</f>
        <v>171548.7734583194</v>
      </c>
      <c r="T128" s="22">
        <f>Population!U248-'Death Projections'!T128</f>
        <v>173765.16201675052</v>
      </c>
      <c r="U128" s="22">
        <f>Population!V248-'Death Projections'!U128</f>
        <v>172689.49014898684</v>
      </c>
      <c r="V128" s="22">
        <f>Population!W248-'Death Projections'!V128</f>
        <v>175016.28385592319</v>
      </c>
      <c r="W128" s="22">
        <f>Population!X248-'Death Projections'!W128</f>
        <v>177676.58457920974</v>
      </c>
      <c r="X128" s="22">
        <f>Population!Y248-'Death Projections'!X128</f>
        <v>179891.84090239147</v>
      </c>
      <c r="Y128" s="22">
        <f>Population!Z248-'Death Projections'!Y128</f>
        <v>182052.15809990212</v>
      </c>
      <c r="Z128" s="22">
        <f>Population!AA248-'Death Projections'!Z128</f>
        <v>184108.48164997736</v>
      </c>
      <c r="AA128" s="22">
        <f>Population!AB248-'Death Projections'!AA128</f>
        <v>186023.81695915438</v>
      </c>
      <c r="AB128" s="22">
        <f>Population!AC248-'Death Projections'!AB128</f>
        <v>187710.16739837188</v>
      </c>
      <c r="AC128" s="22">
        <f>Population!AD248-'Death Projections'!AC128</f>
        <v>189148.54198081722</v>
      </c>
      <c r="AD128" s="22">
        <f>Population!AE248-'Death Projections'!AD128</f>
        <v>190394.94078136122</v>
      </c>
      <c r="AE128" s="22">
        <f>Population!AF248-'Death Projections'!AE128</f>
        <v>191445.35532566666</v>
      </c>
      <c r="AF128" s="22">
        <f>Population!AG248-'Death Projections'!AF128</f>
        <v>192296.78446515021</v>
      </c>
      <c r="AG128" s="22">
        <f>Population!AH248-'Death Projections'!AG128</f>
        <v>192980.22698373118</v>
      </c>
      <c r="AH128" s="22">
        <f>Population!AI248-'Death Projections'!AH128</f>
        <v>193535.67817129809</v>
      </c>
      <c r="AI128" s="22">
        <f>Population!AJ248-'Death Projections'!AI128</f>
        <v>194001.13280775334</v>
      </c>
      <c r="AJ128" s="22">
        <f>Population!AK248-'Death Projections'!AJ128</f>
        <v>194385.58634362734</v>
      </c>
      <c r="AK128" s="22">
        <f>Population!AL248-'Death Projections'!AK128</f>
        <v>194716.03745361502</v>
      </c>
      <c r="AL128" s="22">
        <f>Population!AM248-'Death Projections'!AL128</f>
        <v>195059.4832348823</v>
      </c>
      <c r="AM128" s="22">
        <f>Population!AN248-'Death Projections'!AM128</f>
        <v>195468.91739463233</v>
      </c>
      <c r="AN128" s="22">
        <f>Population!AO248-'Death Projections'!AN128</f>
        <v>195931.33552465352</v>
      </c>
      <c r="AO128" s="22">
        <f>Population!AP248-'Death Projections'!AO128</f>
        <v>196487.73943866917</v>
      </c>
      <c r="AP128" s="22">
        <f>Population!AQ248-'Death Projections'!AP128</f>
        <v>197158.12621820389</v>
      </c>
      <c r="AQ128" s="22">
        <f>Population!AR248-'Death Projections'!AQ128</f>
        <v>197976.49501318429</v>
      </c>
      <c r="AR128" s="22">
        <f>Population!AS248-'Death Projections'!AR128</f>
        <v>198953.67088099732</v>
      </c>
      <c r="AS128" s="22">
        <f>Population!AT248-'Death Projections'!AS128</f>
        <v>200090.83187394688</v>
      </c>
      <c r="AT128" s="22">
        <f>Population!AU248-'Death Projections'!AT128</f>
        <v>201374.97842702016</v>
      </c>
      <c r="AU128" s="22">
        <f>Population!AV248-'Death Projections'!AU128</f>
        <v>202797.11204692081</v>
      </c>
      <c r="AV128" s="22">
        <f>Population!AW248-'Death Projections'!AV128</f>
        <v>204325.2338458382</v>
      </c>
      <c r="AW128" s="22">
        <f>Population!AX248-'Death Projections'!AW128</f>
        <v>205945.34661388319</v>
      </c>
      <c r="AX128" s="22">
        <f>Population!AY248-'Death Projections'!AX128</f>
        <v>207632.45162850141</v>
      </c>
    </row>
    <row r="129" spans="1:50">
      <c r="A129" s="12">
        <v>21</v>
      </c>
      <c r="B129" s="22">
        <f>Population!C249-'Death Projections'!C129</f>
        <v>156733.92215998407</v>
      </c>
      <c r="C129" s="22">
        <f>Population!D249-'Death Projections'!C129</f>
        <v>154781.92215998407</v>
      </c>
      <c r="D129" s="22">
        <f>Population!E249-'Death Projections'!D129</f>
        <v>155782.34344565572</v>
      </c>
      <c r="E129" s="22">
        <f>Population!F249-'Death Projections'!E129</f>
        <v>156569.04569308512</v>
      </c>
      <c r="F129" s="22">
        <f>Population!G249-'Death Projections'!F129</f>
        <v>158563.78290558446</v>
      </c>
      <c r="G129" s="22">
        <f>Population!H249-'Death Projections'!G129</f>
        <v>156568.24392248705</v>
      </c>
      <c r="H129" s="22">
        <f>Population!I249-'Death Projections'!H129</f>
        <v>156750.54666547844</v>
      </c>
      <c r="I129" s="22">
        <f>Population!J249-'Death Projections'!I129</f>
        <v>155271.33521928493</v>
      </c>
      <c r="J129" s="22">
        <f>Population!K249-'Death Projections'!J129</f>
        <v>156415.43906455694</v>
      </c>
      <c r="K129" s="22">
        <f>Population!L249-'Death Projections'!K129</f>
        <v>156931.99414462858</v>
      </c>
      <c r="L129" s="22">
        <f>Population!M249-'Death Projections'!L129</f>
        <v>156964.6609252686</v>
      </c>
      <c r="M129" s="22">
        <f>Population!N249-'Death Projections'!M129</f>
        <v>156271.40393010009</v>
      </c>
      <c r="N129" s="22">
        <f>Population!O249-'Death Projections'!N129</f>
        <v>157534.26077321943</v>
      </c>
      <c r="O129" s="22">
        <f>Population!P249-'Death Projections'!O129</f>
        <v>159486.74640296469</v>
      </c>
      <c r="P129" s="22">
        <f>Population!Q249-'Death Projections'!P129</f>
        <v>162674.10620117528</v>
      </c>
      <c r="Q129" s="22">
        <f>Population!R249-'Death Projections'!Q129</f>
        <v>168574.25707455751</v>
      </c>
      <c r="R129" s="22">
        <f>Population!S249-'Death Projections'!R129</f>
        <v>169637.97103959104</v>
      </c>
      <c r="S129" s="22">
        <f>Population!T249-'Death Projections'!S129</f>
        <v>173240.49220531661</v>
      </c>
      <c r="T129" s="22">
        <f>Population!U249-'Death Projections'!T129</f>
        <v>175060.6074271728</v>
      </c>
      <c r="U129" s="22">
        <f>Population!V249-'Death Projections'!U129</f>
        <v>177278.00578599106</v>
      </c>
      <c r="V129" s="22">
        <f>Population!W249-'Death Projections'!V129</f>
        <v>176202.3420535136</v>
      </c>
      <c r="W129" s="22">
        <f>Population!X249-'Death Projections'!W129</f>
        <v>178530.15640897761</v>
      </c>
      <c r="X129" s="22">
        <f>Population!Y249-'Death Projections'!X129</f>
        <v>181190.46478671691</v>
      </c>
      <c r="Y129" s="22">
        <f>Population!Z249-'Death Projections'!Y129</f>
        <v>183405.7276834989</v>
      </c>
      <c r="Z129" s="22">
        <f>Population!AA249-'Death Projections'!Z129</f>
        <v>185567.05311875002</v>
      </c>
      <c r="AA129" s="22">
        <f>Population!AB249-'Death Projections'!AA129</f>
        <v>187623.38498258058</v>
      </c>
      <c r="AB129" s="22">
        <f>Population!AC249-'Death Projections'!AB129</f>
        <v>189538.72912077783</v>
      </c>
      <c r="AC129" s="22">
        <f>Population!AD249-'Death Projections'!AC129</f>
        <v>191226.08889316689</v>
      </c>
      <c r="AD129" s="22">
        <f>Population!AE249-'Death Projections'!AD129</f>
        <v>192664.47349014942</v>
      </c>
      <c r="AE129" s="22">
        <f>Population!AF249-'Death Projections'!AE129</f>
        <v>193911.88327792828</v>
      </c>
      <c r="AF129" s="22">
        <f>Population!AG249-'Death Projections'!AF129</f>
        <v>194962.30932115644</v>
      </c>
      <c r="AG129" s="22">
        <f>Population!AH249-'Death Projections'!AG129</f>
        <v>195813.75069954433</v>
      </c>
      <c r="AH129" s="22">
        <f>Population!AI249-'Death Projections'!AH129</f>
        <v>196498.20606704295</v>
      </c>
      <c r="AI129" s="22">
        <f>Population!AJ249-'Death Projections'!AI129</f>
        <v>197053.67047910352</v>
      </c>
      <c r="AJ129" s="22">
        <f>Population!AK249-'Death Projections'!AJ129</f>
        <v>197520.13878046582</v>
      </c>
      <c r="AK129" s="22">
        <f>Population!AL249-'Death Projections'!AK129</f>
        <v>197904.60606797846</v>
      </c>
      <c r="AL129" s="22">
        <f>Population!AM249-'Death Projections'!AL129</f>
        <v>198236.07118273733</v>
      </c>
      <c r="AM129" s="22">
        <f>Population!AN249-'Death Projections'!AM129</f>
        <v>198579.53092179433</v>
      </c>
      <c r="AN129" s="22">
        <f>Population!AO249-'Death Projections'!AN129</f>
        <v>198988.97896757736</v>
      </c>
      <c r="AO129" s="22">
        <f>Population!AP249-'Death Projections'!AO129</f>
        <v>199452.41064427077</v>
      </c>
      <c r="AP129" s="22">
        <f>Population!AQ249-'Death Projections'!AP129</f>
        <v>200008.82772179216</v>
      </c>
      <c r="AQ129" s="22">
        <f>Population!AR249-'Death Projections'!AQ129</f>
        <v>200680.22734246109</v>
      </c>
      <c r="AR129" s="22">
        <f>Population!AS249-'Death Projections'!AR129</f>
        <v>201498.43039373844</v>
      </c>
      <c r="AS129" s="22">
        <f>Population!AT249-'Death Projections'!AS129</f>
        <v>202475.61822812882</v>
      </c>
      <c r="AT129" s="22">
        <f>Population!AU249-'Death Projections'!AT129</f>
        <v>203612.7903454914</v>
      </c>
      <c r="AU129" s="22">
        <f>Population!AV249-'Death Projections'!AU129</f>
        <v>204896.94719149338</v>
      </c>
      <c r="AV129" s="22">
        <f>Population!AW249-'Death Projections'!AV129</f>
        <v>206319.0903332312</v>
      </c>
      <c r="AW129" s="22">
        <f>Population!AX249-'Death Projections'!AW129</f>
        <v>207848.22092331608</v>
      </c>
      <c r="AX129" s="22">
        <f>Population!AY249-'Death Projections'!AX129</f>
        <v>209468.34179165534</v>
      </c>
    </row>
    <row r="130" spans="1:50">
      <c r="A130" s="12">
        <v>22</v>
      </c>
      <c r="B130" s="22">
        <f>Population!C250-'Death Projections'!C130</f>
        <v>161865.70364026571</v>
      </c>
      <c r="C130" s="22">
        <f>Population!D250-'Death Projections'!C130</f>
        <v>161019.70364026571</v>
      </c>
      <c r="D130" s="22">
        <f>Population!E250-'Death Projections'!D130</f>
        <v>158862.89914298346</v>
      </c>
      <c r="E130" s="22">
        <f>Population!F250-'Death Projections'!E130</f>
        <v>159656.3583914628</v>
      </c>
      <c r="F130" s="22">
        <f>Population!G250-'Death Projections'!F130</f>
        <v>160237.11338502678</v>
      </c>
      <c r="G130" s="22">
        <f>Population!H250-'Death Projections'!G130</f>
        <v>162024.89939083767</v>
      </c>
      <c r="H130" s="22">
        <f>Population!I250-'Death Projections'!H130</f>
        <v>159823.41347222056</v>
      </c>
      <c r="I130" s="22">
        <f>Population!J250-'Death Projections'!I130</f>
        <v>160006.72417352331</v>
      </c>
      <c r="J130" s="22">
        <f>Population!K250-'Death Projections'!J130</f>
        <v>158528.5121294719</v>
      </c>
      <c r="K130" s="22">
        <f>Population!L250-'Death Projections'!K130</f>
        <v>159673.60694792389</v>
      </c>
      <c r="L130" s="22">
        <f>Population!M250-'Death Projections'!L130</f>
        <v>160190.16620391264</v>
      </c>
      <c r="M130" s="22">
        <f>Population!N250-'Death Projections'!M130</f>
        <v>160223.83405609534</v>
      </c>
      <c r="N130" s="22">
        <f>Population!O250-'Death Projections'!N130</f>
        <v>159531.57552606959</v>
      </c>
      <c r="O130" s="22">
        <f>Population!P250-'Death Projections'!O130</f>
        <v>160795.42745016477</v>
      </c>
      <c r="P130" s="22">
        <f>Population!Q250-'Death Projections'!P130</f>
        <v>162747.91712545534</v>
      </c>
      <c r="Q130" s="22">
        <f>Population!R250-'Death Projections'!Q130</f>
        <v>165935.28393390539</v>
      </c>
      <c r="R130" s="22">
        <f>Population!S250-'Death Projections'!R130</f>
        <v>171835.44678453574</v>
      </c>
      <c r="S130" s="22">
        <f>Population!T250-'Death Projections'!S130</f>
        <v>172899.18364180438</v>
      </c>
      <c r="T130" s="22">
        <f>Population!U250-'Death Projections'!T130</f>
        <v>176501.70654028523</v>
      </c>
      <c r="U130" s="22">
        <f>Population!V250-'Death Projections'!U130</f>
        <v>178322.83363381046</v>
      </c>
      <c r="V130" s="22">
        <f>Population!W250-'Death Projections'!V130</f>
        <v>180540.23600836567</v>
      </c>
      <c r="W130" s="22">
        <f>Population!X250-'Death Projections'!W130</f>
        <v>179465.57769895979</v>
      </c>
      <c r="X130" s="22">
        <f>Population!Y250-'Death Projections'!X130</f>
        <v>181793.38442701698</v>
      </c>
      <c r="Y130" s="22">
        <f>Population!Z250-'Death Projections'!Y130</f>
        <v>184454.69822597178</v>
      </c>
      <c r="Z130" s="22">
        <f>Population!AA250-'Death Projections'!Z130</f>
        <v>186669.96728077467</v>
      </c>
      <c r="AA130" s="22">
        <f>Population!AB250-'Death Projections'!AA130</f>
        <v>188831.29703477363</v>
      </c>
      <c r="AB130" s="22">
        <f>Population!AC250-'Death Projections'!AB130</f>
        <v>190888.63272406717</v>
      </c>
      <c r="AC130" s="22">
        <f>Population!AD250-'Death Projections'!AC130</f>
        <v>192803.97991796015</v>
      </c>
      <c r="AD130" s="22">
        <f>Population!AE250-'Death Projections'!AD130</f>
        <v>194491.34214144945</v>
      </c>
      <c r="AE130" s="22">
        <f>Population!AF250-'Death Projections'!AE130</f>
        <v>195930.7282111781</v>
      </c>
      <c r="AF130" s="22">
        <f>Population!AG250-'Death Projections'!AF130</f>
        <v>197178.13836664901</v>
      </c>
      <c r="AG130" s="22">
        <f>Population!AH250-'Death Projections'!AG130</f>
        <v>198229.56414774721</v>
      </c>
      <c r="AH130" s="22">
        <f>Population!AI250-'Death Projections'!AH130</f>
        <v>199081.00443160397</v>
      </c>
      <c r="AI130" s="22">
        <f>Population!AJ250-'Death Projections'!AI130</f>
        <v>199765.45813289261</v>
      </c>
      <c r="AJ130" s="22">
        <f>Population!AK250-'Death Projections'!AJ130</f>
        <v>200321.92033115504</v>
      </c>
      <c r="AK130" s="22">
        <f>Population!AL250-'Death Projections'!AK130</f>
        <v>200788.38591353237</v>
      </c>
      <c r="AL130" s="22">
        <f>Population!AM250-'Death Projections'!AL130</f>
        <v>201173.8503228366</v>
      </c>
      <c r="AM130" s="22">
        <f>Population!AN250-'Death Projections'!AM130</f>
        <v>201505.31223584016</v>
      </c>
      <c r="AN130" s="22">
        <f>Population!AO250-'Death Projections'!AN130</f>
        <v>201849.7687406113</v>
      </c>
      <c r="AO130" s="22">
        <f>Population!AP250-'Death Projections'!AO130</f>
        <v>202259.21351015716</v>
      </c>
      <c r="AP130" s="22">
        <f>Population!AQ250-'Death Projections'!AP130</f>
        <v>202723.64219433485</v>
      </c>
      <c r="AQ130" s="22">
        <f>Population!AR250-'Death Projections'!AQ130</f>
        <v>203280.0563401244</v>
      </c>
      <c r="AR130" s="22">
        <f>Population!AS250-'Death Projections'!AR130</f>
        <v>203951.2720551469</v>
      </c>
      <c r="AS130" s="22">
        <f>Population!AT250-'Death Projections'!AS130</f>
        <v>204769.47498457436</v>
      </c>
      <c r="AT130" s="22">
        <f>Population!AU250-'Death Projections'!AT130</f>
        <v>205747.66283798686</v>
      </c>
      <c r="AU130" s="22">
        <f>Population!AV250-'Death Projections'!AU130</f>
        <v>206884.83503169331</v>
      </c>
      <c r="AV130" s="22">
        <f>Population!AW250-'Death Projections'!AV130</f>
        <v>208168.99215885374</v>
      </c>
      <c r="AW130" s="22">
        <f>Population!AX250-'Death Projections'!AW130</f>
        <v>209591.13566188089</v>
      </c>
      <c r="AX130" s="22">
        <f>Population!AY250-'Death Projections'!AX130</f>
        <v>211120.26665892731</v>
      </c>
    </row>
    <row r="131" spans="1:50">
      <c r="A131" s="12">
        <v>23</v>
      </c>
      <c r="B131" s="22">
        <f>Population!C251-'Death Projections'!C131</f>
        <v>162931.68009599915</v>
      </c>
      <c r="C131" s="22">
        <f>Population!D251-'Death Projections'!C131</f>
        <v>166325.68009599915</v>
      </c>
      <c r="D131" s="22">
        <f>Population!E251-'Death Projections'!D131</f>
        <v>165264.81958558658</v>
      </c>
      <c r="E131" s="22">
        <f>Population!F251-'Death Projections'!E131</f>
        <v>162894.0383408193</v>
      </c>
      <c r="F131" s="22">
        <f>Population!G251-'Death Projections'!F131</f>
        <v>163472.52888265031</v>
      </c>
      <c r="G131" s="22">
        <f>Population!H251-'Death Projections'!G131</f>
        <v>163838.29951359332</v>
      </c>
      <c r="H131" s="22">
        <f>Population!I251-'Death Projections'!H131</f>
        <v>165411.10221296307</v>
      </c>
      <c r="I131" s="22">
        <f>Population!J251-'Death Projections'!I131</f>
        <v>163211.60211800539</v>
      </c>
      <c r="J131" s="22">
        <f>Population!K251-'Death Projections'!J131</f>
        <v>163394.90122604929</v>
      </c>
      <c r="K131" s="22">
        <f>Population!L251-'Death Projections'!K131</f>
        <v>161917.66459806467</v>
      </c>
      <c r="L131" s="22">
        <f>Population!M251-'Death Projections'!L131</f>
        <v>163063.74876997157</v>
      </c>
      <c r="M131" s="22">
        <f>Population!N251-'Death Projections'!M131</f>
        <v>163581.28043025278</v>
      </c>
      <c r="N131" s="22">
        <f>Population!O251-'Death Projections'!N131</f>
        <v>163614.92701068078</v>
      </c>
      <c r="O131" s="22">
        <f>Population!P251-'Death Projections'!O131</f>
        <v>162923.65290176289</v>
      </c>
      <c r="P131" s="22">
        <f>Population!Q251-'Death Projections'!P131</f>
        <v>164188.49671199275</v>
      </c>
      <c r="Q131" s="22">
        <f>Population!R251-'Death Projections'!Q131</f>
        <v>166140.96414551133</v>
      </c>
      <c r="R131" s="22">
        <f>Population!S251-'Death Projections'!R131</f>
        <v>169328.30438951042</v>
      </c>
      <c r="S131" s="22">
        <f>Population!T251-'Death Projections'!S131</f>
        <v>175228.4312018466</v>
      </c>
      <c r="T131" s="22">
        <f>Population!U251-'Death Projections'!T131</f>
        <v>176293.10929046496</v>
      </c>
      <c r="U131" s="22">
        <f>Population!V251-'Death Projections'!U131</f>
        <v>179895.61576180527</v>
      </c>
      <c r="V131" s="22">
        <f>Population!W251-'Death Projections'!V131</f>
        <v>181716.70536162693</v>
      </c>
      <c r="W131" s="22">
        <f>Population!X251-'Death Projections'!W131</f>
        <v>183934.08696202992</v>
      </c>
      <c r="X131" s="22">
        <f>Population!Y251-'Death Projections'!X131</f>
        <v>182860.4053916097</v>
      </c>
      <c r="Y131" s="22">
        <f>Population!Z251-'Death Projections'!Y131</f>
        <v>185189.2197899071</v>
      </c>
      <c r="Z131" s="22">
        <f>Population!AA251-'Death Projections'!Z131</f>
        <v>187850.51143881513</v>
      </c>
      <c r="AA131" s="22">
        <f>Population!AB251-'Death Projections'!AA131</f>
        <v>190065.75637171933</v>
      </c>
      <c r="AB131" s="22">
        <f>Population!AC251-'Death Projections'!AB131</f>
        <v>192227.06709014738</v>
      </c>
      <c r="AC131" s="22">
        <f>Population!AD251-'Death Projections'!AC131</f>
        <v>194285.38522553566</v>
      </c>
      <c r="AD131" s="22">
        <f>Population!AE251-'Death Projections'!AD131</f>
        <v>196200.7166811646</v>
      </c>
      <c r="AE131" s="22">
        <f>Population!AF251-'Death Projections'!AE131</f>
        <v>197889.06561127442</v>
      </c>
      <c r="AF131" s="22">
        <f>Population!AG251-'Death Projections'!AF131</f>
        <v>199328.44137722722</v>
      </c>
      <c r="AG131" s="22">
        <f>Population!AH251-'Death Projections'!AG131</f>
        <v>200575.84466278047</v>
      </c>
      <c r="AH131" s="22">
        <f>Population!AI251-'Death Projections'!AH131</f>
        <v>201628.26633382076</v>
      </c>
      <c r="AI131" s="22">
        <f>Population!AJ251-'Death Projections'!AI131</f>
        <v>202479.70516404114</v>
      </c>
      <c r="AJ131" s="22">
        <f>Population!AK251-'Death Projections'!AJ131</f>
        <v>203165.16031975398</v>
      </c>
      <c r="AK131" s="22">
        <f>Population!AL251-'Death Projections'!AK131</f>
        <v>203721.62629749143</v>
      </c>
      <c r="AL131" s="22">
        <f>Population!AM251-'Death Projections'!AL131</f>
        <v>204189.09780791428</v>
      </c>
      <c r="AM131" s="22">
        <f>Population!AN251-'Death Projections'!AM131</f>
        <v>204574.56966868101</v>
      </c>
      <c r="AN131" s="22">
        <f>Population!AO251-'Death Projections'!AN131</f>
        <v>204907.04065158759</v>
      </c>
      <c r="AO131" s="22">
        <f>Population!AP251-'Death Projections'!AO131</f>
        <v>205251.50733409222</v>
      </c>
      <c r="AP131" s="22">
        <f>Population!AQ251-'Death Projections'!AP131</f>
        <v>205661.96293195945</v>
      </c>
      <c r="AQ131" s="22">
        <f>Population!AR251-'Death Projections'!AQ131</f>
        <v>206126.40237029918</v>
      </c>
      <c r="AR131" s="22">
        <f>Population!AS251-'Death Projections'!AR131</f>
        <v>206682.65977204673</v>
      </c>
      <c r="AS131" s="22">
        <f>Population!AT251-'Death Projections'!AS131</f>
        <v>207353.90458660008</v>
      </c>
      <c r="AT131" s="22">
        <f>Population!AU251-'Death Projections'!AT131</f>
        <v>208173.13498644007</v>
      </c>
      <c r="AU131" s="22">
        <f>Population!AV251-'Death Projections'!AU131</f>
        <v>209151.34831271158</v>
      </c>
      <c r="AV131" s="22">
        <f>Population!AW251-'Death Projections'!AV131</f>
        <v>210288.54409061637</v>
      </c>
      <c r="AW131" s="22">
        <f>Population!AX251-'Death Projections'!AW131</f>
        <v>211572.72287252019</v>
      </c>
      <c r="AX131" s="22">
        <f>Population!AY251-'Death Projections'!AX131</f>
        <v>212994.88625158864</v>
      </c>
    </row>
    <row r="132" spans="1:50">
      <c r="A132" s="12">
        <v>24</v>
      </c>
      <c r="B132" s="22">
        <f>Population!C252-'Death Projections'!C132</f>
        <v>163453.28893220343</v>
      </c>
      <c r="C132" s="22">
        <f>Population!D252-'Death Projections'!C132</f>
        <v>166795.28893220343</v>
      </c>
      <c r="D132" s="22">
        <f>Population!E252-'Death Projections'!D132</f>
        <v>170002.3767655362</v>
      </c>
      <c r="E132" s="22">
        <f>Population!F252-'Death Projections'!E132</f>
        <v>168755.51590492463</v>
      </c>
      <c r="F132" s="22">
        <f>Population!G252-'Death Projections'!F132</f>
        <v>166198.79842050714</v>
      </c>
      <c r="G132" s="22">
        <f>Population!H252-'Death Projections'!G132</f>
        <v>166590.37184297715</v>
      </c>
      <c r="H132" s="22">
        <f>Population!I252-'Death Projections'!H132</f>
        <v>166770.18185691693</v>
      </c>
      <c r="I132" s="22">
        <f>Population!J252-'Death Projections'!I132</f>
        <v>168343.00519578278</v>
      </c>
      <c r="J132" s="22">
        <f>Population!K252-'Death Projections'!J132</f>
        <v>166145.48781155402</v>
      </c>
      <c r="K132" s="22">
        <f>Population!L252-'Death Projections'!K132</f>
        <v>166329.82663947553</v>
      </c>
      <c r="L132" s="22">
        <f>Population!M252-'Death Projections'!L132</f>
        <v>164853.59563117984</v>
      </c>
      <c r="M132" s="22">
        <f>Population!N252-'Death Projections'!M132</f>
        <v>165999.71140802154</v>
      </c>
      <c r="N132" s="22">
        <f>Population!O252-'Death Projections'!N132</f>
        <v>166518.2366609881</v>
      </c>
      <c r="O132" s="22">
        <f>Population!P252-'Death Projections'!O132</f>
        <v>166552.88703357088</v>
      </c>
      <c r="P132" s="22">
        <f>Population!Q252-'Death Projections'!P132</f>
        <v>165861.62494229409</v>
      </c>
      <c r="Q132" s="22">
        <f>Population!R252-'Death Projections'!Q132</f>
        <v>167127.49275069791</v>
      </c>
      <c r="R132" s="22">
        <f>Population!S252-'Death Projections'!R132</f>
        <v>169079.95556746019</v>
      </c>
      <c r="S132" s="22">
        <f>Population!T252-'Death Projections'!S132</f>
        <v>172267.28200143579</v>
      </c>
      <c r="T132" s="22">
        <f>Population!U252-'Death Projections'!T132</f>
        <v>178167.37750385056</v>
      </c>
      <c r="U132" s="22">
        <f>Population!V252-'Death Projections'!U132</f>
        <v>179232.98494291544</v>
      </c>
      <c r="V132" s="22">
        <f>Population!W252-'Death Projections'!V132</f>
        <v>182835.49348137036</v>
      </c>
      <c r="W132" s="22">
        <f>Population!X252-'Death Projections'!W132</f>
        <v>184656.54867225853</v>
      </c>
      <c r="X132" s="22">
        <f>Population!Y252-'Death Projections'!X132</f>
        <v>186873.92314787276</v>
      </c>
      <c r="Y132" s="22">
        <f>Population!Z252-'Death Projections'!Y132</f>
        <v>185801.22951920834</v>
      </c>
      <c r="Z132" s="22">
        <f>Population!AA252-'Death Projections'!Z132</f>
        <v>188130.08065199363</v>
      </c>
      <c r="AA132" s="22">
        <f>Population!AB252-'Death Projections'!AA132</f>
        <v>190792.36022160933</v>
      </c>
      <c r="AB132" s="22">
        <f>Population!AC252-'Death Projections'!AB132</f>
        <v>193007.58899368544</v>
      </c>
      <c r="AC132" s="22">
        <f>Population!AD252-'Death Projections'!AC132</f>
        <v>195168.89106412904</v>
      </c>
      <c r="AD132" s="22">
        <f>Population!AE252-'Death Projections'!AD132</f>
        <v>197228.20218357505</v>
      </c>
      <c r="AE132" s="22">
        <f>Population!AF252-'Death Projections'!AE132</f>
        <v>199143.52878025593</v>
      </c>
      <c r="AF132" s="22">
        <f>Population!AG252-'Death Projections'!AF132</f>
        <v>200831.8758360511</v>
      </c>
      <c r="AG132" s="22">
        <f>Population!AH252-'Death Projections'!AG132</f>
        <v>202272.25369035127</v>
      </c>
      <c r="AH132" s="22">
        <f>Population!AI252-'Death Projections'!AH132</f>
        <v>203519.66311825515</v>
      </c>
      <c r="AI132" s="22">
        <f>Population!AJ252-'Death Projections'!AI132</f>
        <v>204573.0943895946</v>
      </c>
      <c r="AJ132" s="22">
        <f>Population!AK252-'Death Projections'!AJ132</f>
        <v>205424.54596980999</v>
      </c>
      <c r="AK132" s="22">
        <f>Population!AL252-'Death Projections'!AK132</f>
        <v>206111.01729897963</v>
      </c>
      <c r="AL132" s="22">
        <f>Population!AM252-'Death Projections'!AL132</f>
        <v>206667.50205300399</v>
      </c>
      <c r="AM132" s="22">
        <f>Population!AN252-'Death Projections'!AM132</f>
        <v>207134.99462931714</v>
      </c>
      <c r="AN132" s="22">
        <f>Population!AO252-'Death Projections'!AN132</f>
        <v>207521.48911792837</v>
      </c>
      <c r="AO132" s="22">
        <f>Population!AP252-'Death Projections'!AO132</f>
        <v>207853.98402743071</v>
      </c>
      <c r="AP132" s="22">
        <f>Population!AQ252-'Death Projections'!AP132</f>
        <v>208199.47574751909</v>
      </c>
      <c r="AQ132" s="22">
        <f>Population!AR252-'Death Projections'!AQ132</f>
        <v>208609.95637077236</v>
      </c>
      <c r="AR132" s="22">
        <f>Population!AS252-'Death Projections'!AR132</f>
        <v>209075.26352085004</v>
      </c>
      <c r="AS132" s="22">
        <f>Population!AT252-'Death Projections'!AS132</f>
        <v>209631.56001597809</v>
      </c>
      <c r="AT132" s="22">
        <f>Population!AU252-'Death Projections'!AT132</f>
        <v>210302.84214326998</v>
      </c>
      <c r="AU132" s="22">
        <f>Population!AV252-'Death Projections'!AU132</f>
        <v>211122.10769854145</v>
      </c>
      <c r="AV132" s="22">
        <f>Population!AW252-'Death Projections'!AV132</f>
        <v>212100.35364294684</v>
      </c>
      <c r="AW132" s="22">
        <f>Population!AX252-'Death Projections'!AW132</f>
        <v>213238.57942028347</v>
      </c>
      <c r="AX132" s="22">
        <f>Population!AY252-'Death Projections'!AX132</f>
        <v>214522.78553759336</v>
      </c>
    </row>
    <row r="133" spans="1:50">
      <c r="A133" s="12">
        <v>25</v>
      </c>
      <c r="B133" s="22">
        <f>Population!C253-'Death Projections'!C133</f>
        <v>163604.58783809841</v>
      </c>
      <c r="C133" s="22">
        <f>Population!D253-'Death Projections'!C133</f>
        <v>166661.58783809841</v>
      </c>
      <c r="D133" s="22">
        <f>Population!E253-'Death Projections'!D133</f>
        <v>169847.6910115768</v>
      </c>
      <c r="E133" s="22">
        <f>Population!F253-'Death Projections'!E133</f>
        <v>172898.77361827748</v>
      </c>
      <c r="F133" s="22">
        <f>Population!G253-'Death Projections'!F133</f>
        <v>171497.90693876013</v>
      </c>
      <c r="G133" s="22">
        <f>Population!H253-'Death Projections'!G133</f>
        <v>168786.20705469494</v>
      </c>
      <c r="H133" s="22">
        <f>Population!I253-'Death Projections'!H133</f>
        <v>169022.80692542513</v>
      </c>
      <c r="I133" s="22">
        <f>Population!J253-'Death Projections'!I133</f>
        <v>169203.60793117105</v>
      </c>
      <c r="J133" s="22">
        <f>Population!K253-'Death Projections'!J133</f>
        <v>170776.40758136849</v>
      </c>
      <c r="K133" s="22">
        <f>Population!L253-'Death Projections'!K133</f>
        <v>168580.85929017331</v>
      </c>
      <c r="L133" s="22">
        <f>Population!M253-'Death Projections'!L133</f>
        <v>168766.19269203785</v>
      </c>
      <c r="M133" s="22">
        <f>Population!N253-'Death Projections'!M133</f>
        <v>167290.94255778333</v>
      </c>
      <c r="N133" s="22">
        <f>Population!O253-'Death Projections'!N133</f>
        <v>168437.05211172206</v>
      </c>
      <c r="O133" s="22">
        <f>Population!P253-'Death Projections'!O133</f>
        <v>168956.55456628551</v>
      </c>
      <c r="P133" s="22">
        <f>Population!Q253-'Death Projections'!P133</f>
        <v>168992.1874470214</v>
      </c>
      <c r="Q133" s="22">
        <f>Population!R253-'Death Projections'!Q133</f>
        <v>168300.91256927018</v>
      </c>
      <c r="R133" s="22">
        <f>Population!S253-'Death Projections'!R133</f>
        <v>169567.77445958898</v>
      </c>
      <c r="S133" s="22">
        <f>Population!T253-'Death Projections'!S133</f>
        <v>171520.21761531482</v>
      </c>
      <c r="T133" s="22">
        <f>Population!U253-'Death Projections'!T133</f>
        <v>174707.52016357976</v>
      </c>
      <c r="U133" s="22">
        <f>Population!V253-'Death Projections'!U133</f>
        <v>180607.58285433016</v>
      </c>
      <c r="V133" s="22">
        <f>Population!W253-'Death Projections'!V133</f>
        <v>181673.13654920604</v>
      </c>
      <c r="W133" s="22">
        <f>Population!X253-'Death Projections'!W133</f>
        <v>185275.62998200752</v>
      </c>
      <c r="X133" s="22">
        <f>Population!Y253-'Death Projections'!X133</f>
        <v>187097.65052072526</v>
      </c>
      <c r="Y133" s="22">
        <f>Population!Z253-'Death Projections'!Y133</f>
        <v>189315.00514933071</v>
      </c>
      <c r="Z133" s="22">
        <f>Population!AA253-'Death Projections'!Z133</f>
        <v>188243.28938079457</v>
      </c>
      <c r="AA133" s="22">
        <f>Population!AB253-'Death Projections'!AA133</f>
        <v>190572.14605989444</v>
      </c>
      <c r="AB133" s="22">
        <f>Population!AC253-'Death Projections'!AB133</f>
        <v>193235.40417451839</v>
      </c>
      <c r="AC133" s="22">
        <f>Population!AD253-'Death Projections'!AC133</f>
        <v>195450.60922270708</v>
      </c>
      <c r="AD133" s="22">
        <f>Population!AE253-'Death Projections'!AD133</f>
        <v>197611.89215043231</v>
      </c>
      <c r="AE133" s="22">
        <f>Population!AF253-'Death Projections'!AE133</f>
        <v>199671.18528097545</v>
      </c>
      <c r="AF133" s="22">
        <f>Population!AG253-'Death Projections'!AF133</f>
        <v>201587.49545191255</v>
      </c>
      <c r="AG133" s="22">
        <f>Population!AH253-'Death Projections'!AG133</f>
        <v>203275.8278527169</v>
      </c>
      <c r="AH133" s="22">
        <f>Population!AI253-'Death Projections'!AH133</f>
        <v>204717.19384352793</v>
      </c>
      <c r="AI133" s="22">
        <f>Population!AJ253-'Death Projections'!AI133</f>
        <v>205964.59407821833</v>
      </c>
      <c r="AJ133" s="22">
        <f>Population!AK253-'Death Projections'!AJ133</f>
        <v>207018.01865427432</v>
      </c>
      <c r="AK133" s="22">
        <f>Population!AL253-'Death Projections'!AK133</f>
        <v>207870.46588623972</v>
      </c>
      <c r="AL133" s="22">
        <f>Population!AM253-'Death Projections'!AL133</f>
        <v>208556.93513025754</v>
      </c>
      <c r="AM133" s="22">
        <f>Population!AN253-'Death Projections'!AM133</f>
        <v>209114.42000909583</v>
      </c>
      <c r="AN133" s="22">
        <f>Population!AO253-'Death Projections'!AN133</f>
        <v>209581.91432428721</v>
      </c>
      <c r="AO133" s="22">
        <f>Population!AP253-'Death Projections'!AO133</f>
        <v>209969.4120615976</v>
      </c>
      <c r="AP133" s="22">
        <f>Population!AQ253-'Death Projections'!AP133</f>
        <v>210301.91137215879</v>
      </c>
      <c r="AQ133" s="22">
        <f>Population!AR253-'Death Projections'!AQ133</f>
        <v>210648.40864921332</v>
      </c>
      <c r="AR133" s="22">
        <f>Population!AS253-'Death Projections'!AR133</f>
        <v>211058.7567383674</v>
      </c>
      <c r="AS133" s="22">
        <f>Population!AT253-'Death Projections'!AS133</f>
        <v>211524.09176022146</v>
      </c>
      <c r="AT133" s="22">
        <f>Population!AU253-'Death Projections'!AT133</f>
        <v>212081.4151119288</v>
      </c>
      <c r="AU133" s="22">
        <f>Population!AV253-'Death Projections'!AU133</f>
        <v>212752.72265258132</v>
      </c>
      <c r="AV133" s="22">
        <f>Population!AW253-'Death Projections'!AV133</f>
        <v>213572.01222570546</v>
      </c>
      <c r="AW133" s="22">
        <f>Population!AX253-'Death Projections'!AW133</f>
        <v>214551.28041218745</v>
      </c>
      <c r="AX133" s="22">
        <f>Population!AY253-'Death Projections'!AX133</f>
        <v>215689.52647865203</v>
      </c>
    </row>
    <row r="134" spans="1:50">
      <c r="A134" s="12">
        <v>26</v>
      </c>
      <c r="B134" s="22">
        <f>Population!C254-'Death Projections'!C134</f>
        <v>165952.74564228469</v>
      </c>
      <c r="C134" s="22">
        <f>Population!D254-'Death Projections'!C134</f>
        <v>166997.74564228469</v>
      </c>
      <c r="D134" s="22">
        <f>Population!E254-'Death Projections'!D134</f>
        <v>169890.35611595574</v>
      </c>
      <c r="E134" s="22">
        <f>Population!F254-'Death Projections'!E134</f>
        <v>172911.45890196448</v>
      </c>
      <c r="F134" s="22">
        <f>Population!G254-'Death Projections'!F134</f>
        <v>175798.53952973444</v>
      </c>
      <c r="G134" s="22">
        <f>Population!H254-'Death Projections'!G134</f>
        <v>174233.6681777616</v>
      </c>
      <c r="H134" s="22">
        <f>Population!I254-'Death Projections'!H134</f>
        <v>171358.95027433601</v>
      </c>
      <c r="I134" s="22">
        <f>Population!J254-'Death Projections'!I134</f>
        <v>171596.51021469684</v>
      </c>
      <c r="J134" s="22">
        <f>Population!K254-'Death Projections'!J134</f>
        <v>171777.25867217412</v>
      </c>
      <c r="K134" s="22">
        <f>Population!L254-'Death Projections'!K134</f>
        <v>173351.00790956203</v>
      </c>
      <c r="L134" s="22">
        <f>Population!M254-'Death Projections'!L134</f>
        <v>171156.41243537326</v>
      </c>
      <c r="M134" s="22">
        <f>Population!N254-'Death Projections'!M134</f>
        <v>171342.69678454314</v>
      </c>
      <c r="N134" s="22">
        <f>Population!O254-'Death Projections'!N134</f>
        <v>169868.4020298871</v>
      </c>
      <c r="O134" s="22">
        <f>Population!P254-'Death Projections'!O134</f>
        <v>171015.46858058331</v>
      </c>
      <c r="P134" s="22">
        <f>Population!Q254-'Death Projections'!P134</f>
        <v>171534.93024423023</v>
      </c>
      <c r="Q134" s="22">
        <f>Population!R254-'Death Projections'!Q134</f>
        <v>171571.52396462698</v>
      </c>
      <c r="R134" s="22">
        <f>Population!S254-'Death Projections'!R134</f>
        <v>170881.2115247894</v>
      </c>
      <c r="S134" s="22">
        <f>Population!T254-'Death Projections'!S134</f>
        <v>172148.03828682713</v>
      </c>
      <c r="T134" s="22">
        <f>Population!U254-'Death Projections'!T134</f>
        <v>174101.4459465422</v>
      </c>
      <c r="U134" s="22">
        <f>Population!V254-'Death Projections'!U134</f>
        <v>177288.71266441038</v>
      </c>
      <c r="V134" s="22">
        <f>Population!W254-'Death Projections'!V134</f>
        <v>183187.738102623</v>
      </c>
      <c r="W134" s="22">
        <f>Population!X254-'Death Projections'!W134</f>
        <v>184254.24926298799</v>
      </c>
      <c r="X134" s="22">
        <f>Population!Y254-'Death Projections'!X134</f>
        <v>187856.70955928063</v>
      </c>
      <c r="Y134" s="22">
        <f>Population!Z254-'Death Projections'!Y134</f>
        <v>189678.69195234816</v>
      </c>
      <c r="Z134" s="22">
        <f>Population!AA254-'Death Projections'!Z134</f>
        <v>191896.01319066642</v>
      </c>
      <c r="AA134" s="22">
        <f>Population!AB254-'Death Projections'!AA134</f>
        <v>190825.26364528367</v>
      </c>
      <c r="AB134" s="22">
        <f>Population!AC254-'Death Projections'!AB134</f>
        <v>193154.09699421085</v>
      </c>
      <c r="AC134" s="22">
        <f>Population!AD254-'Death Projections'!AC134</f>
        <v>195818.32276722457</v>
      </c>
      <c r="AD134" s="22">
        <f>Population!AE254-'Death Projections'!AD134</f>
        <v>198033.49472024801</v>
      </c>
      <c r="AE134" s="22">
        <f>Population!AF254-'Death Projections'!AE134</f>
        <v>200194.74677572158</v>
      </c>
      <c r="AF134" s="22">
        <f>Population!AG254-'Death Projections'!AF134</f>
        <v>202255.00984688671</v>
      </c>
      <c r="AG134" s="22">
        <f>Population!AH254-'Death Projections'!AG134</f>
        <v>204171.2908263751</v>
      </c>
      <c r="AH134" s="22">
        <f>Population!AI254-'Death Projections'!AH134</f>
        <v>205859.59543949089</v>
      </c>
      <c r="AI134" s="22">
        <f>Population!AJ254-'Death Projections'!AI134</f>
        <v>207301.93529279093</v>
      </c>
      <c r="AJ134" s="22">
        <f>Population!AK254-'Death Projections'!AJ134</f>
        <v>208549.31105413876</v>
      </c>
      <c r="AK134" s="22">
        <f>Population!AL254-'Death Projections'!AK134</f>
        <v>209602.71297828501</v>
      </c>
      <c r="AL134" s="22">
        <f>Population!AM254-'Death Projections'!AL134</f>
        <v>210456.13928004072</v>
      </c>
      <c r="AM134" s="22">
        <f>Population!AN254-'Death Projections'!AM134</f>
        <v>211142.58925211339</v>
      </c>
      <c r="AN134" s="22">
        <f>Population!AO254-'Death Projections'!AN134</f>
        <v>211701.05668605113</v>
      </c>
      <c r="AO134" s="22">
        <f>Population!AP254-'Death Projections'!AO134</f>
        <v>212168.53494797123</v>
      </c>
      <c r="AP134" s="22">
        <f>Population!AQ254-'Death Projections'!AP134</f>
        <v>212557.01812378777</v>
      </c>
      <c r="AQ134" s="22">
        <f>Population!AR254-'Death Projections'!AQ134</f>
        <v>212889.50403863887</v>
      </c>
      <c r="AR134" s="22">
        <f>Population!AS254-'Death Projections'!AR134</f>
        <v>213236.87940174097</v>
      </c>
      <c r="AS134" s="22">
        <f>Population!AT254-'Death Projections'!AS134</f>
        <v>213647.24712341462</v>
      </c>
      <c r="AT134" s="22">
        <f>Population!AU254-'Death Projections'!AT134</f>
        <v>214112.60114184802</v>
      </c>
      <c r="AU134" s="22">
        <f>Population!AV254-'Death Projections'!AU134</f>
        <v>214670.94277126173</v>
      </c>
      <c r="AV134" s="22">
        <f>Population!AW254-'Death Projections'!AV134</f>
        <v>215342.26754786714</v>
      </c>
      <c r="AW134" s="22">
        <f>Population!AX254-'Death Projections'!AW134</f>
        <v>216161.57345122518</v>
      </c>
      <c r="AX134" s="22">
        <f>Population!AY254-'Death Projections'!AX134</f>
        <v>217141.8567646952</v>
      </c>
    </row>
    <row r="135" spans="1:50">
      <c r="A135" s="12">
        <v>27</v>
      </c>
      <c r="B135" s="22">
        <f>Population!C255-'Death Projections'!C135</f>
        <v>168416.4987601515</v>
      </c>
      <c r="C135" s="22">
        <f>Population!D255-'Death Projections'!C135</f>
        <v>169667.4987601515</v>
      </c>
      <c r="D135" s="22">
        <f>Population!E255-'Death Projections'!D135</f>
        <v>170533.00917401424</v>
      </c>
      <c r="E135" s="22">
        <f>Population!F255-'Death Projections'!E135</f>
        <v>173245.62969278486</v>
      </c>
      <c r="F135" s="22">
        <f>Population!G255-'Death Projections'!F135</f>
        <v>176085.71242411519</v>
      </c>
      <c r="G135" s="22">
        <f>Population!H255-'Death Projections'!G135</f>
        <v>178792.77007554533</v>
      </c>
      <c r="H135" s="22">
        <f>Population!I255-'Death Projections'!H135</f>
        <v>177048.87665004187</v>
      </c>
      <c r="I135" s="22">
        <f>Population!J255-'Death Projections'!I135</f>
        <v>174176.18711975263</v>
      </c>
      <c r="J135" s="22">
        <f>Population!K255-'Death Projections'!J135</f>
        <v>174413.77178738586</v>
      </c>
      <c r="K135" s="22">
        <f>Population!L255-'Death Projections'!K135</f>
        <v>174595.49472434842</v>
      </c>
      <c r="L135" s="22">
        <f>Population!M255-'Death Projections'!L135</f>
        <v>176169.22098075249</v>
      </c>
      <c r="M135" s="22">
        <f>Population!N255-'Death Projections'!M135</f>
        <v>173976.57992161516</v>
      </c>
      <c r="N135" s="22">
        <f>Population!O255-'Death Projections'!N135</f>
        <v>174162.88676571613</v>
      </c>
      <c r="O135" s="22">
        <f>Population!P255-'Death Projections'!O135</f>
        <v>172689.57456341013</v>
      </c>
      <c r="P135" s="22">
        <f>Population!Q255-'Death Projections'!P135</f>
        <v>173837.65518324196</v>
      </c>
      <c r="Q135" s="22">
        <f>Population!R255-'Death Projections'!Q135</f>
        <v>174358.08499640404</v>
      </c>
      <c r="R135" s="22">
        <f>Population!S255-'Death Projections'!R135</f>
        <v>174394.65969037724</v>
      </c>
      <c r="S135" s="22">
        <f>Population!T255-'Death Projections'!S135</f>
        <v>173705.33880415949</v>
      </c>
      <c r="T135" s="22">
        <f>Population!U255-'Death Projections'!T135</f>
        <v>174972.17188890697</v>
      </c>
      <c r="U135" s="22">
        <f>Population!V255-'Death Projections'!U135</f>
        <v>176926.55102228085</v>
      </c>
      <c r="V135" s="22">
        <f>Population!W255-'Death Projections'!V135</f>
        <v>180113.77723119495</v>
      </c>
      <c r="W135" s="22">
        <f>Population!X255-'Death Projections'!W135</f>
        <v>186011.7401309261</v>
      </c>
      <c r="X135" s="22">
        <f>Population!Y255-'Death Projections'!X135</f>
        <v>187079.13847953267</v>
      </c>
      <c r="Y135" s="22">
        <f>Population!Z255-'Death Projections'!Y135</f>
        <v>190681.5779251513</v>
      </c>
      <c r="Z135" s="22">
        <f>Population!AA255-'Death Projections'!Z135</f>
        <v>192503.4925698998</v>
      </c>
      <c r="AA135" s="22">
        <f>Population!AB255-'Death Projections'!AA135</f>
        <v>194720.78097667874</v>
      </c>
      <c r="AB135" s="22">
        <f>Population!AC255-'Death Projections'!AB135</f>
        <v>193650.99214378558</v>
      </c>
      <c r="AC135" s="22">
        <f>Population!AD255-'Death Projections'!AC135</f>
        <v>195979.85005521716</v>
      </c>
      <c r="AD135" s="22">
        <f>Population!AE255-'Death Projections'!AD135</f>
        <v>198644.03663066731</v>
      </c>
      <c r="AE135" s="22">
        <f>Population!AF255-'Death Projections'!AE135</f>
        <v>200860.16398954421</v>
      </c>
      <c r="AF135" s="22">
        <f>Population!AG255-'Death Projections'!AF135</f>
        <v>203021.38093326517</v>
      </c>
      <c r="AG135" s="22">
        <f>Population!AH255-'Death Projections'!AG135</f>
        <v>205081.61117845611</v>
      </c>
      <c r="AH135" s="22">
        <f>Population!AI255-'Death Projections'!AH135</f>
        <v>206998.86232992372</v>
      </c>
      <c r="AI135" s="22">
        <f>Population!AJ255-'Death Projections'!AI135</f>
        <v>208687.14075616677</v>
      </c>
      <c r="AJ135" s="22">
        <f>Population!AK255-'Death Projections'!AJ135</f>
        <v>210129.46001972808</v>
      </c>
      <c r="AK135" s="22">
        <f>Population!AL255-'Death Projections'!AK135</f>
        <v>211377.82093186793</v>
      </c>
      <c r="AL135" s="22">
        <f>Population!AM255-'Death Projections'!AL135</f>
        <v>212431.21257354991</v>
      </c>
      <c r="AM135" s="22">
        <f>Population!AN255-'Death Projections'!AM135</f>
        <v>213285.63344648818</v>
      </c>
      <c r="AN135" s="22">
        <f>Population!AO255-'Death Projections'!AN135</f>
        <v>213972.08258522139</v>
      </c>
      <c r="AO135" s="22">
        <f>Population!AP255-'Death Projections'!AO135</f>
        <v>214531.55343701795</v>
      </c>
      <c r="AP135" s="22">
        <f>Population!AQ255-'Death Projections'!AP135</f>
        <v>214999.03825996368</v>
      </c>
      <c r="AQ135" s="22">
        <f>Population!AR255-'Death Projections'!AQ135</f>
        <v>215388.53071345724</v>
      </c>
      <c r="AR135" s="22">
        <f>Population!AS255-'Death Projections'!AR135</f>
        <v>215720.96349427156</v>
      </c>
      <c r="AS135" s="22">
        <f>Population!AT255-'Death Projections'!AS135</f>
        <v>216068.39837658402</v>
      </c>
      <c r="AT135" s="22">
        <f>Population!AU255-'Death Projections'!AT135</f>
        <v>216479.82429051609</v>
      </c>
      <c r="AU135" s="22">
        <f>Population!AV255-'Death Projections'!AU135</f>
        <v>216945.23414069478</v>
      </c>
      <c r="AV135" s="22">
        <f>Population!AW255-'Death Projections'!AV135</f>
        <v>217503.62970660764</v>
      </c>
      <c r="AW135" s="22">
        <f>Population!AX255-'Death Projections'!AW135</f>
        <v>218176.00571400154</v>
      </c>
      <c r="AX135" s="22">
        <f>Population!AY255-'Death Projections'!AX135</f>
        <v>218995.35968945135</v>
      </c>
    </row>
    <row r="136" spans="1:50">
      <c r="A136" s="12">
        <v>28</v>
      </c>
      <c r="B136" s="22">
        <f>Population!C256-'Death Projections'!C136</f>
        <v>168013.78834381868</v>
      </c>
      <c r="C136" s="22">
        <f>Population!D256-'Death Projections'!C136</f>
        <v>172253.78834381868</v>
      </c>
      <c r="D136" s="22">
        <f>Population!E256-'Death Projections'!D136</f>
        <v>173318.32820089365</v>
      </c>
      <c r="E136" s="22">
        <f>Population!F256-'Death Projections'!E136</f>
        <v>173998.85835067762</v>
      </c>
      <c r="F136" s="22">
        <f>Population!G256-'Death Projections'!F136</f>
        <v>176524.49990090376</v>
      </c>
      <c r="G136" s="22">
        <f>Population!H256-'Death Projections'!G136</f>
        <v>179178.59139058532</v>
      </c>
      <c r="H136" s="22">
        <f>Population!I256-'Death Projections'!H136</f>
        <v>181699.65507298632</v>
      </c>
      <c r="I136" s="22">
        <f>Population!J256-'Death Projections'!I136</f>
        <v>179956.74105870866</v>
      </c>
      <c r="J136" s="22">
        <f>Population!K256-'Death Projections'!J136</f>
        <v>177085.03440090141</v>
      </c>
      <c r="K136" s="22">
        <f>Population!L256-'Death Projections'!K136</f>
        <v>177323.6128269769</v>
      </c>
      <c r="L136" s="22">
        <f>Population!M256-'Death Projections'!L136</f>
        <v>177506.30791509349</v>
      </c>
      <c r="M136" s="22">
        <f>Population!N256-'Death Projections'!M136</f>
        <v>179080.00804986033</v>
      </c>
      <c r="N136" s="22">
        <f>Population!O256-'Death Projections'!N136</f>
        <v>176889.33095720672</v>
      </c>
      <c r="O136" s="22">
        <f>Population!P256-'Death Projections'!O136</f>
        <v>177075.63365596914</v>
      </c>
      <c r="P136" s="22">
        <f>Population!Q256-'Death Projections'!P136</f>
        <v>175603.2994669441</v>
      </c>
      <c r="Q136" s="22">
        <f>Population!R256-'Death Projections'!Q136</f>
        <v>176752.37357696079</v>
      </c>
      <c r="R136" s="22">
        <f>Population!S256-'Death Projections'!R136</f>
        <v>177272.77512965276</v>
      </c>
      <c r="S136" s="22">
        <f>Population!T256-'Death Projections'!S136</f>
        <v>177310.3283095496</v>
      </c>
      <c r="T136" s="22">
        <f>Population!U256-'Death Projections'!T136</f>
        <v>176621.99111984621</v>
      </c>
      <c r="U136" s="22">
        <f>Population!V256-'Death Projections'!U136</f>
        <v>177888.81582713861</v>
      </c>
      <c r="V136" s="22">
        <f>Population!W256-'Death Projections'!V136</f>
        <v>179843.16941370981</v>
      </c>
      <c r="W136" s="22">
        <f>Population!X256-'Death Projections'!W136</f>
        <v>183030.36411775433</v>
      </c>
      <c r="X136" s="22">
        <f>Population!Y256-'Death Projections'!X136</f>
        <v>188928.28394937215</v>
      </c>
      <c r="Y136" s="22">
        <f>Population!Z256-'Death Projections'!Y136</f>
        <v>189995.61257262083</v>
      </c>
      <c r="Z136" s="22">
        <f>Population!AA256-'Death Projections'!Z136</f>
        <v>193598.03041580741</v>
      </c>
      <c r="AA136" s="22">
        <f>Population!AB256-'Death Projections'!AA136</f>
        <v>195419.8985310861</v>
      </c>
      <c r="AB136" s="22">
        <f>Population!AC256-'Death Projections'!AB136</f>
        <v>197638.15888513011</v>
      </c>
      <c r="AC136" s="22">
        <f>Population!AD256-'Death Projections'!AC136</f>
        <v>196569.33832776191</v>
      </c>
      <c r="AD136" s="22">
        <f>Population!AE256-'Death Projections'!AD136</f>
        <v>198898.19933608934</v>
      </c>
      <c r="AE136" s="22">
        <f>Population!AF256-'Death Projections'!AE136</f>
        <v>201562.35462279126</v>
      </c>
      <c r="AF136" s="22">
        <f>Population!AG256-'Death Projections'!AF136</f>
        <v>203778.4476692834</v>
      </c>
      <c r="AG136" s="22">
        <f>Population!AH256-'Death Projections'!AG136</f>
        <v>205939.63556880315</v>
      </c>
      <c r="AH136" s="22">
        <f>Population!AI256-'Death Projections'!AH136</f>
        <v>208000.83792743663</v>
      </c>
      <c r="AI136" s="22">
        <f>Population!AJ256-'Death Projections'!AI136</f>
        <v>209918.06267215058</v>
      </c>
      <c r="AJ136" s="22">
        <f>Population!AK256-'Death Projections'!AJ136</f>
        <v>211606.31703366461</v>
      </c>
      <c r="AK136" s="22">
        <f>Population!AL256-'Death Projections'!AK136</f>
        <v>213049.61534413611</v>
      </c>
      <c r="AL136" s="22">
        <f>Population!AM256-'Death Projections'!AL136</f>
        <v>214297.9584530849</v>
      </c>
      <c r="AM136" s="22">
        <f>Population!AN256-'Death Projections'!AM136</f>
        <v>215351.33526655936</v>
      </c>
      <c r="AN136" s="22">
        <f>Population!AO256-'Death Projections'!AN136</f>
        <v>216206.74412965321</v>
      </c>
      <c r="AO136" s="22">
        <f>Population!AP256-'Death Projections'!AO136</f>
        <v>216893.18395984912</v>
      </c>
      <c r="AP136" s="22">
        <f>Population!AQ256-'Death Projections'!AP136</f>
        <v>217453.64821842025</v>
      </c>
      <c r="AQ136" s="22">
        <f>Population!AR256-'Death Projections'!AQ136</f>
        <v>217921.12836302238</v>
      </c>
      <c r="AR136" s="22">
        <f>Population!AS256-'Death Projections'!AR136</f>
        <v>218311.592951787</v>
      </c>
      <c r="AS136" s="22">
        <f>Population!AT256-'Death Projections'!AS136</f>
        <v>218644.06337432496</v>
      </c>
      <c r="AT136" s="22">
        <f>Population!AU256-'Death Projections'!AT136</f>
        <v>218992.53596350009</v>
      </c>
      <c r="AU136" s="22">
        <f>Population!AV256-'Death Projections'!AU136</f>
        <v>219403.99850144645</v>
      </c>
      <c r="AV136" s="22">
        <f>Population!AW256-'Death Projections'!AV136</f>
        <v>219869.44367605925</v>
      </c>
      <c r="AW136" s="22">
        <f>Population!AX256-'Death Projections'!AW136</f>
        <v>220428.87321427529</v>
      </c>
      <c r="AX136" s="22">
        <f>Population!AY256-'Death Projections'!AX136</f>
        <v>221101.28128086089</v>
      </c>
    </row>
    <row r="137" spans="1:50">
      <c r="A137" s="12">
        <v>29</v>
      </c>
      <c r="B137" s="22">
        <f>Population!C257-'Death Projections'!C137</f>
        <v>168800.3619865244</v>
      </c>
      <c r="C137" s="22">
        <f>Population!D257-'Death Projections'!C137</f>
        <v>171802.3619865244</v>
      </c>
      <c r="D137" s="22">
        <f>Population!E257-'Death Projections'!D137</f>
        <v>175858.19834462096</v>
      </c>
      <c r="E137" s="22">
        <f>Population!F257-'Death Projections'!E137</f>
        <v>176738.6988258982</v>
      </c>
      <c r="F137" s="22">
        <f>Population!G257-'Death Projections'!F137</f>
        <v>177235.27027164356</v>
      </c>
      <c r="G137" s="22">
        <f>Population!H257-'Death Projections'!G137</f>
        <v>179576.96230609974</v>
      </c>
      <c r="H137" s="22">
        <f>Population!I257-'Death Projections'!H137</f>
        <v>182047.05589263455</v>
      </c>
      <c r="I137" s="22">
        <f>Population!J257-'Death Projections'!I137</f>
        <v>184568.08985415197</v>
      </c>
      <c r="J137" s="22">
        <f>Population!K257-'Death Projections'!J137</f>
        <v>182826.11840500974</v>
      </c>
      <c r="K137" s="22">
        <f>Population!L257-'Death Projections'!K137</f>
        <v>179956.46542889293</v>
      </c>
      <c r="L137" s="22">
        <f>Population!M257-'Death Projections'!L137</f>
        <v>180195.12755527065</v>
      </c>
      <c r="M137" s="22">
        <f>Population!N257-'Death Projections'!M137</f>
        <v>180378.82721857156</v>
      </c>
      <c r="N137" s="22">
        <f>Population!O257-'Death Projections'!N137</f>
        <v>181952.53392985903</v>
      </c>
      <c r="O137" s="22">
        <f>Population!P257-'Death Projections'!O137</f>
        <v>179763.82846824633</v>
      </c>
      <c r="P137" s="22">
        <f>Population!Q257-'Death Projections'!P137</f>
        <v>179950.20068803173</v>
      </c>
      <c r="Q137" s="22">
        <f>Population!R257-'Death Projections'!Q137</f>
        <v>178478.87574836003</v>
      </c>
      <c r="R137" s="22">
        <f>Population!S257-'Death Projections'!R137</f>
        <v>179629.00253682581</v>
      </c>
      <c r="S137" s="22">
        <f>Population!T257-'Death Projections'!S137</f>
        <v>180149.38962324298</v>
      </c>
      <c r="T137" s="22">
        <f>Population!U257-'Death Projections'!T137</f>
        <v>180187.94561669489</v>
      </c>
      <c r="U137" s="22">
        <f>Population!V257-'Death Projections'!U137</f>
        <v>179500.62416047885</v>
      </c>
      <c r="V137" s="22">
        <f>Population!W257-'Death Projections'!V137</f>
        <v>180767.4839832717</v>
      </c>
      <c r="W137" s="22">
        <f>Population!X257-'Death Projections'!W137</f>
        <v>182721.82323913864</v>
      </c>
      <c r="X137" s="22">
        <f>Population!Y257-'Death Projections'!X137</f>
        <v>185908.98668305107</v>
      </c>
      <c r="Y137" s="22">
        <f>Population!Z257-'Death Projections'!Y137</f>
        <v>191806.84446096813</v>
      </c>
      <c r="Z137" s="22">
        <f>Population!AA257-'Death Projections'!Z137</f>
        <v>192874.04265612509</v>
      </c>
      <c r="AA137" s="22">
        <f>Population!AB257-'Death Projections'!AA137</f>
        <v>196476.45456132825</v>
      </c>
      <c r="AB137" s="22">
        <f>Population!AC257-'Death Projections'!AB137</f>
        <v>198298.25297371254</v>
      </c>
      <c r="AC137" s="22">
        <f>Population!AD257-'Death Projections'!AC137</f>
        <v>200516.48984055701</v>
      </c>
      <c r="AD137" s="22">
        <f>Population!AE257-'Death Projections'!AD137</f>
        <v>199448.63658285729</v>
      </c>
      <c r="AE137" s="22">
        <f>Population!AF257-'Death Projections'!AE137</f>
        <v>201777.54846179756</v>
      </c>
      <c r="AF137" s="22">
        <f>Population!AG257-'Death Projections'!AF137</f>
        <v>204441.66975932731</v>
      </c>
      <c r="AG137" s="22">
        <f>Population!AH257-'Death Projections'!AG137</f>
        <v>206658.72126524968</v>
      </c>
      <c r="AH137" s="22">
        <f>Population!AI257-'Death Projections'!AH137</f>
        <v>208819.87952903856</v>
      </c>
      <c r="AI137" s="22">
        <f>Population!AJ257-'Death Projections'!AI137</f>
        <v>210881.05470351377</v>
      </c>
      <c r="AJ137" s="22">
        <f>Population!AK257-'Death Projections'!AJ137</f>
        <v>212798.25559202602</v>
      </c>
      <c r="AK137" s="22">
        <f>Population!AL257-'Death Projections'!AK137</f>
        <v>214487.49048380382</v>
      </c>
      <c r="AL137" s="22">
        <f>Population!AM257-'Death Projections'!AL137</f>
        <v>215930.77555101423</v>
      </c>
      <c r="AM137" s="22">
        <f>Population!AN257-'Death Projections'!AM137</f>
        <v>217179.11238637034</v>
      </c>
      <c r="AN137" s="22">
        <f>Population!AO257-'Death Projections'!AN137</f>
        <v>218233.48838246896</v>
      </c>
      <c r="AO137" s="22">
        <f>Population!AP257-'Death Projections'!AO137</f>
        <v>219088.90161577365</v>
      </c>
      <c r="AP137" s="22">
        <f>Population!AQ257-'Death Projections'!AP137</f>
        <v>219776.35141021892</v>
      </c>
      <c r="AQ137" s="22">
        <f>Population!AR257-'Death Projections'!AQ137</f>
        <v>220336.83005485465</v>
      </c>
      <c r="AR137" s="22">
        <f>Population!AS257-'Death Projections'!AR137</f>
        <v>220804.35705094016</v>
      </c>
      <c r="AS137" s="22">
        <f>Population!AT257-'Death Projections'!AS137</f>
        <v>221195.89425511647</v>
      </c>
      <c r="AT137" s="22">
        <f>Population!AU257-'Death Projections'!AT137</f>
        <v>221528.43764495733</v>
      </c>
      <c r="AU137" s="22">
        <f>Population!AV257-'Death Projections'!AU137</f>
        <v>221877.98339140916</v>
      </c>
      <c r="AV137" s="22">
        <f>Population!AW257-'Death Projections'!AV137</f>
        <v>222289.51715190898</v>
      </c>
      <c r="AW137" s="22">
        <f>Population!AX257-'Death Projections'!AW137</f>
        <v>222756.03091772823</v>
      </c>
      <c r="AX137" s="22">
        <f>Population!AY257-'Death Projections'!AX137</f>
        <v>223315.52627378682</v>
      </c>
    </row>
    <row r="138" spans="1:50">
      <c r="A138" s="12">
        <v>30</v>
      </c>
      <c r="B138" s="22">
        <f>Population!C258-'Death Projections'!C138</f>
        <v>164945.92634705483</v>
      </c>
      <c r="C138" s="22">
        <f>Population!D258-'Death Projections'!C138</f>
        <v>172431.92634705483</v>
      </c>
      <c r="D138" s="22">
        <f>Population!E258-'Death Projections'!D138</f>
        <v>175255.110747653</v>
      </c>
      <c r="E138" s="22">
        <f>Population!F258-'Death Projections'!E138</f>
        <v>179132.96025725789</v>
      </c>
      <c r="F138" s="22">
        <f>Population!G258-'Death Projections'!F138</f>
        <v>179837.46551556652</v>
      </c>
      <c r="G138" s="22">
        <f>Population!H258-'Death Projections'!G138</f>
        <v>180158.06016412846</v>
      </c>
      <c r="H138" s="22">
        <f>Population!I258-'Death Projections'!H138</f>
        <v>182322.77741220797</v>
      </c>
      <c r="I138" s="22">
        <f>Population!J258-'Death Projections'!I138</f>
        <v>184792.8543382443</v>
      </c>
      <c r="J138" s="22">
        <f>Population!K258-'Death Projections'!J138</f>
        <v>187313.84064071116</v>
      </c>
      <c r="K138" s="22">
        <f>Population!L258-'Death Projections'!K138</f>
        <v>185573.82125871061</v>
      </c>
      <c r="L138" s="22">
        <f>Population!M258-'Death Projections'!L138</f>
        <v>182705.15342206153</v>
      </c>
      <c r="M138" s="22">
        <f>Population!N258-'Death Projections'!M138</f>
        <v>182944.81202602433</v>
      </c>
      <c r="N138" s="22">
        <f>Population!O258-'Death Projections'!N138</f>
        <v>183129.48471714972</v>
      </c>
      <c r="O138" s="22">
        <f>Population!P258-'Death Projections'!O138</f>
        <v>184703.1659242973</v>
      </c>
      <c r="P138" s="22">
        <f>Population!Q258-'Death Projections'!P138</f>
        <v>182516.42424182923</v>
      </c>
      <c r="Q138" s="22">
        <f>Population!R258-'Death Projections'!Q138</f>
        <v>182702.79335266902</v>
      </c>
      <c r="R138" s="22">
        <f>Population!S258-'Death Projections'!R138</f>
        <v>181232.44631625264</v>
      </c>
      <c r="S138" s="22">
        <f>Population!T258-'Death Projections'!S138</f>
        <v>182383.56683766164</v>
      </c>
      <c r="T138" s="22">
        <f>Population!U258-'Death Projections'!T138</f>
        <v>182903.92467067792</v>
      </c>
      <c r="U138" s="22">
        <f>Population!V258-'Death Projections'!U138</f>
        <v>182943.458247186</v>
      </c>
      <c r="V138" s="22">
        <f>Population!W258-'Death Projections'!V138</f>
        <v>182257.1195076195</v>
      </c>
      <c r="W138" s="22">
        <f>Population!X258-'Death Projections'!W138</f>
        <v>183523.97003613718</v>
      </c>
      <c r="X138" s="22">
        <f>Population!Y258-'Death Projections'!X138</f>
        <v>185478.28200708068</v>
      </c>
      <c r="Y138" s="22">
        <f>Population!Z258-'Death Projections'!Y138</f>
        <v>188665.41179944365</v>
      </c>
      <c r="Z138" s="22">
        <f>Population!AA258-'Death Projections'!Z138</f>
        <v>194562.22376996832</v>
      </c>
      <c r="AA138" s="22">
        <f>Population!AB258-'Death Projections'!AA138</f>
        <v>195630.34865082148</v>
      </c>
      <c r="AB138" s="22">
        <f>Population!AC258-'Death Projections'!AB138</f>
        <v>199232.73636421424</v>
      </c>
      <c r="AC138" s="22">
        <f>Population!AD258-'Death Projections'!AC138</f>
        <v>201054.48486167222</v>
      </c>
      <c r="AD138" s="22">
        <f>Population!AE258-'Death Projections'!AD138</f>
        <v>203272.69075112126</v>
      </c>
      <c r="AE138" s="22">
        <f>Population!AF258-'Death Projections'!AE138</f>
        <v>202205.80273987105</v>
      </c>
      <c r="AF138" s="22">
        <f>Population!AG258-'Death Projections'!AF138</f>
        <v>204534.71547524125</v>
      </c>
      <c r="AG138" s="22">
        <f>Population!AH258-'Death Projections'!AG138</f>
        <v>207198.80191227957</v>
      </c>
      <c r="AH138" s="22">
        <f>Population!AI258-'Death Projections'!AH138</f>
        <v>209415.81524850428</v>
      </c>
      <c r="AI138" s="22">
        <f>Population!AJ258-'Death Projections'!AI138</f>
        <v>211576.9406140871</v>
      </c>
      <c r="AJ138" s="22">
        <f>Population!AK258-'Death Projections'!AJ138</f>
        <v>213639.08392945043</v>
      </c>
      <c r="AK138" s="22">
        <f>Population!AL258-'Death Projections'!AK138</f>
        <v>215556.25428479016</v>
      </c>
      <c r="AL138" s="22">
        <f>Population!AM258-'Death Projections'!AL138</f>
        <v>217245.46094952684</v>
      </c>
      <c r="AM138" s="22">
        <f>Population!AN258-'Death Projections'!AM138</f>
        <v>218688.72085216877</v>
      </c>
      <c r="AN138" s="22">
        <f>Population!AO258-'Death Projections'!AN138</f>
        <v>219938.03583620625</v>
      </c>
      <c r="AO138" s="22">
        <f>Population!AP258-'Death Projections'!AO138</f>
        <v>220992.39253824743</v>
      </c>
      <c r="AP138" s="22">
        <f>Population!AQ258-'Death Projections'!AP138</f>
        <v>221848.78948560389</v>
      </c>
      <c r="AQ138" s="22">
        <f>Population!AR258-'Death Projections'!AQ138</f>
        <v>222536.22565747894</v>
      </c>
      <c r="AR138" s="22">
        <f>Population!AS258-'Death Projections'!AR138</f>
        <v>223097.77151729402</v>
      </c>
      <c r="AS138" s="22">
        <f>Population!AT258-'Death Projections'!AS138</f>
        <v>223565.33571078593</v>
      </c>
      <c r="AT138" s="22">
        <f>Population!AU258-'Death Projections'!AT138</f>
        <v>223957.91059932738</v>
      </c>
      <c r="AU138" s="22">
        <f>Population!AV258-'Death Projections'!AU138</f>
        <v>224290.49150493593</v>
      </c>
      <c r="AV138" s="22">
        <f>Population!AW258-'Death Projections'!AV138</f>
        <v>224641.07475363789</v>
      </c>
      <c r="AW138" s="22">
        <f>Population!AX258-'Death Projections'!AW138</f>
        <v>225052.64475675637</v>
      </c>
      <c r="AX138" s="22">
        <f>Population!AY258-'Death Projections'!AX138</f>
        <v>225520.19339994609</v>
      </c>
    </row>
    <row r="139" spans="1:50">
      <c r="A139" s="12">
        <v>31</v>
      </c>
      <c r="B139" s="22">
        <f>Population!C259-'Death Projections'!C139</f>
        <v>162666.88109712035</v>
      </c>
      <c r="C139" s="22">
        <f>Population!D259-'Death Projections'!C139</f>
        <v>168140.88109712035</v>
      </c>
      <c r="D139" s="22">
        <f>Population!E259-'Death Projections'!D139</f>
        <v>175467.61951375348</v>
      </c>
      <c r="E139" s="22">
        <f>Population!F259-'Death Projections'!E139</f>
        <v>178134.70452287392</v>
      </c>
      <c r="F139" s="22">
        <f>Population!G259-'Death Projections'!F139</f>
        <v>181855.57111014982</v>
      </c>
      <c r="G139" s="22">
        <f>Population!H259-'Death Projections'!G139</f>
        <v>182405.06691361582</v>
      </c>
      <c r="H139" s="22">
        <f>Population!I259-'Death Projections'!H139</f>
        <v>182570.72980945712</v>
      </c>
      <c r="I139" s="22">
        <f>Population!J259-'Death Projections'!I139</f>
        <v>184735.49717833108</v>
      </c>
      <c r="J139" s="22">
        <f>Population!K259-'Death Projections'!J139</f>
        <v>187205.55226736641</v>
      </c>
      <c r="K139" s="22">
        <f>Population!L259-'Death Projections'!K139</f>
        <v>189726.50982119556</v>
      </c>
      <c r="L139" s="22">
        <f>Population!M259-'Death Projections'!L139</f>
        <v>187987.46109939326</v>
      </c>
      <c r="M139" s="22">
        <f>Population!N259-'Death Projections'!M139</f>
        <v>185120.86749560715</v>
      </c>
      <c r="N139" s="22">
        <f>Population!O259-'Death Projections'!N139</f>
        <v>185360.62686649337</v>
      </c>
      <c r="O139" s="22">
        <f>Population!P259-'Death Projections'!O139</f>
        <v>185546.32578554153</v>
      </c>
      <c r="P139" s="22">
        <f>Population!Q259-'Death Projections'!P139</f>
        <v>187120.03427027212</v>
      </c>
      <c r="Q139" s="22">
        <f>Population!R259-'Death Projections'!Q139</f>
        <v>184935.28729577473</v>
      </c>
      <c r="R139" s="22">
        <f>Population!S259-'Death Projections'!R139</f>
        <v>185121.73966366283</v>
      </c>
      <c r="S139" s="22">
        <f>Population!T259-'Death Projections'!S139</f>
        <v>183652.42028554584</v>
      </c>
      <c r="T139" s="22">
        <f>Population!U259-'Death Projections'!T139</f>
        <v>184804.60688582194</v>
      </c>
      <c r="U139" s="22">
        <f>Population!V259-'Death Projections'!U139</f>
        <v>185324.969546787</v>
      </c>
      <c r="V139" s="22">
        <f>Population!W259-'Death Projections'!V139</f>
        <v>185365.52310390715</v>
      </c>
      <c r="W139" s="22">
        <f>Population!X259-'Death Projections'!W139</f>
        <v>184680.21521907771</v>
      </c>
      <c r="X139" s="22">
        <f>Population!Y259-'Death Projections'!X139</f>
        <v>185947.11318911889</v>
      </c>
      <c r="Y139" s="22">
        <f>Population!Z259-'Death Projections'!Y139</f>
        <v>187901.42834213839</v>
      </c>
      <c r="Z139" s="22">
        <f>Population!AA259-'Death Projections'!Z139</f>
        <v>191088.54608259021</v>
      </c>
      <c r="AA139" s="22">
        <f>Population!AB259-'Death Projections'!AA139</f>
        <v>196984.31879562521</v>
      </c>
      <c r="AB139" s="22">
        <f>Population!AC259-'Death Projections'!AB139</f>
        <v>198052.34500348844</v>
      </c>
      <c r="AC139" s="22">
        <f>Population!AD259-'Death Projections'!AC139</f>
        <v>201654.74241202351</v>
      </c>
      <c r="AD139" s="22">
        <f>Population!AE259-'Death Projections'!AD139</f>
        <v>203476.44496555356</v>
      </c>
      <c r="AE139" s="22">
        <f>Population!AF259-'Death Projections'!AE139</f>
        <v>205695.6448498753</v>
      </c>
      <c r="AF139" s="22">
        <f>Population!AG259-'Death Projections'!AF139</f>
        <v>204628.7423678677</v>
      </c>
      <c r="AG139" s="22">
        <f>Population!AH259-'Death Projections'!AG139</f>
        <v>206958.71261016157</v>
      </c>
      <c r="AH139" s="22">
        <f>Population!AI259-'Death Projections'!AH139</f>
        <v>209622.78284987248</v>
      </c>
      <c r="AI139" s="22">
        <f>Population!AJ259-'Death Projections'!AI139</f>
        <v>211839.77361841546</v>
      </c>
      <c r="AJ139" s="22">
        <f>Population!AK259-'Death Projections'!AJ139</f>
        <v>214000.88656632364</v>
      </c>
      <c r="AK139" s="22">
        <f>Population!AL259-'Death Projections'!AK139</f>
        <v>216063.0191687039</v>
      </c>
      <c r="AL139" s="22">
        <f>Population!AM259-'Death Projections'!AL139</f>
        <v>217980.18139322521</v>
      </c>
      <c r="AM139" s="22">
        <f>Population!AN259-'Death Projections'!AM139</f>
        <v>219669.38342647237</v>
      </c>
      <c r="AN139" s="22">
        <f>Population!AO259-'Death Projections'!AN139</f>
        <v>221113.64385694798</v>
      </c>
      <c r="AO139" s="22">
        <f>Population!AP259-'Death Projections'!AO139</f>
        <v>222362.96456607128</v>
      </c>
      <c r="AP139" s="22">
        <f>Population!AQ259-'Death Projections'!AP139</f>
        <v>223418.331504206</v>
      </c>
      <c r="AQ139" s="22">
        <f>Population!AR259-'Death Projections'!AQ139</f>
        <v>224274.7426638834</v>
      </c>
      <c r="AR139" s="22">
        <f>Population!AS259-'Death Projections'!AR139</f>
        <v>224963.31475785808</v>
      </c>
      <c r="AS139" s="22">
        <f>Population!AT259-'Death Projections'!AS139</f>
        <v>225524.91775023486</v>
      </c>
      <c r="AT139" s="22">
        <f>Population!AU259-'Death Projections'!AT139</f>
        <v>225993.54071168453</v>
      </c>
      <c r="AU139" s="22">
        <f>Population!AV259-'Death Projections'!AU139</f>
        <v>226386.17481549684</v>
      </c>
      <c r="AV139" s="22">
        <f>Population!AW259-'Death Projections'!AV139</f>
        <v>226719.81536150802</v>
      </c>
      <c r="AW139" s="22">
        <f>Population!AX259-'Death Projections'!AW139</f>
        <v>227070.45786817101</v>
      </c>
      <c r="AX139" s="22">
        <f>Population!AY259-'Death Projections'!AX139</f>
        <v>227483.0856781828</v>
      </c>
    </row>
    <row r="140" spans="1:50">
      <c r="A140" s="12">
        <v>32</v>
      </c>
      <c r="B140" s="22">
        <f>Population!C260-'Death Projections'!C140</f>
        <v>157264.77138049586</v>
      </c>
      <c r="C140" s="22">
        <f>Population!D260-'Death Projections'!C140</f>
        <v>165398.77138049586</v>
      </c>
      <c r="D140" s="22">
        <f>Population!E260-'Death Projections'!D140</f>
        <v>170735.28826477312</v>
      </c>
      <c r="E140" s="22">
        <f>Population!F260-'Death Projections'!E140</f>
        <v>177925.97651428336</v>
      </c>
      <c r="F140" s="22">
        <f>Population!G260-'Death Projections'!F140</f>
        <v>180458.97991174276</v>
      </c>
      <c r="G140" s="22">
        <f>Population!H260-'Death Projections'!G140</f>
        <v>184044.83771828114</v>
      </c>
      <c r="H140" s="22">
        <f>Population!I260-'Death Projections'!H140</f>
        <v>184461.30691540655</v>
      </c>
      <c r="I140" s="22">
        <f>Population!J260-'Death Projections'!I140</f>
        <v>184627.96926241298</v>
      </c>
      <c r="J140" s="22">
        <f>Population!K260-'Death Projections'!J140</f>
        <v>186792.71938097957</v>
      </c>
      <c r="K140" s="22">
        <f>Population!L260-'Death Projections'!K140</f>
        <v>189262.7248661583</v>
      </c>
      <c r="L140" s="22">
        <f>Population!M260-'Death Projections'!L140</f>
        <v>191783.6280223332</v>
      </c>
      <c r="M140" s="22">
        <f>Population!N260-'Death Projections'!M140</f>
        <v>190045.52436415417</v>
      </c>
      <c r="N140" s="22">
        <f>Population!O260-'Death Projections'!N140</f>
        <v>187180.94872362562</v>
      </c>
      <c r="O140" s="22">
        <f>Population!P260-'Death Projections'!O140</f>
        <v>187420.746330542</v>
      </c>
      <c r="P140" s="22">
        <f>Population!Q260-'Death Projections'!P140</f>
        <v>187607.43179056904</v>
      </c>
      <c r="Q140" s="22">
        <f>Population!R260-'Death Projections'!Q140</f>
        <v>189181.12813834543</v>
      </c>
      <c r="R140" s="22">
        <f>Population!S260-'Death Projections'!R140</f>
        <v>186998.34585569036</v>
      </c>
      <c r="S140" s="22">
        <f>Population!T260-'Death Projections'!S140</f>
        <v>187185.82872128196</v>
      </c>
      <c r="T140" s="22">
        <f>Population!U260-'Death Projections'!T140</f>
        <v>185717.49947377294</v>
      </c>
      <c r="U140" s="22">
        <f>Population!V260-'Death Projections'!U140</f>
        <v>186869.706193928</v>
      </c>
      <c r="V140" s="22">
        <f>Population!W260-'Death Projections'!V140</f>
        <v>187391.04364044234</v>
      </c>
      <c r="W140" s="22">
        <f>Population!X260-'Death Projections'!W140</f>
        <v>187431.58344772761</v>
      </c>
      <c r="X140" s="22">
        <f>Population!Y260-'Death Projections'!X140</f>
        <v>186747.2713289228</v>
      </c>
      <c r="Y140" s="22">
        <f>Population!Z260-'Death Projections'!Y140</f>
        <v>188015.17842301133</v>
      </c>
      <c r="Z140" s="22">
        <f>Population!AA260-'Death Projections'!Z140</f>
        <v>189969.46830711883</v>
      </c>
      <c r="AA140" s="22">
        <f>Population!AB260-'Death Projections'!AA140</f>
        <v>193155.5491924395</v>
      </c>
      <c r="AB140" s="22">
        <f>Population!AC260-'Death Projections'!AB140</f>
        <v>199050.26351653802</v>
      </c>
      <c r="AC140" s="22">
        <f>Population!AD260-'Death Projections'!AC140</f>
        <v>200119.18262521594</v>
      </c>
      <c r="AD140" s="22">
        <f>Population!AE260-'Death Projections'!AD140</f>
        <v>203721.5601175802</v>
      </c>
      <c r="AE140" s="22">
        <f>Population!AF260-'Death Projections'!AE140</f>
        <v>205543.19755084446</v>
      </c>
      <c r="AF140" s="22">
        <f>Population!AG260-'Death Projections'!AF140</f>
        <v>207762.36511464705</v>
      </c>
      <c r="AG140" s="22">
        <f>Population!AH260-'Death Projections'!AG140</f>
        <v>206696.4235784488</v>
      </c>
      <c r="AH140" s="22">
        <f>Population!AI260-'Death Projections'!AH140</f>
        <v>209026.41494814446</v>
      </c>
      <c r="AI140" s="22">
        <f>Population!AJ260-'Death Projections'!AI140</f>
        <v>211690.44517363794</v>
      </c>
      <c r="AJ140" s="22">
        <f>Population!AK260-'Death Projections'!AJ140</f>
        <v>213907.39029183504</v>
      </c>
      <c r="AK140" s="22">
        <f>Population!AL260-'Death Projections'!AK140</f>
        <v>216068.46625642633</v>
      </c>
      <c r="AL140" s="22">
        <f>Population!AM260-'Death Projections'!AL140</f>
        <v>218130.5634069026</v>
      </c>
      <c r="AM140" s="22">
        <f>Population!AN260-'Death Projections'!AM140</f>
        <v>220048.69250483601</v>
      </c>
      <c r="AN140" s="22">
        <f>Population!AO260-'Death Projections'!AN140</f>
        <v>221737.86432208435</v>
      </c>
      <c r="AO140" s="22">
        <f>Population!AP260-'Death Projections'!AO140</f>
        <v>223182.09950014707</v>
      </c>
      <c r="AP140" s="22">
        <f>Population!AQ260-'Death Projections'!AP140</f>
        <v>224431.39996655818</v>
      </c>
      <c r="AQ140" s="22">
        <f>Population!AR260-'Death Projections'!AQ140</f>
        <v>225487.75075284691</v>
      </c>
      <c r="AR140" s="22">
        <f>Population!AS260-'Death Projections'!AR140</f>
        <v>226344.32829043866</v>
      </c>
      <c r="AS140" s="22">
        <f>Population!AT260-'Death Projections'!AS140</f>
        <v>227033.94885008023</v>
      </c>
      <c r="AT140" s="22">
        <f>Population!AU260-'Death Projections'!AT140</f>
        <v>227596.60206343691</v>
      </c>
      <c r="AU140" s="22">
        <f>Population!AV260-'Death Projections'!AU140</f>
        <v>228065.27640475938</v>
      </c>
      <c r="AV140" s="22">
        <f>Population!AW260-'Death Projections'!AV140</f>
        <v>228458.96259176833</v>
      </c>
      <c r="AW140" s="22">
        <f>Population!AX260-'Death Projections'!AW140</f>
        <v>228793.6550659239</v>
      </c>
      <c r="AX140" s="22">
        <f>Population!AY260-'Death Projections'!AX140</f>
        <v>229144.34921545346</v>
      </c>
    </row>
    <row r="141" spans="1:50">
      <c r="A141" s="12">
        <v>33</v>
      </c>
      <c r="B141" s="22">
        <f>Population!C261-'Death Projections'!C141</f>
        <v>154506.70474567139</v>
      </c>
      <c r="C141" s="22">
        <f>Population!D261-'Death Projections'!C141</f>
        <v>159782.70474567139</v>
      </c>
      <c r="D141" s="22">
        <f>Population!E261-'Death Projections'!D141</f>
        <v>167788.19366198947</v>
      </c>
      <c r="E141" s="22">
        <f>Population!F261-'Death Projections'!E141</f>
        <v>172999.5382508967</v>
      </c>
      <c r="F141" s="22">
        <f>Population!G261-'Death Projections'!F141</f>
        <v>180064.15240108207</v>
      </c>
      <c r="G141" s="22">
        <f>Population!H261-'Death Projections'!G141</f>
        <v>182473.02015958092</v>
      </c>
      <c r="H141" s="22">
        <f>Population!I261-'Death Projections'!H141</f>
        <v>185933.90158473054</v>
      </c>
      <c r="I141" s="22">
        <f>Population!J261-'Death Projections'!I141</f>
        <v>186351.33475255844</v>
      </c>
      <c r="J141" s="22">
        <f>Population!K261-'Death Projections'!J141</f>
        <v>186519.04045601346</v>
      </c>
      <c r="K141" s="22">
        <f>Population!L261-'Death Projections'!K141</f>
        <v>188683.84205826168</v>
      </c>
      <c r="L141" s="22">
        <f>Population!M261-'Death Projections'!L141</f>
        <v>191153.83354419726</v>
      </c>
      <c r="M141" s="22">
        <f>Population!N261-'Death Projections'!M141</f>
        <v>193674.71346505272</v>
      </c>
      <c r="N141" s="22">
        <f>Population!O261-'Death Projections'!N141</f>
        <v>191937.58580105728</v>
      </c>
      <c r="O141" s="22">
        <f>Population!P261-'Death Projections'!O141</f>
        <v>189075.12312262502</v>
      </c>
      <c r="P141" s="22">
        <f>Population!Q261-'Death Projections'!P141</f>
        <v>189316.06786792161</v>
      </c>
      <c r="Q141" s="22">
        <f>Population!R261-'Death Projections'!Q141</f>
        <v>189502.80112721064</v>
      </c>
      <c r="R141" s="22">
        <f>Population!S261-'Death Projections'!R141</f>
        <v>191077.54700497829</v>
      </c>
      <c r="S141" s="22">
        <f>Population!T261-'Death Projections'!S141</f>
        <v>188895.77054391298</v>
      </c>
      <c r="T141" s="22">
        <f>Population!U261-'Death Projections'!T141</f>
        <v>189084.3752231769</v>
      </c>
      <c r="U141" s="22">
        <f>Population!V261-'Death Projections'!U141</f>
        <v>187617.09399620735</v>
      </c>
      <c r="V141" s="22">
        <f>Population!W261-'Death Projections'!V141</f>
        <v>188769.39856071671</v>
      </c>
      <c r="W141" s="22">
        <f>Population!X261-'Death Projections'!W141</f>
        <v>189291.75440780981</v>
      </c>
      <c r="X141" s="22">
        <f>Population!Y261-'Death Projections'!X141</f>
        <v>189332.33120874819</v>
      </c>
      <c r="Y141" s="22">
        <f>Population!Z261-'Death Projections'!Y141</f>
        <v>188649.07051788099</v>
      </c>
      <c r="Z141" s="22">
        <f>Population!AA261-'Death Projections'!Z141</f>
        <v>189918.04958283057</v>
      </c>
      <c r="AA141" s="22">
        <f>Population!AB261-'Death Projections'!AA141</f>
        <v>191872.353983079</v>
      </c>
      <c r="AB141" s="22">
        <f>Population!AC261-'Death Projections'!AB141</f>
        <v>195057.43013485722</v>
      </c>
      <c r="AC141" s="22">
        <f>Population!AD261-'Death Projections'!AC141</f>
        <v>200951.10535612373</v>
      </c>
      <c r="AD141" s="22">
        <f>Population!AE261-'Death Projections'!AD141</f>
        <v>202020.90960842176</v>
      </c>
      <c r="AE141" s="22">
        <f>Population!AF261-'Death Projections'!AE141</f>
        <v>205622.30970031684</v>
      </c>
      <c r="AF141" s="22">
        <f>Population!AG261-'Death Projections'!AF141</f>
        <v>207444.89982032444</v>
      </c>
      <c r="AG141" s="22">
        <f>Population!AH261-'Death Projections'!AG141</f>
        <v>209664.0699537941</v>
      </c>
      <c r="AH141" s="22">
        <f>Population!AI261-'Death Projections'!AH141</f>
        <v>208599.12084095398</v>
      </c>
      <c r="AI141" s="22">
        <f>Population!AJ261-'Death Projections'!AI141</f>
        <v>210929.19436588726</v>
      </c>
      <c r="AJ141" s="22">
        <f>Population!AK261-'Death Projections'!AJ141</f>
        <v>213593.21451297213</v>
      </c>
      <c r="AK141" s="22">
        <f>Population!AL261-'Death Projections'!AK141</f>
        <v>215810.14122346952</v>
      </c>
      <c r="AL141" s="22">
        <f>Population!AM261-'Death Projections'!AL141</f>
        <v>217971.21143309295</v>
      </c>
      <c r="AM141" s="22">
        <f>Population!AN261-'Death Projections'!AM141</f>
        <v>220033.30487835081</v>
      </c>
      <c r="AN141" s="22">
        <f>Population!AO261-'Death Projections'!AN141</f>
        <v>221951.43339935891</v>
      </c>
      <c r="AO141" s="22">
        <f>Population!AP261-'Death Projections'!AO141</f>
        <v>223640.608861721</v>
      </c>
      <c r="AP141" s="22">
        <f>Population!AQ261-'Death Projections'!AP141</f>
        <v>225085.85399064154</v>
      </c>
      <c r="AQ141" s="22">
        <f>Population!AR261-'Death Projections'!AQ141</f>
        <v>226335.17068597802</v>
      </c>
      <c r="AR141" s="22">
        <f>Population!AS261-'Death Projections'!AR141</f>
        <v>227392.76166944311</v>
      </c>
      <c r="AS141" s="22">
        <f>Population!AT261-'Death Projections'!AS141</f>
        <v>228249.3998398722</v>
      </c>
      <c r="AT141" s="22">
        <f>Population!AU261-'Death Projections'!AT141</f>
        <v>228940.08506652634</v>
      </c>
      <c r="AU141" s="22">
        <f>Population!AV261-'Death Projections'!AU141</f>
        <v>229502.80541846887</v>
      </c>
      <c r="AV141" s="22">
        <f>Population!AW261-'Death Projections'!AV141</f>
        <v>229972.54877345869</v>
      </c>
      <c r="AW141" s="22">
        <f>Population!AX261-'Death Projections'!AW141</f>
        <v>230367.30439934472</v>
      </c>
      <c r="AX141" s="22">
        <f>Population!AY261-'Death Projections'!AX141</f>
        <v>230703.06643591114</v>
      </c>
    </row>
    <row r="142" spans="1:50">
      <c r="A142" s="12">
        <v>34</v>
      </c>
      <c r="B142" s="22">
        <f>Population!C262-'Death Projections'!C142</f>
        <v>152107.23175618777</v>
      </c>
      <c r="C142" s="22">
        <f>Population!D262-'Death Projections'!C142</f>
        <v>156847.23175618777</v>
      </c>
      <c r="D142" s="22">
        <f>Population!E262-'Death Projections'!D142</f>
        <v>162004.85938408083</v>
      </c>
      <c r="E142" s="22">
        <f>Population!F262-'Death Projections'!E142</f>
        <v>169891.33315104313</v>
      </c>
      <c r="F142" s="22">
        <f>Population!G262-'Death Projections'!F142</f>
        <v>174985.59962348334</v>
      </c>
      <c r="G142" s="22">
        <f>Population!H262-'Death Projections'!G142</f>
        <v>181933.20318841602</v>
      </c>
      <c r="H142" s="22">
        <f>Population!I262-'Death Projections'!H142</f>
        <v>184226.01838395966</v>
      </c>
      <c r="I142" s="22">
        <f>Population!J262-'Death Projections'!I142</f>
        <v>187685.93103655797</v>
      </c>
      <c r="J142" s="22">
        <f>Population!K262-'Death Projections'!J142</f>
        <v>188104.34579982326</v>
      </c>
      <c r="K142" s="22">
        <f>Population!L262-'Death Projections'!K142</f>
        <v>188273.10161350961</v>
      </c>
      <c r="L142" s="22">
        <f>Population!M262-'Death Projections'!L142</f>
        <v>190437.95840324141</v>
      </c>
      <c r="M142" s="22">
        <f>Population!N262-'Death Projections'!M142</f>
        <v>192907.96121404055</v>
      </c>
      <c r="N142" s="22">
        <f>Population!O262-'Death Projections'!N142</f>
        <v>195428.8462960585</v>
      </c>
      <c r="O142" s="22">
        <f>Population!P262-'Death Projections'!O142</f>
        <v>193692.72330029553</v>
      </c>
      <c r="P142" s="22">
        <f>Population!Q262-'Death Projections'!P142</f>
        <v>190832.35526087938</v>
      </c>
      <c r="Q142" s="22">
        <f>Population!R262-'Death Projections'!Q142</f>
        <v>191074.41613306876</v>
      </c>
      <c r="R142" s="22">
        <f>Population!S262-'Death Projections'!R142</f>
        <v>191262.19996030407</v>
      </c>
      <c r="S142" s="22">
        <f>Population!T262-'Death Projections'!S142</f>
        <v>192836.99694261307</v>
      </c>
      <c r="T142" s="22">
        <f>Population!U262-'Death Projections'!T142</f>
        <v>190656.24354831612</v>
      </c>
      <c r="U142" s="22">
        <f>Population!V262-'Death Projections'!U142</f>
        <v>190845.94551604317</v>
      </c>
      <c r="V142" s="22">
        <f>Population!W262-'Death Projections'!V142</f>
        <v>189379.71346836549</v>
      </c>
      <c r="W142" s="22">
        <f>Population!X262-'Death Projections'!W142</f>
        <v>190533.09870429279</v>
      </c>
      <c r="X142" s="22">
        <f>Population!Y262-'Death Projections'!X142</f>
        <v>191055.48383689299</v>
      </c>
      <c r="Y142" s="22">
        <f>Population!Z262-'Death Projections'!Y142</f>
        <v>191097.10209713256</v>
      </c>
      <c r="Z142" s="22">
        <f>Population!AA262-'Death Projections'!Z142</f>
        <v>190414.89111848496</v>
      </c>
      <c r="AA142" s="22">
        <f>Population!AB262-'Death Projections'!AA142</f>
        <v>191683.93265726205</v>
      </c>
      <c r="AB142" s="22">
        <f>Population!AC262-'Death Projections'!AB142</f>
        <v>193638.26344868189</v>
      </c>
      <c r="AC142" s="22">
        <f>Population!AD262-'Death Projections'!AC142</f>
        <v>196823.35362219351</v>
      </c>
      <c r="AD142" s="22">
        <f>Population!AE262-'Death Projections'!AD142</f>
        <v>202716.02125961744</v>
      </c>
      <c r="AE142" s="22">
        <f>Population!AF262-'Death Projections'!AE142</f>
        <v>203785.77151619468</v>
      </c>
      <c r="AF142" s="22">
        <f>Population!AG262-'Death Projections'!AF142</f>
        <v>207387.20280930895</v>
      </c>
      <c r="AG142" s="22">
        <f>Population!AH262-'Death Projections'!AG142</f>
        <v>209209.78065481453</v>
      </c>
      <c r="AH142" s="22">
        <f>Population!AI262-'Death Projections'!AH142</f>
        <v>211428.96950248012</v>
      </c>
      <c r="AI142" s="22">
        <f>Population!AJ262-'Death Projections'!AI142</f>
        <v>210365.03264146234</v>
      </c>
      <c r="AJ142" s="22">
        <f>Population!AK262-'Death Projections'!AJ142</f>
        <v>212695.17262041126</v>
      </c>
      <c r="AK142" s="22">
        <f>Population!AL262-'Death Projections'!AK142</f>
        <v>215359.20318112642</v>
      </c>
      <c r="AL142" s="22">
        <f>Population!AM262-'Death Projections'!AL142</f>
        <v>217576.13525171787</v>
      </c>
      <c r="AM142" s="22">
        <f>Population!AN262-'Death Projections'!AM142</f>
        <v>219737.21840018276</v>
      </c>
      <c r="AN142" s="22">
        <f>Population!AO262-'Death Projections'!AN142</f>
        <v>221799.32594451454</v>
      </c>
      <c r="AO142" s="22">
        <f>Population!AP262-'Death Projections'!AO142</f>
        <v>223718.47035182032</v>
      </c>
      <c r="AP142" s="22">
        <f>Population!AQ262-'Death Projections'!AP142</f>
        <v>225407.66380967572</v>
      </c>
      <c r="AQ142" s="22">
        <f>Population!AR262-'Death Projections'!AQ142</f>
        <v>226852.93085527257</v>
      </c>
      <c r="AR142" s="22">
        <f>Population!AS262-'Death Projections'!AR142</f>
        <v>228103.50348204569</v>
      </c>
      <c r="AS142" s="22">
        <f>Population!AT262-'Death Projections'!AS142</f>
        <v>229161.12892704867</v>
      </c>
      <c r="AT142" s="22">
        <f>Population!AU262-'Death Projections'!AT142</f>
        <v>230018.80380498199</v>
      </c>
      <c r="AU142" s="22">
        <f>Population!AV262-'Death Projections'!AU142</f>
        <v>230710.52737177451</v>
      </c>
      <c r="AV142" s="22">
        <f>Population!AW262-'Death Projections'!AV142</f>
        <v>231274.28736776073</v>
      </c>
      <c r="AW142" s="22">
        <f>Population!AX262-'Death Projections'!AW142</f>
        <v>231744.07103678523</v>
      </c>
      <c r="AX142" s="22">
        <f>Population!AY262-'Death Projections'!AX142</f>
        <v>232139.86734907015</v>
      </c>
    </row>
    <row r="143" spans="1:50">
      <c r="A143" s="12">
        <v>35</v>
      </c>
      <c r="B143" s="22">
        <f>Population!C263-'Death Projections'!C143</f>
        <v>151623.84808863795</v>
      </c>
      <c r="C143" s="22">
        <f>Population!D263-'Death Projections'!C143</f>
        <v>154235.84808863795</v>
      </c>
      <c r="D143" s="22">
        <f>Population!E263-'Death Projections'!D143</f>
        <v>158868.3924222021</v>
      </c>
      <c r="E143" s="22">
        <f>Population!F263-'Death Projections'!E143</f>
        <v>163918.91875223996</v>
      </c>
      <c r="F143" s="22">
        <f>Population!G263-'Death Projections'!F143</f>
        <v>171696.27403522172</v>
      </c>
      <c r="G143" s="22">
        <f>Population!H263-'Death Projections'!G143</f>
        <v>176683.30540587456</v>
      </c>
      <c r="H143" s="22">
        <f>Population!I263-'Death Projections'!H143</f>
        <v>183522.79681681682</v>
      </c>
      <c r="I143" s="22">
        <f>Population!J263-'Death Projections'!I143</f>
        <v>185815.397302928</v>
      </c>
      <c r="J143" s="22">
        <f>Population!K263-'Death Projections'!J143</f>
        <v>189274.2697568647</v>
      </c>
      <c r="K143" s="22">
        <f>Population!L263-'Death Projections'!K143</f>
        <v>189693.59626662845</v>
      </c>
      <c r="L143" s="22">
        <f>Population!M263-'Death Projections'!L143</f>
        <v>189863.39305082065</v>
      </c>
      <c r="M143" s="22">
        <f>Population!N263-'Death Projections'!M143</f>
        <v>192028.3013554104</v>
      </c>
      <c r="N143" s="22">
        <f>Population!O263-'Death Projections'!N143</f>
        <v>194498.27272114038</v>
      </c>
      <c r="O143" s="22">
        <f>Population!P263-'Death Projections'!O143</f>
        <v>197019.11459638996</v>
      </c>
      <c r="P143" s="22">
        <f>Population!Q263-'Death Projections'!P143</f>
        <v>195283.9473746829</v>
      </c>
      <c r="Q143" s="22">
        <f>Population!R263-'Death Projections'!Q143</f>
        <v>192425.7099733846</v>
      </c>
      <c r="R143" s="22">
        <f>Population!S263-'Death Projections'!R143</f>
        <v>192668.94565345414</v>
      </c>
      <c r="S143" s="22">
        <f>Population!T263-'Death Projections'!S143</f>
        <v>192857.7776812081</v>
      </c>
      <c r="T143" s="22">
        <f>Population!U263-'Death Projections'!T143</f>
        <v>194432.62487707718</v>
      </c>
      <c r="U143" s="22">
        <f>Population!V263-'Death Projections'!U143</f>
        <v>192253.8666918918</v>
      </c>
      <c r="V143" s="22">
        <f>Population!W263-'Death Projections'!V143</f>
        <v>192444.71229161107</v>
      </c>
      <c r="W143" s="22">
        <f>Population!X263-'Death Projections'!W143</f>
        <v>190979.52972222192</v>
      </c>
      <c r="X143" s="22">
        <f>Population!Y263-'Death Projections'!X143</f>
        <v>192133.02896149692</v>
      </c>
      <c r="Y143" s="22">
        <f>Population!Z263-'Death Projections'!Y143</f>
        <v>192656.42583316838</v>
      </c>
      <c r="Z143" s="22">
        <f>Population!AA263-'Death Projections'!Z143</f>
        <v>192699.08005566517</v>
      </c>
      <c r="AA143" s="22">
        <f>Population!AB263-'Death Projections'!AA143</f>
        <v>192017.92347990727</v>
      </c>
      <c r="AB143" s="22">
        <f>Population!AC263-'Death Projections'!AB143</f>
        <v>193287.04673292927</v>
      </c>
      <c r="AC143" s="22">
        <f>Population!AD263-'Death Projections'!AC143</f>
        <v>195241.38530491991</v>
      </c>
      <c r="AD143" s="22">
        <f>Population!AE263-'Death Projections'!AD143</f>
        <v>198426.45789494136</v>
      </c>
      <c r="AE143" s="22">
        <f>Population!AF263-'Death Projections'!AE143</f>
        <v>204318.06278636074</v>
      </c>
      <c r="AF143" s="22">
        <f>Population!AG263-'Death Projections'!AF143</f>
        <v>205387.6517580479</v>
      </c>
      <c r="AG143" s="22">
        <f>Population!AH263-'Death Projections'!AG143</f>
        <v>208989.10139802124</v>
      </c>
      <c r="AH143" s="22">
        <f>Population!AI263-'Death Projections'!AH143</f>
        <v>210811.60544745735</v>
      </c>
      <c r="AI143" s="22">
        <f>Population!AJ263-'Death Projections'!AI143</f>
        <v>213030.78650908245</v>
      </c>
      <c r="AJ143" s="22">
        <f>Population!AK263-'Death Projections'!AJ143</f>
        <v>211967.82821794215</v>
      </c>
      <c r="AK143" s="22">
        <f>Population!AL263-'Death Projections'!AK143</f>
        <v>214298.0646651698</v>
      </c>
      <c r="AL143" s="22">
        <f>Population!AM263-'Death Projections'!AL143</f>
        <v>216962.07069474584</v>
      </c>
      <c r="AM143" s="22">
        <f>Population!AN263-'Death Projections'!AM143</f>
        <v>219178.96726723577</v>
      </c>
      <c r="AN143" s="22">
        <f>Population!AO263-'Death Projections'!AN143</f>
        <v>221340.03158770976</v>
      </c>
      <c r="AO143" s="22">
        <f>Population!AP263-'Death Projections'!AO143</f>
        <v>223402.12303372458</v>
      </c>
      <c r="AP143" s="22">
        <f>Population!AQ263-'Death Projections'!AP143</f>
        <v>225321.25550948063</v>
      </c>
      <c r="AQ143" s="22">
        <f>Population!AR263-'Death Projections'!AQ143</f>
        <v>227011.44263278772</v>
      </c>
      <c r="AR143" s="22">
        <f>Population!AS263-'Death Projections'!AR143</f>
        <v>228457.00458985328</v>
      </c>
      <c r="AS143" s="22">
        <f>Population!AT263-'Death Projections'!AS143</f>
        <v>229708.64483935974</v>
      </c>
      <c r="AT143" s="22">
        <f>Population!AU263-'Death Projections'!AT143</f>
        <v>230767.34292294955</v>
      </c>
      <c r="AU143" s="22">
        <f>Population!AV263-'Death Projections'!AU143</f>
        <v>231625.095387932</v>
      </c>
      <c r="AV143" s="22">
        <f>Population!AW263-'Death Projections'!AV143</f>
        <v>232317.90168965227</v>
      </c>
      <c r="AW143" s="22">
        <f>Population!AX263-'Death Projections'!AW143</f>
        <v>232882.74756041676</v>
      </c>
      <c r="AX143" s="22">
        <f>Population!AY263-'Death Projections'!AX143</f>
        <v>233353.61913011599</v>
      </c>
    </row>
    <row r="144" spans="1:50">
      <c r="A144" s="12">
        <v>36</v>
      </c>
      <c r="B144" s="22">
        <f>Population!C264-'Death Projections'!C144</f>
        <v>152068.0765363863</v>
      </c>
      <c r="C144" s="22">
        <f>Population!D264-'Death Projections'!C144</f>
        <v>153685.0765363863</v>
      </c>
      <c r="D144" s="22">
        <f>Population!E264-'Death Projections'!D144</f>
        <v>156194.17044851984</v>
      </c>
      <c r="E144" s="22">
        <f>Population!F264-'Death Projections'!E144</f>
        <v>160722.78951705684</v>
      </c>
      <c r="F144" s="22">
        <f>Population!G264-'Death Projections'!F144</f>
        <v>165668.3453289165</v>
      </c>
      <c r="G144" s="22">
        <f>Population!H264-'Death Projections'!G144</f>
        <v>173340.72279755463</v>
      </c>
      <c r="H144" s="22">
        <f>Population!I264-'Death Projections'!H144</f>
        <v>178222.71883889131</v>
      </c>
      <c r="I144" s="22">
        <f>Population!J264-'Death Projections'!I144</f>
        <v>185060.21230120031</v>
      </c>
      <c r="J144" s="22">
        <f>Population!K264-'Death Projections'!J144</f>
        <v>187352.75014987821</v>
      </c>
      <c r="K144" s="22">
        <f>Population!L264-'Death Projections'!K144</f>
        <v>190810.65642576458</v>
      </c>
      <c r="L144" s="22">
        <f>Population!M264-'Death Projections'!L144</f>
        <v>191230.9943571607</v>
      </c>
      <c r="M144" s="22">
        <f>Population!N264-'Death Projections'!M144</f>
        <v>191401.86303629837</v>
      </c>
      <c r="N144" s="22">
        <f>Population!O264-'Death Projections'!N144</f>
        <v>193566.84720607699</v>
      </c>
      <c r="O144" s="22">
        <f>Population!P264-'Death Projections'!O144</f>
        <v>196036.85589583599</v>
      </c>
      <c r="P144" s="22">
        <f>Population!Q264-'Death Projections'!P144</f>
        <v>198556.72975992368</v>
      </c>
      <c r="Q144" s="22">
        <f>Population!R264-'Death Projections'!Q144</f>
        <v>196823.59464016903</v>
      </c>
      <c r="R144" s="22">
        <f>Population!S264-'Death Projections'!R144</f>
        <v>193967.46492673931</v>
      </c>
      <c r="S144" s="22">
        <f>Population!T264-'Death Projections'!S144</f>
        <v>194211.82574721987</v>
      </c>
      <c r="T144" s="22">
        <f>Population!U264-'Death Projections'!T144</f>
        <v>194401.7267407068</v>
      </c>
      <c r="U144" s="22">
        <f>Population!V264-'Death Projections'!U144</f>
        <v>195976.64284748127</v>
      </c>
      <c r="V144" s="22">
        <f>Population!W264-'Death Projections'!V144</f>
        <v>193799.93002880574</v>
      </c>
      <c r="W144" s="22">
        <f>Population!X264-'Death Projections'!W144</f>
        <v>193991.88114308307</v>
      </c>
      <c r="X144" s="22">
        <f>Population!Y264-'Death Projections'!X144</f>
        <v>192527.76426711099</v>
      </c>
      <c r="Y144" s="22">
        <f>Population!Z264-'Death Projections'!Y144</f>
        <v>193682.35416759696</v>
      </c>
      <c r="Z144" s="22">
        <f>Population!AA264-'Death Projections'!Z144</f>
        <v>194206.79959504749</v>
      </c>
      <c r="AA144" s="22">
        <f>Population!AB264-'Death Projections'!AA144</f>
        <v>194249.51151633289</v>
      </c>
      <c r="AB144" s="22">
        <f>Population!AC264-'Death Projections'!AB144</f>
        <v>193569.41945260757</v>
      </c>
      <c r="AC144" s="22">
        <f>Population!AD264-'Death Projections'!AC144</f>
        <v>194839.61628211991</v>
      </c>
      <c r="AD144" s="22">
        <f>Population!AE264-'Death Projections'!AD144</f>
        <v>196793.99945356074</v>
      </c>
      <c r="AE144" s="22">
        <f>Population!AF264-'Death Projections'!AE144</f>
        <v>199978.10729123923</v>
      </c>
      <c r="AF144" s="22">
        <f>Population!AG264-'Death Projections'!AF144</f>
        <v>205868.7312319378</v>
      </c>
      <c r="AG144" s="22">
        <f>Population!AH264-'Death Projections'!AG144</f>
        <v>206939.30400114728</v>
      </c>
      <c r="AH144" s="22">
        <f>Population!AI264-'Death Projections'!AH144</f>
        <v>210539.80176141087</v>
      </c>
      <c r="AI144" s="22">
        <f>Population!AJ264-'Death Projections'!AI144</f>
        <v>212362.32199085911</v>
      </c>
      <c r="AJ144" s="22">
        <f>Population!AK264-'Death Projections'!AJ144</f>
        <v>214581.54201729369</v>
      </c>
      <c r="AK144" s="22">
        <f>Population!AL264-'Death Projections'!AK144</f>
        <v>213519.61781571418</v>
      </c>
      <c r="AL144" s="22">
        <f>Population!AM264-'Death Projections'!AL144</f>
        <v>215849.92753171179</v>
      </c>
      <c r="AM144" s="22">
        <f>Population!AN264-'Death Projections'!AM144</f>
        <v>218513.96586709804</v>
      </c>
      <c r="AN144" s="22">
        <f>Population!AO264-'Death Projections'!AN144</f>
        <v>220730.89110156789</v>
      </c>
      <c r="AO144" s="22">
        <f>Population!AP264-'Death Projections'!AO144</f>
        <v>222892.98947536672</v>
      </c>
      <c r="AP144" s="22">
        <f>Population!AQ264-'Death Projections'!AP144</f>
        <v>224955.11536143662</v>
      </c>
      <c r="AQ144" s="22">
        <f>Population!AR264-'Death Projections'!AQ144</f>
        <v>226874.28379402042</v>
      </c>
      <c r="AR144" s="22">
        <f>Population!AS264-'Death Projections'!AR144</f>
        <v>228564.78837046184</v>
      </c>
      <c r="AS144" s="22">
        <f>Population!AT264-'Death Projections'!AS144</f>
        <v>230011.3714827756</v>
      </c>
      <c r="AT144" s="22">
        <f>Population!AU264-'Death Projections'!AT144</f>
        <v>231264.03426298927</v>
      </c>
      <c r="AU144" s="22">
        <f>Population!AV264-'Death Projections'!AU144</f>
        <v>232323.75600266829</v>
      </c>
      <c r="AV144" s="22">
        <f>Population!AW264-'Death Projections'!AV144</f>
        <v>233181.53311734469</v>
      </c>
      <c r="AW144" s="22">
        <f>Population!AX264-'Death Projections'!AW144</f>
        <v>233875.36533207144</v>
      </c>
      <c r="AX144" s="22">
        <f>Population!AY264-'Death Projections'!AX144</f>
        <v>234441.237291522</v>
      </c>
    </row>
    <row r="145" spans="1:50">
      <c r="A145" s="12">
        <v>37</v>
      </c>
      <c r="B145" s="22">
        <f>Population!C265-'Death Projections'!C145</f>
        <v>154553.08352762266</v>
      </c>
      <c r="C145" s="22">
        <f>Population!D265-'Death Projections'!C145</f>
        <v>153980.08352762266</v>
      </c>
      <c r="D145" s="22">
        <f>Population!E265-'Death Projections'!D145</f>
        <v>155502.6371020498</v>
      </c>
      <c r="E145" s="22">
        <f>Population!F265-'Death Projections'!E145</f>
        <v>157914.89437891328</v>
      </c>
      <c r="F145" s="22">
        <f>Population!G265-'Death Projections'!F145</f>
        <v>162346.62436148751</v>
      </c>
      <c r="G145" s="22">
        <f>Population!H265-'Death Projections'!G145</f>
        <v>167194.17647390696</v>
      </c>
      <c r="H145" s="22">
        <f>Population!I265-'Death Projections'!H145</f>
        <v>174767.53325819771</v>
      </c>
      <c r="I145" s="22">
        <f>Population!J265-'Death Projections'!I145</f>
        <v>179647.33946851306</v>
      </c>
      <c r="J145" s="22">
        <f>Population!K265-'Death Projections'!J145</f>
        <v>186482.77718019162</v>
      </c>
      <c r="K145" s="22">
        <f>Population!L265-'Death Projections'!K145</f>
        <v>188775.16353170399</v>
      </c>
      <c r="L145" s="22">
        <f>Population!M265-'Death Projections'!L145</f>
        <v>192232.16364732469</v>
      </c>
      <c r="M145" s="22">
        <f>Population!N265-'Death Projections'!M145</f>
        <v>192653.53849768918</v>
      </c>
      <c r="N145" s="22">
        <f>Population!O265-'Death Projections'!N145</f>
        <v>192825.59736358031</v>
      </c>
      <c r="O145" s="22">
        <f>Population!P265-'Death Projections'!O145</f>
        <v>194990.78127580808</v>
      </c>
      <c r="P145" s="22">
        <f>Population!Q265-'Death Projections'!P145</f>
        <v>197460.89238260264</v>
      </c>
      <c r="Q145" s="22">
        <f>Population!R265-'Death Projections'!Q145</f>
        <v>199979.85535869855</v>
      </c>
      <c r="R145" s="22">
        <f>Population!S265-'Death Projections'!R145</f>
        <v>198248.80906726888</v>
      </c>
      <c r="S145" s="22">
        <f>Population!T265-'Death Projections'!S145</f>
        <v>195395.9576155135</v>
      </c>
      <c r="T145" s="22">
        <f>Population!U265-'Death Projections'!T145</f>
        <v>195641.63857226571</v>
      </c>
      <c r="U145" s="22">
        <f>Population!V265-'Death Projections'!U145</f>
        <v>195832.71982343154</v>
      </c>
      <c r="V145" s="22">
        <f>Population!W265-'Death Projections'!V145</f>
        <v>197407.81564916327</v>
      </c>
      <c r="W145" s="22">
        <f>Population!X265-'Death Projections'!W145</f>
        <v>195233.22367586507</v>
      </c>
      <c r="X145" s="22">
        <f>Population!Y265-'Death Projections'!X145</f>
        <v>195426.44417484716</v>
      </c>
      <c r="Y145" s="22">
        <f>Population!Z265-'Death Projections'!Y145</f>
        <v>193963.49780786745</v>
      </c>
      <c r="Z145" s="22">
        <f>Population!AA265-'Death Projections'!Z145</f>
        <v>195119.31876828062</v>
      </c>
      <c r="AA145" s="22">
        <f>Population!AB265-'Death Projections'!AA145</f>
        <v>195643.89201222171</v>
      </c>
      <c r="AB145" s="22">
        <f>Population!AC265-'Death Projections'!AB145</f>
        <v>195687.75420764438</v>
      </c>
      <c r="AC145" s="22">
        <f>Population!AD265-'Death Projections'!AC145</f>
        <v>195009.8271549003</v>
      </c>
      <c r="AD145" s="22">
        <f>Population!AE265-'Death Projections'!AD145</f>
        <v>196280.21102187125</v>
      </c>
      <c r="AE145" s="22">
        <f>Population!AF265-'Death Projections'!AE145</f>
        <v>198234.71173674637</v>
      </c>
      <c r="AF145" s="22">
        <f>Population!AG265-'Death Projections'!AF145</f>
        <v>201418.91350116619</v>
      </c>
      <c r="AG145" s="22">
        <f>Population!AH265-'Death Projections'!AG145</f>
        <v>207307.59155303493</v>
      </c>
      <c r="AH145" s="22">
        <f>Population!AI265-'Death Projections'!AH145</f>
        <v>208379.13518502814</v>
      </c>
      <c r="AI145" s="22">
        <f>Population!AJ265-'Death Projections'!AI145</f>
        <v>211978.75833314811</v>
      </c>
      <c r="AJ145" s="22">
        <f>Population!AK265-'Death Projections'!AJ145</f>
        <v>213801.32682487398</v>
      </c>
      <c r="AK145" s="22">
        <f>Population!AL265-'Death Projections'!AK145</f>
        <v>216021.64980513955</v>
      </c>
      <c r="AL145" s="22">
        <f>Population!AM265-'Death Projections'!AL145</f>
        <v>214960.81651263076</v>
      </c>
      <c r="AM145" s="22">
        <f>Population!AN265-'Death Projections'!AM145</f>
        <v>217291.3102784286</v>
      </c>
      <c r="AN145" s="22">
        <f>Population!AO265-'Death Projections'!AN145</f>
        <v>219955.43535346477</v>
      </c>
      <c r="AO145" s="22">
        <f>Population!AP265-'Death Projections'!AO145</f>
        <v>222172.43875950927</v>
      </c>
      <c r="AP145" s="22">
        <f>Population!AQ265-'Death Projections'!AP145</f>
        <v>224334.6279103469</v>
      </c>
      <c r="AQ145" s="22">
        <f>Population!AR265-'Death Projections'!AQ145</f>
        <v>226396.84621468425</v>
      </c>
      <c r="AR145" s="22">
        <f>Population!AS265-'Death Projections'!AR145</f>
        <v>228317.33544211983</v>
      </c>
      <c r="AS145" s="22">
        <f>Population!AT265-'Death Projections'!AS145</f>
        <v>230007.87913113408</v>
      </c>
      <c r="AT145" s="22">
        <f>Population!AU265-'Death Projections'!AT145</f>
        <v>231455.50660964497</v>
      </c>
      <c r="AU145" s="22">
        <f>Population!AV265-'Death Projections'!AU145</f>
        <v>232709.21831337194</v>
      </c>
      <c r="AV145" s="22">
        <f>Population!AW265-'Death Projections'!AV145</f>
        <v>233768.99245425611</v>
      </c>
      <c r="AW145" s="22">
        <f>Population!AX265-'Death Projections'!AW145</f>
        <v>234627.82551080809</v>
      </c>
      <c r="AX145" s="22">
        <f>Population!AY265-'Death Projections'!AX145</f>
        <v>235322.71643908878</v>
      </c>
    </row>
    <row r="146" spans="1:50">
      <c r="A146" s="12">
        <v>38</v>
      </c>
      <c r="B146" s="22">
        <f>Population!C266-'Death Projections'!C146</f>
        <v>158574.26320900602</v>
      </c>
      <c r="C146" s="22">
        <f>Population!D266-'Death Projections'!C146</f>
        <v>156263.26320900602</v>
      </c>
      <c r="D146" s="22">
        <f>Population!E266-'Death Projections'!D146</f>
        <v>155607.0985029701</v>
      </c>
      <c r="E146" s="22">
        <f>Population!F266-'Death Projections'!E146</f>
        <v>157043.81211826435</v>
      </c>
      <c r="F146" s="22">
        <f>Population!G266-'Death Projections'!F146</f>
        <v>159368.161915109</v>
      </c>
      <c r="G146" s="22">
        <f>Population!H266-'Death Projections'!G146</f>
        <v>163711.9575416974</v>
      </c>
      <c r="H146" s="22">
        <f>Population!I266-'Death Projections'!H146</f>
        <v>168470.51468757997</v>
      </c>
      <c r="I146" s="22">
        <f>Population!J266-'Death Projections'!I146</f>
        <v>176040.84035851035</v>
      </c>
      <c r="J146" s="22">
        <f>Population!K266-'Death Projections'!J146</f>
        <v>180918.51297801244</v>
      </c>
      <c r="K146" s="22">
        <f>Population!L266-'Death Projections'!K146</f>
        <v>187751.8985752321</v>
      </c>
      <c r="L146" s="22">
        <f>Population!M266-'Death Projections'!L146</f>
        <v>190044.18090815941</v>
      </c>
      <c r="M146" s="22">
        <f>Population!N266-'Death Projections'!M146</f>
        <v>193500.20591208787</v>
      </c>
      <c r="N146" s="22">
        <f>Population!O266-'Death Projections'!N146</f>
        <v>193922.5752427589</v>
      </c>
      <c r="O146" s="22">
        <f>Population!P266-'Death Projections'!O146</f>
        <v>194095.71039930225</v>
      </c>
      <c r="P146" s="22">
        <f>Population!Q266-'Death Projections'!P146</f>
        <v>196261.97632402473</v>
      </c>
      <c r="Q146" s="22">
        <f>Population!R266-'Death Projections'!Q146</f>
        <v>198732.11650518439</v>
      </c>
      <c r="R146" s="22">
        <f>Population!S266-'Death Projections'!R146</f>
        <v>201251.10175224041</v>
      </c>
      <c r="S146" s="22">
        <f>Population!T266-'Death Projections'!S146</f>
        <v>199522.07718393477</v>
      </c>
      <c r="T146" s="22">
        <f>Population!U266-'Death Projections'!T146</f>
        <v>196671.3526860406</v>
      </c>
      <c r="U146" s="22">
        <f>Population!V266-'Death Projections'!U146</f>
        <v>196918.18560515175</v>
      </c>
      <c r="V146" s="22">
        <f>Population!W266-'Death Projections'!V146</f>
        <v>197111.34139298729</v>
      </c>
      <c r="W146" s="22">
        <f>Population!X266-'Death Projections'!W146</f>
        <v>198686.51152398076</v>
      </c>
      <c r="X146" s="22">
        <f>Population!Y266-'Death Projections'!X146</f>
        <v>196513.96154377199</v>
      </c>
      <c r="Y146" s="22">
        <f>Population!Z266-'Death Projections'!Y146</f>
        <v>196708.30931142392</v>
      </c>
      <c r="Z146" s="22">
        <f>Population!AA266-'Death Projections'!Z146</f>
        <v>195247.43445402253</v>
      </c>
      <c r="AA146" s="22">
        <f>Population!AB266-'Death Projections'!AA146</f>
        <v>196404.36242529974</v>
      </c>
      <c r="AB146" s="22">
        <f>Population!AC266-'Death Projections'!AB146</f>
        <v>196928.9835555988</v>
      </c>
      <c r="AC146" s="22">
        <f>Population!AD266-'Death Projections'!AC146</f>
        <v>196974.90748186668</v>
      </c>
      <c r="AD146" s="22">
        <f>Population!AE266-'Death Projections'!AD146</f>
        <v>196298.05075897803</v>
      </c>
      <c r="AE146" s="22">
        <f>Population!AF266-'Death Projections'!AE146</f>
        <v>197568.5195957855</v>
      </c>
      <c r="AF146" s="22">
        <f>Population!AG266-'Death Projections'!AF146</f>
        <v>199524.06401949227</v>
      </c>
      <c r="AG146" s="22">
        <f>Population!AH266-'Death Projections'!AG146</f>
        <v>202707.29488156049</v>
      </c>
      <c r="AH146" s="22">
        <f>Population!AI266-'Death Projections'!AH146</f>
        <v>208594.978502421</v>
      </c>
      <c r="AI146" s="22">
        <f>Population!AJ266-'Death Projections'!AI146</f>
        <v>209666.47524558479</v>
      </c>
      <c r="AJ146" s="22">
        <f>Population!AK266-'Death Projections'!AJ146</f>
        <v>213266.14724025331</v>
      </c>
      <c r="AK146" s="22">
        <f>Population!AL266-'Death Projections'!AK146</f>
        <v>215088.71585479577</v>
      </c>
      <c r="AL146" s="22">
        <f>Population!AM266-'Death Projections'!AL146</f>
        <v>217310.07354841146</v>
      </c>
      <c r="AM146" s="22">
        <f>Population!AN266-'Death Projections'!AM146</f>
        <v>216250.26722981021</v>
      </c>
      <c r="AN146" s="22">
        <f>Population!AO266-'Death Projections'!AN146</f>
        <v>218580.84821691763</v>
      </c>
      <c r="AO146" s="22">
        <f>Population!AP266-'Death Projections'!AO146</f>
        <v>221244.99834881301</v>
      </c>
      <c r="AP146" s="22">
        <f>Population!AQ266-'Death Projections'!AP146</f>
        <v>223462.021193261</v>
      </c>
      <c r="AQ146" s="22">
        <f>Population!AR266-'Death Projections'!AQ146</f>
        <v>225625.23806702267</v>
      </c>
      <c r="AR146" s="22">
        <f>Population!AS266-'Death Projections'!AR146</f>
        <v>227687.70978623081</v>
      </c>
      <c r="AS146" s="22">
        <f>Population!AT266-'Death Projections'!AS146</f>
        <v>229609.22427986303</v>
      </c>
      <c r="AT146" s="22">
        <f>Population!AU266-'Death Projections'!AT146</f>
        <v>231299.79466320839</v>
      </c>
      <c r="AU146" s="22">
        <f>Population!AV266-'Death Projections'!AU146</f>
        <v>232748.45224565771</v>
      </c>
      <c r="AV146" s="22">
        <f>Population!AW266-'Death Projections'!AV146</f>
        <v>234003.19667095036</v>
      </c>
      <c r="AW146" s="22">
        <f>Population!AX266-'Death Projections'!AW146</f>
        <v>235064.00556869296</v>
      </c>
      <c r="AX146" s="22">
        <f>Population!AY266-'Death Projections'!AX146</f>
        <v>235922.87521929172</v>
      </c>
    </row>
    <row r="147" spans="1:50">
      <c r="A147" s="12">
        <v>39</v>
      </c>
      <c r="B147" s="22">
        <f>Population!C267-'Death Projections'!C147</f>
        <v>163141.31080763345</v>
      </c>
      <c r="C147" s="22">
        <f>Population!D267-'Death Projections'!C147</f>
        <v>160239.31080763345</v>
      </c>
      <c r="D147" s="22">
        <f>Population!E267-'Death Projections'!D147</f>
        <v>157850.01927646706</v>
      </c>
      <c r="E147" s="22">
        <f>Population!F267-'Death Projections'!E147</f>
        <v>157110.28502130386</v>
      </c>
      <c r="F147" s="22">
        <f>Population!G267-'Death Projections'!F147</f>
        <v>158461.30939456081</v>
      </c>
      <c r="G147" s="22">
        <f>Population!H267-'Death Projections'!G147</f>
        <v>160700.8272991142</v>
      </c>
      <c r="H147" s="22">
        <f>Population!I267-'Death Projections'!H147</f>
        <v>164957.73152020242</v>
      </c>
      <c r="I147" s="22">
        <f>Population!J267-'Death Projections'!I147</f>
        <v>169714.24334756256</v>
      </c>
      <c r="J147" s="22">
        <f>Population!K267-'Death Projections'!J147</f>
        <v>177281.47199510512</v>
      </c>
      <c r="K147" s="22">
        <f>Population!L267-'Death Projections'!K147</f>
        <v>182156.88380957916</v>
      </c>
      <c r="L147" s="22">
        <f>Population!M267-'Death Projections'!L147</f>
        <v>188987.18286451098</v>
      </c>
      <c r="M147" s="22">
        <f>Population!N267-'Death Projections'!M147</f>
        <v>191279.2713636423</v>
      </c>
      <c r="N147" s="22">
        <f>Population!O267-'Death Projections'!N147</f>
        <v>194735.37452406733</v>
      </c>
      <c r="O147" s="22">
        <f>Population!P267-'Death Projections'!O147</f>
        <v>195158.75742899161</v>
      </c>
      <c r="P147" s="22">
        <f>Population!Q267-'Death Projections'!P147</f>
        <v>195333.07848619737</v>
      </c>
      <c r="Q147" s="22">
        <f>Population!R267-'Death Projections'!Q147</f>
        <v>197499.54152695002</v>
      </c>
      <c r="R147" s="22">
        <f>Population!S267-'Death Projections'!R147</f>
        <v>199969.76923645125</v>
      </c>
      <c r="S147" s="22">
        <f>Population!T267-'Death Projections'!S147</f>
        <v>202488.8268390412</v>
      </c>
      <c r="T147" s="22">
        <f>Population!U267-'Death Projections'!T147</f>
        <v>200761.87355348474</v>
      </c>
      <c r="U147" s="22">
        <f>Population!V267-'Death Projections'!U147</f>
        <v>197914.43683942003</v>
      </c>
      <c r="V147" s="22">
        <f>Population!W267-'Death Projections'!V147</f>
        <v>198162.60664080293</v>
      </c>
      <c r="W147" s="22">
        <f>Population!X267-'Death Projections'!W147</f>
        <v>198357.9401900263</v>
      </c>
      <c r="X147" s="22">
        <f>Population!Y267-'Death Projections'!X147</f>
        <v>199933.28736807939</v>
      </c>
      <c r="Y147" s="22">
        <f>Population!Z267-'Death Projections'!Y147</f>
        <v>197762.84756181983</v>
      </c>
      <c r="Z147" s="22">
        <f>Population!AA267-'Death Projections'!Z147</f>
        <v>197959.4779013712</v>
      </c>
      <c r="AA147" s="22">
        <f>Population!AB267-'Death Projections'!AA147</f>
        <v>196499.77126969703</v>
      </c>
      <c r="AB147" s="22">
        <f>Population!AC267-'Death Projections'!AB147</f>
        <v>197657.93932823715</v>
      </c>
      <c r="AC147" s="22">
        <f>Population!AD267-'Death Projections'!AC147</f>
        <v>198183.68052093877</v>
      </c>
      <c r="AD147" s="22">
        <f>Population!AE267-'Death Projections'!AD147</f>
        <v>198230.75074861303</v>
      </c>
      <c r="AE147" s="22">
        <f>Population!AF267-'Death Projections'!AE147</f>
        <v>197556.05862429691</v>
      </c>
      <c r="AF147" s="22">
        <f>Population!AG267-'Death Projections'!AF147</f>
        <v>198826.71884279841</v>
      </c>
      <c r="AG147" s="22">
        <f>Population!AH267-'Death Projections'!AG147</f>
        <v>200782.3727671447</v>
      </c>
      <c r="AH147" s="22">
        <f>Population!AI267-'Death Projections'!AH147</f>
        <v>203965.68504747533</v>
      </c>
      <c r="AI147" s="22">
        <f>Population!AJ267-'Death Projections'!AI147</f>
        <v>209852.4023272589</v>
      </c>
      <c r="AJ147" s="22">
        <f>Population!AK267-'Death Projections'!AJ147</f>
        <v>210923.8314202296</v>
      </c>
      <c r="AK147" s="22">
        <f>Population!AL267-'Death Projections'!AK147</f>
        <v>214523.6226288442</v>
      </c>
      <c r="AL147" s="22">
        <f>Population!AM267-'Death Projections'!AL147</f>
        <v>216346.2159763469</v>
      </c>
      <c r="AM147" s="22">
        <f>Population!AN267-'Death Projections'!AM147</f>
        <v>218567.66524216242</v>
      </c>
      <c r="AN147" s="22">
        <f>Population!AO267-'Death Projections'!AN147</f>
        <v>217509.93623854098</v>
      </c>
      <c r="AO147" s="22">
        <f>Population!AP267-'Death Projections'!AO147</f>
        <v>219840.70853400879</v>
      </c>
      <c r="AP147" s="22">
        <f>Population!AQ267-'Death Projections'!AP147</f>
        <v>222504.93090757236</v>
      </c>
      <c r="AQ147" s="22">
        <f>Population!AR267-'Death Projections'!AQ147</f>
        <v>224722.01527366816</v>
      </c>
      <c r="AR147" s="22">
        <f>Population!AS267-'Death Projections'!AR147</f>
        <v>226886.50205268635</v>
      </c>
      <c r="AS147" s="22">
        <f>Population!AT267-'Death Projections'!AS147</f>
        <v>228949.01582029453</v>
      </c>
      <c r="AT147" s="22">
        <f>Population!AU267-'Death Projections'!AT147</f>
        <v>230871.57564915586</v>
      </c>
      <c r="AU147" s="22">
        <f>Population!AV267-'Death Projections'!AU147</f>
        <v>232563.1947915499</v>
      </c>
      <c r="AV147" s="22">
        <f>Population!AW267-'Death Projections'!AV147</f>
        <v>234011.90742154117</v>
      </c>
      <c r="AW147" s="22">
        <f>Population!AX267-'Death Projections'!AW147</f>
        <v>235267.71351084462</v>
      </c>
      <c r="AX147" s="22">
        <f>Population!AY267-'Death Projections'!AX147</f>
        <v>236329.58804178066</v>
      </c>
    </row>
    <row r="148" spans="1:50">
      <c r="A148" s="12">
        <v>40</v>
      </c>
      <c r="B148" s="22">
        <f>Population!C268-'Death Projections'!C148</f>
        <v>170482.74375832904</v>
      </c>
      <c r="C148" s="22">
        <f>Population!D268-'Death Projections'!C148</f>
        <v>164773.74375832904</v>
      </c>
      <c r="D148" s="22">
        <f>Population!E268-'Death Projections'!D148</f>
        <v>161797.12158233995</v>
      </c>
      <c r="E148" s="22">
        <f>Population!F268-'Death Projections'!E148</f>
        <v>159326.22924888684</v>
      </c>
      <c r="F148" s="22">
        <f>Population!G268-'Death Projections'!F148</f>
        <v>158503.85989765933</v>
      </c>
      <c r="G148" s="22">
        <f>Population!H268-'Death Projections'!G148</f>
        <v>159771.16538838795</v>
      </c>
      <c r="H148" s="22">
        <f>Population!I268-'Death Projections'!H148</f>
        <v>161925.86653295346</v>
      </c>
      <c r="I148" s="22">
        <f>Population!J268-'Death Projections'!I148</f>
        <v>166181.88406199342</v>
      </c>
      <c r="J148" s="22">
        <f>Population!K268-'Death Projections'!J148</f>
        <v>170936.39152865042</v>
      </c>
      <c r="K148" s="22">
        <f>Population!L268-'Death Projections'!K148</f>
        <v>178499.6011387613</v>
      </c>
      <c r="L148" s="22">
        <f>Population!M268-'Death Projections'!L148</f>
        <v>183373.88876913409</v>
      </c>
      <c r="M148" s="22">
        <f>Population!N268-'Death Projections'!M148</f>
        <v>190201.17757469026</v>
      </c>
      <c r="N148" s="22">
        <f>Population!O268-'Death Projections'!N148</f>
        <v>192493.18840603094</v>
      </c>
      <c r="O148" s="22">
        <f>Population!P268-'Death Projections'!O148</f>
        <v>195948.38975501808</v>
      </c>
      <c r="P148" s="22">
        <f>Population!Q268-'Death Projections'!P148</f>
        <v>196373.83000031018</v>
      </c>
      <c r="Q148" s="22">
        <f>Population!R268-'Death Projections'!Q148</f>
        <v>196549.31655615172</v>
      </c>
      <c r="R148" s="22">
        <f>Population!S268-'Death Projections'!R148</f>
        <v>198715.95179643435</v>
      </c>
      <c r="S148" s="22">
        <f>Population!T268-'Death Projections'!S148</f>
        <v>201186.28204756248</v>
      </c>
      <c r="T148" s="22">
        <f>Population!U268-'Death Projections'!T148</f>
        <v>203705.43241991021</v>
      </c>
      <c r="U148" s="22">
        <f>Population!V268-'Death Projections'!U148</f>
        <v>201981.57105174131</v>
      </c>
      <c r="V148" s="22">
        <f>Population!W268-'Death Projections'!V148</f>
        <v>199137.35819683099</v>
      </c>
      <c r="W148" s="22">
        <f>Population!X268-'Death Projections'!W148</f>
        <v>199386.78029696687</v>
      </c>
      <c r="X148" s="22">
        <f>Population!Y268-'Death Projections'!X148</f>
        <v>199584.26767131875</v>
      </c>
      <c r="Y148" s="22">
        <f>Population!Z268-'Death Projections'!Y148</f>
        <v>201159.76688035493</v>
      </c>
      <c r="Z148" s="22">
        <f>Population!AA268-'Death Projections'!Z148</f>
        <v>198992.43850879619</v>
      </c>
      <c r="AA148" s="22">
        <f>Population!AB268-'Death Projections'!AA148</f>
        <v>199190.28118373218</v>
      </c>
      <c r="AB148" s="22">
        <f>Population!AC268-'Death Projections'!AB148</f>
        <v>197732.71848552529</v>
      </c>
      <c r="AC148" s="22">
        <f>Population!AD268-'Death Projections'!AC148</f>
        <v>198892.07069446315</v>
      </c>
      <c r="AD148" s="22">
        <f>Population!AE268-'Death Projections'!AD148</f>
        <v>199418.92505230717</v>
      </c>
      <c r="AE148" s="22">
        <f>Population!AF268-'Death Projections'!AE148</f>
        <v>199468.12293675257</v>
      </c>
      <c r="AF148" s="22">
        <f>Population!AG268-'Death Projections'!AF148</f>
        <v>198794.56750794454</v>
      </c>
      <c r="AG148" s="22">
        <f>Population!AH268-'Death Projections'!AG148</f>
        <v>200066.37938348635</v>
      </c>
      <c r="AH148" s="22">
        <f>Population!AI268-'Death Projections'!AH148</f>
        <v>202022.13690094257</v>
      </c>
      <c r="AI148" s="22">
        <f>Population!AJ268-'Death Projections'!AI148</f>
        <v>205205.53698559644</v>
      </c>
      <c r="AJ148" s="22">
        <f>Population!AK268-'Death Projections'!AJ148</f>
        <v>211090.31521423458</v>
      </c>
      <c r="AK148" s="22">
        <f>Population!AL268-'Death Projections'!AK148</f>
        <v>212162.75038028482</v>
      </c>
      <c r="AL148" s="22">
        <f>Population!AM268-'Death Projections'!AL148</f>
        <v>215762.64934845956</v>
      </c>
      <c r="AM148" s="22">
        <f>Population!AN268-'Death Projections'!AM148</f>
        <v>217585.29916916147</v>
      </c>
      <c r="AN148" s="22">
        <f>Population!AO268-'Death Projections'!AN148</f>
        <v>219806.84089861964</v>
      </c>
      <c r="AO148" s="22">
        <f>Population!AP268-'Death Projections'!AO148</f>
        <v>218751.19632623912</v>
      </c>
      <c r="AP148" s="22">
        <f>Population!AQ268-'Death Projections'!AP148</f>
        <v>221082.11215273858</v>
      </c>
      <c r="AQ148" s="22">
        <f>Population!AR268-'Death Projections'!AQ148</f>
        <v>223747.41508293213</v>
      </c>
      <c r="AR148" s="22">
        <f>Population!AS268-'Death Projections'!AR148</f>
        <v>225964.71191964351</v>
      </c>
      <c r="AS148" s="22">
        <f>Population!AT268-'Death Projections'!AS148</f>
        <v>228130.22244925125</v>
      </c>
      <c r="AT148" s="22">
        <f>Population!AU268-'Death Projections'!AT148</f>
        <v>230192.75996742171</v>
      </c>
      <c r="AU148" s="22">
        <f>Population!AV268-'Death Projections'!AU148</f>
        <v>232116.34511289952</v>
      </c>
      <c r="AV148" s="22">
        <f>Population!AW268-'Death Projections'!AV148</f>
        <v>233807.99069536364</v>
      </c>
      <c r="AW148" s="22">
        <f>Population!AX268-'Death Projections'!AW148</f>
        <v>235257.73299779449</v>
      </c>
      <c r="AX148" s="22">
        <f>Population!AY268-'Death Projections'!AX148</f>
        <v>236514.57107367247</v>
      </c>
    </row>
    <row r="149" spans="1:50">
      <c r="A149" s="12">
        <v>41</v>
      </c>
      <c r="B149" s="22">
        <f>Population!C269-'Death Projections'!C149</f>
        <v>173464.74640571527</v>
      </c>
      <c r="C149" s="22">
        <f>Population!D269-'Death Projections'!C149</f>
        <v>171942.74640571527</v>
      </c>
      <c r="D149" s="22">
        <f>Population!E269-'Death Projections'!D149</f>
        <v>166166.26714400836</v>
      </c>
      <c r="E149" s="22">
        <f>Population!F269-'Death Projections'!E149</f>
        <v>163117.35568444445</v>
      </c>
      <c r="F149" s="22">
        <f>Population!G269-'Death Projections'!F149</f>
        <v>160572.97987562013</v>
      </c>
      <c r="G149" s="22">
        <f>Population!H269-'Death Projections'!G149</f>
        <v>159676.08087036325</v>
      </c>
      <c r="H149" s="22">
        <f>Population!I269-'Death Projections'!H149</f>
        <v>160867.74481399998</v>
      </c>
      <c r="I149" s="22">
        <f>Population!J269-'Death Projections'!I149</f>
        <v>163022.64435631083</v>
      </c>
      <c r="J149" s="22">
        <f>Population!K269-'Death Projections'!J149</f>
        <v>167276.77727387199</v>
      </c>
      <c r="K149" s="22">
        <f>Population!L269-'Death Projections'!K149</f>
        <v>172030.28608060046</v>
      </c>
      <c r="L149" s="22">
        <f>Population!M269-'Death Projections'!L149</f>
        <v>179589.47600385788</v>
      </c>
      <c r="M149" s="22">
        <f>Population!N269-'Death Projections'!M149</f>
        <v>184461.60546573973</v>
      </c>
      <c r="N149" s="22">
        <f>Population!O269-'Death Projections'!N149</f>
        <v>191285.88832066962</v>
      </c>
      <c r="O149" s="22">
        <f>Population!P269-'Death Projections'!O149</f>
        <v>193577.80327797102</v>
      </c>
      <c r="P149" s="22">
        <f>Population!Q269-'Death Projections'!P149</f>
        <v>197033.14148787633</v>
      </c>
      <c r="Q149" s="22">
        <f>Population!R269-'Death Projections'!Q149</f>
        <v>197459.66374907683</v>
      </c>
      <c r="R149" s="22">
        <f>Population!S269-'Death Projections'!R149</f>
        <v>197637.376484918</v>
      </c>
      <c r="S149" s="22">
        <f>Population!T269-'Death Projections'!S149</f>
        <v>199804.24482914284</v>
      </c>
      <c r="T149" s="22">
        <f>Population!U269-'Death Projections'!T149</f>
        <v>202274.71687480985</v>
      </c>
      <c r="U149" s="22">
        <f>Population!V269-'Death Projections'!U149</f>
        <v>204793.99603707701</v>
      </c>
      <c r="V149" s="22">
        <f>Population!W269-'Death Projections'!V149</f>
        <v>203073.2621899778</v>
      </c>
      <c r="W149" s="22">
        <f>Population!X269-'Death Projections'!W149</f>
        <v>200233.34984520133</v>
      </c>
      <c r="X149" s="22">
        <f>Population!Y269-'Death Projections'!X149</f>
        <v>200484.10847306671</v>
      </c>
      <c r="Y149" s="22">
        <f>Population!Z269-'Death Projections'!Y149</f>
        <v>200683.80350594802</v>
      </c>
      <c r="Z149" s="22">
        <f>Population!AA269-'Death Projections'!Z149</f>
        <v>202259.50779881683</v>
      </c>
      <c r="AA149" s="22">
        <f>Population!AB269-'Death Projections'!AA149</f>
        <v>200095.33102967346</v>
      </c>
      <c r="AB149" s="22">
        <f>Population!AC269-'Death Projections'!AB149</f>
        <v>200295.4568151641</v>
      </c>
      <c r="AC149" s="22">
        <f>Population!AD269-'Death Projections'!AC149</f>
        <v>198840.0869042665</v>
      </c>
      <c r="AD149" s="22">
        <f>Population!AE269-'Death Projections'!AD149</f>
        <v>200000.68455235212</v>
      </c>
      <c r="AE149" s="22">
        <f>Population!AF269-'Death Projections'!AE149</f>
        <v>200528.69167073505</v>
      </c>
      <c r="AF149" s="22">
        <f>Population!AG269-'Death Projections'!AF149</f>
        <v>200579.06086790306</v>
      </c>
      <c r="AG149" s="22">
        <f>Population!AH269-'Death Projections'!AG149</f>
        <v>199907.68884372059</v>
      </c>
      <c r="AH149" s="22">
        <f>Population!AI269-'Death Projections'!AH149</f>
        <v>201180.70191555409</v>
      </c>
      <c r="AI149" s="22">
        <f>Population!AJ269-'Death Projections'!AI149</f>
        <v>203136.59876039604</v>
      </c>
      <c r="AJ149" s="22">
        <f>Population!AK269-'Death Projections'!AJ149</f>
        <v>206320.11749923945</v>
      </c>
      <c r="AK149" s="22">
        <f>Population!AL269-'Death Projections'!AK149</f>
        <v>212203.97962210004</v>
      </c>
      <c r="AL149" s="22">
        <f>Population!AM269-'Death Projections'!AL149</f>
        <v>213277.42728570077</v>
      </c>
      <c r="AM149" s="22">
        <f>Population!AN269-'Death Projections'!AM149</f>
        <v>216876.47034445306</v>
      </c>
      <c r="AN149" s="22">
        <f>Population!AO269-'Death Projections'!AN149</f>
        <v>218700.19863579771</v>
      </c>
      <c r="AO149" s="22">
        <f>Population!AP269-'Death Projections'!AO149</f>
        <v>220921.86386732454</v>
      </c>
      <c r="AP149" s="22">
        <f>Population!AQ269-'Death Projections'!AP149</f>
        <v>219868.33285317689</v>
      </c>
      <c r="AQ149" s="22">
        <f>Population!AR269-'Death Projections'!AQ149</f>
        <v>222199.4377884157</v>
      </c>
      <c r="AR149" s="22">
        <f>Population!AS269-'Death Projections'!AR149</f>
        <v>224865.90874262218</v>
      </c>
      <c r="AS149" s="22">
        <f>Population!AT269-'Death Projections'!AS149</f>
        <v>227083.22379708098</v>
      </c>
      <c r="AT149" s="22">
        <f>Population!AU269-'Death Projections'!AT149</f>
        <v>229249.76273904741</v>
      </c>
      <c r="AU149" s="22">
        <f>Population!AV269-'Death Projections'!AU149</f>
        <v>231312.32886012312</v>
      </c>
      <c r="AV149" s="22">
        <f>Population!AW269-'Death Projections'!AV149</f>
        <v>233236.94467575962</v>
      </c>
      <c r="AW149" s="22">
        <f>Population!AX269-'Death Projections'!AW149</f>
        <v>234929.62261954215</v>
      </c>
      <c r="AX149" s="22">
        <f>Population!AY269-'Death Projections'!AX149</f>
        <v>236379.40113153955</v>
      </c>
    </row>
    <row r="150" spans="1:50">
      <c r="A150" s="12">
        <v>42</v>
      </c>
      <c r="B150" s="22">
        <f>Population!C270-'Death Projections'!C150</f>
        <v>163262.32667449658</v>
      </c>
      <c r="C150" s="22">
        <f>Population!D270-'Death Projections'!C150</f>
        <v>174742.32667449658</v>
      </c>
      <c r="D150" s="22">
        <f>Population!E270-'Death Projections'!D150</f>
        <v>173145.80835516099</v>
      </c>
      <c r="E150" s="22">
        <f>Population!F270-'Death Projections'!E150</f>
        <v>167308.84048616013</v>
      </c>
      <c r="F150" s="22">
        <f>Population!G270-'Death Projections'!F150</f>
        <v>164195.71887222532</v>
      </c>
      <c r="G150" s="22">
        <f>Population!H270-'Death Projections'!G150</f>
        <v>161587.92193447117</v>
      </c>
      <c r="H150" s="22">
        <f>Population!I270-'Death Projections'!H150</f>
        <v>160625.5483483311</v>
      </c>
      <c r="I150" s="22">
        <f>Population!J270-'Death Projections'!I150</f>
        <v>161818.58730828442</v>
      </c>
      <c r="J150" s="22">
        <f>Population!K270-'Death Projections'!J150</f>
        <v>163973.69188176977</v>
      </c>
      <c r="K150" s="22">
        <f>Population!L270-'Death Projections'!K150</f>
        <v>168225.96963518785</v>
      </c>
      <c r="L150" s="22">
        <f>Population!M270-'Death Projections'!L150</f>
        <v>172977.50076547076</v>
      </c>
      <c r="M150" s="22">
        <f>Population!N270-'Death Projections'!M150</f>
        <v>180533.69150510125</v>
      </c>
      <c r="N150" s="22">
        <f>Population!O270-'Death Projections'!N150</f>
        <v>185403.67265952736</v>
      </c>
      <c r="O150" s="22">
        <f>Population!P270-'Death Projections'!O150</f>
        <v>192224.97121360828</v>
      </c>
      <c r="P150" s="22">
        <f>Population!Q270-'Death Projections'!P150</f>
        <v>194516.80654430782</v>
      </c>
      <c r="Q150" s="22">
        <f>Population!R270-'Death Projections'!Q150</f>
        <v>197972.31280201505</v>
      </c>
      <c r="R150" s="22">
        <f>Population!S270-'Death Projections'!R150</f>
        <v>198399.9446680735</v>
      </c>
      <c r="S150" s="22">
        <f>Population!T270-'Death Projections'!S150</f>
        <v>198579.91927482173</v>
      </c>
      <c r="T150" s="22">
        <f>Population!U270-'Death Projections'!T150</f>
        <v>200748.05597273144</v>
      </c>
      <c r="U150" s="22">
        <f>Population!V270-'Death Projections'!U150</f>
        <v>203218.69885692585</v>
      </c>
      <c r="V150" s="22">
        <f>Population!W270-'Death Projections'!V150</f>
        <v>205738.13558086325</v>
      </c>
      <c r="W150" s="22">
        <f>Population!X270-'Death Projections'!W150</f>
        <v>204020.55765721825</v>
      </c>
      <c r="X150" s="22">
        <f>Population!Y270-'Death Projections'!X150</f>
        <v>201184.98151133329</v>
      </c>
      <c r="Y150" s="22">
        <f>Population!Z270-'Death Projections'!Y150</f>
        <v>201438.11263140957</v>
      </c>
      <c r="Z150" s="22">
        <f>Population!AA270-'Death Projections'!Z150</f>
        <v>201639.04425627855</v>
      </c>
      <c r="AA150" s="22">
        <f>Population!AB270-'Death Projections'!AA150</f>
        <v>203215.98303241489</v>
      </c>
      <c r="AB150" s="22">
        <f>Population!AC270-'Death Projections'!AB150</f>
        <v>201054.98344594866</v>
      </c>
      <c r="AC150" s="22">
        <f>Population!AD270-'Death Projections'!AC150</f>
        <v>201257.42211948411</v>
      </c>
      <c r="AD150" s="22">
        <f>Population!AE270-'Death Projections'!AD150</f>
        <v>199805.27101792843</v>
      </c>
      <c r="AE150" s="22">
        <f>Population!AF270-'Death Projections'!AE150</f>
        <v>200967.14014342584</v>
      </c>
      <c r="AF150" s="22">
        <f>Population!AG270-'Death Projections'!AF150</f>
        <v>201496.32357516326</v>
      </c>
      <c r="AG150" s="22">
        <f>Population!AH270-'Death Projections'!AG150</f>
        <v>201548.88749502832</v>
      </c>
      <c r="AH150" s="22">
        <f>Population!AI270-'Death Projections'!AH150</f>
        <v>200879.72125170327</v>
      </c>
      <c r="AI150" s="22">
        <f>Population!AJ270-'Death Projections'!AI150</f>
        <v>202153.95798525342</v>
      </c>
      <c r="AJ150" s="22">
        <f>Population!AK270-'Death Projections'!AJ150</f>
        <v>204110.01514076485</v>
      </c>
      <c r="AK150" s="22">
        <f>Population!AL270-'Death Projections'!AK150</f>
        <v>207293.67292831905</v>
      </c>
      <c r="AL150" s="22">
        <f>Population!AM270-'Death Projections'!AL150</f>
        <v>213175.638821784</v>
      </c>
      <c r="AM150" s="22">
        <f>Population!AN270-'Death Projections'!AM150</f>
        <v>214250.11924070102</v>
      </c>
      <c r="AN150" s="22">
        <f>Population!AO270-'Death Projections'!AN150</f>
        <v>217849.3260685284</v>
      </c>
      <c r="AO150" s="22">
        <f>Population!AP270-'Death Projections'!AO150</f>
        <v>219674.15188914174</v>
      </c>
      <c r="AP150" s="22">
        <f>Population!AQ270-'Death Projections'!AP150</f>
        <v>221895.95964026856</v>
      </c>
      <c r="AQ150" s="22">
        <f>Population!AR270-'Death Projections'!AQ150</f>
        <v>220844.56097315924</v>
      </c>
      <c r="AR150" s="22">
        <f>Population!AS270-'Death Projections'!AR150</f>
        <v>223176.83456612009</v>
      </c>
      <c r="AS150" s="22">
        <f>Population!AT270-'Death Projections'!AS150</f>
        <v>225843.33065561892</v>
      </c>
      <c r="AT150" s="22">
        <f>Population!AU270-'Death Projections'!AT150</f>
        <v>228061.66345908371</v>
      </c>
      <c r="AU150" s="22">
        <f>Population!AV270-'Death Projections'!AU150</f>
        <v>230228.22947225254</v>
      </c>
      <c r="AV150" s="22">
        <f>Population!AW270-'Death Projections'!AV150</f>
        <v>232291.82371166375</v>
      </c>
      <c r="AW150" s="22">
        <f>Population!AX270-'Death Projections'!AW150</f>
        <v>234217.46868935545</v>
      </c>
      <c r="AX150" s="22">
        <f>Population!AY270-'Death Projections'!AX150</f>
        <v>235910.17784600263</v>
      </c>
    </row>
    <row r="151" spans="1:50">
      <c r="A151" s="12">
        <v>43</v>
      </c>
      <c r="B151" s="22">
        <f>Population!C271-'Death Projections'!C151</f>
        <v>161668.22500485246</v>
      </c>
      <c r="C151" s="22">
        <f>Population!D271-'Death Projections'!C151</f>
        <v>164362.22500485246</v>
      </c>
      <c r="D151" s="22">
        <f>Population!E271-'Death Projections'!D151</f>
        <v>175772.17597569933</v>
      </c>
      <c r="E151" s="22">
        <f>Population!F271-'Death Projections'!E151</f>
        <v>174119.34862746287</v>
      </c>
      <c r="F151" s="22">
        <f>Population!G271-'Death Projections'!F151</f>
        <v>168229.84806606825</v>
      </c>
      <c r="G151" s="22">
        <f>Population!H271-'Death Projections'!G151</f>
        <v>165061.41637861074</v>
      </c>
      <c r="H151" s="22">
        <f>Population!I271-'Death Projections'!H151</f>
        <v>162398.13531119586</v>
      </c>
      <c r="I151" s="22">
        <f>Population!J271-'Death Projections'!I151</f>
        <v>161439.20439646594</v>
      </c>
      <c r="J151" s="22">
        <f>Population!K271-'Death Projections'!J151</f>
        <v>162633.55962975128</v>
      </c>
      <c r="K151" s="22">
        <f>Population!L271-'Death Projections'!K151</f>
        <v>164788.86550630204</v>
      </c>
      <c r="L151" s="22">
        <f>Population!M271-'Death Projections'!L151</f>
        <v>169040.29645598662</v>
      </c>
      <c r="M151" s="22">
        <f>Population!N271-'Death Projections'!M151</f>
        <v>173789.88363416601</v>
      </c>
      <c r="N151" s="22">
        <f>Population!O271-'Death Projections'!N151</f>
        <v>181342.11495884226</v>
      </c>
      <c r="O151" s="22">
        <f>Population!P271-'Death Projections'!O151</f>
        <v>186210.02221696611</v>
      </c>
      <c r="P151" s="22">
        <f>Population!Q271-'Death Projections'!P151</f>
        <v>193028.37479257799</v>
      </c>
      <c r="Q151" s="22">
        <f>Population!R271-'Death Projections'!Q151</f>
        <v>195321.19141486697</v>
      </c>
      <c r="R151" s="22">
        <f>Population!S271-'Death Projections'!R151</f>
        <v>198775.86901158356</v>
      </c>
      <c r="S151" s="22">
        <f>Population!T271-'Death Projections'!S151</f>
        <v>199205.62866875439</v>
      </c>
      <c r="T151" s="22">
        <f>Population!U271-'Death Projections'!T151</f>
        <v>199387.84489306534</v>
      </c>
      <c r="U151" s="22">
        <f>Population!V271-'Death Projections'!U151</f>
        <v>201557.22736013026</v>
      </c>
      <c r="V151" s="22">
        <f>Population!W271-'Death Projections'!V151</f>
        <v>204028.04155510568</v>
      </c>
      <c r="W151" s="22">
        <f>Population!X271-'Death Projections'!W151</f>
        <v>206548.63932596869</v>
      </c>
      <c r="X151" s="22">
        <f>Population!Y271-'Death Projections'!X151</f>
        <v>204834.219998177</v>
      </c>
      <c r="Y151" s="22">
        <f>Population!Z271-'Death Projections'!Y151</f>
        <v>202002.93516249832</v>
      </c>
      <c r="Z151" s="22">
        <f>Population!AA271-'Death Projections'!Z151</f>
        <v>202258.38186024671</v>
      </c>
      <c r="AA151" s="22">
        <f>Population!AB271-'Death Projections'!AA151</f>
        <v>202461.52788415464</v>
      </c>
      <c r="AB151" s="22">
        <f>Population!AC271-'Death Projections'!AB151</f>
        <v>204039.67775716868</v>
      </c>
      <c r="AC151" s="22">
        <f>Population!AD271-'Death Projections'!AC151</f>
        <v>201882.84740322494</v>
      </c>
      <c r="AD151" s="22">
        <f>Population!AE271-'Death Projections'!AD151</f>
        <v>202087.55033723766</v>
      </c>
      <c r="AE151" s="22">
        <f>Population!AF271-'Death Projections'!AE151</f>
        <v>200637.5954575623</v>
      </c>
      <c r="AF151" s="22">
        <f>Population!AG271-'Death Projections'!AF151</f>
        <v>201801.69701505359</v>
      </c>
      <c r="AG151" s="22">
        <f>Population!AH271-'Death Projections'!AG151</f>
        <v>202332.04362651447</v>
      </c>
      <c r="AH151" s="22">
        <f>Population!AI271-'Death Projections'!AH151</f>
        <v>202386.78322274511</v>
      </c>
      <c r="AI151" s="22">
        <f>Population!AJ271-'Death Projections'!AI151</f>
        <v>201719.79886331176</v>
      </c>
      <c r="AJ151" s="22">
        <f>Population!AK271-'Death Projections'!AJ151</f>
        <v>202995.2283381022</v>
      </c>
      <c r="AK151" s="22">
        <f>Population!AL271-'Death Projections'!AK151</f>
        <v>204952.43408107769</v>
      </c>
      <c r="AL151" s="22">
        <f>Population!AM271-'Death Projections'!AL151</f>
        <v>208136.22499490564</v>
      </c>
      <c r="AM151" s="22">
        <f>Population!AN271-'Death Projections'!AM151</f>
        <v>214016.30061683391</v>
      </c>
      <c r="AN151" s="22">
        <f>Population!AO271-'Death Projections'!AN151</f>
        <v>215092.84444882712</v>
      </c>
      <c r="AO151" s="22">
        <f>Population!AP271-'Death Projections'!AO151</f>
        <v>218691.19930458156</v>
      </c>
      <c r="AP151" s="22">
        <f>Population!AQ271-'Death Projections'!AP151</f>
        <v>220517.13097401836</v>
      </c>
      <c r="AQ151" s="22">
        <f>Population!AR271-'Death Projections'!AQ151</f>
        <v>222740.07227258285</v>
      </c>
      <c r="AR151" s="22">
        <f>Population!AS271-'Death Projections'!AR151</f>
        <v>221690.65760041855</v>
      </c>
      <c r="AS151" s="22">
        <f>Population!AT271-'Death Projections'!AS151</f>
        <v>224024.00016165755</v>
      </c>
      <c r="AT151" s="22">
        <f>Population!AU271-'Death Projections'!AT151</f>
        <v>226690.51258764224</v>
      </c>
      <c r="AU151" s="22">
        <f>Population!AV271-'Death Projections'!AU151</f>
        <v>228909.8567390237</v>
      </c>
      <c r="AV151" s="22">
        <f>Population!AW271-'Death Projections'!AV151</f>
        <v>231076.43975604401</v>
      </c>
      <c r="AW151" s="22">
        <f>Population!AX271-'Death Projections'!AW151</f>
        <v>233141.05153272109</v>
      </c>
      <c r="AX151" s="22">
        <f>Population!AY271-'Death Projections'!AX151</f>
        <v>235067.7141526521</v>
      </c>
    </row>
    <row r="152" spans="1:50">
      <c r="A152" s="12">
        <v>44</v>
      </c>
      <c r="B152" s="22">
        <f>Population!C272-'Death Projections'!C152</f>
        <v>154999.50049885208</v>
      </c>
      <c r="C152" s="22">
        <f>Population!D272-'Death Projections'!C152</f>
        <v>162589.50049885208</v>
      </c>
      <c r="D152" s="22">
        <f>Population!E272-'Death Projections'!D152</f>
        <v>165224.91544154173</v>
      </c>
      <c r="E152" s="22">
        <f>Population!F272-'Death Projections'!E152</f>
        <v>176573.08321975407</v>
      </c>
      <c r="F152" s="22">
        <f>Population!G272-'Death Projections'!F152</f>
        <v>174871.75251503807</v>
      </c>
      <c r="G152" s="22">
        <f>Population!H272-'Death Projections'!G152</f>
        <v>168938.83993508367</v>
      </c>
      <c r="H152" s="22">
        <f>Population!I272-'Death Projections'!H152</f>
        <v>165724.3122638748</v>
      </c>
      <c r="I152" s="22">
        <f>Population!J272-'Death Projections'!I152</f>
        <v>163066.66653479796</v>
      </c>
      <c r="J152" s="22">
        <f>Population!K272-'Death Projections'!J152</f>
        <v>162111.28498532073</v>
      </c>
      <c r="K152" s="22">
        <f>Population!L272-'Death Projections'!K152</f>
        <v>163308.04798651871</v>
      </c>
      <c r="L152" s="22">
        <f>Population!M272-'Death Projections'!L152</f>
        <v>165463.59745489465</v>
      </c>
      <c r="M152" s="22">
        <f>Population!N272-'Death Projections'!M152</f>
        <v>169714.20429087538</v>
      </c>
      <c r="N152" s="22">
        <f>Population!O272-'Death Projections'!N152</f>
        <v>174461.82743039486</v>
      </c>
      <c r="O152" s="22">
        <f>Population!P272-'Death Projections'!O152</f>
        <v>182010.07116270313</v>
      </c>
      <c r="P152" s="22">
        <f>Population!Q272-'Death Projections'!P152</f>
        <v>186875.82328163483</v>
      </c>
      <c r="Q152" s="22">
        <f>Population!R272-'Death Projections'!Q152</f>
        <v>193691.20470783379</v>
      </c>
      <c r="R152" s="22">
        <f>Population!S272-'Death Projections'!R152</f>
        <v>195984.94255151384</v>
      </c>
      <c r="S152" s="22">
        <f>Population!T272-'Death Projections'!S152</f>
        <v>199439.81893240006</v>
      </c>
      <c r="T152" s="22">
        <f>Population!U272-'Death Projections'!T152</f>
        <v>199871.71203253407</v>
      </c>
      <c r="U152" s="22">
        <f>Population!V272-'Death Projections'!U152</f>
        <v>200056.23135548373</v>
      </c>
      <c r="V152" s="22">
        <f>Population!W272-'Death Projections'!V152</f>
        <v>202226.92427082339</v>
      </c>
      <c r="W152" s="22">
        <f>Population!X272-'Death Projections'!W152</f>
        <v>204698.93881224352</v>
      </c>
      <c r="X152" s="22">
        <f>Population!Y272-'Death Projections'!X152</f>
        <v>207219.72076146767</v>
      </c>
      <c r="Y152" s="22">
        <f>Population!Z272-'Death Projections'!Y152</f>
        <v>205509.48400534139</v>
      </c>
      <c r="Z152" s="22">
        <f>Population!AA272-'Death Projections'!Z152</f>
        <v>202682.58208479005</v>
      </c>
      <c r="AA152" s="22">
        <f>Population!AB272-'Death Projections'!AA152</f>
        <v>202940.45221522823</v>
      </c>
      <c r="AB152" s="22">
        <f>Population!AC272-'Death Projections'!AB152</f>
        <v>203146.86902746544</v>
      </c>
      <c r="AC152" s="22">
        <f>Population!AD272-'Death Projections'!AC152</f>
        <v>204726.28525768907</v>
      </c>
      <c r="AD152" s="22">
        <f>Population!AE272-'Death Projections'!AD152</f>
        <v>202572.65821148077</v>
      </c>
      <c r="AE152" s="22">
        <f>Population!AF272-'Death Projections'!AE152</f>
        <v>202779.71520766505</v>
      </c>
      <c r="AF152" s="22">
        <f>Population!AG272-'Death Projections'!AF152</f>
        <v>201334.00887995638</v>
      </c>
      <c r="AG152" s="22">
        <f>Population!AH272-'Death Projections'!AG152</f>
        <v>202499.41643549109</v>
      </c>
      <c r="AH152" s="22">
        <f>Population!AI272-'Death Projections'!AH152</f>
        <v>203031.96317258221</v>
      </c>
      <c r="AI152" s="22">
        <f>Population!AJ272-'Death Projections'!AI152</f>
        <v>203088.92228405355</v>
      </c>
      <c r="AJ152" s="22">
        <f>Population!AK272-'Death Projections'!AJ152</f>
        <v>202424.1698867706</v>
      </c>
      <c r="AK152" s="22">
        <f>Population!AL272-'Death Projections'!AK152</f>
        <v>203700.85074176782</v>
      </c>
      <c r="AL152" s="22">
        <f>Population!AM272-'Death Projections'!AL152</f>
        <v>205659.23696054335</v>
      </c>
      <c r="AM152" s="22">
        <f>Population!AN272-'Death Projections'!AM152</f>
        <v>208843.18366825843</v>
      </c>
      <c r="AN152" s="22">
        <f>Population!AO272-'Death Projections'!AN152</f>
        <v>214722.37612477705</v>
      </c>
      <c r="AO152" s="22">
        <f>Population!AP272-'Death Projections'!AO152</f>
        <v>215799.95694828083</v>
      </c>
      <c r="AP152" s="22">
        <f>Population!AQ272-'Death Projections'!AP152</f>
        <v>219398.49449754821</v>
      </c>
      <c r="AQ152" s="22">
        <f>Population!AR272-'Death Projections'!AQ152</f>
        <v>221225.53495006144</v>
      </c>
      <c r="AR152" s="22">
        <f>Population!AS272-'Death Projections'!AR152</f>
        <v>223449.37869187933</v>
      </c>
      <c r="AS152" s="22">
        <f>Population!AT272-'Death Projections'!AS152</f>
        <v>222401.9955064473</v>
      </c>
      <c r="AT152" s="22">
        <f>Population!AU272-'Death Projections'!AT152</f>
        <v>224735.45954770007</v>
      </c>
      <c r="AU152" s="22">
        <f>Population!AV272-'Death Projections'!AU152</f>
        <v>227402.99901395012</v>
      </c>
      <c r="AV152" s="22">
        <f>Population!AW272-'Death Projections'!AV152</f>
        <v>229622.36013663994</v>
      </c>
      <c r="AW152" s="22">
        <f>Population!AX272-'Death Projections'!AW152</f>
        <v>231789.97222447969</v>
      </c>
      <c r="AX152" s="22">
        <f>Population!AY272-'Death Projections'!AX152</f>
        <v>233855.61308721721</v>
      </c>
    </row>
    <row r="153" spans="1:50">
      <c r="A153" s="12">
        <v>45</v>
      </c>
      <c r="B153" s="22">
        <f>Population!C273-'Death Projections'!C153</f>
        <v>151336.88320786378</v>
      </c>
      <c r="C153" s="22">
        <f>Population!D273-'Death Projections'!C153</f>
        <v>155797.88320786378</v>
      </c>
      <c r="D153" s="22">
        <f>Population!E273-'Death Projections'!D153</f>
        <v>163332.74982736082</v>
      </c>
      <c r="E153" s="22">
        <f>Population!F273-'Death Projections'!E153</f>
        <v>165921.03492587106</v>
      </c>
      <c r="F153" s="22">
        <f>Population!G273-'Death Projections'!F153</f>
        <v>177213.44250817099</v>
      </c>
      <c r="G153" s="22">
        <f>Population!H273-'Death Projections'!G153</f>
        <v>175468.75766578497</v>
      </c>
      <c r="H153" s="22">
        <f>Population!I273-'Death Projections'!H153</f>
        <v>169498.39085293392</v>
      </c>
      <c r="I153" s="22">
        <f>Population!J273-'Death Projections'!I153</f>
        <v>166291.63709220177</v>
      </c>
      <c r="J153" s="22">
        <f>Population!K273-'Death Projections'!J153</f>
        <v>163639.5365223501</v>
      </c>
      <c r="K153" s="22">
        <f>Population!L273-'Death Projections'!K153</f>
        <v>162688.64715063927</v>
      </c>
      <c r="L153" s="22">
        <f>Population!M273-'Death Projections'!L153</f>
        <v>163887.78401503855</v>
      </c>
      <c r="M153" s="22">
        <f>Population!N273-'Death Projections'!M153</f>
        <v>166043.57404254586</v>
      </c>
      <c r="N153" s="22">
        <f>Population!O273-'Death Projections'!N153</f>
        <v>170293.36659074257</v>
      </c>
      <c r="O153" s="22">
        <f>Population!P273-'Death Projections'!O153</f>
        <v>175039.06319564421</v>
      </c>
      <c r="P153" s="22">
        <f>Population!Q273-'Death Projections'!P153</f>
        <v>182583.36237048861</v>
      </c>
      <c r="Q153" s="22">
        <f>Population!R273-'Death Projections'!Q153</f>
        <v>187447.03830999718</v>
      </c>
      <c r="R153" s="22">
        <f>Population!S273-'Death Projections'!R153</f>
        <v>194259.4900739601</v>
      </c>
      <c r="S153" s="22">
        <f>Population!T273-'Death Projections'!S153</f>
        <v>196554.21460137481</v>
      </c>
      <c r="T153" s="22">
        <f>Population!U273-'Death Projections'!T153</f>
        <v>200009.29481042217</v>
      </c>
      <c r="U153" s="22">
        <f>Population!V273-'Death Projections'!U153</f>
        <v>200443.34051405749</v>
      </c>
      <c r="V153" s="22">
        <f>Population!W273-'Death Projections'!V153</f>
        <v>200631.14284931292</v>
      </c>
      <c r="W153" s="22">
        <f>Population!X273-'Death Projections'!W153</f>
        <v>202803.12194528233</v>
      </c>
      <c r="X153" s="22">
        <f>Population!Y273-'Death Projections'!X153</f>
        <v>205276.3379296831</v>
      </c>
      <c r="Y153" s="22">
        <f>Population!Z273-'Death Projections'!Y153</f>
        <v>207797.30822678754</v>
      </c>
      <c r="Z153" s="22">
        <f>Population!AA273-'Death Projections'!Z153</f>
        <v>206092.25819914229</v>
      </c>
      <c r="AA153" s="22">
        <f>Population!AB273-'Death Projections'!AA153</f>
        <v>203269.6909987565</v>
      </c>
      <c r="AB153" s="22">
        <f>Population!AC273-'Death Projections'!AB153</f>
        <v>203530.92442747066</v>
      </c>
      <c r="AC153" s="22">
        <f>Population!AD273-'Death Projections'!AC153</f>
        <v>203739.58801095409</v>
      </c>
      <c r="AD153" s="22">
        <f>Population!AE273-'Death Projections'!AD153</f>
        <v>205321.24746360161</v>
      </c>
      <c r="AE153" s="22">
        <f>Population!AF273-'Death Projections'!AE153</f>
        <v>203171.81482046435</v>
      </c>
      <c r="AF153" s="22">
        <f>Population!AG273-'Death Projections'!AF153</f>
        <v>203381.17437338171</v>
      </c>
      <c r="AG153" s="22">
        <f>Population!AH273-'Death Projections'!AG153</f>
        <v>201938.69282025314</v>
      </c>
      <c r="AH153" s="22">
        <f>Population!AI273-'Death Projections'!AH153</f>
        <v>203106.36498881216</v>
      </c>
      <c r="AI153" s="22">
        <f>Population!AJ273-'Death Projections'!AI153</f>
        <v>203641.09807255771</v>
      </c>
      <c r="AJ153" s="22">
        <f>Population!AK273-'Death Projections'!AJ153</f>
        <v>203700.25655083737</v>
      </c>
      <c r="AK153" s="22">
        <f>Population!AL273-'Death Projections'!AK153</f>
        <v>203038.71084200474</v>
      </c>
      <c r="AL153" s="22">
        <f>Population!AM273-'Death Projections'!AL153</f>
        <v>204316.60961214872</v>
      </c>
      <c r="AM153" s="22">
        <f>Population!AN273-'Death Projections'!AM153</f>
        <v>206276.16397726411</v>
      </c>
      <c r="AN153" s="22">
        <f>Population!AO273-'Death Projections'!AN153</f>
        <v>209460.2609114392</v>
      </c>
      <c r="AO153" s="22">
        <f>Population!AP273-'Death Projections'!AO153</f>
        <v>215338.57669221718</v>
      </c>
      <c r="AP153" s="22">
        <f>Population!AQ273-'Death Projections'!AP153</f>
        <v>216417.22728067404</v>
      </c>
      <c r="AQ153" s="22">
        <f>Population!AR273-'Death Projections'!AQ153</f>
        <v>220016.93146924704</v>
      </c>
      <c r="AR153" s="22">
        <f>Population!AS273-'Death Projections'!AR153</f>
        <v>221843.71148566707</v>
      </c>
      <c r="AS153" s="22">
        <f>Population!AT273-'Death Projections'!AS153</f>
        <v>224068.58562132501</v>
      </c>
      <c r="AT153" s="22">
        <f>Population!AU273-'Death Projections'!AT153</f>
        <v>223023.22376111295</v>
      </c>
      <c r="AU153" s="22">
        <f>Population!AV273-'Death Projections'!AU153</f>
        <v>225357.77177543531</v>
      </c>
      <c r="AV153" s="22">
        <f>Population!AW273-'Death Projections'!AV153</f>
        <v>228025.32848803559</v>
      </c>
      <c r="AW153" s="22">
        <f>Population!AX273-'Death Projections'!AW153</f>
        <v>230245.70035708969</v>
      </c>
      <c r="AX153" s="22">
        <f>Population!AY273-'Death Projections'!AX153</f>
        <v>232414.33034760374</v>
      </c>
    </row>
    <row r="154" spans="1:50">
      <c r="A154" s="12">
        <v>46</v>
      </c>
      <c r="B154" s="22">
        <f>Population!C274-'Death Projections'!C154</f>
        <v>151035.90599827221</v>
      </c>
      <c r="C154" s="22">
        <f>Population!D274-'Death Projections'!C154</f>
        <v>152018.90599827221</v>
      </c>
      <c r="D154" s="22">
        <f>Population!E274-'Death Projections'!D154</f>
        <v>156437.36566602578</v>
      </c>
      <c r="E154" s="22">
        <f>Population!F274-'Death Projections'!E154</f>
        <v>163924.30700953759</v>
      </c>
      <c r="F154" s="22">
        <f>Population!G274-'Death Projections'!F154</f>
        <v>166470.43809417638</v>
      </c>
      <c r="G154" s="22">
        <f>Population!H274-'Death Projections'!G154</f>
        <v>177710.08461512395</v>
      </c>
      <c r="H154" s="22">
        <f>Population!I274-'Death Projections'!H154</f>
        <v>175929.00711483456</v>
      </c>
      <c r="I154" s="22">
        <f>Population!J274-'Death Projections'!I154</f>
        <v>169969.17765561366</v>
      </c>
      <c r="J154" s="22">
        <f>Population!K274-'Death Projections'!J154</f>
        <v>166770.21074190253</v>
      </c>
      <c r="K154" s="22">
        <f>Population!L274-'Death Projections'!K154</f>
        <v>164124.67975345507</v>
      </c>
      <c r="L154" s="22">
        <f>Population!M274-'Death Projections'!L154</f>
        <v>163178.30289185682</v>
      </c>
      <c r="M154" s="22">
        <f>Population!N274-'Death Projections'!M154</f>
        <v>164379.82709663492</v>
      </c>
      <c r="N154" s="22">
        <f>Population!O274-'Death Projections'!N154</f>
        <v>166535.86158024313</v>
      </c>
      <c r="O154" s="22">
        <f>Population!P274-'Death Projections'!O154</f>
        <v>170784.83965481515</v>
      </c>
      <c r="P154" s="22">
        <f>Population!Q274-'Death Projections'!P154</f>
        <v>175528.60062572348</v>
      </c>
      <c r="Q154" s="22">
        <f>Population!R274-'Death Projections'!Q154</f>
        <v>183068.94427601196</v>
      </c>
      <c r="R154" s="22">
        <f>Population!S274-'Death Projections'!R154</f>
        <v>187931.5217619373</v>
      </c>
      <c r="S154" s="22">
        <f>Population!T274-'Death Projections'!S154</f>
        <v>194740.03181421431</v>
      </c>
      <c r="T154" s="22">
        <f>Population!U274-'Death Projections'!T154</f>
        <v>197035.72530927023</v>
      </c>
      <c r="U154" s="22">
        <f>Population!V274-'Death Projections'!U154</f>
        <v>200491.00875299741</v>
      </c>
      <c r="V154" s="22">
        <f>Population!W274-'Death Projections'!V154</f>
        <v>200928.20186686536</v>
      </c>
      <c r="W154" s="22">
        <f>Population!X274-'Death Projections'!W154</f>
        <v>201119.2928409219</v>
      </c>
      <c r="X154" s="22">
        <f>Population!Y274-'Death Projections'!X154</f>
        <v>203292.5653679086</v>
      </c>
      <c r="Y154" s="22">
        <f>Population!Z274-'Death Projections'!Y154</f>
        <v>205766.98230792664</v>
      </c>
      <c r="Z154" s="22">
        <f>Population!AA274-'Death Projections'!Z154</f>
        <v>208289.1392253591</v>
      </c>
      <c r="AA154" s="22">
        <f>Population!AB274-'Death Projections'!AA154</f>
        <v>206589.27316542558</v>
      </c>
      <c r="AB154" s="22">
        <f>Population!AC274-'Death Projections'!AB154</f>
        <v>203772.05426931794</v>
      </c>
      <c r="AC154" s="22">
        <f>Population!AD274-'Death Projections'!AC154</f>
        <v>204036.66766431282</v>
      </c>
      <c r="AD154" s="22">
        <f>Population!AE274-'Death Projections'!AD154</f>
        <v>204247.58384768045</v>
      </c>
      <c r="AE154" s="22">
        <f>Population!AF274-'Death Projections'!AE154</f>
        <v>205831.49242673133</v>
      </c>
      <c r="AF154" s="22">
        <f>Population!AG274-'Death Projections'!AF154</f>
        <v>203686.25493433487</v>
      </c>
      <c r="AG154" s="22">
        <f>Population!AH274-'Death Projections'!AG154</f>
        <v>203898.93099129759</v>
      </c>
      <c r="AH154" s="22">
        <f>Population!AI274-'Death Projections'!AH154</f>
        <v>202459.67881593414</v>
      </c>
      <c r="AI154" s="22">
        <f>Population!AJ274-'Death Projections'!AI154</f>
        <v>203629.62660429874</v>
      </c>
      <c r="AJ154" s="22">
        <f>Population!AK274-'Death Projections'!AJ154</f>
        <v>204166.54770789435</v>
      </c>
      <c r="AK154" s="22">
        <f>Population!AL274-'Death Projections'!AK154</f>
        <v>204228.90933338334</v>
      </c>
      <c r="AL154" s="22">
        <f>Population!AM274-'Death Projections'!AL154</f>
        <v>203570.57490275276</v>
      </c>
      <c r="AM154" s="22">
        <f>Population!AN274-'Death Projections'!AM154</f>
        <v>204849.69918637021</v>
      </c>
      <c r="AN154" s="22">
        <f>Population!AO274-'Death Projections'!AN154</f>
        <v>206810.42263451495</v>
      </c>
      <c r="AO154" s="22">
        <f>Population!AP274-'Death Projections'!AO154</f>
        <v>209995.66835690747</v>
      </c>
      <c r="AP154" s="22">
        <f>Population!AQ274-'Death Projections'!AP154</f>
        <v>215872.10126734118</v>
      </c>
      <c r="AQ154" s="22">
        <f>Population!AR274-'Death Projections'!AQ154</f>
        <v>216952.80785868273</v>
      </c>
      <c r="AR154" s="22">
        <f>Population!AS274-'Death Projections'!AR154</f>
        <v>220552.1879059124</v>
      </c>
      <c r="AS154" s="22">
        <f>Population!AT274-'Death Projections'!AS154</f>
        <v>222379.95962534423</v>
      </c>
      <c r="AT154" s="22">
        <f>Population!AU274-'Death Projections'!AT154</f>
        <v>224604.86842327347</v>
      </c>
      <c r="AU154" s="22">
        <f>Population!AV274-'Death Projections'!AU154</f>
        <v>223562.53156540421</v>
      </c>
      <c r="AV154" s="22">
        <f>Population!AW274-'Death Projections'!AV154</f>
        <v>225897.17944259971</v>
      </c>
      <c r="AW154" s="22">
        <f>Population!AX274-'Death Projections'!AW154</f>
        <v>228565.75621898199</v>
      </c>
      <c r="AX154" s="22">
        <f>Population!AY274-'Death Projections'!AX154</f>
        <v>230786.13901350796</v>
      </c>
    </row>
    <row r="155" spans="1:50">
      <c r="A155" s="12">
        <v>47</v>
      </c>
      <c r="B155" s="22">
        <f>Population!C275-'Death Projections'!C155</f>
        <v>152918.83848759931</v>
      </c>
      <c r="C155" s="22">
        <f>Population!D275-'Death Projections'!C155</f>
        <v>151621.83848759931</v>
      </c>
      <c r="D155" s="22">
        <f>Population!E275-'Death Projections'!D155</f>
        <v>152574.11834235481</v>
      </c>
      <c r="E155" s="22">
        <f>Population!F275-'Death Projections'!E155</f>
        <v>156952.03453121928</v>
      </c>
      <c r="F155" s="22">
        <f>Population!G275-'Death Projections'!F155</f>
        <v>164394.11142125176</v>
      </c>
      <c r="G155" s="22">
        <f>Population!H275-'Death Projections'!G155</f>
        <v>166902.12016511057</v>
      </c>
      <c r="H155" s="22">
        <f>Population!I275-'Death Projections'!H155</f>
        <v>178093.09089132174</v>
      </c>
      <c r="I155" s="22">
        <f>Population!J275-'Death Projections'!I155</f>
        <v>176317.59993067893</v>
      </c>
      <c r="J155" s="22">
        <f>Population!K275-'Death Projections'!J155</f>
        <v>170369.4110044172</v>
      </c>
      <c r="K155" s="22">
        <f>Population!L275-'Death Projections'!K155</f>
        <v>167179.38353313858</v>
      </c>
      <c r="L155" s="22">
        <f>Population!M275-'Death Projections'!L155</f>
        <v>164540.54356202247</v>
      </c>
      <c r="M155" s="22">
        <f>Population!N275-'Death Projections'!M155</f>
        <v>163599.79114521612</v>
      </c>
      <c r="N155" s="22">
        <f>Population!O275-'Death Projections'!N155</f>
        <v>164803.79640934878</v>
      </c>
      <c r="O155" s="22">
        <f>Population!P275-'Death Projections'!O155</f>
        <v>166961.15340531676</v>
      </c>
      <c r="P155" s="22">
        <f>Population!Q275-'Death Projections'!P155</f>
        <v>171208.38701663734</v>
      </c>
      <c r="Q155" s="22">
        <f>Population!R275-'Death Projections'!Q155</f>
        <v>175951.27325639059</v>
      </c>
      <c r="R155" s="22">
        <f>Population!S275-'Death Projections'!R155</f>
        <v>183486.7188751068</v>
      </c>
      <c r="S155" s="22">
        <f>Population!T275-'Death Projections'!S155</f>
        <v>188348.24751243836</v>
      </c>
      <c r="T155" s="22">
        <f>Population!U275-'Death Projections'!T155</f>
        <v>195153.87764670406</v>
      </c>
      <c r="U155" s="22">
        <f>Population!V275-'Death Projections'!U155</f>
        <v>197450.59582856158</v>
      </c>
      <c r="V155" s="22">
        <f>Population!W275-'Death Projections'!V155</f>
        <v>200906.15452044416</v>
      </c>
      <c r="W155" s="22">
        <f>Population!X275-'Death Projections'!W155</f>
        <v>201346.56307592022</v>
      </c>
      <c r="X155" s="22">
        <f>Population!Y275-'Death Projections'!X155</f>
        <v>201541.01667272043</v>
      </c>
      <c r="Y155" s="22">
        <f>Population!Z275-'Death Projections'!Y155</f>
        <v>203716.65455696941</v>
      </c>
      <c r="Z155" s="22">
        <f>Population!AA275-'Death Projections'!Z155</f>
        <v>206192.33808010881</v>
      </c>
      <c r="AA155" s="22">
        <f>Population!AB275-'Death Projections'!AA155</f>
        <v>208715.7466306487</v>
      </c>
      <c r="AB155" s="22">
        <f>Population!AC275-'Death Projections'!AB155</f>
        <v>207021.12845827633</v>
      </c>
      <c r="AC155" s="22">
        <f>Population!AD275-'Death Projections'!AC155</f>
        <v>204210.32258828406</v>
      </c>
      <c r="AD155" s="22">
        <f>Population!AE275-'Death Projections'!AD155</f>
        <v>204477.37652200271</v>
      </c>
      <c r="AE155" s="22">
        <f>Population!AF275-'Death Projections'!AE155</f>
        <v>204691.60397916712</v>
      </c>
      <c r="AF155" s="22">
        <f>Population!AG275-'Death Projections'!AF155</f>
        <v>206277.81649828103</v>
      </c>
      <c r="AG155" s="22">
        <f>Population!AH275-'Death Projections'!AG155</f>
        <v>204137.82849745572</v>
      </c>
      <c r="AH155" s="22">
        <f>Population!AI275-'Death Projections'!AH155</f>
        <v>204353.86989568299</v>
      </c>
      <c r="AI155" s="22">
        <f>Population!AJ275-'Death Projections'!AI155</f>
        <v>202917.89621894035</v>
      </c>
      <c r="AJ155" s="22">
        <f>Population!AK275-'Death Projections'!AJ155</f>
        <v>204090.16462504712</v>
      </c>
      <c r="AK155" s="22">
        <f>Population!AL275-'Death Projections'!AK155</f>
        <v>204630.32016889928</v>
      </c>
      <c r="AL155" s="22">
        <f>Population!AM275-'Death Projections'!AL155</f>
        <v>204694.92807216727</v>
      </c>
      <c r="AM155" s="22">
        <f>Population!AN275-'Death Projections'!AM155</f>
        <v>204040.84692472176</v>
      </c>
      <c r="AN155" s="22">
        <f>Population!AO275-'Death Projections'!AN155</f>
        <v>205321.23391122001</v>
      </c>
      <c r="AO155" s="22">
        <f>Population!AP275-'Death Projections'!AO155</f>
        <v>207284.16695022353</v>
      </c>
      <c r="AP155" s="22">
        <f>Population!AQ275-'Death Projections'!AP155</f>
        <v>210469.60170176349</v>
      </c>
      <c r="AQ155" s="22">
        <f>Population!AR275-'Death Projections'!AQ155</f>
        <v>216345.19561764674</v>
      </c>
      <c r="AR155" s="22">
        <f>Population!AS275-'Death Projections'!AR155</f>
        <v>217426.35037601742</v>
      </c>
      <c r="AS155" s="22">
        <f>Population!AT275-'Death Projections'!AS155</f>
        <v>221025.78029647033</v>
      </c>
      <c r="AT155" s="22">
        <f>Population!AU275-'Death Projections'!AT155</f>
        <v>222854.54313341755</v>
      </c>
      <c r="AU155" s="22">
        <f>Population!AV275-'Death Projections'!AU155</f>
        <v>225079.48317614224</v>
      </c>
      <c r="AV155" s="22">
        <f>Population!AW275-'Death Projections'!AV155</f>
        <v>224040.16837865592</v>
      </c>
      <c r="AW155" s="22">
        <f>Population!AX275-'Death Projections'!AW155</f>
        <v>226375.90830506885</v>
      </c>
      <c r="AX155" s="22">
        <f>Population!AY275-'Death Projections'!AX155</f>
        <v>229044.50146759211</v>
      </c>
    </row>
    <row r="156" spans="1:50">
      <c r="A156" s="12">
        <v>48</v>
      </c>
      <c r="B156" s="22">
        <f>Population!C276-'Death Projections'!C156</f>
        <v>156779.61637821465</v>
      </c>
      <c r="C156" s="22">
        <f>Population!D276-'Death Projections'!C156</f>
        <v>153404.61637821465</v>
      </c>
      <c r="D156" s="22">
        <f>Population!E276-'Death Projections'!D156</f>
        <v>152088.99621402691</v>
      </c>
      <c r="E156" s="22">
        <f>Population!F276-'Death Projections'!E156</f>
        <v>153009.90616721753</v>
      </c>
      <c r="F156" s="22">
        <f>Population!G276-'Death Projections'!F156</f>
        <v>157351.25579741411</v>
      </c>
      <c r="G156" s="22">
        <f>Population!H276-'Death Projections'!G156</f>
        <v>164751.50124372594</v>
      </c>
      <c r="H156" s="22">
        <f>Population!I276-'Death Projections'!H156</f>
        <v>167225.46853704547</v>
      </c>
      <c r="I156" s="22">
        <f>Population!J276-'Death Projections'!I156</f>
        <v>178405.73801522289</v>
      </c>
      <c r="J156" s="22">
        <f>Population!K276-'Death Projections'!J156</f>
        <v>176636.94320658688</v>
      </c>
      <c r="K156" s="22">
        <f>Population!L276-'Death Projections'!K156</f>
        <v>170701.3242608041</v>
      </c>
      <c r="L156" s="22">
        <f>Population!M276-'Death Projections'!L156</f>
        <v>167520.10457308387</v>
      </c>
      <c r="M156" s="22">
        <f>Population!N276-'Death Projections'!M156</f>
        <v>164888.86862581767</v>
      </c>
      <c r="N156" s="22">
        <f>Population!O276-'Death Projections'!N156</f>
        <v>163953.66231178783</v>
      </c>
      <c r="O156" s="22">
        <f>Population!P276-'Death Projections'!O156</f>
        <v>165161.09700554522</v>
      </c>
      <c r="P156" s="22">
        <f>Population!Q276-'Death Projections'!P156</f>
        <v>167319.7542856065</v>
      </c>
      <c r="Q156" s="22">
        <f>Population!R276-'Death Projections'!Q156</f>
        <v>171566.23524080805</v>
      </c>
      <c r="R156" s="22">
        <f>Population!S276-'Death Projections'!R156</f>
        <v>176307.26484600664</v>
      </c>
      <c r="S156" s="22">
        <f>Population!T276-'Death Projections'!S156</f>
        <v>183838.83766233324</v>
      </c>
      <c r="T156" s="22">
        <f>Population!U276-'Death Projections'!T156</f>
        <v>188699.37489900846</v>
      </c>
      <c r="U156" s="22">
        <f>Population!V276-'Death Projections'!U156</f>
        <v>195501.14648115233</v>
      </c>
      <c r="V156" s="22">
        <f>Population!W276-'Death Projections'!V156</f>
        <v>197799.93433122811</v>
      </c>
      <c r="W156" s="22">
        <f>Population!X276-'Death Projections'!W156</f>
        <v>201255.7530171246</v>
      </c>
      <c r="X156" s="22">
        <f>Population!Y276-'Death Projections'!X156</f>
        <v>201700.37618148833</v>
      </c>
      <c r="Y156" s="22">
        <f>Population!Z276-'Death Projections'!Y156</f>
        <v>201898.15365951112</v>
      </c>
      <c r="Z156" s="22">
        <f>Population!AA276-'Death Projections'!Z156</f>
        <v>204076.11655331415</v>
      </c>
      <c r="AA156" s="22">
        <f>Population!AB276-'Death Projections'!AA156</f>
        <v>206553.04926061828</v>
      </c>
      <c r="AB156" s="22">
        <f>Population!AC276-'Death Projections'!AB156</f>
        <v>209078.69501935891</v>
      </c>
      <c r="AC156" s="22">
        <f>Population!AD276-'Death Projections'!AC156</f>
        <v>207389.30930313439</v>
      </c>
      <c r="AD156" s="22">
        <f>Population!AE276-'Death Projections'!AD156</f>
        <v>204584.85574186649</v>
      </c>
      <c r="AE156" s="22">
        <f>Population!AF276-'Death Projections'!AE156</f>
        <v>204855.27874521606</v>
      </c>
      <c r="AF156" s="22">
        <f>Population!AG276-'Death Projections'!AF156</f>
        <v>205072.77884697143</v>
      </c>
      <c r="AG156" s="22">
        <f>Population!AH276-'Death Projections'!AG156</f>
        <v>206661.25736322469</v>
      </c>
      <c r="AH156" s="22">
        <f>Population!AI276-'Death Projections'!AH156</f>
        <v>204527.49503273159</v>
      </c>
      <c r="AI156" s="22">
        <f>Population!AJ276-'Death Projections'!AI156</f>
        <v>204746.8403415448</v>
      </c>
      <c r="AJ156" s="22">
        <f>Population!AK276-'Death Projections'!AJ156</f>
        <v>203315.10856229742</v>
      </c>
      <c r="AK156" s="22">
        <f>Population!AL276-'Death Projections'!AK156</f>
        <v>204489.64503324355</v>
      </c>
      <c r="AL156" s="22">
        <f>Population!AM276-'Death Projections'!AL156</f>
        <v>205033.00838581315</v>
      </c>
      <c r="AM156" s="22">
        <f>Population!AN276-'Death Projections'!AM156</f>
        <v>205100.83022350131</v>
      </c>
      <c r="AN156" s="22">
        <f>Population!AO276-'Death Projections'!AN156</f>
        <v>204449.96535295731</v>
      </c>
      <c r="AO156" s="22">
        <f>Population!AP276-'Death Projections'!AO156</f>
        <v>205732.57366455594</v>
      </c>
      <c r="AP156" s="22">
        <f>Population!AQ276-'Death Projections'!AP156</f>
        <v>207696.69071732229</v>
      </c>
      <c r="AQ156" s="22">
        <f>Population!AR276-'Death Projections'!AQ156</f>
        <v>210883.29606613351</v>
      </c>
      <c r="AR156" s="22">
        <f>Population!AS276-'Death Projections'!AR156</f>
        <v>216756.24008952139</v>
      </c>
      <c r="AS156" s="22">
        <f>Population!AT276-'Death Projections'!AS156</f>
        <v>217838.34890449088</v>
      </c>
      <c r="AT156" s="22">
        <f>Population!AU276-'Death Projections'!AT156</f>
        <v>221437.81338694014</v>
      </c>
      <c r="AU156" s="22">
        <f>Population!AV276-'Death Projections'!AU156</f>
        <v>223267.56820342434</v>
      </c>
      <c r="AV156" s="22">
        <f>Population!AW276-'Death Projections'!AV156</f>
        <v>225493.52870316207</v>
      </c>
      <c r="AW156" s="22">
        <f>Population!AX276-'Death Projections'!AW156</f>
        <v>224457.22689567885</v>
      </c>
      <c r="AX156" s="22">
        <f>Population!AY276-'Death Projections'!AX156</f>
        <v>226793.03022166109</v>
      </c>
    </row>
    <row r="157" spans="1:50">
      <c r="A157" s="12">
        <v>49</v>
      </c>
      <c r="B157" s="22">
        <f>Population!C277-'Death Projections'!C157</f>
        <v>158884.92373857848</v>
      </c>
      <c r="C157" s="22">
        <f>Population!D277-'Death Projections'!C157</f>
        <v>157135.92373857848</v>
      </c>
      <c r="D157" s="22">
        <f>Population!E277-'Death Projections'!D157</f>
        <v>153749.6853531021</v>
      </c>
      <c r="E157" s="22">
        <f>Population!F277-'Death Projections'!E157</f>
        <v>152410.93304634502</v>
      </c>
      <c r="F157" s="22">
        <f>Population!G277-'Death Projections'!F157</f>
        <v>153305.50428853891</v>
      </c>
      <c r="G157" s="22">
        <f>Population!H277-'Death Projections'!G157</f>
        <v>157615.31192311781</v>
      </c>
      <c r="H157" s="22">
        <f>Population!I277-'Death Projections'!H157</f>
        <v>164979.74325550065</v>
      </c>
      <c r="I157" s="22">
        <f>Population!J277-'Death Projections'!I157</f>
        <v>167454.65810167821</v>
      </c>
      <c r="J157" s="22">
        <f>Population!K277-'Death Projections'!J157</f>
        <v>178625.22950592742</v>
      </c>
      <c r="K157" s="22">
        <f>Population!L277-'Death Projections'!K157</f>
        <v>176863.14360374751</v>
      </c>
      <c r="L157" s="22">
        <f>Population!M277-'Death Projections'!L157</f>
        <v>170941.12510370938</v>
      </c>
      <c r="M157" s="22">
        <f>Population!N277-'Death Projections'!M157</f>
        <v>167768.74421047105</v>
      </c>
      <c r="N157" s="22">
        <f>Population!O277-'Death Projections'!N157</f>
        <v>165146.13945587713</v>
      </c>
      <c r="O157" s="22">
        <f>Population!P277-'Death Projections'!O157</f>
        <v>164217.50254022708</v>
      </c>
      <c r="P157" s="22">
        <f>Population!Q277-'Death Projections'!P157</f>
        <v>165427.38718880556</v>
      </c>
      <c r="Q157" s="22">
        <f>Population!R277-'Death Projections'!Q157</f>
        <v>167588.36559957691</v>
      </c>
      <c r="R157" s="22">
        <f>Population!S277-'Death Projections'!R157</f>
        <v>171834.11117965649</v>
      </c>
      <c r="S157" s="22">
        <f>Population!T277-'Death Projections'!S157</f>
        <v>176573.30174626852</v>
      </c>
      <c r="T157" s="22">
        <f>Population!U277-'Death Projections'!T157</f>
        <v>184101.0192319006</v>
      </c>
      <c r="U157" s="22">
        <f>Population!V277-'Death Projections'!U157</f>
        <v>188960.58247789528</v>
      </c>
      <c r="V157" s="22">
        <f>Population!W277-'Death Projections'!V157</f>
        <v>195759.51296892235</v>
      </c>
      <c r="W157" s="22">
        <f>Population!X277-'Death Projections'!W157</f>
        <v>198059.38718102677</v>
      </c>
      <c r="X157" s="22">
        <f>Population!Y277-'Death Projections'!X157</f>
        <v>201516.48347297093</v>
      </c>
      <c r="Y157" s="22">
        <f>Population!Z277-'Death Projections'!Y157</f>
        <v>201965.33650659485</v>
      </c>
      <c r="Z157" s="22">
        <f>Population!AA277-'Death Projections'!Z157</f>
        <v>202167.45231982009</v>
      </c>
      <c r="AA157" s="22">
        <f>Population!AB277-'Death Projections'!AA157</f>
        <v>204347.75270135156</v>
      </c>
      <c r="AB157" s="22">
        <f>Population!AC277-'Death Projections'!AB157</f>
        <v>206825.94834606742</v>
      </c>
      <c r="AC157" s="22">
        <f>Population!AD277-'Death Projections'!AC157</f>
        <v>209353.84469253133</v>
      </c>
      <c r="AD157" s="22">
        <f>Population!AE277-'Death Projections'!AD157</f>
        <v>207669.70420531128</v>
      </c>
      <c r="AE157" s="22">
        <f>Population!AF277-'Death Projections'!AE157</f>
        <v>204872.61201962663</v>
      </c>
      <c r="AF157" s="22">
        <f>Population!AG277-'Death Projections'!AF157</f>
        <v>205146.41034787806</v>
      </c>
      <c r="AG157" s="22">
        <f>Population!AH277-'Death Projections'!AG157</f>
        <v>205368.1919171965</v>
      </c>
      <c r="AH157" s="22">
        <f>Population!AI277-'Death Projections'!AH157</f>
        <v>206958.94360936451</v>
      </c>
      <c r="AI157" s="22">
        <f>Population!AJ277-'Death Projections'!AI157</f>
        <v>204830.41563341263</v>
      </c>
      <c r="AJ157" s="22">
        <f>Population!AK277-'Death Projections'!AJ157</f>
        <v>205054.07022186118</v>
      </c>
      <c r="AK157" s="22">
        <f>Population!AL277-'Death Projections'!AK157</f>
        <v>203626.58559546943</v>
      </c>
      <c r="AL157" s="22">
        <f>Population!AM277-'Death Projections'!AL157</f>
        <v>204804.39398209457</v>
      </c>
      <c r="AM157" s="22">
        <f>Population!AN277-'Death Projections'!AM157</f>
        <v>205349.97025727952</v>
      </c>
      <c r="AN157" s="22">
        <f>Population!AO277-'Death Projections'!AN157</f>
        <v>205422.01157380841</v>
      </c>
      <c r="AO157" s="22">
        <f>Population!AP277-'Death Projections'!AO157</f>
        <v>204774.36592930745</v>
      </c>
      <c r="AP157" s="22">
        <f>Population!AQ277-'Death Projections'!AP157</f>
        <v>206059.19802469315</v>
      </c>
      <c r="AQ157" s="22">
        <f>Population!AR277-'Death Projections'!AQ157</f>
        <v>208025.50320675541</v>
      </c>
      <c r="AR157" s="22">
        <f>Population!AS277-'Death Projections'!AR157</f>
        <v>211211.32115656196</v>
      </c>
      <c r="AS157" s="22">
        <f>Population!AT277-'Death Projections'!AS157</f>
        <v>217082.26238046202</v>
      </c>
      <c r="AT157" s="22">
        <f>Population!AU277-'Death Projections'!AT157</f>
        <v>218165.32254026501</v>
      </c>
      <c r="AU157" s="22">
        <f>Population!AV277-'Death Projections'!AU157</f>
        <v>221764.82045675945</v>
      </c>
      <c r="AV157" s="22">
        <f>Population!AW277-'Death Projections'!AV157</f>
        <v>223595.56509966622</v>
      </c>
      <c r="AW157" s="22">
        <f>Population!AX277-'Death Projections'!AW157</f>
        <v>225822.54439311198</v>
      </c>
      <c r="AX157" s="22">
        <f>Population!AY277-'Death Projections'!AX157</f>
        <v>224789.2536129418</v>
      </c>
    </row>
    <row r="158" spans="1:50">
      <c r="A158" s="12">
        <v>50</v>
      </c>
      <c r="B158" s="22">
        <f>Population!C278-'Death Projections'!C158</f>
        <v>158419.21355140294</v>
      </c>
      <c r="C158" s="22">
        <f>Population!D278-'Death Projections'!C158</f>
        <v>159154.21355140294</v>
      </c>
      <c r="D158" s="22">
        <f>Population!E278-'Death Projections'!D158</f>
        <v>157392.36037340265</v>
      </c>
      <c r="E158" s="22">
        <f>Population!F278-'Death Projections'!E158</f>
        <v>153990.92481952658</v>
      </c>
      <c r="F158" s="22">
        <f>Population!G278-'Death Projections'!F158</f>
        <v>152633.10565801008</v>
      </c>
      <c r="G158" s="22">
        <f>Population!H278-'Death Projections'!G158</f>
        <v>153505.37822283895</v>
      </c>
      <c r="H158" s="22">
        <f>Population!I278-'Death Projections'!H158</f>
        <v>157786.65723815968</v>
      </c>
      <c r="I158" s="22">
        <f>Population!J278-'Death Projections'!I158</f>
        <v>165145.22907360437</v>
      </c>
      <c r="J158" s="22">
        <f>Population!K278-'Death Projections'!J158</f>
        <v>167621.01448396061</v>
      </c>
      <c r="K158" s="22">
        <f>Population!L278-'Death Projections'!K158</f>
        <v>178780.88505599991</v>
      </c>
      <c r="L158" s="22">
        <f>Population!M278-'Death Projections'!L158</f>
        <v>177026.4129604575</v>
      </c>
      <c r="M158" s="22">
        <f>Population!N278-'Death Projections'!M158</f>
        <v>171119.03725787465</v>
      </c>
      <c r="N158" s="22">
        <f>Population!O278-'Death Projections'!N158</f>
        <v>167956.58053380929</v>
      </c>
      <c r="O158" s="22">
        <f>Population!P278-'Death Projections'!O158</f>
        <v>165343.66193811793</v>
      </c>
      <c r="P158" s="22">
        <f>Population!Q278-'Death Projections'!P158</f>
        <v>164421.64233179603</v>
      </c>
      <c r="Q158" s="22">
        <f>Population!R278-'Death Projections'!Q158</f>
        <v>165635.00791913189</v>
      </c>
      <c r="R158" s="22">
        <f>Population!S278-'Death Projections'!R158</f>
        <v>167797.3150932148</v>
      </c>
      <c r="S158" s="22">
        <f>Population!T278-'Death Projections'!S158</f>
        <v>172043.32590351065</v>
      </c>
      <c r="T158" s="22">
        <f>Population!U278-'Death Projections'!T158</f>
        <v>176780.65511357746</v>
      </c>
      <c r="U158" s="22">
        <f>Population!V278-'Death Projections'!U158</f>
        <v>184304.49210620983</v>
      </c>
      <c r="V158" s="22">
        <f>Population!W278-'Death Projections'!V158</f>
        <v>189163.03007482653</v>
      </c>
      <c r="W158" s="22">
        <f>Population!X278-'Death Projections'!W158</f>
        <v>195959.09469996954</v>
      </c>
      <c r="X158" s="22">
        <f>Population!Y278-'Death Projections'!X158</f>
        <v>198261.01306792241</v>
      </c>
      <c r="Y158" s="22">
        <f>Population!Z278-'Death Projections'!Y158</f>
        <v>201719.3863181707</v>
      </c>
      <c r="Z158" s="22">
        <f>Population!AA278-'Death Projections'!Z158</f>
        <v>202172.4592154283</v>
      </c>
      <c r="AA158" s="22">
        <f>Population!AB278-'Death Projections'!AA158</f>
        <v>202378.93086357351</v>
      </c>
      <c r="AB158" s="22">
        <f>Population!AC278-'Death Projections'!AB158</f>
        <v>204561.58819158786</v>
      </c>
      <c r="AC158" s="22">
        <f>Population!AD278-'Death Projections'!AC158</f>
        <v>207042.04843351239</v>
      </c>
      <c r="AD158" s="22">
        <f>Population!AE278-'Death Projections'!AD158</f>
        <v>209572.1934900835</v>
      </c>
      <c r="AE158" s="22">
        <f>Population!AF278-'Death Projections'!AE158</f>
        <v>207894.29703826146</v>
      </c>
      <c r="AF158" s="22">
        <f>Population!AG278-'Death Projections'!AF158</f>
        <v>205104.60020796518</v>
      </c>
      <c r="AG158" s="22">
        <f>Population!AH278-'Death Projections'!AG158</f>
        <v>205381.8175616503</v>
      </c>
      <c r="AH158" s="22">
        <f>Population!AI278-'Death Projections'!AH158</f>
        <v>205607.89787990495</v>
      </c>
      <c r="AI158" s="22">
        <f>Population!AJ278-'Death Projections'!AI158</f>
        <v>207201.94010862571</v>
      </c>
      <c r="AJ158" s="22">
        <f>Population!AK278-'Death Projections'!AJ158</f>
        <v>205078.65152895651</v>
      </c>
      <c r="AK158" s="22">
        <f>Population!AL278-'Death Projections'!AK158</f>
        <v>205306.65141507715</v>
      </c>
      <c r="AL158" s="22">
        <f>Population!AM278-'Death Projections'!AL158</f>
        <v>203884.43046101305</v>
      </c>
      <c r="AM158" s="22">
        <f>Population!AN278-'Death Projections'!AM158</f>
        <v>205064.53929677015</v>
      </c>
      <c r="AN158" s="22">
        <f>Population!AO278-'Death Projections'!AN158</f>
        <v>205613.33779087913</v>
      </c>
      <c r="AO158" s="22">
        <f>Population!AP278-'Death Projections'!AO158</f>
        <v>205689.61108985444</v>
      </c>
      <c r="AP158" s="22">
        <f>Population!AQ278-'Death Projections'!AP158</f>
        <v>205045.201404233</v>
      </c>
      <c r="AQ158" s="22">
        <f>Population!AR278-'Death Projections'!AQ158</f>
        <v>206333.27929656103</v>
      </c>
      <c r="AR158" s="22">
        <f>Population!AS278-'Death Projections'!AR158</f>
        <v>208299.65239975424</v>
      </c>
      <c r="AS158" s="22">
        <f>Population!AT278-'Death Projections'!AS158</f>
        <v>211485.49790502343</v>
      </c>
      <c r="AT158" s="22">
        <f>Population!AU278-'Death Projections'!AT158</f>
        <v>217354.43439197913</v>
      </c>
      <c r="AU158" s="22">
        <f>Population!AV278-'Death Projections'!AU158</f>
        <v>218438.42092612074</v>
      </c>
      <c r="AV158" s="22">
        <f>Population!AW278-'Death Projections'!AV158</f>
        <v>222037.96900795831</v>
      </c>
      <c r="AW158" s="22">
        <f>Population!AX278-'Death Projections'!AW158</f>
        <v>223869.69865200855</v>
      </c>
      <c r="AX158" s="22">
        <f>Population!AY278-'Death Projections'!AX158</f>
        <v>226097.70678724453</v>
      </c>
    </row>
    <row r="159" spans="1:50">
      <c r="A159" s="12">
        <v>51</v>
      </c>
      <c r="B159" s="22">
        <f>Population!C279-'Death Projections'!C159</f>
        <v>158298.36508986948</v>
      </c>
      <c r="C159" s="22">
        <f>Population!D279-'Death Projections'!C159</f>
        <v>158633.36508986948</v>
      </c>
      <c r="D159" s="22">
        <f>Population!E279-'Death Projections'!D159</f>
        <v>159354.89868441032</v>
      </c>
      <c r="E159" s="22">
        <f>Population!F279-'Death Projections'!E159</f>
        <v>157577.56745049561</v>
      </c>
      <c r="F159" s="22">
        <f>Population!G279-'Death Projections'!F159</f>
        <v>154162.85036668292</v>
      </c>
      <c r="G159" s="22">
        <f>Population!H279-'Death Projections'!G159</f>
        <v>152788.85478304105</v>
      </c>
      <c r="H159" s="22">
        <f>Population!I279-'Death Projections'!H159</f>
        <v>153640.75350380229</v>
      </c>
      <c r="I159" s="22">
        <f>Population!J279-'Death Projections'!I159</f>
        <v>157920.44567009085</v>
      </c>
      <c r="J159" s="22">
        <f>Population!K279-'Death Projections'!J159</f>
        <v>165273.1540386705</v>
      </c>
      <c r="K159" s="22">
        <f>Population!L279-'Death Projections'!K159</f>
        <v>167750.87059764875</v>
      </c>
      <c r="L159" s="22">
        <f>Population!M279-'Death Projections'!L159</f>
        <v>178899.02285770213</v>
      </c>
      <c r="M159" s="22">
        <f>Population!N279-'Death Projections'!M159</f>
        <v>177153.27581940519</v>
      </c>
      <c r="N159" s="22">
        <f>Population!O279-'Death Projections'!N159</f>
        <v>171261.46112108012</v>
      </c>
      <c r="O159" s="22">
        <f>Population!P279-'Death Projections'!O159</f>
        <v>168109.79069085213</v>
      </c>
      <c r="P159" s="22">
        <f>Population!Q279-'Death Projections'!P159</f>
        <v>165506.46238332134</v>
      </c>
      <c r="Q159" s="22">
        <f>Population!R279-'Death Projections'!Q159</f>
        <v>164590.97577178717</v>
      </c>
      <c r="R159" s="22">
        <f>Population!S279-'Death Projections'!R159</f>
        <v>165807.76248377131</v>
      </c>
      <c r="S159" s="22">
        <f>Population!T279-'Death Projections'!S159</f>
        <v>167972.36721404531</v>
      </c>
      <c r="T159" s="22">
        <f>Population!U279-'Death Projections'!T159</f>
        <v>172218.62273863403</v>
      </c>
      <c r="U159" s="22">
        <f>Population!V279-'Death Projections'!U159</f>
        <v>176954.09629243682</v>
      </c>
      <c r="V159" s="22">
        <f>Population!W279-'Death Projections'!V159</f>
        <v>184474.06301816454</v>
      </c>
      <c r="W159" s="22">
        <f>Population!X279-'Death Projections'!W159</f>
        <v>189331.6165046354</v>
      </c>
      <c r="X159" s="22">
        <f>Population!Y279-'Death Projections'!X159</f>
        <v>196124.82268616586</v>
      </c>
      <c r="Y159" s="22">
        <f>Population!Z279-'Death Projections'!Y159</f>
        <v>198428.81244929894</v>
      </c>
      <c r="Z159" s="22">
        <f>Population!AA279-'Death Projections'!Z159</f>
        <v>201888.43855915053</v>
      </c>
      <c r="AA159" s="22">
        <f>Population!AB279-'Death Projections'!AA159</f>
        <v>202346.71914457265</v>
      </c>
      <c r="AB159" s="22">
        <f>Population!AC279-'Death Projections'!AB159</f>
        <v>202558.50139521106</v>
      </c>
      <c r="AC159" s="22">
        <f>Population!AD279-'Death Projections'!AC159</f>
        <v>204743.46864612206</v>
      </c>
      <c r="AD159" s="22">
        <f>Population!AE279-'Death Projections'!AD159</f>
        <v>207226.16791624573</v>
      </c>
      <c r="AE159" s="22">
        <f>Population!AF279-'Death Projections'!AE159</f>
        <v>209758.53884827657</v>
      </c>
      <c r="AF159" s="22">
        <f>Population!AG279-'Death Projections'!AF159</f>
        <v>208087.86380845655</v>
      </c>
      <c r="AG159" s="22">
        <f>Population!AH279-'Death Projections'!AG159</f>
        <v>205305.49970409024</v>
      </c>
      <c r="AH159" s="22">
        <f>Population!AI279-'Death Projections'!AH159</f>
        <v>205587.06606870209</v>
      </c>
      <c r="AI159" s="22">
        <f>Population!AJ279-'Death Projections'!AI159</f>
        <v>205817.40313734513</v>
      </c>
      <c r="AJ159" s="22">
        <f>Population!AK279-'Death Projections'!AJ159</f>
        <v>207414.69513998964</v>
      </c>
      <c r="AK159" s="22">
        <f>Population!AL279-'Death Projections'!AK159</f>
        <v>205297.61732780331</v>
      </c>
      <c r="AL159" s="22">
        <f>Population!AM279-'Death Projections'!AL159</f>
        <v>205528.90290322053</v>
      </c>
      <c r="AM159" s="22">
        <f>Population!AN279-'Death Projections'!AM159</f>
        <v>204111.90809424475</v>
      </c>
      <c r="AN159" s="22">
        <f>Population!AO279-'Death Projections'!AN159</f>
        <v>205295.2668590775</v>
      </c>
      <c r="AO159" s="22">
        <f>Population!AP279-'Death Projections'!AO159</f>
        <v>205848.25722633119</v>
      </c>
      <c r="AP159" s="22">
        <f>Population!AQ279-'Death Projections'!AP159</f>
        <v>205927.7278429546</v>
      </c>
      <c r="AQ159" s="22">
        <f>Population!AR279-'Death Projections'!AQ159</f>
        <v>205287.51823213379</v>
      </c>
      <c r="AR159" s="22">
        <f>Population!AS279-'Death Projections'!AR159</f>
        <v>206576.51348249358</v>
      </c>
      <c r="AS159" s="22">
        <f>Population!AT279-'Death Projections'!AS159</f>
        <v>208542.92201010112</v>
      </c>
      <c r="AT159" s="22">
        <f>Population!AU279-'Death Projections'!AT159</f>
        <v>211728.78879315784</v>
      </c>
      <c r="AU159" s="22">
        <f>Population!AV279-'Death Projections'!AU159</f>
        <v>217595.71975189654</v>
      </c>
      <c r="AV159" s="22">
        <f>Population!AW279-'Death Projections'!AV159</f>
        <v>218681.64543785178</v>
      </c>
      <c r="AW159" s="22">
        <f>Population!AX279-'Death Projections'!AW159</f>
        <v>222281.23046006908</v>
      </c>
      <c r="AX159" s="22">
        <f>Population!AY279-'Death Projections'!AX159</f>
        <v>224113.94519436106</v>
      </c>
    </row>
    <row r="160" spans="1:50">
      <c r="A160" s="12">
        <v>52</v>
      </c>
      <c r="B160" s="22">
        <f>Population!C280-'Death Projections'!C160</f>
        <v>153236.0903648368</v>
      </c>
      <c r="C160" s="22">
        <f>Population!D280-'Death Projections'!C160</f>
        <v>158447.0903648368</v>
      </c>
      <c r="D160" s="22">
        <f>Population!E280-'Death Projections'!D160</f>
        <v>158761.7328070502</v>
      </c>
      <c r="E160" s="22">
        <f>Population!F280-'Death Projections'!E160</f>
        <v>159466.87700831125</v>
      </c>
      <c r="F160" s="22">
        <f>Population!G280-'Death Projections'!F160</f>
        <v>157677.09989083861</v>
      </c>
      <c r="G160" s="22">
        <f>Population!H280-'Death Projections'!G160</f>
        <v>154253.15967304842</v>
      </c>
      <c r="H160" s="22">
        <f>Population!I280-'Death Projections'!H160</f>
        <v>152865.05942569691</v>
      </c>
      <c r="I160" s="22">
        <f>Population!J280-'Death Projections'!I160</f>
        <v>153722.61471052372</v>
      </c>
      <c r="J160" s="22">
        <f>Population!K280-'Death Projections'!J160</f>
        <v>158001.72626806397</v>
      </c>
      <c r="K160" s="22">
        <f>Population!L280-'Death Projections'!K160</f>
        <v>165347.56356265023</v>
      </c>
      <c r="L160" s="22">
        <f>Population!M280-'Death Projections'!L160</f>
        <v>167828.17844561182</v>
      </c>
      <c r="M160" s="22">
        <f>Population!N280-'Death Projections'!M160</f>
        <v>178964.62399708695</v>
      </c>
      <c r="N160" s="22">
        <f>Population!O280-'Death Projections'!N160</f>
        <v>177227.53600631331</v>
      </c>
      <c r="O160" s="22">
        <f>Population!P280-'Death Projections'!O160</f>
        <v>171351.33526540859</v>
      </c>
      <c r="P160" s="22">
        <f>Population!Q280-'Death Projections'!P160</f>
        <v>168211.53878815577</v>
      </c>
      <c r="Q160" s="22">
        <f>Population!R280-'Death Projections'!Q160</f>
        <v>165618.86013401987</v>
      </c>
      <c r="R160" s="22">
        <f>Population!S280-'Death Projections'!R160</f>
        <v>164709.95911371437</v>
      </c>
      <c r="S160" s="22">
        <f>Population!T280-'Death Projections'!S160</f>
        <v>165931.20542947936</v>
      </c>
      <c r="T160" s="22">
        <f>Population!U280-'Death Projections'!T160</f>
        <v>168098.12640550671</v>
      </c>
      <c r="U160" s="22">
        <f>Population!V280-'Death Projections'!U160</f>
        <v>172344.63892354118</v>
      </c>
      <c r="V160" s="22">
        <f>Population!W280-'Death Projections'!V160</f>
        <v>177079.25298546077</v>
      </c>
      <c r="W160" s="22">
        <f>Population!X280-'Death Projections'!W160</f>
        <v>184594.34130511331</v>
      </c>
      <c r="X160" s="22">
        <f>Population!Y280-'Death Projections'!X160</f>
        <v>189450.88508514315</v>
      </c>
      <c r="Y160" s="22">
        <f>Population!Z280-'Death Projections'!Y160</f>
        <v>196241.2269009006</v>
      </c>
      <c r="Z160" s="22">
        <f>Population!AA280-'Death Projections'!Z160</f>
        <v>198548.2692361619</v>
      </c>
      <c r="AA160" s="22">
        <f>Population!AB280-'Death Projections'!AA160</f>
        <v>202009.16019478443</v>
      </c>
      <c r="AB160" s="22">
        <f>Population!AC280-'Death Projections'!AB160</f>
        <v>202472.65382302069</v>
      </c>
      <c r="AC160" s="22">
        <f>Population!AD280-'Death Projections'!AC160</f>
        <v>202689.77189850606</v>
      </c>
      <c r="AD160" s="22">
        <f>Population!AE280-'Death Projections'!AD160</f>
        <v>204878.07525746297</v>
      </c>
      <c r="AE160" s="22">
        <f>Population!AF280-'Death Projections'!AE160</f>
        <v>207363.02549998471</v>
      </c>
      <c r="AF160" s="22">
        <f>Population!AG280-'Death Projections'!AF160</f>
        <v>209897.63335338028</v>
      </c>
      <c r="AG160" s="22">
        <f>Population!AH280-'Death Projections'!AG160</f>
        <v>208234.19036035717</v>
      </c>
      <c r="AH160" s="22">
        <f>Population!AI280-'Death Projections'!AH160</f>
        <v>205460.19441090318</v>
      </c>
      <c r="AI160" s="22">
        <f>Population!AJ280-'Death Projections'!AI160</f>
        <v>205746.14962953291</v>
      </c>
      <c r="AJ160" s="22">
        <f>Population!AK280-'Death Projections'!AJ160</f>
        <v>205980.76556494145</v>
      </c>
      <c r="AK160" s="22">
        <f>Population!AL280-'Death Projections'!AK160</f>
        <v>207581.32914118186</v>
      </c>
      <c r="AL160" s="22">
        <f>Population!AM280-'Death Projections'!AL160</f>
        <v>205470.4758183191</v>
      </c>
      <c r="AM160" s="22">
        <f>Population!AN280-'Death Projections'!AM160</f>
        <v>205706.08048969487</v>
      </c>
      <c r="AN160" s="22">
        <f>Population!AO280-'Death Projections'!AN160</f>
        <v>204295.33097082539</v>
      </c>
      <c r="AO160" s="22">
        <f>Population!AP280-'Death Projections'!AO160</f>
        <v>205481.96679534996</v>
      </c>
      <c r="AP160" s="22">
        <f>Population!AQ280-'Death Projections'!AP160</f>
        <v>206038.16307976365</v>
      </c>
      <c r="AQ160" s="22">
        <f>Population!AR280-'Death Projections'!AQ160</f>
        <v>206121.84871275019</v>
      </c>
      <c r="AR160" s="22">
        <f>Population!AS280-'Death Projections'!AR160</f>
        <v>205483.38555472394</v>
      </c>
      <c r="AS160" s="22">
        <f>Population!AT280-'Death Projections'!AS160</f>
        <v>206773.48177753872</v>
      </c>
      <c r="AT160" s="22">
        <f>Population!AU280-'Death Projections'!AT160</f>
        <v>208740.93594674036</v>
      </c>
      <c r="AU160" s="22">
        <f>Population!AV280-'Death Projections'!AU160</f>
        <v>211926.82830119884</v>
      </c>
      <c r="AV160" s="22">
        <f>Population!AW280-'Death Projections'!AV160</f>
        <v>217791.75133605176</v>
      </c>
      <c r="AW160" s="22">
        <f>Population!AX280-'Death Projections'!AW160</f>
        <v>218879.59790047733</v>
      </c>
      <c r="AX160" s="22">
        <f>Population!AY280-'Death Projections'!AX160</f>
        <v>222479.22999183138</v>
      </c>
    </row>
    <row r="161" spans="1:50">
      <c r="A161" s="12">
        <v>53</v>
      </c>
      <c r="B161" s="22">
        <f>Population!C281-'Death Projections'!C161</f>
        <v>150755.14310915096</v>
      </c>
      <c r="C161" s="22">
        <f>Population!D281-'Death Projections'!C161</f>
        <v>153349.14310915096</v>
      </c>
      <c r="D161" s="22">
        <f>Population!E281-'Death Projections'!D161</f>
        <v>158536.55893949131</v>
      </c>
      <c r="E161" s="22">
        <f>Population!F281-'Death Projections'!E161</f>
        <v>158836.27956568811</v>
      </c>
      <c r="F161" s="22">
        <f>Population!G281-'Death Projections'!F161</f>
        <v>159525.9777483244</v>
      </c>
      <c r="G161" s="22">
        <f>Population!H281-'Death Projections'!G161</f>
        <v>157724.7042198882</v>
      </c>
      <c r="H161" s="22">
        <f>Population!I281-'Death Projections'!H161</f>
        <v>154293.4758205885</v>
      </c>
      <c r="I161" s="22">
        <f>Population!J281-'Death Projections'!I161</f>
        <v>152916.17495547098</v>
      </c>
      <c r="J161" s="22">
        <f>Population!K281-'Death Projections'!J161</f>
        <v>153779.30426707288</v>
      </c>
      <c r="K161" s="22">
        <f>Population!L281-'Death Projections'!K161</f>
        <v>158056.79074267708</v>
      </c>
      <c r="L161" s="22">
        <f>Population!M281-'Death Projections'!L161</f>
        <v>165396.73265931767</v>
      </c>
      <c r="M161" s="22">
        <f>Population!N281-'Death Projections'!M161</f>
        <v>167880.23138650952</v>
      </c>
      <c r="N161" s="22">
        <f>Population!O281-'Death Projections'!N161</f>
        <v>179003.93328017474</v>
      </c>
      <c r="O161" s="22">
        <f>Population!P281-'Death Projections'!O161</f>
        <v>177276.50510973029</v>
      </c>
      <c r="P161" s="22">
        <f>Population!Q281-'Death Projections'!P161</f>
        <v>171416.86172589203</v>
      </c>
      <c r="Q161" s="22">
        <f>Population!R281-'Death Projections'!Q161</f>
        <v>168289.87046687372</v>
      </c>
      <c r="R161" s="22">
        <f>Population!S281-'Death Projections'!R161</f>
        <v>165707.7864180046</v>
      </c>
      <c r="S161" s="22">
        <f>Population!T281-'Death Projections'!S161</f>
        <v>164806.4223823034</v>
      </c>
      <c r="T161" s="22">
        <f>Population!U281-'Death Projections'!T161</f>
        <v>166032.08575184582</v>
      </c>
      <c r="U161" s="22">
        <f>Population!V281-'Death Projections'!U161</f>
        <v>168202.28921327635</v>
      </c>
      <c r="V161" s="22">
        <f>Population!W281-'Death Projections'!V161</f>
        <v>172448.02659890248</v>
      </c>
      <c r="W161" s="22">
        <f>Population!X281-'Death Projections'!W161</f>
        <v>177181.75679571895</v>
      </c>
      <c r="X161" s="22">
        <f>Population!Y281-'Death Projections'!X161</f>
        <v>184692.94139202961</v>
      </c>
      <c r="Y161" s="22">
        <f>Population!Z281-'Death Projections'!Y161</f>
        <v>189548.45308414311</v>
      </c>
      <c r="Z161" s="22">
        <f>Population!AA281-'Death Projections'!Z161</f>
        <v>196335.90378888662</v>
      </c>
      <c r="AA161" s="22">
        <f>Population!AB281-'Death Projections'!AA161</f>
        <v>198645.9740783415</v>
      </c>
      <c r="AB161" s="22">
        <f>Population!AC281-'Death Projections'!AB161</f>
        <v>202109.09874489286</v>
      </c>
      <c r="AC161" s="22">
        <f>Population!AD281-'Death Projections'!AC161</f>
        <v>202577.77475550756</v>
      </c>
      <c r="AD161" s="22">
        <f>Population!AE281-'Death Projections'!AD161</f>
        <v>202800.1967895416</v>
      </c>
      <c r="AE161" s="22">
        <f>Population!AF281-'Death Projections'!AE161</f>
        <v>204991.80533427611</v>
      </c>
      <c r="AF161" s="22">
        <f>Population!AG281-'Death Projections'!AF161</f>
        <v>207479.97784615422</v>
      </c>
      <c r="AG161" s="22">
        <f>Population!AH281-'Death Projections'!AG161</f>
        <v>210016.79348830093</v>
      </c>
      <c r="AH161" s="22">
        <f>Population!AI281-'Death Projections'!AH161</f>
        <v>208360.55505072617</v>
      </c>
      <c r="AI161" s="22">
        <f>Population!AJ281-'Death Projections'!AI161</f>
        <v>205594.8996102371</v>
      </c>
      <c r="AJ161" s="22">
        <f>Population!AK281-'Death Projections'!AJ161</f>
        <v>205886.21757119798</v>
      </c>
      <c r="AK161" s="22">
        <f>Population!AL281-'Death Projections'!AK161</f>
        <v>206125.0866618178</v>
      </c>
      <c r="AL161" s="22">
        <f>Population!AM281-'Death Projections'!AL161</f>
        <v>207728.89812913342</v>
      </c>
      <c r="AM161" s="22">
        <f>Population!AN281-'Death Projections'!AM161</f>
        <v>205625.24604836013</v>
      </c>
      <c r="AN161" s="22">
        <f>Population!AO281-'Death Projections'!AN161</f>
        <v>205865.14794089351</v>
      </c>
      <c r="AO161" s="22">
        <f>Population!AP281-'Death Projections'!AO161</f>
        <v>204460.62287007621</v>
      </c>
      <c r="AP161" s="22">
        <f>Population!AQ281-'Death Projections'!AP161</f>
        <v>205650.51682466938</v>
      </c>
      <c r="AQ161" s="22">
        <f>Population!AR281-'Death Projections'!AQ161</f>
        <v>206210.89930015462</v>
      </c>
      <c r="AR161" s="22">
        <f>Population!AS281-'Death Projections'!AR161</f>
        <v>206295.13960666707</v>
      </c>
      <c r="AS161" s="22">
        <f>Population!AT281-'Death Projections'!AS161</f>
        <v>205659.76545270398</v>
      </c>
      <c r="AT161" s="22">
        <f>Population!AU281-'Death Projections'!AT161</f>
        <v>206951.96991941566</v>
      </c>
      <c r="AU161" s="22">
        <f>Population!AV281-'Death Projections'!AU161</f>
        <v>208920.47159862189</v>
      </c>
      <c r="AV161" s="22">
        <f>Population!AW281-'Death Projections'!AV161</f>
        <v>212106.3905316024</v>
      </c>
      <c r="AW161" s="22">
        <f>Population!AX281-'Death Projections'!AW161</f>
        <v>217968.30381094813</v>
      </c>
      <c r="AX161" s="22">
        <f>Population!AY281-'Death Projections'!AX161</f>
        <v>219058.06429946047</v>
      </c>
    </row>
    <row r="162" spans="1:50">
      <c r="A162" s="12">
        <v>54</v>
      </c>
      <c r="B162" s="22">
        <f>Population!C282-'Death Projections'!C162</f>
        <v>147520.65861910305</v>
      </c>
      <c r="C162" s="22">
        <f>Population!D282-'Death Projections'!C162</f>
        <v>150863.65861910305</v>
      </c>
      <c r="D162" s="22">
        <f>Population!E282-'Death Projections'!D162</f>
        <v>153437.34865194053</v>
      </c>
      <c r="E162" s="22">
        <f>Population!F282-'Death Projections'!E162</f>
        <v>158599.06685502661</v>
      </c>
      <c r="F162" s="22">
        <f>Population!G282-'Death Projections'!F162</f>
        <v>158882.80352249701</v>
      </c>
      <c r="G162" s="22">
        <f>Population!H282-'Death Projections'!G162</f>
        <v>159557.05652830008</v>
      </c>
      <c r="H162" s="22">
        <f>Population!I282-'Death Projections'!H162</f>
        <v>157745.28127620099</v>
      </c>
      <c r="I162" s="22">
        <f>Population!J282-'Death Projections'!I162</f>
        <v>154328.76479956353</v>
      </c>
      <c r="J162" s="22">
        <f>Population!K282-'Death Projections'!J162</f>
        <v>152962.2847669996</v>
      </c>
      <c r="K162" s="22">
        <f>Population!L282-'Death Projections'!K162</f>
        <v>153832.00664079626</v>
      </c>
      <c r="L162" s="22">
        <f>Population!M282-'Death Projections'!L162</f>
        <v>158108.85772856377</v>
      </c>
      <c r="M162" s="22">
        <f>Population!N282-'Death Projections'!M162</f>
        <v>165441.85263961751</v>
      </c>
      <c r="N162" s="22">
        <f>Population!O282-'Death Projections'!N162</f>
        <v>167928.15022497438</v>
      </c>
      <c r="O162" s="22">
        <f>Population!P282-'Death Projections'!O162</f>
        <v>179040.08274836536</v>
      </c>
      <c r="P162" s="22">
        <f>Population!Q282-'Death Projections'!P162</f>
        <v>177322.18127483223</v>
      </c>
      <c r="Q162" s="22">
        <f>Population!R282-'Death Projections'!Q162</f>
        <v>171480.1237757644</v>
      </c>
      <c r="R162" s="22">
        <f>Population!S282-'Death Projections'!R162</f>
        <v>168366.01645807977</v>
      </c>
      <c r="S162" s="22">
        <f>Population!T282-'Death Projections'!S162</f>
        <v>165795.57430240311</v>
      </c>
      <c r="T162" s="22">
        <f>Population!U282-'Death Projections'!T162</f>
        <v>164901.78671403229</v>
      </c>
      <c r="U162" s="22">
        <f>Population!V282-'Death Projections'!U162</f>
        <v>166131.88827771123</v>
      </c>
      <c r="V162" s="22">
        <f>Population!W282-'Death Projections'!V162</f>
        <v>168305.37002627979</v>
      </c>
      <c r="W162" s="22">
        <f>Population!X282-'Death Projections'!W162</f>
        <v>172551.31731799452</v>
      </c>
      <c r="X162" s="22">
        <f>Population!Y282-'Death Projections'!X162</f>
        <v>177284.12318124992</v>
      </c>
      <c r="Y162" s="22">
        <f>Population!Z282-'Death Projections'!Y162</f>
        <v>184791.36028691425</v>
      </c>
      <c r="Z162" s="22">
        <f>Population!AA282-'Death Projections'!Z162</f>
        <v>189645.76420768563</v>
      </c>
      <c r="AA162" s="22">
        <f>Population!AB282-'Death Projections'!AA162</f>
        <v>196430.28108921356</v>
      </c>
      <c r="AB162" s="22">
        <f>Population!AC282-'Death Projections'!AB162</f>
        <v>198743.3151584118</v>
      </c>
      <c r="AC162" s="22">
        <f>Population!AD282-'Death Projections'!AC162</f>
        <v>202208.66304458899</v>
      </c>
      <c r="AD162" s="22">
        <f>Population!AE282-'Death Projections'!AD162</f>
        <v>202682.49845187133</v>
      </c>
      <c r="AE162" s="22">
        <f>Population!AF282-'Death Projections'!AE162</f>
        <v>202911.23695711212</v>
      </c>
      <c r="AF162" s="22">
        <f>Population!AG282-'Death Projections'!AF162</f>
        <v>205106.16531799396</v>
      </c>
      <c r="AG162" s="22">
        <f>Population!AH282-'Death Projections'!AG162</f>
        <v>207597.55408761537</v>
      </c>
      <c r="AH162" s="22">
        <f>Population!AI282-'Death Projections'!AH162</f>
        <v>210137.56886067608</v>
      </c>
      <c r="AI162" s="22">
        <f>Population!AJ282-'Death Projections'!AI162</f>
        <v>208488.52547403271</v>
      </c>
      <c r="AJ162" s="22">
        <f>Population!AK282-'Death Projections'!AJ162</f>
        <v>205731.24938290377</v>
      </c>
      <c r="AK162" s="22">
        <f>Population!AL282-'Death Projections'!AK162</f>
        <v>206027.9811455805</v>
      </c>
      <c r="AL162" s="22">
        <f>Population!AM282-'Death Projections'!AL162</f>
        <v>206272.12091635488</v>
      </c>
      <c r="AM162" s="22">
        <f>Population!AN282-'Death Projections'!AM162</f>
        <v>207879.19763913646</v>
      </c>
      <c r="AN162" s="22">
        <f>Population!AO282-'Death Projections'!AN162</f>
        <v>205782.75089073667</v>
      </c>
      <c r="AO162" s="22">
        <f>Population!AP282-'Death Projections'!AO162</f>
        <v>206027.99383681151</v>
      </c>
      <c r="AP162" s="22">
        <f>Population!AQ282-'Death Projections'!AP162</f>
        <v>204629.71131194083</v>
      </c>
      <c r="AQ162" s="22">
        <f>Population!AR282-'Death Projections'!AQ162</f>
        <v>205822.89974305042</v>
      </c>
      <c r="AR162" s="22">
        <f>Population!AS282-'Death Projections'!AR162</f>
        <v>206383.67310985515</v>
      </c>
      <c r="AS162" s="22">
        <f>Population!AT282-'Death Projections'!AS162</f>
        <v>206471.01735679668</v>
      </c>
      <c r="AT162" s="22">
        <f>Population!AU282-'Death Projections'!AT162</f>
        <v>205838.76429339702</v>
      </c>
      <c r="AU162" s="22">
        <f>Population!AV282-'Death Projections'!AU162</f>
        <v>207133.11731820551</v>
      </c>
      <c r="AV162" s="22">
        <f>Population!AW282-'Death Projections'!AV162</f>
        <v>209102.6845927595</v>
      </c>
      <c r="AW162" s="22">
        <f>Population!AX282-'Death Projections'!AW162</f>
        <v>212287.64046907853</v>
      </c>
      <c r="AX162" s="22">
        <f>Population!AY282-'Death Projections'!AX162</f>
        <v>218147.54195056582</v>
      </c>
    </row>
    <row r="163" spans="1:50">
      <c r="A163" s="12">
        <v>55</v>
      </c>
      <c r="B163" s="22">
        <f>Population!C283-'Death Projections'!C163</f>
        <v>143647.20101548408</v>
      </c>
      <c r="C163" s="22">
        <f>Population!D283-'Death Projections'!C163</f>
        <v>147624.20101548408</v>
      </c>
      <c r="D163" s="22">
        <f>Population!E283-'Death Projections'!D163</f>
        <v>150943.08115588035</v>
      </c>
      <c r="E163" s="22">
        <f>Population!F283-'Death Projections'!E163</f>
        <v>153495.924657122</v>
      </c>
      <c r="F163" s="22">
        <f>Population!G283-'Death Projections'!F163</f>
        <v>158630.8758794037</v>
      </c>
      <c r="G163" s="22">
        <f>Population!H283-'Death Projections'!G163</f>
        <v>158899.59861866123</v>
      </c>
      <c r="H163" s="22">
        <f>Population!I283-'Death Projections'!H163</f>
        <v>159557.30190455195</v>
      </c>
      <c r="I163" s="22">
        <f>Population!J283-'Death Projections'!I163</f>
        <v>157758.90662992283</v>
      </c>
      <c r="J163" s="22">
        <f>Population!K283-'Death Projections'!J163</f>
        <v>154357.94885239779</v>
      </c>
      <c r="K163" s="22">
        <f>Population!L283-'Death Projections'!K163</f>
        <v>153003.14986571958</v>
      </c>
      <c r="L163" s="22">
        <f>Population!M283-'Death Projections'!L163</f>
        <v>153879.3548958977</v>
      </c>
      <c r="M163" s="22">
        <f>Population!N283-'Death Projections'!M163</f>
        <v>158155.49179302179</v>
      </c>
      <c r="N163" s="22">
        <f>Population!O283-'Death Projections'!N163</f>
        <v>165481.49713890918</v>
      </c>
      <c r="O163" s="22">
        <f>Population!P283-'Death Projections'!O163</f>
        <v>167970.57842237665</v>
      </c>
      <c r="P163" s="22">
        <f>Population!Q283-'Death Projections'!P163</f>
        <v>179069.67887249941</v>
      </c>
      <c r="Q163" s="22">
        <f>Population!R283-'Death Projections'!Q163</f>
        <v>177362.31607434858</v>
      </c>
      <c r="R163" s="22">
        <f>Population!S283-'Death Projections'!R163</f>
        <v>171538.74410941621</v>
      </c>
      <c r="S163" s="22">
        <f>Population!T283-'Death Projections'!S163</f>
        <v>168438.39443289256</v>
      </c>
      <c r="T163" s="22">
        <f>Population!U283-'Death Projections'!T163</f>
        <v>165879.49523291804</v>
      </c>
      <c r="U163" s="22">
        <f>Population!V283-'Death Projections'!U163</f>
        <v>164994.19610788528</v>
      </c>
      <c r="V163" s="22">
        <f>Population!W283-'Death Projections'!V163</f>
        <v>166228.66149104526</v>
      </c>
      <c r="W163" s="22">
        <f>Population!X283-'Death Projections'!W163</f>
        <v>168405.36435643618</v>
      </c>
      <c r="X163" s="22">
        <f>Population!Y283-'Death Projections'!X163</f>
        <v>172651.47096873188</v>
      </c>
      <c r="Y163" s="22">
        <f>Population!Z283-'Death Projections'!Y163</f>
        <v>177383.31311961319</v>
      </c>
      <c r="Z163" s="22">
        <f>Population!AA283-'Death Projections'!Z163</f>
        <v>184886.56509220941</v>
      </c>
      <c r="AA163" s="22">
        <f>Population!AB283-'Death Projections'!AA163</f>
        <v>189739.83462771922</v>
      </c>
      <c r="AB163" s="22">
        <f>Population!AC283-'Death Projections'!AB163</f>
        <v>196521.37812590541</v>
      </c>
      <c r="AC163" s="22">
        <f>Population!AD283-'Death Projections'!AC163</f>
        <v>198838.3427750649</v>
      </c>
      <c r="AD163" s="22">
        <f>Population!AE283-'Death Projections'!AD163</f>
        <v>202305.86252698538</v>
      </c>
      <c r="AE163" s="22">
        <f>Population!AF283-'Death Projections'!AE163</f>
        <v>202784.8119190677</v>
      </c>
      <c r="AF163" s="22">
        <f>Population!AG283-'Death Projections'!AF163</f>
        <v>203019.81356663856</v>
      </c>
      <c r="AG163" s="22">
        <f>Population!AH283-'Death Projections'!AG163</f>
        <v>205219.00970894785</v>
      </c>
      <c r="AH163" s="22">
        <f>Population!AI283-'Death Projections'!AH163</f>
        <v>207713.56806659262</v>
      </c>
      <c r="AI163" s="22">
        <f>Population!AJ283-'Death Projections'!AI163</f>
        <v>210256.73823576266</v>
      </c>
      <c r="AJ163" s="22">
        <f>Population!AK283-'Death Projections'!AJ163</f>
        <v>208614.84716111037</v>
      </c>
      <c r="AK163" s="22">
        <f>Population!AL283-'Death Projections'!AK163</f>
        <v>205866.9019506764</v>
      </c>
      <c r="AL163" s="22">
        <f>Population!AM283-'Death Projections'!AL163</f>
        <v>206168.99902876382</v>
      </c>
      <c r="AM163" s="22">
        <f>Population!AN283-'Death Projections'!AM163</f>
        <v>206418.36874515942</v>
      </c>
      <c r="AN163" s="22">
        <f>Population!AO283-'Death Projections'!AN163</f>
        <v>208029.67162442722</v>
      </c>
      <c r="AO163" s="22">
        <f>Population!AP283-'Death Projections'!AO163</f>
        <v>205940.39281608385</v>
      </c>
      <c r="AP163" s="22">
        <f>Population!AQ283-'Death Projections'!AP163</f>
        <v>206190.93930824404</v>
      </c>
      <c r="AQ163" s="22">
        <f>Population!AR283-'Death Projections'!AQ163</f>
        <v>204798.86518668814</v>
      </c>
      <c r="AR163" s="22">
        <f>Population!AS283-'Death Projections'!AR163</f>
        <v>205992.37606438927</v>
      </c>
      <c r="AS163" s="22">
        <f>Population!AT283-'Death Projections'!AS163</f>
        <v>206555.2280990548</v>
      </c>
      <c r="AT163" s="22">
        <f>Population!AU283-'Death Projections'!AT163</f>
        <v>206645.6773182996</v>
      </c>
      <c r="AU163" s="22">
        <f>Population!AV283-'Death Projections'!AU163</f>
        <v>206016.54654581723</v>
      </c>
      <c r="AV163" s="22">
        <f>Population!AW283-'Death Projections'!AV163</f>
        <v>207313.04979766256</v>
      </c>
      <c r="AW163" s="22">
        <f>Population!AX283-'Death Projections'!AW163</f>
        <v>209283.68230547078</v>
      </c>
      <c r="AX163" s="22">
        <f>Population!AY283-'Death Projections'!AX163</f>
        <v>212468.67393111545</v>
      </c>
    </row>
    <row r="164" spans="1:50">
      <c r="A164" s="12">
        <v>56</v>
      </c>
      <c r="B164" s="22">
        <f>Population!C284-'Death Projections'!C164</f>
        <v>141173.13169395376</v>
      </c>
      <c r="C164" s="22">
        <f>Population!D284-'Death Projections'!C164</f>
        <v>143734.13169395376</v>
      </c>
      <c r="D164" s="22">
        <f>Population!E284-'Death Projections'!D164</f>
        <v>147688.78717836025</v>
      </c>
      <c r="E164" s="22">
        <f>Population!F284-'Death Projections'!E164</f>
        <v>150984.69522088917</v>
      </c>
      <c r="F164" s="22">
        <f>Population!G284-'Death Projections'!F164</f>
        <v>153516.66431444656</v>
      </c>
      <c r="G164" s="22">
        <f>Population!H284-'Death Projections'!G164</f>
        <v>158624.84698066133</v>
      </c>
      <c r="H164" s="22">
        <f>Population!I284-'Death Projections'!H164</f>
        <v>158877.47606198545</v>
      </c>
      <c r="I164" s="22">
        <f>Population!J284-'Death Projections'!I164</f>
        <v>159543.6748207972</v>
      </c>
      <c r="J164" s="22">
        <f>Population!K284-'Death Projections'!J164</f>
        <v>157758.68351004389</v>
      </c>
      <c r="K164" s="22">
        <f>Population!L284-'Death Projections'!K164</f>
        <v>154374.41242182304</v>
      </c>
      <c r="L164" s="22">
        <f>Population!M284-'Death Projections'!L164</f>
        <v>153032.46461478862</v>
      </c>
      <c r="M164" s="22">
        <f>Population!N284-'Death Projections'!M164</f>
        <v>153915.26067898469</v>
      </c>
      <c r="N164" s="22">
        <f>Population!O284-'Death Projections'!N164</f>
        <v>158190.72876754534</v>
      </c>
      <c r="O164" s="22">
        <f>Population!P284-'Death Projections'!O164</f>
        <v>165509.6956959661</v>
      </c>
      <c r="P164" s="22">
        <f>Population!Q284-'Death Projections'!P164</f>
        <v>168001.43152934086</v>
      </c>
      <c r="Q164" s="22">
        <f>Population!R284-'Death Projections'!Q164</f>
        <v>179087.70576509187</v>
      </c>
      <c r="R164" s="22">
        <f>Population!S284-'Death Projections'!R164</f>
        <v>177390.66183963776</v>
      </c>
      <c r="S164" s="22">
        <f>Population!T284-'Death Projections'!S164</f>
        <v>171586.696259613</v>
      </c>
      <c r="T164" s="22">
        <f>Population!U284-'Death Projections'!T164</f>
        <v>168500.32665688553</v>
      </c>
      <c r="U164" s="22">
        <f>Population!V284-'Death Projections'!U164</f>
        <v>165953.12077155081</v>
      </c>
      <c r="V164" s="22">
        <f>Population!W284-'Death Projections'!V164</f>
        <v>165077.44363951471</v>
      </c>
      <c r="W164" s="22">
        <f>Population!X284-'Death Projections'!W164</f>
        <v>166317.36087112717</v>
      </c>
      <c r="X164" s="22">
        <f>Population!Y284-'Death Projections'!X164</f>
        <v>168497.32063995823</v>
      </c>
      <c r="Y164" s="22">
        <f>Population!Z284-'Death Projections'!Y164</f>
        <v>172743.60190450004</v>
      </c>
      <c r="Z164" s="22">
        <f>Population!AA284-'Death Projections'!Z164</f>
        <v>177474.44851287425</v>
      </c>
      <c r="AA164" s="22">
        <f>Population!AB284-'Death Projections'!AA164</f>
        <v>184972.67482596877</v>
      </c>
      <c r="AB164" s="22">
        <f>Population!AC284-'Death Projections'!AB164</f>
        <v>189825.71150119673</v>
      </c>
      <c r="AC164" s="22">
        <f>Population!AD284-'Death Projections'!AC164</f>
        <v>196604.24310655412</v>
      </c>
      <c r="AD164" s="22">
        <f>Population!AE284-'Death Projections'!AD164</f>
        <v>198924.06229514733</v>
      </c>
      <c r="AE164" s="22">
        <f>Population!AF284-'Death Projections'!AE164</f>
        <v>202393.77827929668</v>
      </c>
      <c r="AF164" s="22">
        <f>Population!AG284-'Death Projections'!AF164</f>
        <v>202878.84129216603</v>
      </c>
      <c r="AG164" s="22">
        <f>Population!AH284-'Death Projections'!AG164</f>
        <v>203120.16739441387</v>
      </c>
      <c r="AH164" s="22">
        <f>Population!AI284-'Death Projections'!AH164</f>
        <v>205323.69832375352</v>
      </c>
      <c r="AI164" s="22">
        <f>Population!AJ284-'Death Projections'!AI164</f>
        <v>207821.45328437249</v>
      </c>
      <c r="AJ164" s="22">
        <f>Population!AK284-'Death Projections'!AJ164</f>
        <v>210367.8006010236</v>
      </c>
      <c r="AK164" s="22">
        <f>Population!AL284-'Death Projections'!AK164</f>
        <v>208734.08330721775</v>
      </c>
      <c r="AL164" s="22">
        <f>Population!AM284-'Death Projections'!AL164</f>
        <v>205995.56906168067</v>
      </c>
      <c r="AM164" s="22">
        <f>Population!AN284-'Death Projections'!AM164</f>
        <v>206304.1512756455</v>
      </c>
      <c r="AN164" s="22">
        <f>Population!AO284-'Death Projections'!AN164</f>
        <v>206558.81119065703</v>
      </c>
      <c r="AO164" s="22">
        <f>Population!AP284-'Death Projections'!AO164</f>
        <v>208174.40177950557</v>
      </c>
      <c r="AP164" s="22">
        <f>Population!AQ284-'Death Projections'!AP164</f>
        <v>206092.32758211042</v>
      </c>
      <c r="AQ164" s="22">
        <f>Population!AR284-'Death Projections'!AQ164</f>
        <v>206348.27847792441</v>
      </c>
      <c r="AR164" s="22">
        <f>Population!AS284-'Death Projections'!AR164</f>
        <v>204959.35701216949</v>
      </c>
      <c r="AS164" s="22">
        <f>Population!AT284-'Death Projections'!AS164</f>
        <v>206154.14338100635</v>
      </c>
      <c r="AT164" s="22">
        <f>Population!AU284-'Death Projections'!AT164</f>
        <v>206720.10659807225</v>
      </c>
      <c r="AU164" s="22">
        <f>Population!AV284-'Death Projections'!AU164</f>
        <v>206813.70167857586</v>
      </c>
      <c r="AV164" s="22">
        <f>Population!AW284-'Death Projections'!AV164</f>
        <v>206187.74234269263</v>
      </c>
      <c r="AW164" s="22">
        <f>Population!AX284-'Death Projections'!AW164</f>
        <v>207486.45610544039</v>
      </c>
      <c r="AX164" s="22">
        <f>Population!AY284-'Death Projections'!AX164</f>
        <v>209458.18045186967</v>
      </c>
    </row>
    <row r="165" spans="1:50">
      <c r="A165" s="12">
        <v>57</v>
      </c>
      <c r="B165" s="22">
        <f>Population!C285-'Death Projections'!C165</f>
        <v>137732.91430033057</v>
      </c>
      <c r="C165" s="22">
        <f>Population!D285-'Death Projections'!C165</f>
        <v>141211.91430033057</v>
      </c>
      <c r="D165" s="22">
        <f>Population!E285-'Death Projections'!D165</f>
        <v>143752.58226879686</v>
      </c>
      <c r="E165" s="22">
        <f>Population!F285-'Death Projections'!E165</f>
        <v>147683.32814954498</v>
      </c>
      <c r="F165" s="22">
        <f>Population!G285-'Death Projections'!F165</f>
        <v>150957.12211083222</v>
      </c>
      <c r="G165" s="22">
        <f>Population!H285-'Death Projections'!G165</f>
        <v>153470.086228278</v>
      </c>
      <c r="H165" s="22">
        <f>Population!I285-'Death Projections'!H165</f>
        <v>158551.38142067145</v>
      </c>
      <c r="I165" s="22">
        <f>Population!J285-'Death Projections'!I165</f>
        <v>158813.73290507696</v>
      </c>
      <c r="J165" s="22">
        <f>Population!K285-'Death Projections'!J165</f>
        <v>159488.31799550392</v>
      </c>
      <c r="K165" s="22">
        <f>Population!L285-'Death Projections'!K165</f>
        <v>157716.65497833758</v>
      </c>
      <c r="L165" s="22">
        <f>Population!M285-'Death Projections'!L165</f>
        <v>154350.04346749117</v>
      </c>
      <c r="M165" s="22">
        <f>Population!N285-'Death Projections'!M165</f>
        <v>153020.95252838812</v>
      </c>
      <c r="N165" s="22">
        <f>Population!O285-'Death Projections'!N165</f>
        <v>153911.31579777531</v>
      </c>
      <c r="O165" s="22">
        <f>Population!P285-'Death Projections'!O165</f>
        <v>158186.05151011306</v>
      </c>
      <c r="P165" s="22">
        <f>Population!Q285-'Death Projections'!P165</f>
        <v>165496.85670328615</v>
      </c>
      <c r="Q165" s="22">
        <f>Population!R285-'Death Projections'!Q165</f>
        <v>167992.06814739463</v>
      </c>
      <c r="R165" s="22">
        <f>Population!S285-'Death Projections'!R165</f>
        <v>179064.42824470959</v>
      </c>
      <c r="S165" s="22">
        <f>Population!T285-'Death Projections'!S165</f>
        <v>177378.4512429935</v>
      </c>
      <c r="T165" s="22">
        <f>Population!U285-'Death Projections'!T165</f>
        <v>171594.09209434615</v>
      </c>
      <c r="U165" s="22">
        <f>Population!V285-'Death Projections'!U165</f>
        <v>168522.79233344609</v>
      </c>
      <c r="V165" s="22">
        <f>Population!W285-'Death Projections'!V165</f>
        <v>165988.31736399696</v>
      </c>
      <c r="W165" s="22">
        <f>Population!X285-'Death Projections'!W165</f>
        <v>165122.29273367726</v>
      </c>
      <c r="X165" s="22">
        <f>Population!Y285-'Death Projections'!X165</f>
        <v>166367.66305911841</v>
      </c>
      <c r="Y165" s="22">
        <f>Population!Z285-'Death Projections'!Y165</f>
        <v>168551.8401337121</v>
      </c>
      <c r="Z165" s="22">
        <f>Population!AA285-'Death Projections'!Z165</f>
        <v>172797.23760515268</v>
      </c>
      <c r="AA165" s="22">
        <f>Population!AB285-'Death Projections'!AA165</f>
        <v>177527.99310862226</v>
      </c>
      <c r="AB165" s="22">
        <f>Population!AC285-'Death Projections'!AB165</f>
        <v>185021.08669759752</v>
      </c>
      <c r="AC165" s="22">
        <f>Population!AD285-'Death Projections'!AC165</f>
        <v>189872.72966485337</v>
      </c>
      <c r="AD165" s="22">
        <f>Population!AE285-'Death Projections'!AD165</f>
        <v>196648.14733467789</v>
      </c>
      <c r="AE165" s="22">
        <f>Population!AF285-'Death Projections'!AE165</f>
        <v>198971.67967751989</v>
      </c>
      <c r="AF165" s="22">
        <f>Population!AG285-'Death Projections'!AF165</f>
        <v>202443.5443957439</v>
      </c>
      <c r="AG165" s="22">
        <f>Population!AH285-'Death Projections'!AG165</f>
        <v>202934.65359725108</v>
      </c>
      <c r="AH165" s="22">
        <f>Population!AI285-'Death Projections'!AH165</f>
        <v>203183.30114450707</v>
      </c>
      <c r="AI165" s="22">
        <f>Population!AJ285-'Death Projections'!AI165</f>
        <v>205390.16969276298</v>
      </c>
      <c r="AJ165" s="22">
        <f>Population!AK285-'Death Projections'!AJ165</f>
        <v>207892.08833836147</v>
      </c>
      <c r="AK165" s="22">
        <f>Population!AL285-'Death Projections'!AK165</f>
        <v>210441.5731733999</v>
      </c>
      <c r="AL165" s="22">
        <f>Population!AM285-'Death Projections'!AL165</f>
        <v>208816.99261802126</v>
      </c>
      <c r="AM165" s="22">
        <f>Population!AN285-'Death Projections'!AM165</f>
        <v>206087.958648136</v>
      </c>
      <c r="AN165" s="22">
        <f>Population!AO285-'Death Projections'!AN165</f>
        <v>206403.10065584964</v>
      </c>
      <c r="AO165" s="22">
        <f>Population!AP285-'Death Projections'!AO165</f>
        <v>206663.06458604196</v>
      </c>
      <c r="AP165" s="22">
        <f>Population!AQ285-'Death Projections'!AP165</f>
        <v>208282.9593578272</v>
      </c>
      <c r="AQ165" s="22">
        <f>Population!AR285-'Death Projections'!AQ165</f>
        <v>206209.0802916956</v>
      </c>
      <c r="AR165" s="22">
        <f>Population!AS285-'Death Projections'!AR165</f>
        <v>206466.25536382629</v>
      </c>
      <c r="AS165" s="22">
        <f>Population!AT285-'Death Projections'!AS165</f>
        <v>205082.56701463027</v>
      </c>
      <c r="AT165" s="22">
        <f>Population!AU285-'Death Projections'!AT165</f>
        <v>206279.71757463779</v>
      </c>
      <c r="AU165" s="22">
        <f>Population!AV285-'Death Projections'!AU165</f>
        <v>206848.82573418831</v>
      </c>
      <c r="AV165" s="22">
        <f>Population!AW285-'Death Projections'!AV165</f>
        <v>206945.61317716946</v>
      </c>
      <c r="AW165" s="22">
        <f>Population!AX285-'Death Projections'!AW165</f>
        <v>206322.88007413206</v>
      </c>
      <c r="AX165" s="22">
        <f>Population!AY285-'Death Projections'!AX165</f>
        <v>207623.87181003828</v>
      </c>
    </row>
    <row r="166" spans="1:50">
      <c r="A166" s="12">
        <v>58</v>
      </c>
      <c r="B166" s="22">
        <f>Population!C286-'Death Projections'!C166</f>
        <v>133562.42229262608</v>
      </c>
      <c r="C166" s="22">
        <f>Population!D286-'Death Projections'!C166</f>
        <v>137667.42229262608</v>
      </c>
      <c r="D166" s="22">
        <f>Population!E286-'Death Projections'!D166</f>
        <v>141124.60104535773</v>
      </c>
      <c r="E166" s="22">
        <f>Population!F286-'Death Projections'!E166</f>
        <v>143649.25969892892</v>
      </c>
      <c r="F166" s="22">
        <f>Population!G286-'Death Projections'!F166</f>
        <v>147560.1515886448</v>
      </c>
      <c r="G166" s="22">
        <f>Population!H286-'Death Projections'!G166</f>
        <v>150815.88734533149</v>
      </c>
      <c r="H166" s="22">
        <f>Population!I286-'Death Projections'!H166</f>
        <v>153313.90295316122</v>
      </c>
      <c r="I166" s="22">
        <f>Population!J286-'Death Projections'!I166</f>
        <v>158391.3398440356</v>
      </c>
      <c r="J166" s="22">
        <f>Population!K286-'Death Projections'!J166</f>
        <v>158663.45309339568</v>
      </c>
      <c r="K166" s="22">
        <f>Population!L286-'Death Projections'!K166</f>
        <v>159346.48499245313</v>
      </c>
      <c r="L166" s="22">
        <f>Population!M286-'Death Projections'!L166</f>
        <v>157589.20906901112</v>
      </c>
      <c r="M166" s="22">
        <f>Population!N286-'Death Projections'!M166</f>
        <v>154241.30411974635</v>
      </c>
      <c r="N166" s="22">
        <f>Population!O286-'Death Projections'!N166</f>
        <v>152926.10776937817</v>
      </c>
      <c r="O166" s="22">
        <f>Population!P286-'Death Projections'!O166</f>
        <v>153823.07809056347</v>
      </c>
      <c r="P166" s="22">
        <f>Population!Q286-'Death Projections'!P166</f>
        <v>158097.13130414652</v>
      </c>
      <c r="Q166" s="22">
        <f>Population!R286-'Death Projections'!Q166</f>
        <v>165399.83417306488</v>
      </c>
      <c r="R166" s="22">
        <f>Population!S286-'Death Projections'!R166</f>
        <v>167898.59420087675</v>
      </c>
      <c r="S166" s="22">
        <f>Population!T286-'Death Projections'!S166</f>
        <v>178956.09191827881</v>
      </c>
      <c r="T166" s="22">
        <f>Population!U286-'Death Projections'!T166</f>
        <v>177281.27692650317</v>
      </c>
      <c r="U166" s="22">
        <f>Population!V286-'Death Projections'!U166</f>
        <v>171518.55438131481</v>
      </c>
      <c r="V166" s="22">
        <f>Population!W286-'Death Projections'!V166</f>
        <v>168463.32514109742</v>
      </c>
      <c r="W166" s="22">
        <f>Population!X286-'Death Projections'!W166</f>
        <v>165942.59423223688</v>
      </c>
      <c r="X166" s="22">
        <f>Population!Y286-'Death Projections'!X166</f>
        <v>165086.23524474094</v>
      </c>
      <c r="Y166" s="22">
        <f>Population!Z286-'Death Projections'!Y166</f>
        <v>166337.08081483762</v>
      </c>
      <c r="Z166" s="22">
        <f>Population!AA286-'Death Projections'!Z166</f>
        <v>168525.50811610965</v>
      </c>
      <c r="AA166" s="22">
        <f>Population!AB286-'Death Projections'!AA166</f>
        <v>172770.05908408898</v>
      </c>
      <c r="AB166" s="22">
        <f>Population!AC286-'Death Projections'!AB166</f>
        <v>177499.77328935434</v>
      </c>
      <c r="AC166" s="22">
        <f>Population!AD286-'Death Projections'!AC166</f>
        <v>184987.7881402683</v>
      </c>
      <c r="AD166" s="22">
        <f>Population!AE286-'Death Projections'!AD166</f>
        <v>189838.10776946484</v>
      </c>
      <c r="AE166" s="22">
        <f>Population!AF286-'Death Projections'!AE166</f>
        <v>196610.46406329676</v>
      </c>
      <c r="AF166" s="22">
        <f>Population!AG286-'Death Projections'!AF166</f>
        <v>198937.77470569062</v>
      </c>
      <c r="AG166" s="22">
        <f>Population!AH286-'Death Projections'!AG166</f>
        <v>202411.82164926047</v>
      </c>
      <c r="AH166" s="22">
        <f>Population!AI286-'Death Projections'!AH166</f>
        <v>202910.01752959151</v>
      </c>
      <c r="AI166" s="22">
        <f>Population!AJ286-'Death Projections'!AI166</f>
        <v>203165.00294165529</v>
      </c>
      <c r="AJ166" s="22">
        <f>Population!AK286-'Death Projections'!AJ166</f>
        <v>205376.22526838951</v>
      </c>
      <c r="AK166" s="22">
        <f>Population!AL286-'Death Projections'!AK166</f>
        <v>207882.33384464105</v>
      </c>
      <c r="AL166" s="22">
        <f>Population!AM286-'Death Projections'!AL166</f>
        <v>210434.98479749318</v>
      </c>
      <c r="AM166" s="22">
        <f>Population!AN286-'Death Projections'!AM166</f>
        <v>208819.56897783294</v>
      </c>
      <c r="AN166" s="22">
        <f>Population!AO286-'Death Projections'!AN166</f>
        <v>206101.0106092545</v>
      </c>
      <c r="AO166" s="22">
        <f>Population!AP286-'Death Projections'!AO166</f>
        <v>206422.6966975836</v>
      </c>
      <c r="AP166" s="22">
        <f>Population!AQ286-'Death Projections'!AP166</f>
        <v>206688.97191051097</v>
      </c>
      <c r="AQ166" s="22">
        <f>Population!AR286-'Death Projections'!AQ166</f>
        <v>208313.17542888844</v>
      </c>
      <c r="AR166" s="22">
        <f>Population!AS286-'Death Projections'!AR166</f>
        <v>206244.07245082615</v>
      </c>
      <c r="AS166" s="22">
        <f>Population!AT286-'Death Projections'!AS166</f>
        <v>206504.64756312943</v>
      </c>
      <c r="AT166" s="22">
        <f>Population!AU286-'Death Projections'!AT166</f>
        <v>205126.17045717823</v>
      </c>
      <c r="AU166" s="22">
        <f>Population!AV286-'Death Projections'!AU166</f>
        <v>206325.65304041642</v>
      </c>
      <c r="AV166" s="22">
        <f>Population!AW286-'Death Projections'!AV166</f>
        <v>206897.89037227363</v>
      </c>
      <c r="AW166" s="22">
        <f>Population!AX286-'Death Projections'!AW166</f>
        <v>206997.85036119359</v>
      </c>
      <c r="AX166" s="22">
        <f>Population!AY286-'Death Projections'!AX166</f>
        <v>206379.32083927607</v>
      </c>
    </row>
    <row r="167" spans="1:50">
      <c r="A167" s="12">
        <v>59</v>
      </c>
      <c r="B167" s="22">
        <f>Population!C287-'Death Projections'!C167</f>
        <v>131704.74101992018</v>
      </c>
      <c r="C167" s="22">
        <f>Population!D287-'Death Projections'!C167</f>
        <v>133421.74101992018</v>
      </c>
      <c r="D167" s="22">
        <f>Population!E287-'Death Projections'!D167</f>
        <v>137513.06428784216</v>
      </c>
      <c r="E167" s="22">
        <f>Population!F287-'Death Projections'!E167</f>
        <v>140953.05721832899</v>
      </c>
      <c r="F167" s="22">
        <f>Population!G287-'Death Projections'!F167</f>
        <v>143463.67158754135</v>
      </c>
      <c r="G167" s="22">
        <f>Population!H287-'Death Projections'!G167</f>
        <v>147356.70529312568</v>
      </c>
      <c r="H167" s="22">
        <f>Population!I287-'Death Projections'!H167</f>
        <v>150596.33920085672</v>
      </c>
      <c r="I167" s="22">
        <f>Population!J287-'Death Projections'!I167</f>
        <v>153098.35881941632</v>
      </c>
      <c r="J167" s="22">
        <f>Population!K287-'Death Projections'!J167</f>
        <v>158171.91454029921</v>
      </c>
      <c r="K167" s="22">
        <f>Population!L287-'Death Projections'!K167</f>
        <v>158453.71896407293</v>
      </c>
      <c r="L167" s="22">
        <f>Population!M287-'Death Projections'!L167</f>
        <v>159146.26380842534</v>
      </c>
      <c r="M167" s="22">
        <f>Population!N287-'Death Projections'!M167</f>
        <v>157404.4269138918</v>
      </c>
      <c r="N167" s="22">
        <f>Population!O287-'Death Projections'!N167</f>
        <v>154075.3456965131</v>
      </c>
      <c r="O167" s="22">
        <f>Population!P287-'Death Projections'!O167</f>
        <v>152774.2034307688</v>
      </c>
      <c r="P167" s="22">
        <f>Population!Q287-'Death Projections'!P167</f>
        <v>153678.88358882148</v>
      </c>
      <c r="Q167" s="22">
        <f>Population!R287-'Death Projections'!Q167</f>
        <v>157952.2962147088</v>
      </c>
      <c r="R167" s="22">
        <f>Population!S287-'Death Projections'!R167</f>
        <v>165246.85621035387</v>
      </c>
      <c r="S167" s="22">
        <f>Population!T287-'Death Projections'!S167</f>
        <v>167748.05233371272</v>
      </c>
      <c r="T167" s="22">
        <f>Population!U287-'Death Projections'!T167</f>
        <v>178790.6987489725</v>
      </c>
      <c r="U167" s="22">
        <f>Population!V287-'Death Projections'!U167</f>
        <v>177127.85229264881</v>
      </c>
      <c r="V167" s="22">
        <f>Population!W287-'Death Projections'!V167</f>
        <v>171387.87596944789</v>
      </c>
      <c r="W167" s="22">
        <f>Population!X287-'Death Projections'!W167</f>
        <v>168348.91893786803</v>
      </c>
      <c r="X167" s="22">
        <f>Population!Y287-'Death Projections'!X167</f>
        <v>165843.06952975091</v>
      </c>
      <c r="Y167" s="22">
        <f>Population!Z287-'Death Projections'!Y167</f>
        <v>164996.4961441723</v>
      </c>
      <c r="Z167" s="22">
        <f>Population!AA287-'Death Projections'!Z167</f>
        <v>166253.90001568018</v>
      </c>
      <c r="AA167" s="22">
        <f>Population!AB287-'Death Projections'!AA167</f>
        <v>168445.611646114</v>
      </c>
      <c r="AB167" s="22">
        <f>Population!AC287-'Death Projections'!AB167</f>
        <v>172690.3343934342</v>
      </c>
      <c r="AC167" s="22">
        <f>Population!AD287-'Death Projections'!AC167</f>
        <v>177418.97994749155</v>
      </c>
      <c r="AD167" s="22">
        <f>Population!AE287-'Death Projections'!AD167</f>
        <v>184900.88281808724</v>
      </c>
      <c r="AE167" s="22">
        <f>Population!AF287-'Death Projections'!AE167</f>
        <v>189750.79506875371</v>
      </c>
      <c r="AF167" s="22">
        <f>Population!AG287-'Death Projections'!AF167</f>
        <v>196519.05822738909</v>
      </c>
      <c r="AG167" s="22">
        <f>Population!AH287-'Death Projections'!AG167</f>
        <v>198850.08441313257</v>
      </c>
      <c r="AH167" s="22">
        <f>Population!AI287-'Death Projections'!AH167</f>
        <v>202326.33664753413</v>
      </c>
      <c r="AI167" s="22">
        <f>Population!AJ287-'Death Projections'!AI167</f>
        <v>202831.62169846435</v>
      </c>
      <c r="AJ167" s="22">
        <f>Population!AK287-'Death Projections'!AJ167</f>
        <v>203095.00288085322</v>
      </c>
      <c r="AK167" s="22">
        <f>Population!AL287-'Death Projections'!AK167</f>
        <v>205310.63754273328</v>
      </c>
      <c r="AL167" s="22">
        <f>Population!AM287-'Death Projections'!AL167</f>
        <v>207819.96250862913</v>
      </c>
      <c r="AM167" s="22">
        <f>Population!AN287-'Death Projections'!AM167</f>
        <v>210376.80274569817</v>
      </c>
      <c r="AN167" s="22">
        <f>Population!AO287-'Death Projections'!AN167</f>
        <v>208770.57157936823</v>
      </c>
      <c r="AO167" s="22">
        <f>Population!AP287-'Death Projections'!AO167</f>
        <v>206063.58018048873</v>
      </c>
      <c r="AP167" s="22">
        <f>Population!AQ287-'Death Projections'!AP167</f>
        <v>206391.91641601303</v>
      </c>
      <c r="AQ167" s="22">
        <f>Population!AR287-'Death Projections'!AQ167</f>
        <v>206665.5590057591</v>
      </c>
      <c r="AR167" s="22">
        <f>Population!AS287-'Death Projections'!AR167</f>
        <v>208288.52681162255</v>
      </c>
      <c r="AS167" s="22">
        <f>Population!AT287-'Death Projections'!AS167</f>
        <v>206226.55828134075</v>
      </c>
      <c r="AT167" s="22">
        <f>Population!AU287-'Death Projections'!AT167</f>
        <v>206491.61599386195</v>
      </c>
      <c r="AU167" s="22">
        <f>Population!AV287-'Death Projections'!AU167</f>
        <v>205118.39151756643</v>
      </c>
      <c r="AV167" s="22">
        <f>Population!AW287-'Death Projections'!AV167</f>
        <v>206320.27418571396</v>
      </c>
      <c r="AW167" s="22">
        <f>Population!AX287-'Death Projections'!AW167</f>
        <v>206895.66602471884</v>
      </c>
      <c r="AX167" s="22">
        <f>Population!AY287-'Death Projections'!AX167</f>
        <v>206999.83292984456</v>
      </c>
    </row>
    <row r="168" spans="1:50">
      <c r="A168" s="12">
        <v>60</v>
      </c>
      <c r="B168" s="22">
        <f>Population!C288-'Death Projections'!C168</f>
        <v>126796.01262050789</v>
      </c>
      <c r="C168" s="22">
        <f>Population!D288-'Death Projections'!C168</f>
        <v>131541.01262050789</v>
      </c>
      <c r="D168" s="22">
        <f>Population!E288-'Death Projections'!D168</f>
        <v>133240.38994422139</v>
      </c>
      <c r="E168" s="22">
        <f>Population!F288-'Death Projections'!E168</f>
        <v>137312.0216639883</v>
      </c>
      <c r="F168" s="22">
        <f>Population!G288-'Death Projections'!F168</f>
        <v>140734.82772125569</v>
      </c>
      <c r="G168" s="22">
        <f>Population!H288-'Death Projections'!G168</f>
        <v>143231.40702231464</v>
      </c>
      <c r="H168" s="22">
        <f>Population!I288-'Death Projections'!H168</f>
        <v>147106.61009263911</v>
      </c>
      <c r="I168" s="22">
        <f>Population!J288-'Death Projections'!I168</f>
        <v>150347.11733491707</v>
      </c>
      <c r="J168" s="22">
        <f>Population!K288-'Death Projections'!J168</f>
        <v>152853.12387386267</v>
      </c>
      <c r="K168" s="22">
        <f>Population!L288-'Death Projections'!K168</f>
        <v>157922.81976448136</v>
      </c>
      <c r="L168" s="22">
        <f>Population!M288-'Death Projections'!L168</f>
        <v>158214.29488721222</v>
      </c>
      <c r="M168" s="22">
        <f>Population!N288-'Death Projections'!M168</f>
        <v>158916.41227604219</v>
      </c>
      <c r="N168" s="22">
        <f>Population!O288-'Death Projections'!N168</f>
        <v>157191.06638709962</v>
      </c>
      <c r="O168" s="22">
        <f>Population!P288-'Death Projections'!O168</f>
        <v>153882.89461872846</v>
      </c>
      <c r="P168" s="22">
        <f>Population!Q288-'Death Projections'!P168</f>
        <v>152596.91087966104</v>
      </c>
      <c r="Q168" s="22">
        <f>Population!R288-'Death Projections'!Q168</f>
        <v>153509.37463015984</v>
      </c>
      <c r="R168" s="22">
        <f>Population!S288-'Death Projections'!R168</f>
        <v>157782.18940969266</v>
      </c>
      <c r="S168" s="22">
        <f>Population!T288-'Death Projections'!S168</f>
        <v>165067.60122616339</v>
      </c>
      <c r="T168" s="22">
        <f>Population!U288-'Death Projections'!T168</f>
        <v>167571.1910593324</v>
      </c>
      <c r="U168" s="22">
        <f>Population!V288-'Death Projections'!U168</f>
        <v>178598.00863776708</v>
      </c>
      <c r="V168" s="22">
        <f>Population!W288-'Death Projections'!V168</f>
        <v>176948.04466032708</v>
      </c>
      <c r="W168" s="22">
        <f>Population!X288-'Death Projections'!W168</f>
        <v>171231.89046488071</v>
      </c>
      <c r="X168" s="22">
        <f>Population!Y288-'Death Projections'!X168</f>
        <v>168210.33007468592</v>
      </c>
      <c r="Y168" s="22">
        <f>Population!Z288-'Death Projections'!Y168</f>
        <v>165719.44954976486</v>
      </c>
      <c r="Z168" s="22">
        <f>Population!AA288-'Death Projections'!Z168</f>
        <v>164884.74201912581</v>
      </c>
      <c r="AA168" s="22">
        <f>Population!AB288-'Death Projections'!AA168</f>
        <v>166147.75845932131</v>
      </c>
      <c r="AB168" s="22">
        <f>Population!AC288-'Death Projections'!AB168</f>
        <v>168343.78988925731</v>
      </c>
      <c r="AC168" s="22">
        <f>Population!AD288-'Death Projections'!AC168</f>
        <v>172588.70500115622</v>
      </c>
      <c r="AD168" s="22">
        <f>Population!AE288-'Death Projections'!AD168</f>
        <v>177316.28258518572</v>
      </c>
      <c r="AE168" s="22">
        <f>Population!AF288-'Death Projections'!AE168</f>
        <v>184792.07025981598</v>
      </c>
      <c r="AF168" s="22">
        <f>Population!AG288-'Death Projections'!AF168</f>
        <v>189640.54526142779</v>
      </c>
      <c r="AG168" s="22">
        <f>Population!AH288-'Death Projections'!AG168</f>
        <v>196404.71587321957</v>
      </c>
      <c r="AH168" s="22">
        <f>Population!AI288-'Death Projections'!AH168</f>
        <v>198739.43908998929</v>
      </c>
      <c r="AI168" s="22">
        <f>Population!AJ288-'Death Projections'!AI168</f>
        <v>202217.92204879047</v>
      </c>
      <c r="AJ168" s="22">
        <f>Population!AK288-'Death Projections'!AJ168</f>
        <v>202731.31119647637</v>
      </c>
      <c r="AK168" s="22">
        <f>Population!AL288-'Death Projections'!AK168</f>
        <v>203002.12839574963</v>
      </c>
      <c r="AL168" s="22">
        <f>Population!AM288-'Death Projections'!AL168</f>
        <v>205223.22035859164</v>
      </c>
      <c r="AM168" s="22">
        <f>Population!AN288-'Death Projections'!AM168</f>
        <v>207736.78565744738</v>
      </c>
      <c r="AN168" s="22">
        <f>Population!AO288-'Death Projections'!AN168</f>
        <v>210296.83669140571</v>
      </c>
      <c r="AO168" s="22">
        <f>Population!AP288-'Death Projections'!AO168</f>
        <v>208700.81440838176</v>
      </c>
      <c r="AP168" s="22">
        <f>Population!AQ288-'Death Projections'!AP168</f>
        <v>206006.4441893425</v>
      </c>
      <c r="AQ168" s="22">
        <f>Population!AR288-'Death Projections'!AQ168</f>
        <v>206341.49164305683</v>
      </c>
      <c r="AR168" s="22">
        <f>Population!AS288-'Death Projections'!AR168</f>
        <v>206616.73607745065</v>
      </c>
      <c r="AS168" s="22">
        <f>Population!AT288-'Death Projections'!AS168</f>
        <v>208241.9949581754</v>
      </c>
      <c r="AT168" s="22">
        <f>Population!AU288-'Death Projections'!AT168</f>
        <v>206187.16951773874</v>
      </c>
      <c r="AU168" s="22">
        <f>Population!AV288-'Death Projections'!AU168</f>
        <v>206456.75124284299</v>
      </c>
      <c r="AV168" s="22">
        <f>Population!AW288-'Death Projections'!AV168</f>
        <v>205089.79971498586</v>
      </c>
      <c r="AW168" s="22">
        <f>Population!AX288-'Death Projections'!AW168</f>
        <v>206294.11461729745</v>
      </c>
      <c r="AX168" s="22">
        <f>Population!AY288-'Death Projections'!AX168</f>
        <v>206873.67189542443</v>
      </c>
    </row>
    <row r="169" spans="1:50">
      <c r="A169" s="12">
        <v>61</v>
      </c>
      <c r="B169" s="22">
        <f>Population!C289-'Death Projections'!C169</f>
        <v>125222.88873196895</v>
      </c>
      <c r="C169" s="22">
        <f>Population!D289-'Death Projections'!C169</f>
        <v>126583.88873196895</v>
      </c>
      <c r="D169" s="22">
        <f>Population!E289-'Death Projections'!D169</f>
        <v>131313.09921903769</v>
      </c>
      <c r="E169" s="22">
        <f>Population!F289-'Death Projections'!E169</f>
        <v>133002.2276209649</v>
      </c>
      <c r="F169" s="22">
        <f>Population!G289-'Death Projections'!F169</f>
        <v>137054.33248475648</v>
      </c>
      <c r="G169" s="22">
        <f>Population!H289-'Death Projections'!G169</f>
        <v>140460.09028753883</v>
      </c>
      <c r="H169" s="22">
        <f>Population!I289-'Death Projections'!H169</f>
        <v>142943.78236146556</v>
      </c>
      <c r="I169" s="22">
        <f>Population!J289-'Death Projections'!I169</f>
        <v>146818.27853252948</v>
      </c>
      <c r="J169" s="22">
        <f>Population!K289-'Death Projections'!J169</f>
        <v>150059.76841939683</v>
      </c>
      <c r="K169" s="22">
        <f>Population!L289-'Death Projections'!K169</f>
        <v>152569.90735617955</v>
      </c>
      <c r="L169" s="22">
        <f>Population!M289-'Death Projections'!L169</f>
        <v>157634.89280496468</v>
      </c>
      <c r="M169" s="22">
        <f>Population!N289-'Death Projections'!M169</f>
        <v>157937.17802670586</v>
      </c>
      <c r="N169" s="22">
        <f>Population!O289-'Death Projections'!N169</f>
        <v>158650.0210697852</v>
      </c>
      <c r="O169" s="22">
        <f>Population!P289-'Death Projections'!O169</f>
        <v>156942.31193126904</v>
      </c>
      <c r="P169" s="22">
        <f>Population!Q289-'Death Projections'!P169</f>
        <v>153656.19418779004</v>
      </c>
      <c r="Q169" s="22">
        <f>Population!R289-'Death Projections'!Q169</f>
        <v>152385.5055382319</v>
      </c>
      <c r="R169" s="22">
        <f>Population!S289-'Death Projections'!R169</f>
        <v>153306.88083014076</v>
      </c>
      <c r="S169" s="22">
        <f>Population!T289-'Death Projections'!S169</f>
        <v>157578.21674559845</v>
      </c>
      <c r="T169" s="22">
        <f>Population!U289-'Death Projections'!T169</f>
        <v>164854.60595650107</v>
      </c>
      <c r="U169" s="22">
        <f>Population!V289-'Death Projections'!U169</f>
        <v>167361.71980158039</v>
      </c>
      <c r="V169" s="22">
        <f>Population!W289-'Death Projections'!V169</f>
        <v>178370.8267861756</v>
      </c>
      <c r="W169" s="22">
        <f>Population!X289-'Death Projections'!W169</f>
        <v>176734.89974619582</v>
      </c>
      <c r="X169" s="22">
        <f>Population!Y289-'Death Projections'!X169</f>
        <v>171043.66922515974</v>
      </c>
      <c r="Y169" s="22">
        <f>Population!Z289-'Death Projections'!Y169</f>
        <v>168040.58002220126</v>
      </c>
      <c r="Z169" s="22">
        <f>Population!AA289-'Death Projections'!Z169</f>
        <v>165566.74579079371</v>
      </c>
      <c r="AA169" s="22">
        <f>Population!AB289-'Death Projections'!AA169</f>
        <v>164743.97426089161</v>
      </c>
      <c r="AB169" s="22">
        <f>Population!AC289-'Death Projections'!AB169</f>
        <v>166013.68162368739</v>
      </c>
      <c r="AC169" s="22">
        <f>Population!AD289-'Death Projections'!AC169</f>
        <v>168213.11844590065</v>
      </c>
      <c r="AD169" s="22">
        <f>Population!AE289-'Death Projections'!AD169</f>
        <v>172458.31974004745</v>
      </c>
      <c r="AE169" s="22">
        <f>Population!AF289-'Death Projections'!AE169</f>
        <v>177184.93448608025</v>
      </c>
      <c r="AF169" s="22">
        <f>Population!AG289-'Death Projections'!AF169</f>
        <v>184653.71555610644</v>
      </c>
      <c r="AG169" s="22">
        <f>Population!AH289-'Death Projections'!AG169</f>
        <v>189500.88720302755</v>
      </c>
      <c r="AH169" s="22">
        <f>Population!AI289-'Death Projections'!AH169</f>
        <v>196261.07512206482</v>
      </c>
      <c r="AI169" s="22">
        <f>Population!AJ289-'Death Projections'!AI169</f>
        <v>198600.62217874313</v>
      </c>
      <c r="AJ169" s="22">
        <f>Population!AK289-'Death Projections'!AJ169</f>
        <v>202081.41876193476</v>
      </c>
      <c r="AK169" s="22">
        <f>Population!AL289-'Death Projections'!AK169</f>
        <v>202603.00566213555</v>
      </c>
      <c r="AL169" s="22">
        <f>Population!AM289-'Death Projections'!AL169</f>
        <v>202882.32041426047</v>
      </c>
      <c r="AM169" s="22">
        <f>Population!AN289-'Death Projections'!AM169</f>
        <v>205108.92360256758</v>
      </c>
      <c r="AN169" s="22">
        <f>Population!AO289-'Death Projections'!AN169</f>
        <v>207626.80210768673</v>
      </c>
      <c r="AO169" s="22">
        <f>Population!AP289-'Death Projections'!AO169</f>
        <v>210191.13769778694</v>
      </c>
      <c r="AP169" s="22">
        <f>Population!AQ289-'Death Projections'!AP169</f>
        <v>208605.3947360373</v>
      </c>
      <c r="AQ169" s="22">
        <f>Population!AR289-'Death Projections'!AQ169</f>
        <v>205923.66859322481</v>
      </c>
      <c r="AR169" s="22">
        <f>Population!AS289-'Death Projections'!AR169</f>
        <v>206261.34707921615</v>
      </c>
      <c r="AS169" s="22">
        <f>Population!AT289-'Death Projections'!AS169</f>
        <v>206540.85135703816</v>
      </c>
      <c r="AT169" s="22">
        <f>Population!AU289-'Death Projections'!AT169</f>
        <v>208168.37167884639</v>
      </c>
      <c r="AU169" s="22">
        <f>Population!AV289-'Death Projections'!AU169</f>
        <v>206121.67209484751</v>
      </c>
      <c r="AV169" s="22">
        <f>Population!AW289-'Death Projections'!AV169</f>
        <v>206395.72584887964</v>
      </c>
      <c r="AW169" s="22">
        <f>Population!AX289-'Death Projections'!AW169</f>
        <v>205035.01794498306</v>
      </c>
      <c r="AX169" s="22">
        <f>Population!AY289-'Death Projections'!AX169</f>
        <v>206241.72170632906</v>
      </c>
    </row>
    <row r="170" spans="1:50">
      <c r="A170" s="12">
        <v>62</v>
      </c>
      <c r="B170" s="22">
        <f>Population!C290-'Death Projections'!C170</f>
        <v>122705.28972041185</v>
      </c>
      <c r="C170" s="22">
        <f>Population!D290-'Death Projections'!C170</f>
        <v>124924.28972041185</v>
      </c>
      <c r="D170" s="22">
        <f>Population!E290-'Death Projections'!D170</f>
        <v>126281.96439202035</v>
      </c>
      <c r="E170" s="22">
        <f>Population!F290-'Death Projections'!E170</f>
        <v>130990.76376655432</v>
      </c>
      <c r="F170" s="22">
        <f>Population!G290-'Death Projections'!F170</f>
        <v>132671.54357237258</v>
      </c>
      <c r="G170" s="22">
        <f>Population!H290-'Death Projections'!G170</f>
        <v>136707.15882233181</v>
      </c>
      <c r="H170" s="22">
        <f>Population!I290-'Death Projections'!H170</f>
        <v>140097.80364123773</v>
      </c>
      <c r="I170" s="22">
        <f>Population!J290-'Death Projections'!I170</f>
        <v>142585.55149245172</v>
      </c>
      <c r="J170" s="22">
        <f>Population!K290-'Death Projections'!J170</f>
        <v>146458.32464676569</v>
      </c>
      <c r="K170" s="22">
        <f>Population!L290-'Death Projections'!K170</f>
        <v>149701.76496790923</v>
      </c>
      <c r="L170" s="22">
        <f>Population!M290-'Death Projections'!L170</f>
        <v>152215.02494712922</v>
      </c>
      <c r="M170" s="22">
        <f>Population!N290-'Death Projections'!M170</f>
        <v>157276.32710012791</v>
      </c>
      <c r="N170" s="22">
        <f>Population!O290-'Death Projections'!N170</f>
        <v>157590.3490369122</v>
      </c>
      <c r="O170" s="22">
        <f>Population!P290-'Death Projections'!O170</f>
        <v>158314.02320408405</v>
      </c>
      <c r="P170" s="22">
        <f>Population!Q290-'Death Projections'!P170</f>
        <v>156625.04382301174</v>
      </c>
      <c r="Q170" s="22">
        <f>Population!R290-'Death Projections'!Q170</f>
        <v>153362.15293182741</v>
      </c>
      <c r="R170" s="22">
        <f>Population!S290-'Death Projections'!R170</f>
        <v>152107.98179700741</v>
      </c>
      <c r="S170" s="22">
        <f>Population!T290-'Death Projections'!S170</f>
        <v>153039.41707342811</v>
      </c>
      <c r="T170" s="22">
        <f>Population!U290-'Death Projections'!T170</f>
        <v>157309.3464552107</v>
      </c>
      <c r="U170" s="22">
        <f>Population!V290-'Death Projections'!U170</f>
        <v>164575.68043704799</v>
      </c>
      <c r="V170" s="22">
        <f>Population!W290-'Death Projections'!V170</f>
        <v>167086.19754595071</v>
      </c>
      <c r="W170" s="22">
        <f>Population!X290-'Death Projections'!W170</f>
        <v>178076.62392917514</v>
      </c>
      <c r="X170" s="22">
        <f>Population!Y290-'Death Projections'!X170</f>
        <v>176455.51285238212</v>
      </c>
      <c r="Y170" s="22">
        <f>Population!Z290-'Death Projections'!Y170</f>
        <v>170791.36228787244</v>
      </c>
      <c r="Z170" s="22">
        <f>Population!AA290-'Death Projections'!Z170</f>
        <v>167808.01153230525</v>
      </c>
      <c r="AA170" s="22">
        <f>Population!AB290-'Death Projections'!AA170</f>
        <v>165352.40905349291</v>
      </c>
      <c r="AB170" s="22">
        <f>Population!AC290-'Death Projections'!AB170</f>
        <v>164541.73830254108</v>
      </c>
      <c r="AC170" s="22">
        <f>Population!AD290-'Death Projections'!AC170</f>
        <v>165819.25473658438</v>
      </c>
      <c r="AD170" s="22">
        <f>Population!AE290-'Death Projections'!AD170</f>
        <v>168023.15429212336</v>
      </c>
      <c r="AE170" s="22">
        <f>Population!AF290-'Death Projections'!AE170</f>
        <v>172268.67482787304</v>
      </c>
      <c r="AF170" s="22">
        <f>Population!AG290-'Death Projections'!AF170</f>
        <v>176993.31068339848</v>
      </c>
      <c r="AG170" s="22">
        <f>Population!AH290-'Death Projections'!AG170</f>
        <v>184455.06218873555</v>
      </c>
      <c r="AH170" s="22">
        <f>Population!AI290-'Death Projections'!AH170</f>
        <v>189301.8420212224</v>
      </c>
      <c r="AI170" s="22">
        <f>Population!AJ290-'Death Projections'!AI170</f>
        <v>196057.02428929106</v>
      </c>
      <c r="AJ170" s="22">
        <f>Population!AK290-'Death Projections'!AJ170</f>
        <v>198401.33536071898</v>
      </c>
      <c r="AK170" s="22">
        <f>Population!AL290-'Death Projections'!AK170</f>
        <v>201885.48840035405</v>
      </c>
      <c r="AL170" s="22">
        <f>Population!AM290-'Death Projections'!AL170</f>
        <v>202415.28918583473</v>
      </c>
      <c r="AM170" s="22">
        <f>Population!AN290-'Death Projections'!AM170</f>
        <v>202704.18515470726</v>
      </c>
      <c r="AN170" s="22">
        <f>Population!AO290-'Death Projections'!AN170</f>
        <v>204935.38507994934</v>
      </c>
      <c r="AO170" s="22">
        <f>Population!AP290-'Death Projections'!AO170</f>
        <v>207458.62396620988</v>
      </c>
      <c r="AP170" s="22">
        <f>Population!AQ290-'Death Projections'!AP170</f>
        <v>210027.28159396327</v>
      </c>
      <c r="AQ170" s="22">
        <f>Population!AR290-'Death Projections'!AQ170</f>
        <v>208452.85671963776</v>
      </c>
      <c r="AR170" s="22">
        <f>Population!AS290-'Death Projections'!AR170</f>
        <v>205778.43160603711</v>
      </c>
      <c r="AS170" s="22">
        <f>Population!AT290-'Death Projections'!AS170</f>
        <v>206120.8033089856</v>
      </c>
      <c r="AT170" s="22">
        <f>Population!AU290-'Death Projections'!AT170</f>
        <v>206405.62250247804</v>
      </c>
      <c r="AU170" s="22">
        <f>Population!AV290-'Death Projections'!AU170</f>
        <v>208035.45595766525</v>
      </c>
      <c r="AV170" s="22">
        <f>Population!AW290-'Death Projections'!AV170</f>
        <v>205996.90639762182</v>
      </c>
      <c r="AW170" s="22">
        <f>Population!AX290-'Death Projections'!AW170</f>
        <v>206276.53087726652</v>
      </c>
      <c r="AX170" s="22">
        <f>Population!AY290-'Death Projections'!AX170</f>
        <v>204922.11428136166</v>
      </c>
    </row>
    <row r="171" spans="1:50">
      <c r="A171" s="12">
        <v>63</v>
      </c>
      <c r="B171" s="22">
        <f>Population!C291-'Death Projections'!C171</f>
        <v>118817.10598147563</v>
      </c>
      <c r="C171" s="22">
        <f>Population!D291-'Death Projections'!C171</f>
        <v>122336.10598147563</v>
      </c>
      <c r="D171" s="22">
        <f>Population!E291-'Death Projections'!D171</f>
        <v>124544.18535700842</v>
      </c>
      <c r="E171" s="22">
        <f>Population!F291-'Death Projections'!E171</f>
        <v>125897.32115709101</v>
      </c>
      <c r="F171" s="22">
        <f>Population!G291-'Death Projections'!F171</f>
        <v>130586.83776191773</v>
      </c>
      <c r="G171" s="22">
        <f>Population!H291-'Death Projections'!G171</f>
        <v>132261.40731746107</v>
      </c>
      <c r="H171" s="22">
        <f>Population!I291-'Death Projections'!H171</f>
        <v>136282.65876883394</v>
      </c>
      <c r="I171" s="22">
        <f>Population!J291-'Death Projections'!I171</f>
        <v>139672.29652210313</v>
      </c>
      <c r="J171" s="22">
        <f>Population!K291-'Death Projections'!J171</f>
        <v>142164.20836193205</v>
      </c>
      <c r="K171" s="22">
        <f>Population!L291-'Death Projections'!K171</f>
        <v>146036.3849494631</v>
      </c>
      <c r="L171" s="22">
        <f>Population!M291-'Death Projections'!L171</f>
        <v>149280.9061397702</v>
      </c>
      <c r="M171" s="22">
        <f>Population!N291-'Death Projections'!M171</f>
        <v>151798.42073612439</v>
      </c>
      <c r="N171" s="22">
        <f>Population!O291-'Death Projections'!N171</f>
        <v>156855.15877284468</v>
      </c>
      <c r="O171" s="22">
        <f>Population!P291-'Death Projections'!O171</f>
        <v>157182.06450818302</v>
      </c>
      <c r="P171" s="22">
        <f>Population!Q291-'Death Projections'!P171</f>
        <v>157917.66487415775</v>
      </c>
      <c r="Q171" s="22">
        <f>Population!R291-'Death Projections'!Q171</f>
        <v>156248.50977043199</v>
      </c>
      <c r="R171" s="22">
        <f>Population!S291-'Death Projections'!R171</f>
        <v>153010.91002444987</v>
      </c>
      <c r="S171" s="22">
        <f>Population!T291-'Death Projections'!S171</f>
        <v>151774.29291663889</v>
      </c>
      <c r="T171" s="22">
        <f>Population!U291-'Death Projections'!T171</f>
        <v>152715.84409422756</v>
      </c>
      <c r="U171" s="22">
        <f>Population!V291-'Death Projections'!U171</f>
        <v>156985.44713346826</v>
      </c>
      <c r="V171" s="22">
        <f>Population!W291-'Death Projections'!V171</f>
        <v>164240.84208498598</v>
      </c>
      <c r="W171" s="22">
        <f>Population!X291-'Death Projections'!W171</f>
        <v>166754.92384325241</v>
      </c>
      <c r="X171" s="22">
        <f>Population!Y291-'Death Projections'!X171</f>
        <v>177725.7653003314</v>
      </c>
      <c r="Y171" s="22">
        <f>Population!Z291-'Death Projections'!Y171</f>
        <v>176120.68358463535</v>
      </c>
      <c r="Z171" s="22">
        <f>Population!AA291-'Death Projections'!Z171</f>
        <v>170485.64528954029</v>
      </c>
      <c r="AA171" s="22">
        <f>Population!AB291-'Death Projections'!AA171</f>
        <v>167522.99840225451</v>
      </c>
      <c r="AB171" s="22">
        <f>Population!AC291-'Death Projections'!AB171</f>
        <v>165086.6284927075</v>
      </c>
      <c r="AC171" s="22">
        <f>Population!AD291-'Death Projections'!AC171</f>
        <v>164289.06193972242</v>
      </c>
      <c r="AD171" s="22">
        <f>Population!AE291-'Death Projections'!AD171</f>
        <v>165574.41193470286</v>
      </c>
      <c r="AE171" s="22">
        <f>Population!AF291-'Death Projections'!AE171</f>
        <v>167783.8298874035</v>
      </c>
      <c r="AF171" s="22">
        <f>Population!AG291-'Death Projections'!AF171</f>
        <v>172028.73499298174</v>
      </c>
      <c r="AG171" s="22">
        <f>Population!AH291-'Death Projections'!AG171</f>
        <v>176752.49259983434</v>
      </c>
      <c r="AH171" s="22">
        <f>Population!AI291-'Death Projections'!AH171</f>
        <v>184207.31672568765</v>
      </c>
      <c r="AI171" s="22">
        <f>Population!AJ291-'Death Projections'!AI171</f>
        <v>189052.85226659721</v>
      </c>
      <c r="AJ171" s="22">
        <f>Population!AK291-'Death Projections'!AJ171</f>
        <v>195803.13502265298</v>
      </c>
      <c r="AK171" s="22">
        <f>Population!AL291-'Death Projections'!AK171</f>
        <v>198152.34388505144</v>
      </c>
      <c r="AL171" s="22">
        <f>Population!AM291-'Death Projections'!AL171</f>
        <v>201639.91248488965</v>
      </c>
      <c r="AM171" s="22">
        <f>Population!AN291-'Death Projections'!AM171</f>
        <v>202179.00271913785</v>
      </c>
      <c r="AN171" s="22">
        <f>Population!AO291-'Death Projections'!AN171</f>
        <v>202477.50186113271</v>
      </c>
      <c r="AO171" s="22">
        <f>Population!AP291-'Death Projections'!AO171</f>
        <v>204714.31578070222</v>
      </c>
      <c r="AP171" s="22">
        <f>Population!AQ291-'Death Projections'!AP171</f>
        <v>207242.96086002022</v>
      </c>
      <c r="AQ171" s="22">
        <f>Population!AR291-'Death Projections'!AQ171</f>
        <v>209816.99085988113</v>
      </c>
      <c r="AR171" s="22">
        <f>Population!AS291-'Death Projections'!AR171</f>
        <v>208247.03100819906</v>
      </c>
      <c r="AS171" s="22">
        <f>Population!AT291-'Death Projections'!AS171</f>
        <v>205584.10777725815</v>
      </c>
      <c r="AT171" s="22">
        <f>Population!AU291-'Death Projections'!AT171</f>
        <v>205931.08721537679</v>
      </c>
      <c r="AU171" s="22">
        <f>Population!AV291-'Death Projections'!AU171</f>
        <v>206221.17967705973</v>
      </c>
      <c r="AV171" s="22">
        <f>Population!AW291-'Death Projections'!AV171</f>
        <v>207854.28392425852</v>
      </c>
      <c r="AW171" s="22">
        <f>Population!AX291-'Death Projections'!AW171</f>
        <v>205823.85791403829</v>
      </c>
      <c r="AX171" s="22">
        <f>Population!AY291-'Death Projections'!AX171</f>
        <v>206108.98163251535</v>
      </c>
    </row>
    <row r="172" spans="1:50">
      <c r="A172" s="12">
        <v>64</v>
      </c>
      <c r="B172" s="22">
        <f>Population!C292-'Death Projections'!C172</f>
        <v>119254.71983472109</v>
      </c>
      <c r="C172" s="22">
        <f>Population!D292-'Death Projections'!C172</f>
        <v>118314.71983472109</v>
      </c>
      <c r="D172" s="22">
        <f>Population!E292-'Death Projections'!D172</f>
        <v>121843.91939503429</v>
      </c>
      <c r="E172" s="22">
        <f>Population!F292-'Death Projections'!E172</f>
        <v>124047.03674510182</v>
      </c>
      <c r="F172" s="22">
        <f>Population!G292-'Death Projections'!F172</f>
        <v>125400.66087796616</v>
      </c>
      <c r="G172" s="22">
        <f>Population!H292-'Death Projections'!G172</f>
        <v>130073.93751347024</v>
      </c>
      <c r="H172" s="22">
        <f>Population!I292-'Death Projections'!H172</f>
        <v>131746.26151190099</v>
      </c>
      <c r="I172" s="22">
        <f>Population!J292-'Death Projections'!I172</f>
        <v>135765.17042326747</v>
      </c>
      <c r="J172" s="22">
        <f>Population!K292-'Death Projections'!J172</f>
        <v>139154.78086237289</v>
      </c>
      <c r="K172" s="22">
        <f>Population!L292-'Death Projections'!K172</f>
        <v>141650.87389708759</v>
      </c>
      <c r="L172" s="22">
        <f>Population!M292-'Death Projections'!L172</f>
        <v>145521.49868468265</v>
      </c>
      <c r="M172" s="22">
        <f>Population!N292-'Death Projections'!M172</f>
        <v>148768.11961137873</v>
      </c>
      <c r="N172" s="22">
        <f>Population!O292-'Death Projections'!N172</f>
        <v>151290.9153755944</v>
      </c>
      <c r="O172" s="22">
        <f>Population!P292-'Death Projections'!O172</f>
        <v>156343.13306019604</v>
      </c>
      <c r="P172" s="22">
        <f>Population!Q292-'Death Projections'!P172</f>
        <v>156682.91952053478</v>
      </c>
      <c r="Q172" s="22">
        <f>Population!R292-'Death Projections'!Q172</f>
        <v>157431.5394185016</v>
      </c>
      <c r="R172" s="22">
        <f>Population!S292-'Death Projections'!R172</f>
        <v>155783.28806922847</v>
      </c>
      <c r="S172" s="22">
        <f>Population!T292-'Death Projections'!S172</f>
        <v>152573.1011623964</v>
      </c>
      <c r="T172" s="22">
        <f>Population!U292-'Death Projections'!T172</f>
        <v>151355.17894143134</v>
      </c>
      <c r="U172" s="22">
        <f>Population!V292-'Death Projections'!U172</f>
        <v>152307.95028806277</v>
      </c>
      <c r="V172" s="22">
        <f>Population!W292-'Death Projections'!V172</f>
        <v>156576.29092244591</v>
      </c>
      <c r="W172" s="22">
        <f>Population!X292-'Death Projections'!W172</f>
        <v>163820.76299178111</v>
      </c>
      <c r="X172" s="22">
        <f>Population!Y292-'Death Projections'!X172</f>
        <v>166339.37839723911</v>
      </c>
      <c r="Y172" s="22">
        <f>Population!Z292-'Death Projections'!Y172</f>
        <v>177289.67607782531</v>
      </c>
      <c r="Z172" s="22">
        <f>Population!AA292-'Death Projections'!Z172</f>
        <v>175701.55024693697</v>
      </c>
      <c r="AA172" s="22">
        <f>Population!AB292-'Death Projections'!AA172</f>
        <v>170096.72642459671</v>
      </c>
      <c r="AB172" s="22">
        <f>Population!AC292-'Death Projections'!AB172</f>
        <v>167156.93587376192</v>
      </c>
      <c r="AC172" s="22">
        <f>Population!AD292-'Death Projections'!AC172</f>
        <v>164740.90617731697</v>
      </c>
      <c r="AD172" s="22">
        <f>Population!AE292-'Death Projections'!AD172</f>
        <v>163957.54257931025</v>
      </c>
      <c r="AE172" s="22">
        <f>Population!AF292-'Death Projections'!AE172</f>
        <v>165250.80125613106</v>
      </c>
      <c r="AF172" s="22">
        <f>Population!AG292-'Death Projections'!AF172</f>
        <v>167465.78842389019</v>
      </c>
      <c r="AG172" s="22">
        <f>Population!AH292-'Death Projections'!AG172</f>
        <v>171711.11734679079</v>
      </c>
      <c r="AH172" s="22">
        <f>Population!AI292-'Death Projections'!AH172</f>
        <v>176434.01133877304</v>
      </c>
      <c r="AI172" s="22">
        <f>Population!AJ292-'Death Projections'!AI172</f>
        <v>183880.92141778694</v>
      </c>
      <c r="AJ172" s="22">
        <f>Population!AK292-'Death Projections'!AJ172</f>
        <v>188726.20273909494</v>
      </c>
      <c r="AK172" s="22">
        <f>Population!AL292-'Death Projections'!AK172</f>
        <v>195471.59949300933</v>
      </c>
      <c r="AL172" s="22">
        <f>Population!AM292-'Death Projections'!AL172</f>
        <v>197825.70594557541</v>
      </c>
      <c r="AM172" s="22">
        <f>Population!AN292-'Death Projections'!AM172</f>
        <v>201316.73170438132</v>
      </c>
      <c r="AN172" s="22">
        <f>Population!AO292-'Death Projections'!AN172</f>
        <v>201866.14264426084</v>
      </c>
      <c r="AO172" s="22">
        <f>Population!AP292-'Death Projections'!AO172</f>
        <v>202175.29859885047</v>
      </c>
      <c r="AP172" s="22">
        <f>Population!AQ292-'Death Projections'!AP172</f>
        <v>204417.78061304637</v>
      </c>
      <c r="AQ172" s="22">
        <f>Population!AR292-'Death Projections'!AQ172</f>
        <v>206951.87153787329</v>
      </c>
      <c r="AR172" s="22">
        <f>Population!AS292-'Death Projections'!AR172</f>
        <v>209522.99284702147</v>
      </c>
      <c r="AS172" s="22">
        <f>Population!AT292-'Death Projections'!AS172</f>
        <v>207963.07575922387</v>
      </c>
      <c r="AT172" s="22">
        <f>Population!AU292-'Death Projections'!AT172</f>
        <v>205311.69374140335</v>
      </c>
      <c r="AU172" s="22">
        <f>Population!AV292-'Death Projections'!AU172</f>
        <v>205664.3344948024</v>
      </c>
      <c r="AV172" s="22">
        <f>Population!AW292-'Death Projections'!AV172</f>
        <v>205959.71915677056</v>
      </c>
      <c r="AW172" s="22">
        <f>Population!AX292-'Death Projections'!AW172</f>
        <v>207595.11460081866</v>
      </c>
      <c r="AX172" s="22">
        <f>Population!AY292-'Death Projections'!AX172</f>
        <v>205573.81978279285</v>
      </c>
    </row>
    <row r="173" spans="1:50">
      <c r="A173" s="12">
        <v>65</v>
      </c>
      <c r="B173" s="22">
        <f>Population!C293-'Death Projections'!C173</f>
        <v>123586.61506199065</v>
      </c>
      <c r="C173" s="22">
        <f>Population!D293-'Death Projections'!C173</f>
        <v>118617.61506199065</v>
      </c>
      <c r="D173" s="22">
        <f>Population!E293-'Death Projections'!D173</f>
        <v>117742.82674135308</v>
      </c>
      <c r="E173" s="22">
        <f>Population!F293-'Death Projections'!E173</f>
        <v>121263.66972391171</v>
      </c>
      <c r="F173" s="22">
        <f>Population!G293-'Death Projections'!F173</f>
        <v>123463.79801001426</v>
      </c>
      <c r="G173" s="22">
        <f>Population!H293-'Death Projections'!G173</f>
        <v>124819.92134034891</v>
      </c>
      <c r="H173" s="22">
        <f>Population!I293-'Death Projections'!H173</f>
        <v>129478.99215776569</v>
      </c>
      <c r="I173" s="22">
        <f>Population!J293-'Death Projections'!I173</f>
        <v>131159.00173263456</v>
      </c>
      <c r="J173" s="22">
        <f>Population!K293-'Death Projections'!J173</f>
        <v>135175.57851620464</v>
      </c>
      <c r="K173" s="22">
        <f>Population!L293-'Death Projections'!K173</f>
        <v>138565.13501554221</v>
      </c>
      <c r="L173" s="22">
        <f>Population!M293-'Death Projections'!L173</f>
        <v>141065.40059832539</v>
      </c>
      <c r="M173" s="22">
        <f>Population!N293-'Death Projections'!M173</f>
        <v>144935.48825102611</v>
      </c>
      <c r="N173" s="22">
        <f>Population!O293-'Death Projections'!N173</f>
        <v>148184.18893741959</v>
      </c>
      <c r="O173" s="22">
        <f>Population!P293-'Death Projections'!O173</f>
        <v>150712.26652613695</v>
      </c>
      <c r="P173" s="22">
        <f>Population!Q293-'Death Projections'!P173</f>
        <v>155759.98224547645</v>
      </c>
      <c r="Q173" s="22">
        <f>Population!R293-'Death Projections'!Q173</f>
        <v>156113.6152939593</v>
      </c>
      <c r="R173" s="22">
        <f>Population!S293-'Death Projections'!R173</f>
        <v>156876.31744969345</v>
      </c>
      <c r="S173" s="22">
        <f>Population!T293-'Death Projections'!S173</f>
        <v>155251.0232411419</v>
      </c>
      <c r="T173" s="22">
        <f>Population!U293-'Death Projections'!T173</f>
        <v>152069.34533823418</v>
      </c>
      <c r="U173" s="22">
        <f>Population!V293-'Death Projections'!U173</f>
        <v>150872.24531884634</v>
      </c>
      <c r="V173" s="22">
        <f>Population!W293-'Death Projections'!V173</f>
        <v>151836.31904477201</v>
      </c>
      <c r="W173" s="22">
        <f>Population!X293-'Death Projections'!W173</f>
        <v>156104.44442085779</v>
      </c>
      <c r="X173" s="22">
        <f>Population!Y293-'Death Projections'!X173</f>
        <v>163336.97698053461</v>
      </c>
      <c r="Y173" s="22">
        <f>Population!Z293-'Death Projections'!Y173</f>
        <v>165861.06648486509</v>
      </c>
      <c r="Z173" s="22">
        <f>Population!AA293-'Death Projections'!Z173</f>
        <v>176788.83877909416</v>
      </c>
      <c r="AA173" s="22">
        <f>Population!AB293-'Death Projections'!AA173</f>
        <v>175219.5576178928</v>
      </c>
      <c r="AB173" s="22">
        <f>Population!AC293-'Death Projections'!AB173</f>
        <v>169647.03470035116</v>
      </c>
      <c r="AC173" s="22">
        <f>Population!AD293-'Death Projections'!AC173</f>
        <v>166731.2493562492</v>
      </c>
      <c r="AD173" s="22">
        <f>Population!AE293-'Death Projections'!AD173</f>
        <v>164335.66494987457</v>
      </c>
      <c r="AE173" s="22">
        <f>Population!AF293-'Death Projections'!AE173</f>
        <v>163568.6008889176</v>
      </c>
      <c r="AF173" s="22">
        <f>Population!AG293-'Death Projections'!AF173</f>
        <v>164870.83160281452</v>
      </c>
      <c r="AG173" s="22">
        <f>Population!AH293-'Death Projections'!AG173</f>
        <v>167091.42256242997</v>
      </c>
      <c r="AH173" s="22">
        <f>Population!AI293-'Death Projections'!AH173</f>
        <v>171337.19920100257</v>
      </c>
      <c r="AI173" s="22">
        <f>Population!AJ293-'Death Projections'!AI173</f>
        <v>176059.22552171058</v>
      </c>
      <c r="AJ173" s="22">
        <f>Population!AK293-'Death Projections'!AJ173</f>
        <v>183498.21248909045</v>
      </c>
      <c r="AK173" s="22">
        <f>Population!AL293-'Death Projections'!AK173</f>
        <v>188342.1965660881</v>
      </c>
      <c r="AL173" s="22">
        <f>Population!AM293-'Death Projections'!AL173</f>
        <v>195083.70327659228</v>
      </c>
      <c r="AM173" s="22">
        <f>Population!AN293-'Death Projections'!AM173</f>
        <v>197443.67612426041</v>
      </c>
      <c r="AN173" s="22">
        <f>Population!AO293-'Death Projections'!AN173</f>
        <v>200938.18451197166</v>
      </c>
      <c r="AO173" s="22">
        <f>Population!AP293-'Death Projections'!AO173</f>
        <v>201497.93060353969</v>
      </c>
      <c r="AP173" s="22">
        <f>Population!AQ293-'Death Projections'!AP173</f>
        <v>201818.79263835493</v>
      </c>
      <c r="AQ173" s="22">
        <f>Population!AR293-'Death Projections'!AQ173</f>
        <v>204067.99155280154</v>
      </c>
      <c r="AR173" s="22">
        <f>Population!AS293-'Death Projections'!AR173</f>
        <v>206598.78375553642</v>
      </c>
      <c r="AS173" s="22">
        <f>Population!AT293-'Death Projections'!AS173</f>
        <v>209170.95361975647</v>
      </c>
      <c r="AT173" s="22">
        <f>Population!AU293-'Death Projections'!AT173</f>
        <v>207621.08070204066</v>
      </c>
      <c r="AU173" s="22">
        <f>Population!AV293-'Death Projections'!AU173</f>
        <v>204981.3010728065</v>
      </c>
      <c r="AV173" s="22">
        <f>Population!AW293-'Death Projections'!AV173</f>
        <v>205340.6786400016</v>
      </c>
      <c r="AW173" s="22">
        <f>Population!AX293-'Death Projections'!AW173</f>
        <v>205641.38410728809</v>
      </c>
      <c r="AX173" s="22">
        <f>Population!AY293-'Death Projections'!AX173</f>
        <v>207280.10109857639</v>
      </c>
    </row>
    <row r="174" spans="1:50">
      <c r="A174" s="12">
        <v>66</v>
      </c>
      <c r="B174" s="22">
        <f>Population!C294-'Death Projections'!C174</f>
        <v>104351.43063981354</v>
      </c>
      <c r="C174" s="22">
        <f>Population!D294-'Death Projections'!C174</f>
        <v>123022.43063981354</v>
      </c>
      <c r="D174" s="22">
        <f>Population!E294-'Death Projections'!D174</f>
        <v>117986.85282041127</v>
      </c>
      <c r="E174" s="22">
        <f>Population!F294-'Death Projections'!E174</f>
        <v>117131.63734230284</v>
      </c>
      <c r="F174" s="22">
        <f>Population!G294-'Death Projections'!F174</f>
        <v>120643.28242576926</v>
      </c>
      <c r="G174" s="22">
        <f>Population!H294-'Death Projections'!G174</f>
        <v>122840.43830136005</v>
      </c>
      <c r="H174" s="22">
        <f>Population!I294-'Death Projections'!H174</f>
        <v>124199.11698109678</v>
      </c>
      <c r="I174" s="22">
        <f>Population!J294-'Death Projections'!I174</f>
        <v>128851.04246094964</v>
      </c>
      <c r="J174" s="22">
        <f>Population!K294-'Death Projections'!J174</f>
        <v>130538.69322147053</v>
      </c>
      <c r="K174" s="22">
        <f>Population!L294-'Death Projections'!K174</f>
        <v>134553.0019193851</v>
      </c>
      <c r="L174" s="22">
        <f>Population!M294-'Death Projections'!L174</f>
        <v>137942.50032060116</v>
      </c>
      <c r="M174" s="22">
        <f>Population!N294-'Death Projections'!M174</f>
        <v>140447.95587192633</v>
      </c>
      <c r="N174" s="22">
        <f>Population!O294-'Death Projections'!N174</f>
        <v>144317.54609552029</v>
      </c>
      <c r="O174" s="22">
        <f>Population!P294-'Death Projections'!O174</f>
        <v>147568.33532654148</v>
      </c>
      <c r="P174" s="22">
        <f>Population!Q294-'Death Projections'!P174</f>
        <v>150102.72265998149</v>
      </c>
      <c r="Q174" s="22">
        <f>Population!R294-'Death Projections'!Q174</f>
        <v>155144.97992175276</v>
      </c>
      <c r="R174" s="22">
        <f>Population!S294-'Death Projections'!R174</f>
        <v>155514.45142042436</v>
      </c>
      <c r="S174" s="22">
        <f>Population!T294-'Death Projections'!S174</f>
        <v>156292.33000141513</v>
      </c>
      <c r="T174" s="22">
        <f>Population!U294-'Death Projections'!T174</f>
        <v>154691.08009406942</v>
      </c>
      <c r="U174" s="22">
        <f>Population!V294-'Death Projections'!U174</f>
        <v>151540.05040152578</v>
      </c>
      <c r="V174" s="22">
        <f>Population!W294-'Death Projections'!V174</f>
        <v>150364.93703726196</v>
      </c>
      <c r="W174" s="22">
        <f>Population!X294-'Death Projections'!W174</f>
        <v>151341.43318665403</v>
      </c>
      <c r="X174" s="22">
        <f>Population!Y294-'Death Projections'!X174</f>
        <v>155609.41492886515</v>
      </c>
      <c r="Y174" s="22">
        <f>Population!Z294-'Death Projections'!Y174</f>
        <v>162830.01564560339</v>
      </c>
      <c r="Z174" s="22">
        <f>Population!AA294-'Death Projections'!Z174</f>
        <v>165359.53208180904</v>
      </c>
      <c r="AA174" s="22">
        <f>Population!AB294-'Death Projections'!AA174</f>
        <v>176263.82542562115</v>
      </c>
      <c r="AB174" s="22">
        <f>Population!AC294-'Death Projections'!AB174</f>
        <v>174714.2865610405</v>
      </c>
      <c r="AC174" s="22">
        <f>Population!AD294-'Death Projections'!AC174</f>
        <v>169176.1845561394</v>
      </c>
      <c r="AD174" s="22">
        <f>Population!AE294-'Death Projections'!AD174</f>
        <v>166286.58695099063</v>
      </c>
      <c r="AE174" s="22">
        <f>Population!AF294-'Death Projections'!AE174</f>
        <v>163912.57810933175</v>
      </c>
      <c r="AF174" s="22">
        <f>Population!AG294-'Death Projections'!AF174</f>
        <v>163162.93381895288</v>
      </c>
      <c r="AG174" s="22">
        <f>Population!AH294-'Death Projections'!AG174</f>
        <v>164474.22606800043</v>
      </c>
      <c r="AH174" s="22">
        <f>Population!AI294-'Death Projections'!AH174</f>
        <v>166701.47921860937</v>
      </c>
      <c r="AI174" s="22">
        <f>Population!AJ294-'Death Projections'!AI174</f>
        <v>170947.74423599508</v>
      </c>
      <c r="AJ174" s="22">
        <f>Population!AK294-'Death Projections'!AJ174</f>
        <v>175668.91717484908</v>
      </c>
      <c r="AK174" s="22">
        <f>Population!AL294-'Death Projections'!AK174</f>
        <v>183099.99008660013</v>
      </c>
      <c r="AL174" s="22">
        <f>Population!AM294-'Death Projections'!AL174</f>
        <v>187943.65107785797</v>
      </c>
      <c r="AM174" s="22">
        <f>Population!AN294-'Death Projections'!AM174</f>
        <v>194680.27700468633</v>
      </c>
      <c r="AN174" s="22">
        <f>Population!AO294-'Death Projections'!AN174</f>
        <v>197046.10826050132</v>
      </c>
      <c r="AO174" s="22">
        <f>Population!AP294-'Death Projections'!AO174</f>
        <v>200545.14586030264</v>
      </c>
      <c r="AP174" s="22">
        <f>Population!AQ294-'Death Projections'!AP174</f>
        <v>201116.25729712949</v>
      </c>
      <c r="AQ174" s="22">
        <f>Population!AR294-'Death Projections'!AQ174</f>
        <v>201448.89012393498</v>
      </c>
      <c r="AR174" s="22">
        <f>Population!AS294-'Death Projections'!AR174</f>
        <v>203695.58991943061</v>
      </c>
      <c r="AS174" s="22">
        <f>Population!AT294-'Death Projections'!AS174</f>
        <v>206227.47649057349</v>
      </c>
      <c r="AT174" s="22">
        <f>Population!AU294-'Death Projections'!AT174</f>
        <v>208800.6973919718</v>
      </c>
      <c r="AU174" s="22">
        <f>Population!AV294-'Death Projections'!AU174</f>
        <v>207260.87028306964</v>
      </c>
      <c r="AV174" s="22">
        <f>Population!AW294-'Death Projections'!AV174</f>
        <v>204634.75594731816</v>
      </c>
      <c r="AW174" s="22">
        <f>Population!AX294-'Death Projections'!AW174</f>
        <v>204999.94327357906</v>
      </c>
      <c r="AX174" s="22">
        <f>Population!AY294-'Death Projections'!AX174</f>
        <v>205307.00303066036</v>
      </c>
    </row>
    <row r="175" spans="1:50">
      <c r="A175" s="12">
        <v>67</v>
      </c>
      <c r="B175" s="22">
        <f>Population!C295-'Death Projections'!C175</f>
        <v>100846.82716607713</v>
      </c>
      <c r="C175" s="22">
        <f>Population!D295-'Death Projections'!C175</f>
        <v>103734.82716607713</v>
      </c>
      <c r="D175" s="22">
        <f>Population!E295-'Death Projections'!D175</f>
        <v>122287.99197249235</v>
      </c>
      <c r="E175" s="22">
        <f>Population!F295-'Death Projections'!E175</f>
        <v>117291.71376994245</v>
      </c>
      <c r="F175" s="22">
        <f>Population!G295-'Death Projections'!F175</f>
        <v>116458.0331578349</v>
      </c>
      <c r="G175" s="22">
        <f>Population!H295-'Death Projections'!G175</f>
        <v>119960.43530749323</v>
      </c>
      <c r="H175" s="22">
        <f>Population!I295-'Death Projections'!H175</f>
        <v>122155.5599486322</v>
      </c>
      <c r="I175" s="22">
        <f>Population!J295-'Death Projections'!I175</f>
        <v>123525.71404378276</v>
      </c>
      <c r="J175" s="22">
        <f>Population!K295-'Death Projections'!J175</f>
        <v>128169.41838553805</v>
      </c>
      <c r="K175" s="22">
        <f>Population!L295-'Death Projections'!K175</f>
        <v>129866.64944971539</v>
      </c>
      <c r="L175" s="22">
        <f>Population!M295-'Death Projections'!L175</f>
        <v>133877.63501328742</v>
      </c>
      <c r="M175" s="22">
        <f>Population!N295-'Death Projections'!M175</f>
        <v>137268.02092013997</v>
      </c>
      <c r="N175" s="22">
        <f>Population!O295-'Death Projections'!N175</f>
        <v>139778.60674159226</v>
      </c>
      <c r="O175" s="22">
        <f>Population!P295-'Death Projections'!O175</f>
        <v>143647.65427950173</v>
      </c>
      <c r="P175" s="22">
        <f>Population!Q295-'Death Projections'!P175</f>
        <v>146900.4764438826</v>
      </c>
      <c r="Q175" s="22">
        <f>Population!R295-'Death Projections'!Q175</f>
        <v>149442.12459856077</v>
      </c>
      <c r="R175" s="22">
        <f>Population!S295-'Death Projections'!R175</f>
        <v>154478.87660735977</v>
      </c>
      <c r="S175" s="22">
        <f>Population!T295-'Death Projections'!S175</f>
        <v>154865.12515549696</v>
      </c>
      <c r="T175" s="22">
        <f>Population!U295-'Death Projections'!T175</f>
        <v>155659.15556483885</v>
      </c>
      <c r="U175" s="22">
        <f>Population!V295-'Death Projections'!U175</f>
        <v>154083.92389899542</v>
      </c>
      <c r="V175" s="22">
        <f>Population!W295-'Death Projections'!V175</f>
        <v>150965.53516512987</v>
      </c>
      <c r="W175" s="22">
        <f>Population!X295-'Death Projections'!W175</f>
        <v>149813.41721468483</v>
      </c>
      <c r="X175" s="22">
        <f>Population!Y295-'Death Projections'!X175</f>
        <v>150803.33345454498</v>
      </c>
      <c r="Y175" s="22">
        <f>Population!Z295-'Death Projections'!Y175</f>
        <v>155071.15130720322</v>
      </c>
      <c r="Z175" s="22">
        <f>Population!AA295-'Death Projections'!Z175</f>
        <v>162278.77534173868</v>
      </c>
      <c r="AA175" s="22">
        <f>Population!AB295-'Death Projections'!AA175</f>
        <v>164814.65245240889</v>
      </c>
      <c r="AB175" s="22">
        <f>Population!AC295-'Death Projections'!AB175</f>
        <v>175694.43587162311</v>
      </c>
      <c r="AC175" s="22">
        <f>Population!AD295-'Death Projections'!AC175</f>
        <v>174165.54203254054</v>
      </c>
      <c r="AD175" s="22">
        <f>Population!AE295-'Death Projections'!AD175</f>
        <v>168663.8694143949</v>
      </c>
      <c r="AE175" s="22">
        <f>Population!AF295-'Death Projections'!AE175</f>
        <v>165801.50246798553</v>
      </c>
      <c r="AF175" s="22">
        <f>Population!AG295-'Death Projections'!AF175</f>
        <v>163452.09274607644</v>
      </c>
      <c r="AG175" s="22">
        <f>Population!AH295-'Death Projections'!AG175</f>
        <v>162719.88153993356</v>
      </c>
      <c r="AH175" s="22">
        <f>Population!AI295-'Death Projections'!AH175</f>
        <v>164041.24495653054</v>
      </c>
      <c r="AI175" s="22">
        <f>Population!AJ295-'Death Projections'!AI175</f>
        <v>166276.14934007151</v>
      </c>
      <c r="AJ175" s="22">
        <f>Population!AK295-'Death Projections'!AJ175</f>
        <v>170522.88425747558</v>
      </c>
      <c r="AK175" s="22">
        <f>Population!AL295-'Death Projections'!AK175</f>
        <v>175243.17177938961</v>
      </c>
      <c r="AL175" s="22">
        <f>Population!AM295-'Death Projections'!AL175</f>
        <v>182665.29542132572</v>
      </c>
      <c r="AM175" s="22">
        <f>Population!AN295-'Death Projections'!AM175</f>
        <v>187508.57852113165</v>
      </c>
      <c r="AN175" s="22">
        <f>Population!AO295-'Death Projections'!AN175</f>
        <v>194240.28948399567</v>
      </c>
      <c r="AO175" s="22">
        <f>Population!AP295-'Death Projections'!AO175</f>
        <v>196612.92997714118</v>
      </c>
      <c r="AP175" s="22">
        <f>Population!AQ295-'Death Projections'!AP175</f>
        <v>200116.48387126863</v>
      </c>
      <c r="AQ175" s="22">
        <f>Population!AR295-'Death Projections'!AQ175</f>
        <v>200699.94167628215</v>
      </c>
      <c r="AR175" s="22">
        <f>Population!AS295-'Death Projections'!AR175</f>
        <v>201033.48913029284</v>
      </c>
      <c r="AS175" s="22">
        <f>Population!AT295-'Death Projections'!AS175</f>
        <v>203282.62024501976</v>
      </c>
      <c r="AT175" s="22">
        <f>Population!AU295-'Death Projections'!AT175</f>
        <v>205815.60313998914</v>
      </c>
      <c r="AU175" s="22">
        <f>Population!AV295-'Death Projections'!AU175</f>
        <v>208390.87311484633</v>
      </c>
      <c r="AV175" s="22">
        <f>Population!AW295-'Death Projections'!AV175</f>
        <v>206862.0863975168</v>
      </c>
      <c r="AW175" s="22">
        <f>Population!AX295-'Death Projections'!AW175</f>
        <v>204249.68292778885</v>
      </c>
      <c r="AX175" s="22">
        <f>Population!AY295-'Death Projections'!AX175</f>
        <v>204621.73971422401</v>
      </c>
    </row>
    <row r="176" spans="1:50">
      <c r="A176" s="12">
        <v>68</v>
      </c>
      <c r="B176" s="22">
        <f>Population!C296-'Death Projections'!C176</f>
        <v>96156.10045724966</v>
      </c>
      <c r="C176" s="22">
        <f>Population!D296-'Death Projections'!C176</f>
        <v>100176.10045724966</v>
      </c>
      <c r="D176" s="22">
        <f>Population!E296-'Death Projections'!D176</f>
        <v>103042.8574077735</v>
      </c>
      <c r="E176" s="22">
        <f>Population!F296-'Death Projections'!E176</f>
        <v>121473.92180485638</v>
      </c>
      <c r="F176" s="22">
        <f>Population!G296-'Death Projections'!F176</f>
        <v>116519.97613069107</v>
      </c>
      <c r="G176" s="22">
        <f>Population!H296-'Death Projections'!G176</f>
        <v>115710.13760457444</v>
      </c>
      <c r="H176" s="22">
        <f>Population!I296-'Death Projections'!H176</f>
        <v>119204.3922054562</v>
      </c>
      <c r="I176" s="22">
        <f>Population!J296-'Death Projections'!I176</f>
        <v>121405.32239524343</v>
      </c>
      <c r="J176" s="22">
        <f>Population!K296-'Death Projections'!J176</f>
        <v>122787.86533601914</v>
      </c>
      <c r="K176" s="22">
        <f>Population!L296-'Death Projections'!K176</f>
        <v>127423.33097087262</v>
      </c>
      <c r="L176" s="22">
        <f>Population!M296-'Death Projections'!L176</f>
        <v>129129.95917456113</v>
      </c>
      <c r="M176" s="22">
        <f>Population!N296-'Death Projections'!M176</f>
        <v>133137.60011627257</v>
      </c>
      <c r="N176" s="22">
        <f>Population!O296-'Death Projections'!N176</f>
        <v>136528.7352643036</v>
      </c>
      <c r="O176" s="22">
        <f>Population!P296-'Death Projections'!O176</f>
        <v>139045.34980512335</v>
      </c>
      <c r="P176" s="22">
        <f>Population!Q296-'Death Projections'!P176</f>
        <v>142913.7986024491</v>
      </c>
      <c r="Q176" s="22">
        <f>Population!R296-'Death Projections'!Q176</f>
        <v>146169.53836606699</v>
      </c>
      <c r="R176" s="22">
        <f>Population!S296-'Death Projections'!R176</f>
        <v>148717.36286958307</v>
      </c>
      <c r="S176" s="22">
        <f>Population!T296-'Death Projections'!S176</f>
        <v>153749.57600750483</v>
      </c>
      <c r="T176" s="22">
        <f>Population!U296-'Death Projections'!T176</f>
        <v>154153.43944612407</v>
      </c>
      <c r="U176" s="22">
        <f>Population!V296-'Death Projections'!U176</f>
        <v>154963.69031463502</v>
      </c>
      <c r="V176" s="22">
        <f>Population!W296-'Death Projections'!V176</f>
        <v>153416.53340560585</v>
      </c>
      <c r="W176" s="22">
        <f>Population!X296-'Death Projections'!W176</f>
        <v>150332.94475839718</v>
      </c>
      <c r="X176" s="22">
        <f>Population!Y296-'Death Projections'!X176</f>
        <v>149206.05202518962</v>
      </c>
      <c r="Y176" s="22">
        <f>Population!Z296-'Death Projections'!Y176</f>
        <v>150210.52536075684</v>
      </c>
      <c r="Z176" s="22">
        <f>Population!AA296-'Death Projections'!Z176</f>
        <v>154477.22251653569</v>
      </c>
      <c r="AA176" s="22">
        <f>Population!AB296-'Death Projections'!AA176</f>
        <v>161671.77702851238</v>
      </c>
      <c r="AB176" s="22">
        <f>Population!AC296-'Death Projections'!AB176</f>
        <v>164213.7934784895</v>
      </c>
      <c r="AC176" s="22">
        <f>Population!AD296-'Death Projections'!AC176</f>
        <v>175068.05525771988</v>
      </c>
      <c r="AD176" s="22">
        <f>Population!AE296-'Death Projections'!AD176</f>
        <v>173560.44788058024</v>
      </c>
      <c r="AE176" s="22">
        <f>Population!AF296-'Death Projections'!AE176</f>
        <v>168098.36999673734</v>
      </c>
      <c r="AF176" s="22">
        <f>Population!AG296-'Death Projections'!AF176</f>
        <v>165265.55544678069</v>
      </c>
      <c r="AG176" s="22">
        <f>Population!AH296-'Death Projections'!AG176</f>
        <v>162940.95659930803</v>
      </c>
      <c r="AH176" s="22">
        <f>Population!AI296-'Death Projections'!AH176</f>
        <v>162228.37278218588</v>
      </c>
      <c r="AI176" s="22">
        <f>Population!AJ296-'Death Projections'!AI176</f>
        <v>163560.92718382858</v>
      </c>
      <c r="AJ176" s="22">
        <f>Population!AK296-'Death Projections'!AJ176</f>
        <v>165802.52489927752</v>
      </c>
      <c r="AK176" s="22">
        <f>Population!AL296-'Death Projections'!AK176</f>
        <v>170050.74423654008</v>
      </c>
      <c r="AL176" s="22">
        <f>Population!AM296-'Death Projections'!AL176</f>
        <v>174770.08018604506</v>
      </c>
      <c r="AM176" s="22">
        <f>Population!AN296-'Death Projections'!AM176</f>
        <v>182183.17832388164</v>
      </c>
      <c r="AN176" s="22">
        <f>Population!AO296-'Death Projections'!AN176</f>
        <v>187025.9135455144</v>
      </c>
      <c r="AO176" s="22">
        <f>Population!AP296-'Death Projections'!AO176</f>
        <v>193751.63929648174</v>
      </c>
      <c r="AP176" s="22">
        <f>Population!AQ296-'Death Projections'!AP176</f>
        <v>196131.96013786073</v>
      </c>
      <c r="AQ176" s="22">
        <f>Population!AR296-'Death Projections'!AQ176</f>
        <v>199640.05346653069</v>
      </c>
      <c r="AR176" s="22">
        <f>Population!AS296-'Death Projections'!AR176</f>
        <v>200224.37730303424</v>
      </c>
      <c r="AS176" s="22">
        <f>Population!AT296-'Death Projections'!AS176</f>
        <v>200565.39970152514</v>
      </c>
      <c r="AT176" s="22">
        <f>Population!AU296-'Death Projections'!AT176</f>
        <v>202817.05198205027</v>
      </c>
      <c r="AU176" s="22">
        <f>Population!AV296-'Death Projections'!AU176</f>
        <v>205351.14958342005</v>
      </c>
      <c r="AV176" s="22">
        <f>Population!AW296-'Death Projections'!AV176</f>
        <v>207928.47626498679</v>
      </c>
      <c r="AW176" s="22">
        <f>Population!AX296-'Death Projections'!AW176</f>
        <v>206410.73557303232</v>
      </c>
      <c r="AX176" s="22">
        <f>Population!AY296-'Death Projections'!AX176</f>
        <v>203813.1971034593</v>
      </c>
    </row>
    <row r="177" spans="1:50">
      <c r="A177" s="12">
        <v>69</v>
      </c>
      <c r="B177" s="22">
        <f>Population!C297-'Death Projections'!C177</f>
        <v>86814.356139949654</v>
      </c>
      <c r="C177" s="22">
        <f>Population!D297-'Death Projections'!C177</f>
        <v>95432.356139949654</v>
      </c>
      <c r="D177" s="22">
        <f>Population!E297-'Death Projections'!D177</f>
        <v>99376.852773883642</v>
      </c>
      <c r="E177" s="22">
        <f>Population!F297-'Death Projections'!E177</f>
        <v>102234.37236913441</v>
      </c>
      <c r="F177" s="22">
        <f>Population!G297-'Death Projections'!F177</f>
        <v>120537.07309698168</v>
      </c>
      <c r="G177" s="22">
        <f>Population!H297-'Death Projections'!G177</f>
        <v>115628.53532100415</v>
      </c>
      <c r="H177" s="22">
        <f>Population!I297-'Death Projections'!H177</f>
        <v>114848.63908718344</v>
      </c>
      <c r="I177" s="22">
        <f>Population!J297-'Death Projections'!I177</f>
        <v>118342.13467726743</v>
      </c>
      <c r="J177" s="22">
        <f>Population!K297-'Death Projections'!J177</f>
        <v>120548.56035556525</v>
      </c>
      <c r="K177" s="22">
        <f>Population!L297-'Death Projections'!K177</f>
        <v>121944.42927077469</v>
      </c>
      <c r="L177" s="22">
        <f>Population!M297-'Death Projections'!L177</f>
        <v>126570.72933727594</v>
      </c>
      <c r="M177" s="22">
        <f>Population!N297-'Death Projections'!M177</f>
        <v>128287.32886851934</v>
      </c>
      <c r="N177" s="22">
        <f>Population!O297-'Death Projections'!N177</f>
        <v>132291.66339644892</v>
      </c>
      <c r="O177" s="22">
        <f>Population!P297-'Death Projections'!O177</f>
        <v>135683.24663768819</v>
      </c>
      <c r="P177" s="22">
        <f>Population!Q297-'Death Projections'!P177</f>
        <v>138205.69704647938</v>
      </c>
      <c r="Q177" s="22">
        <f>Population!R297-'Death Projections'!Q177</f>
        <v>142073.50045172437</v>
      </c>
      <c r="R177" s="22">
        <f>Population!S297-'Death Projections'!R177</f>
        <v>145331.92194345861</v>
      </c>
      <c r="S177" s="22">
        <f>Population!T297-'Death Projections'!S177</f>
        <v>147886.79008811037</v>
      </c>
      <c r="T177" s="22">
        <f>Population!U297-'Death Projections'!T177</f>
        <v>152913.44033069327</v>
      </c>
      <c r="U177" s="22">
        <f>Population!V297-'Death Projections'!U177</f>
        <v>153335.56672774092</v>
      </c>
      <c r="V177" s="22">
        <f>Population!W297-'Death Projections'!V177</f>
        <v>154164.33048910421</v>
      </c>
      <c r="W177" s="22">
        <f>Population!X297-'Death Projections'!W177</f>
        <v>152646.48243603064</v>
      </c>
      <c r="X177" s="22">
        <f>Population!Y297-'Death Projections'!X177</f>
        <v>149600.24608101085</v>
      </c>
      <c r="Y177" s="22">
        <f>Population!Z297-'Death Projections'!Y177</f>
        <v>148501.31708212639</v>
      </c>
      <c r="Z177" s="22">
        <f>Population!AA297-'Death Projections'!Z177</f>
        <v>149520.81790641329</v>
      </c>
      <c r="AA177" s="22">
        <f>Population!AB297-'Death Projections'!AA177</f>
        <v>153787.59578963436</v>
      </c>
      <c r="AB177" s="22">
        <f>Population!AC297-'Death Projections'!AB177</f>
        <v>160967.87206548417</v>
      </c>
      <c r="AC177" s="22">
        <f>Population!AD297-'Death Projections'!AC177</f>
        <v>163515.48427263487</v>
      </c>
      <c r="AD177" s="22">
        <f>Population!AE297-'Death Projections'!AD177</f>
        <v>174343.25805644126</v>
      </c>
      <c r="AE177" s="22">
        <f>Population!AF297-'Death Projections'!AE177</f>
        <v>172858.00682315178</v>
      </c>
      <c r="AF177" s="22">
        <f>Population!AG297-'Death Projections'!AF177</f>
        <v>167438.04475174603</v>
      </c>
      <c r="AG177" s="22">
        <f>Population!AH297-'Death Projections'!AG177</f>
        <v>164636.74743490401</v>
      </c>
      <c r="AH177" s="22">
        <f>Population!AI297-'Death Projections'!AH177</f>
        <v>162340.61061319322</v>
      </c>
      <c r="AI177" s="22">
        <f>Population!AJ297-'Death Projections'!AI177</f>
        <v>161648.2249183869</v>
      </c>
      <c r="AJ177" s="22">
        <f>Population!AK297-'Death Projections'!AJ177</f>
        <v>162993.36558304212</v>
      </c>
      <c r="AK177" s="22">
        <f>Population!AL297-'Death Projections'!AK177</f>
        <v>165242.82441232665</v>
      </c>
      <c r="AL177" s="22">
        <f>Population!AM297-'Death Projections'!AL177</f>
        <v>169491.60222312593</v>
      </c>
      <c r="AM177" s="22">
        <f>Population!AN297-'Death Projections'!AM177</f>
        <v>174209.86707195148</v>
      </c>
      <c r="AN177" s="22">
        <f>Population!AO297-'Death Projections'!AN177</f>
        <v>181613.78034090015</v>
      </c>
      <c r="AO177" s="22">
        <f>Population!AP297-'Death Projections'!AO177</f>
        <v>186455.5569483625</v>
      </c>
      <c r="AP177" s="22">
        <f>Population!AQ297-'Death Projections'!AP177</f>
        <v>193175.15499421916</v>
      </c>
      <c r="AQ177" s="22">
        <f>Population!AR297-'Death Projections'!AQ177</f>
        <v>195562.84956580168</v>
      </c>
      <c r="AR177" s="22">
        <f>Population!AS297-'Death Projections'!AR177</f>
        <v>199063.51788607423</v>
      </c>
      <c r="AS177" s="22">
        <f>Population!AT297-'Death Projections'!AS177</f>
        <v>199654.61802302694</v>
      </c>
      <c r="AT177" s="22">
        <f>Population!AU297-'Death Projections'!AT177</f>
        <v>200003.33035709974</v>
      </c>
      <c r="AU177" s="22">
        <f>Population!AV297-'Death Projections'!AU177</f>
        <v>202257.73916438204</v>
      </c>
      <c r="AV177" s="22">
        <f>Population!AW297-'Death Projections'!AV177</f>
        <v>204794.00481331907</v>
      </c>
      <c r="AW177" s="22">
        <f>Population!AX297-'Death Projections'!AW177</f>
        <v>207372.41250155051</v>
      </c>
      <c r="AX177" s="22">
        <f>Population!AY297-'Death Projections'!AX177</f>
        <v>205866.74455855621</v>
      </c>
    </row>
    <row r="178" spans="1:50">
      <c r="A178" s="12">
        <v>70</v>
      </c>
      <c r="B178" s="22">
        <f>Population!C298-'Death Projections'!C178</f>
        <v>84572.807954930075</v>
      </c>
      <c r="C178" s="22">
        <f>Population!D298-'Death Projections'!C178</f>
        <v>86005.807954930075</v>
      </c>
      <c r="D178" s="22">
        <f>Population!E298-'Death Projections'!D178</f>
        <v>94567.785760704079</v>
      </c>
      <c r="E178" s="22">
        <f>Population!F298-'Death Projections'!E178</f>
        <v>98488.197781750918</v>
      </c>
      <c r="F178" s="22">
        <f>Population!G298-'Death Projections'!F178</f>
        <v>101335.91200935072</v>
      </c>
      <c r="G178" s="22">
        <f>Population!H298-'Death Projections'!G178</f>
        <v>119498.89475545629</v>
      </c>
      <c r="H178" s="22">
        <f>Population!I298-'Death Projections'!H178</f>
        <v>114637.75289235714</v>
      </c>
      <c r="I178" s="22">
        <f>Population!J298-'Death Projections'!I178</f>
        <v>113894.78371689894</v>
      </c>
      <c r="J178" s="22">
        <f>Population!K298-'Death Projections'!J178</f>
        <v>117387.83226212907</v>
      </c>
      <c r="K178" s="22">
        <f>Population!L298-'Death Projections'!K178</f>
        <v>119600.33711530727</v>
      </c>
      <c r="L178" s="22">
        <f>Population!M298-'Death Projections'!L178</f>
        <v>121009.34049564772</v>
      </c>
      <c r="M178" s="22">
        <f>Population!N298-'Death Projections'!M178</f>
        <v>125626.44259140262</v>
      </c>
      <c r="N178" s="22">
        <f>Population!O298-'Death Projections'!N178</f>
        <v>127352.44515993002</v>
      </c>
      <c r="O178" s="22">
        <f>Population!P298-'Death Projections'!O178</f>
        <v>131353.40683958962</v>
      </c>
      <c r="P178" s="22">
        <f>Population!Q298-'Death Projections'!P178</f>
        <v>134744.00620189463</v>
      </c>
      <c r="Q178" s="22">
        <f>Population!R298-'Death Projections'!Q178</f>
        <v>137272.98251824803</v>
      </c>
      <c r="R178" s="22">
        <f>Population!S298-'Death Projections'!R178</f>
        <v>141138.97317843011</v>
      </c>
      <c r="S178" s="22">
        <f>Population!T298-'Death Projections'!S178</f>
        <v>144399.72007364468</v>
      </c>
      <c r="T178" s="22">
        <f>Population!U298-'Death Projections'!T178</f>
        <v>146962.3798177077</v>
      </c>
      <c r="U178" s="22">
        <f>Population!V298-'Death Projections'!U178</f>
        <v>151982.33341657033</v>
      </c>
      <c r="V178" s="22">
        <f>Population!W298-'Death Projections'!V178</f>
        <v>152424.23257186855</v>
      </c>
      <c r="W178" s="22">
        <f>Population!X298-'Death Projections'!W178</f>
        <v>153272.71963153037</v>
      </c>
      <c r="X178" s="22">
        <f>Population!Y298-'Death Projections'!X178</f>
        <v>151787.34277073</v>
      </c>
      <c r="Y178" s="22">
        <f>Population!Z298-'Death Projections'!Y178</f>
        <v>148781.96158758842</v>
      </c>
      <c r="Z178" s="22">
        <f>Population!AA298-'Death Projections'!Z178</f>
        <v>147712.72012894106</v>
      </c>
      <c r="AA178" s="22">
        <f>Population!AB298-'Death Projections'!AA178</f>
        <v>148749.69169045304</v>
      </c>
      <c r="AB178" s="22">
        <f>Population!AC298-'Death Projections'!AB178</f>
        <v>153015.68083159512</v>
      </c>
      <c r="AC178" s="22">
        <f>Population!AD298-'Death Projections'!AC178</f>
        <v>160180.36997597895</v>
      </c>
      <c r="AD178" s="22">
        <f>Population!AE298-'Death Projections'!AD178</f>
        <v>162733.87802850624</v>
      </c>
      <c r="AE178" s="22">
        <f>Population!AF298-'Death Projections'!AE178</f>
        <v>173531.11294465829</v>
      </c>
      <c r="AF178" s="22">
        <f>Population!AG298-'Death Projections'!AF178</f>
        <v>172069.08557740127</v>
      </c>
      <c r="AG178" s="22">
        <f>Population!AH298-'Death Projections'!AG178</f>
        <v>166695.7514009391</v>
      </c>
      <c r="AH178" s="22">
        <f>Population!AI298-'Death Projections'!AH178</f>
        <v>163929.99166133945</v>
      </c>
      <c r="AI178" s="22">
        <f>Population!AJ298-'Death Projections'!AI178</f>
        <v>161664.98439918165</v>
      </c>
      <c r="AJ178" s="22">
        <f>Population!AK298-'Death Projections'!AJ178</f>
        <v>160995.39055940058</v>
      </c>
      <c r="AK178" s="22">
        <f>Population!AL298-'Death Projections'!AK178</f>
        <v>162353.50032936462</v>
      </c>
      <c r="AL178" s="22">
        <f>Population!AM298-'Death Projections'!AL178</f>
        <v>164611.95393326256</v>
      </c>
      <c r="AM178" s="22">
        <f>Population!AN298-'Death Projections'!AM178</f>
        <v>168861.31166565861</v>
      </c>
      <c r="AN178" s="22">
        <f>Population!AO298-'Death Projections'!AN178</f>
        <v>173578.2968420707</v>
      </c>
      <c r="AO178" s="22">
        <f>Population!AP298-'Death Projections'!AO178</f>
        <v>180971.77325066394</v>
      </c>
      <c r="AP178" s="22">
        <f>Population!AQ298-'Death Projections'!AP178</f>
        <v>185812.04449239536</v>
      </c>
      <c r="AQ178" s="22">
        <f>Population!AR298-'Death Projections'!AQ178</f>
        <v>192524.28094235848</v>
      </c>
      <c r="AR178" s="22">
        <f>Population!AS298-'Death Projections'!AR178</f>
        <v>194905.16135578306</v>
      </c>
      <c r="AS178" s="22">
        <f>Population!AT298-'Death Projections'!AS178</f>
        <v>198403.99049369141</v>
      </c>
      <c r="AT178" s="22">
        <f>Population!AU298-'Death Projections'!AT178</f>
        <v>199002.78717135979</v>
      </c>
      <c r="AU178" s="22">
        <f>Population!AV298-'Death Projections'!AU178</f>
        <v>199360.44031644994</v>
      </c>
      <c r="AV178" s="22">
        <f>Population!AW298-'Death Projections'!AV178</f>
        <v>201617.88089669266</v>
      </c>
      <c r="AW178" s="22">
        <f>Population!AX298-'Death Projections'!AW178</f>
        <v>204156.3755017271</v>
      </c>
      <c r="AX178" s="22">
        <f>Population!AY298-'Death Projections'!AX178</f>
        <v>206735.89293055137</v>
      </c>
    </row>
    <row r="179" spans="1:50">
      <c r="A179" s="12">
        <v>71</v>
      </c>
      <c r="B179" s="22">
        <f>Population!C299-'Death Projections'!C179</f>
        <v>78766.568045374603</v>
      </c>
      <c r="C179" s="22">
        <f>Population!D299-'Death Projections'!C179</f>
        <v>83739.568045374603</v>
      </c>
      <c r="D179" s="22">
        <f>Population!E299-'Death Projections'!D179</f>
        <v>85139.772277244992</v>
      </c>
      <c r="E179" s="22">
        <f>Population!F299-'Death Projections'!E179</f>
        <v>93630.872568369727</v>
      </c>
      <c r="F179" s="22">
        <f>Population!G299-'Death Projections'!F179</f>
        <v>97524.286272977784</v>
      </c>
      <c r="G179" s="22">
        <f>Population!H299-'Death Projections'!G179</f>
        <v>100360.11069516635</v>
      </c>
      <c r="H179" s="22">
        <f>Population!I299-'Death Projections'!H179</f>
        <v>118369.25322114262</v>
      </c>
      <c r="I179" s="22">
        <f>Population!J299-'Death Projections'!I179</f>
        <v>113566.73282265483</v>
      </c>
      <c r="J179" s="22">
        <f>Population!K299-'Death Projections'!J179</f>
        <v>112863.30348950769</v>
      </c>
      <c r="K179" s="22">
        <f>Population!L299-'Death Projections'!K179</f>
        <v>116354.65172417708</v>
      </c>
      <c r="L179" s="22">
        <f>Population!M299-'Death Projections'!L179</f>
        <v>118573.08286056282</v>
      </c>
      <c r="M179" s="22">
        <f>Population!N299-'Death Projections'!M179</f>
        <v>119996.04466945397</v>
      </c>
      <c r="N179" s="22">
        <f>Population!O299-'Death Projections'!N179</f>
        <v>124601.7598487941</v>
      </c>
      <c r="O179" s="22">
        <f>Population!P299-'Death Projections'!O179</f>
        <v>126338.03084412932</v>
      </c>
      <c r="P179" s="22">
        <f>Population!Q299-'Death Projections'!P179</f>
        <v>130333.43862402102</v>
      </c>
      <c r="Q179" s="22">
        <f>Population!R299-'Death Projections'!Q179</f>
        <v>133722.9125070037</v>
      </c>
      <c r="R179" s="22">
        <f>Population!S299-'Death Projections'!R179</f>
        <v>136258.25376738419</v>
      </c>
      <c r="S179" s="22">
        <f>Population!T299-'Death Projections'!S179</f>
        <v>140122.26825959503</v>
      </c>
      <c r="T179" s="22">
        <f>Population!U299-'Death Projections'!T179</f>
        <v>143385.18232675939</v>
      </c>
      <c r="U179" s="22">
        <f>Population!V299-'Death Projections'!U179</f>
        <v>145955.47453803322</v>
      </c>
      <c r="V179" s="22">
        <f>Population!W299-'Death Projections'!V179</f>
        <v>150967.57411850485</v>
      </c>
      <c r="W179" s="22">
        <f>Population!X299-'Death Projections'!W179</f>
        <v>151430.09537286195</v>
      </c>
      <c r="X179" s="22">
        <f>Population!Y299-'Death Projections'!X179</f>
        <v>152300.15059375594</v>
      </c>
      <c r="Y179" s="22">
        <f>Population!Z299-'Death Projections'!Y179</f>
        <v>150849.0891284667</v>
      </c>
      <c r="Z179" s="22">
        <f>Population!AA299-'Death Projections'!Z179</f>
        <v>147888.42328578685</v>
      </c>
      <c r="AA179" s="22">
        <f>Population!AB299-'Death Projections'!AA179</f>
        <v>146851.7341661005</v>
      </c>
      <c r="AB179" s="22">
        <f>Population!AC299-'Death Projections'!AB179</f>
        <v>147907.04945737121</v>
      </c>
      <c r="AC179" s="22">
        <f>Population!AD299-'Death Projections'!AC179</f>
        <v>152172.12972658913</v>
      </c>
      <c r="AD179" s="22">
        <f>Population!AE299-'Death Projections'!AD179</f>
        <v>159318.10065802207</v>
      </c>
      <c r="AE179" s="22">
        <f>Population!AF299-'Death Projections'!AE179</f>
        <v>161877.36928951921</v>
      </c>
      <c r="AF179" s="22">
        <f>Population!AG299-'Death Projections'!AF179</f>
        <v>172640.94678862338</v>
      </c>
      <c r="AG179" s="22">
        <f>Population!AH299-'Death Projections'!AG179</f>
        <v>171204.97484081532</v>
      </c>
      <c r="AH179" s="22">
        <f>Population!AI299-'Death Projections'!AH179</f>
        <v>165882.17152929088</v>
      </c>
      <c r="AI179" s="22">
        <f>Population!AJ299-'Death Projections'!AI179</f>
        <v>163154.89237739606</v>
      </c>
      <c r="AJ179" s="22">
        <f>Population!AK299-'Death Projections'!AJ179</f>
        <v>160923.94821049451</v>
      </c>
      <c r="AK179" s="22">
        <f>Population!AL299-'Death Projections'!AK179</f>
        <v>160279.08208561974</v>
      </c>
      <c r="AL179" s="22">
        <f>Population!AM299-'Death Projections'!AL179</f>
        <v>161651.09222740098</v>
      </c>
      <c r="AM179" s="22">
        <f>Population!AN299-'Death Projections'!AM179</f>
        <v>163919.45973346589</v>
      </c>
      <c r="AN179" s="22">
        <f>Population!AO299-'Death Projections'!AN179</f>
        <v>168169.30893444808</v>
      </c>
      <c r="AO179" s="22">
        <f>Population!AP299-'Death Projections'!AO179</f>
        <v>172883.91053314094</v>
      </c>
      <c r="AP179" s="22">
        <f>Population!AQ299-'Death Projections'!AP179</f>
        <v>180264.8461990447</v>
      </c>
      <c r="AQ179" s="22">
        <f>Population!AR299-'Death Projections'!AQ179</f>
        <v>185103.48075691023</v>
      </c>
      <c r="AR179" s="22">
        <f>Population!AS299-'Death Projections'!AR179</f>
        <v>191792.04834964103</v>
      </c>
      <c r="AS179" s="22">
        <f>Population!AT299-'Death Projections'!AS179</f>
        <v>194172.06199952622</v>
      </c>
      <c r="AT179" s="22">
        <f>Population!AU299-'Death Projections'!AT179</f>
        <v>197669.04386713874</v>
      </c>
      <c r="AU179" s="22">
        <f>Population!AV299-'Death Projections'!AU179</f>
        <v>198276.50423846193</v>
      </c>
      <c r="AV179" s="22">
        <f>Population!AW299-'Death Projections'!AV179</f>
        <v>198644.11309255284</v>
      </c>
      <c r="AW179" s="22">
        <f>Population!AX299-'Death Projections'!AW179</f>
        <v>200905.60403166505</v>
      </c>
      <c r="AX179" s="22">
        <f>Population!AY299-'Death Projections'!AX179</f>
        <v>203445.31036091692</v>
      </c>
    </row>
    <row r="180" spans="1:50">
      <c r="A180" s="12">
        <v>72</v>
      </c>
      <c r="B180" s="22">
        <f>Population!C300-'Death Projections'!C180</f>
        <v>75621.478373931008</v>
      </c>
      <c r="C180" s="22">
        <f>Population!D300-'Death Projections'!C180</f>
        <v>77845.478373931008</v>
      </c>
      <c r="D180" s="22">
        <f>Population!E300-'Death Projections'!D180</f>
        <v>82774.485343032939</v>
      </c>
      <c r="E180" s="22">
        <f>Population!F300-'Death Projections'!E180</f>
        <v>84175.848904865547</v>
      </c>
      <c r="F180" s="22">
        <f>Population!G300-'Death Projections'!F180</f>
        <v>92591.002326761751</v>
      </c>
      <c r="G180" s="22">
        <f>Population!H300-'Death Projections'!G180</f>
        <v>96457.054912308173</v>
      </c>
      <c r="H180" s="22">
        <f>Population!I300-'Death Projections'!H180</f>
        <v>99282.161322648826</v>
      </c>
      <c r="I180" s="22">
        <f>Population!J300-'Death Projections'!I180</f>
        <v>117130.48458181311</v>
      </c>
      <c r="J180" s="22">
        <f>Population!K300-'Death Projections'!J180</f>
        <v>112393.01757132997</v>
      </c>
      <c r="K180" s="22">
        <f>Population!L300-'Death Projections'!K180</f>
        <v>111730.48281339766</v>
      </c>
      <c r="L180" s="22">
        <f>Population!M300-'Death Projections'!L180</f>
        <v>115218.84877230439</v>
      </c>
      <c r="M180" s="22">
        <f>Population!N300-'Death Projections'!M180</f>
        <v>117443.29680366181</v>
      </c>
      <c r="N180" s="22">
        <f>Population!O300-'Death Projections'!N180</f>
        <v>118881.19623999452</v>
      </c>
      <c r="O180" s="22">
        <f>Population!P300-'Death Projections'!O180</f>
        <v>123473.42988056521</v>
      </c>
      <c r="P180" s="22">
        <f>Population!Q300-'Death Projections'!P180</f>
        <v>125220.14199040929</v>
      </c>
      <c r="Q180" s="22">
        <f>Population!R300-'Death Projections'!Q180</f>
        <v>129209.93087175452</v>
      </c>
      <c r="R180" s="22">
        <f>Population!S300-'Death Projections'!R180</f>
        <v>132597.37589542154</v>
      </c>
      <c r="S180" s="22">
        <f>Population!T300-'Death Projections'!S180</f>
        <v>135139.13848129055</v>
      </c>
      <c r="T180" s="22">
        <f>Population!U300-'Death Projections'!T180</f>
        <v>139000.15903687771</v>
      </c>
      <c r="U180" s="22">
        <f>Population!V300-'Death Projections'!U180</f>
        <v>142264.31868343134</v>
      </c>
      <c r="V180" s="22">
        <f>Population!W300-'Death Projections'!V180</f>
        <v>144842.27566487188</v>
      </c>
      <c r="W180" s="22">
        <f>Population!X300-'Death Projections'!W180</f>
        <v>149845.49499668207</v>
      </c>
      <c r="X180" s="22">
        <f>Population!Y300-'Death Projections'!X180</f>
        <v>150330.7759379276</v>
      </c>
      <c r="Y180" s="22">
        <f>Population!Z300-'Death Projections'!Y180</f>
        <v>151223.21661918543</v>
      </c>
      <c r="Z180" s="22">
        <f>Population!AA300-'Death Projections'!Z180</f>
        <v>149809.32102366036</v>
      </c>
      <c r="AA180" s="22">
        <f>Population!AB300-'Death Projections'!AA180</f>
        <v>146897.06661747885</v>
      </c>
      <c r="AB180" s="22">
        <f>Population!AC300-'Death Projections'!AB180</f>
        <v>145894.53306474292</v>
      </c>
      <c r="AC180" s="22">
        <f>Population!AD300-'Death Projections'!AC180</f>
        <v>146968.93466015297</v>
      </c>
      <c r="AD180" s="22">
        <f>Population!AE300-'Death Projections'!AD180</f>
        <v>151231.98465295028</v>
      </c>
      <c r="AE180" s="22">
        <f>Population!AF300-'Death Projections'!AE180</f>
        <v>158357.31525024626</v>
      </c>
      <c r="AF180" s="22">
        <f>Population!AG300-'Death Projections'!AF180</f>
        <v>160923.58729365063</v>
      </c>
      <c r="AG180" s="22">
        <f>Population!AH300-'Death Projections'!AG180</f>
        <v>171649.46593936629</v>
      </c>
      <c r="AH180" s="22">
        <f>Population!AI300-'Death Projections'!AH180</f>
        <v>170241.98151996927</v>
      </c>
      <c r="AI180" s="22">
        <f>Population!AJ300-'Death Projections'!AI180</f>
        <v>164974.43671049914</v>
      </c>
      <c r="AJ180" s="22">
        <f>Population!AK300-'Death Projections'!AJ180</f>
        <v>162288.14763987836</v>
      </c>
      <c r="AK180" s="22">
        <f>Population!AL300-'Death Projections'!AK180</f>
        <v>160092.93456895126</v>
      </c>
      <c r="AL180" s="22">
        <f>Population!AM300-'Death Projections'!AL180</f>
        <v>159474.50406041346</v>
      </c>
      <c r="AM180" s="22">
        <f>Population!AN300-'Death Projections'!AM180</f>
        <v>160861.2096698478</v>
      </c>
      <c r="AN180" s="22">
        <f>Population!AO300-'Death Projections'!AN180</f>
        <v>163139.39518840166</v>
      </c>
      <c r="AO180" s="22">
        <f>Population!AP300-'Death Projections'!AO180</f>
        <v>167389.68822773191</v>
      </c>
      <c r="AP180" s="22">
        <f>Population!AQ300-'Death Projections'!AP180</f>
        <v>172101.95140311602</v>
      </c>
      <c r="AQ180" s="22">
        <f>Population!AR300-'Death Projections'!AQ180</f>
        <v>179468.40927147999</v>
      </c>
      <c r="AR180" s="22">
        <f>Population!AS300-'Death Projections'!AR180</f>
        <v>184287.91576957805</v>
      </c>
      <c r="AS180" s="22">
        <f>Population!AT300-'Death Projections'!AS180</f>
        <v>190958.48593579599</v>
      </c>
      <c r="AT180" s="22">
        <f>Population!AU300-'Death Projections'!AT180</f>
        <v>193338.76490580032</v>
      </c>
      <c r="AU180" s="22">
        <f>Population!AV300-'Death Projections'!AU180</f>
        <v>196832.85036758269</v>
      </c>
      <c r="AV180" s="22">
        <f>Population!AW300-'Death Projections'!AV180</f>
        <v>197449.97202936403</v>
      </c>
      <c r="AW180" s="22">
        <f>Population!AX300-'Death Projections'!AW180</f>
        <v>197828.41769559085</v>
      </c>
      <c r="AX180" s="22">
        <f>Population!AY300-'Death Projections'!AX180</f>
        <v>200093.83223848353</v>
      </c>
    </row>
    <row r="181" spans="1:50">
      <c r="A181" s="12">
        <v>73</v>
      </c>
      <c r="B181" s="22">
        <f>Population!C301-'Death Projections'!C181</f>
        <v>72274.872574686538</v>
      </c>
      <c r="C181" s="22">
        <f>Population!D301-'Death Projections'!C181</f>
        <v>74609.872574686538</v>
      </c>
      <c r="D181" s="22">
        <f>Population!E301-'Death Projections'!D181</f>
        <v>76818.425339553505</v>
      </c>
      <c r="E181" s="22">
        <f>Population!F301-'Death Projections'!E181</f>
        <v>81705.646765199286</v>
      </c>
      <c r="F181" s="22">
        <f>Population!G301-'Death Projections'!F181</f>
        <v>83108.971687232188</v>
      </c>
      <c r="G181" s="22">
        <f>Population!H301-'Death Projections'!G181</f>
        <v>91444.129634108511</v>
      </c>
      <c r="H181" s="22">
        <f>Population!I301-'Death Projections'!H181</f>
        <v>95282.507383747448</v>
      </c>
      <c r="I181" s="22">
        <f>Population!J301-'Death Projections'!I181</f>
        <v>98100.731131696812</v>
      </c>
      <c r="J181" s="22">
        <f>Population!K301-'Death Projections'!J181</f>
        <v>115776.13356485384</v>
      </c>
      <c r="K181" s="22">
        <f>Population!L301-'Death Projections'!K181</f>
        <v>111108.08477590127</v>
      </c>
      <c r="L181" s="22">
        <f>Population!M301-'Death Projections'!L181</f>
        <v>110489.64794582422</v>
      </c>
      <c r="M181" s="22">
        <f>Population!N301-'Death Projections'!M181</f>
        <v>113973.0838911316</v>
      </c>
      <c r="N181" s="22">
        <f>Population!O301-'Death Projections'!N181</f>
        <v>116203.47253264471</v>
      </c>
      <c r="O181" s="22">
        <f>Population!P301-'Death Projections'!O181</f>
        <v>117656.26928360779</v>
      </c>
      <c r="P181" s="22">
        <f>Population!Q301-'Death Projections'!P181</f>
        <v>122234.01833078823</v>
      </c>
      <c r="Q181" s="22">
        <f>Population!R301-'Death Projections'!Q181</f>
        <v>123992.05041001378</v>
      </c>
      <c r="R181" s="22">
        <f>Population!S301-'Death Projections'!R181</f>
        <v>127974.20105624702</v>
      </c>
      <c r="S181" s="22">
        <f>Population!T301-'Death Projections'!S181</f>
        <v>131359.53984037085</v>
      </c>
      <c r="T181" s="22">
        <f>Population!U301-'Death Projections'!T181</f>
        <v>133907.65592576916</v>
      </c>
      <c r="U181" s="22">
        <f>Population!V301-'Death Projections'!U181</f>
        <v>137764.65218572173</v>
      </c>
      <c r="V181" s="22">
        <f>Population!W301-'Death Projections'!V181</f>
        <v>141029.98918078406</v>
      </c>
      <c r="W181" s="22">
        <f>Population!X301-'Death Projections'!W181</f>
        <v>143615.56084880891</v>
      </c>
      <c r="X181" s="22">
        <f>Population!Y301-'Death Projections'!X181</f>
        <v>148608.87932737614</v>
      </c>
      <c r="Y181" s="22">
        <f>Population!Z301-'Death Projections'!Y181</f>
        <v>149117.82223178298</v>
      </c>
      <c r="Z181" s="22">
        <f>Population!AA301-'Death Projections'!Z181</f>
        <v>150033.70103172801</v>
      </c>
      <c r="AA181" s="22">
        <f>Population!AB301-'Death Projections'!AA181</f>
        <v>148660.01132248665</v>
      </c>
      <c r="AB181" s="22">
        <f>Population!AC301-'Death Projections'!AB181</f>
        <v>145798.27305237736</v>
      </c>
      <c r="AC181" s="22">
        <f>Population!AD301-'Death Projections'!AC181</f>
        <v>144833.05623081338</v>
      </c>
      <c r="AD181" s="22">
        <f>Population!AE301-'Death Projections'!AD181</f>
        <v>145927.63219715454</v>
      </c>
      <c r="AE181" s="22">
        <f>Population!AF301-'Death Projections'!AE181</f>
        <v>150187.68560946101</v>
      </c>
      <c r="AF181" s="22">
        <f>Population!AG301-'Death Projections'!AF181</f>
        <v>157290.32259512402</v>
      </c>
      <c r="AG181" s="22">
        <f>Population!AH301-'Death Projections'!AG181</f>
        <v>159863.46590235195</v>
      </c>
      <c r="AH181" s="22">
        <f>Population!AI301-'Death Projections'!AH181</f>
        <v>170548.64544283872</v>
      </c>
      <c r="AI181" s="22">
        <f>Population!AJ301-'Death Projections'!AI181</f>
        <v>169171.42632606509</v>
      </c>
      <c r="AJ181" s="22">
        <f>Population!AK301-'Death Projections'!AJ181</f>
        <v>163963.25249654197</v>
      </c>
      <c r="AK181" s="22">
        <f>Population!AL301-'Death Projections'!AK181</f>
        <v>161321.16463815072</v>
      </c>
      <c r="AL181" s="22">
        <f>Population!AM301-'Death Projections'!AL181</f>
        <v>159163.8218994565</v>
      </c>
      <c r="AM181" s="22">
        <f>Population!AN301-'Death Projections'!AM181</f>
        <v>158573.95508687038</v>
      </c>
      <c r="AN181" s="22">
        <f>Population!AO301-'Death Projections'!AN181</f>
        <v>159976.43804374849</v>
      </c>
      <c r="AO181" s="22">
        <f>Population!AP301-'Death Projections'!AO181</f>
        <v>162265.47452568923</v>
      </c>
      <c r="AP181" s="22">
        <f>Population!AQ301-'Death Projections'!AP181</f>
        <v>166515.22085751488</v>
      </c>
      <c r="AQ181" s="22">
        <f>Population!AR301-'Death Projections'!AQ181</f>
        <v>171224.11672762857</v>
      </c>
      <c r="AR181" s="22">
        <f>Population!AS301-'Death Projections'!AR181</f>
        <v>178558.00722807995</v>
      </c>
      <c r="AS181" s="22">
        <f>Population!AT301-'Death Projections'!AS181</f>
        <v>183364.20183763647</v>
      </c>
      <c r="AT181" s="22">
        <f>Population!AU301-'Death Projections'!AT181</f>
        <v>190015.69068859291</v>
      </c>
      <c r="AU181" s="22">
        <f>Population!AV301-'Death Projections'!AU181</f>
        <v>192396.09125207333</v>
      </c>
      <c r="AV181" s="22">
        <f>Population!AW301-'Death Projections'!AV181</f>
        <v>195887.26296509555</v>
      </c>
      <c r="AW181" s="22">
        <f>Population!AX301-'Death Projections'!AW181</f>
        <v>196513.99557360093</v>
      </c>
      <c r="AX181" s="22">
        <f>Population!AY301-'Death Projections'!AX181</f>
        <v>196905.31164459986</v>
      </c>
    </row>
    <row r="182" spans="1:50">
      <c r="A182" s="12">
        <v>74</v>
      </c>
      <c r="B182" s="22">
        <f>Population!C302-'Death Projections'!C182</f>
        <v>68251.222611137811</v>
      </c>
      <c r="C182" s="22">
        <f>Population!D302-'Death Projections'!C182</f>
        <v>71200.222611137811</v>
      </c>
      <c r="D182" s="22">
        <f>Population!E302-'Death Projections'!D182</f>
        <v>73505.268869155727</v>
      </c>
      <c r="E182" s="22">
        <f>Population!F302-'Death Projections'!E182</f>
        <v>75704.663740067292</v>
      </c>
      <c r="F182" s="22">
        <f>Population!G302-'Death Projections'!F182</f>
        <v>80546.915159510521</v>
      </c>
      <c r="G182" s="22">
        <f>Population!H302-'Death Projections'!G182</f>
        <v>81951.830374680343</v>
      </c>
      <c r="H182" s="22">
        <f>Population!I302-'Death Projections'!H182</f>
        <v>90202.884529149931</v>
      </c>
      <c r="I182" s="22">
        <f>Population!J302-'Death Projections'!I182</f>
        <v>94013.92319078726</v>
      </c>
      <c r="J182" s="22">
        <f>Population!K302-'Death Projections'!J182</f>
        <v>96823.962513054357</v>
      </c>
      <c r="K182" s="22">
        <f>Population!L302-'Death Projections'!K182</f>
        <v>114313.23723321703</v>
      </c>
      <c r="L182" s="22">
        <f>Population!M302-'Death Projections'!L182</f>
        <v>109719.29299836347</v>
      </c>
      <c r="M182" s="22">
        <f>Population!N302-'Death Projections'!M182</f>
        <v>109146.29726141316</v>
      </c>
      <c r="N182" s="22">
        <f>Population!O302-'Death Projections'!N182</f>
        <v>112624.89095080702</v>
      </c>
      <c r="O182" s="22">
        <f>Population!P302-'Death Projections'!O182</f>
        <v>114860.97829061451</v>
      </c>
      <c r="P182" s="22">
        <f>Population!Q302-'Death Projections'!P182</f>
        <v>116328.53765225345</v>
      </c>
      <c r="Q182" s="22">
        <f>Population!R302-'Death Projections'!Q182</f>
        <v>120889.73974750692</v>
      </c>
      <c r="R182" s="22">
        <f>Population!S302-'Death Projections'!R182</f>
        <v>122659.80189489886</v>
      </c>
      <c r="S182" s="22">
        <f>Population!T302-'Death Projections'!S182</f>
        <v>126633.22549230485</v>
      </c>
      <c r="T182" s="22">
        <f>Population!U302-'Death Projections'!T182</f>
        <v>130015.22200262382</v>
      </c>
      <c r="U182" s="22">
        <f>Population!V302-'Death Projections'!U182</f>
        <v>132569.5083656034</v>
      </c>
      <c r="V182" s="22">
        <f>Population!W302-'Death Projections'!V182</f>
        <v>136421.36097409346</v>
      </c>
      <c r="W182" s="22">
        <f>Population!X302-'Death Projections'!W182</f>
        <v>139687.67139198151</v>
      </c>
      <c r="X182" s="22">
        <f>Population!Y302-'Death Projections'!X182</f>
        <v>142280.69634739315</v>
      </c>
      <c r="Y182" s="22">
        <f>Population!Z302-'Death Projections'!Y182</f>
        <v>147262.01277492056</v>
      </c>
      <c r="Z182" s="22">
        <f>Population!AA302-'Death Projections'!Z182</f>
        <v>147796.35877227274</v>
      </c>
      <c r="AA182" s="22">
        <f>Population!AB302-'Death Projections'!AA182</f>
        <v>148736.72442469234</v>
      </c>
      <c r="AB182" s="22">
        <f>Population!AC302-'Death Projections'!AB182</f>
        <v>147406.27405186181</v>
      </c>
      <c r="AC182" s="22">
        <f>Population!AD302-'Death Projections'!AC182</f>
        <v>144598.23769838965</v>
      </c>
      <c r="AD182" s="22">
        <f>Population!AE302-'Death Projections'!AD182</f>
        <v>143672.63320158017</v>
      </c>
      <c r="AE182" s="22">
        <f>Population!AF302-'Death Projections'!AE182</f>
        <v>144788.54900124669</v>
      </c>
      <c r="AF182" s="22">
        <f>Population!AG302-'Death Projections'!AF182</f>
        <v>149045.63411082214</v>
      </c>
      <c r="AG182" s="22">
        <f>Population!AH302-'Death Projections'!AG182</f>
        <v>156123.39577955921</v>
      </c>
      <c r="AH182" s="22">
        <f>Population!AI302-'Death Projections'!AH182</f>
        <v>158703.05525914324</v>
      </c>
      <c r="AI182" s="22">
        <f>Population!AJ302-'Death Projections'!AI182</f>
        <v>169343.48305133908</v>
      </c>
      <c r="AJ182" s="22">
        <f>Population!AK302-'Death Projections'!AJ182</f>
        <v>167998.96986196446</v>
      </c>
      <c r="AK182" s="22">
        <f>Population!AL302-'Death Projections'!AK182</f>
        <v>162853.36925833934</v>
      </c>
      <c r="AL182" s="22">
        <f>Population!AM302-'Death Projections'!AL182</f>
        <v>160258.93810247173</v>
      </c>
      <c r="AM182" s="22">
        <f>Population!AN302-'Death Projections'!AM182</f>
        <v>158142.74977661975</v>
      </c>
      <c r="AN182" s="22">
        <f>Population!AO302-'Death Projections'!AN182</f>
        <v>157583.69598027636</v>
      </c>
      <c r="AO182" s="22">
        <f>Population!AP302-'Death Projections'!AO182</f>
        <v>159003.10988310556</v>
      </c>
      <c r="AP182" s="22">
        <f>Population!AQ302-'Death Projections'!AP182</f>
        <v>161303.0335242521</v>
      </c>
      <c r="AQ182" s="22">
        <f>Population!AR302-'Death Projections'!AQ182</f>
        <v>165551.22235177681</v>
      </c>
      <c r="AR182" s="22">
        <f>Population!AS302-'Death Projections'!AR182</f>
        <v>170238.08485834341</v>
      </c>
      <c r="AS182" s="22">
        <f>Population!AT302-'Death Projections'!AS182</f>
        <v>177544.68223675108</v>
      </c>
      <c r="AT182" s="22">
        <f>Population!AU302-'Death Projections'!AT182</f>
        <v>182337.24046041368</v>
      </c>
      <c r="AU182" s="22">
        <f>Population!AV302-'Death Projections'!AU182</f>
        <v>188966.47715946657</v>
      </c>
      <c r="AV182" s="22">
        <f>Population!AW302-'Death Projections'!AV182</f>
        <v>191347.73220120312</v>
      </c>
      <c r="AW182" s="22">
        <f>Population!AX302-'Death Projections'!AW182</f>
        <v>194834.9749069628</v>
      </c>
      <c r="AX182" s="22">
        <f>Population!AY302-'Death Projections'!AX182</f>
        <v>195473.24659782689</v>
      </c>
    </row>
    <row r="183" spans="1:50">
      <c r="A183" s="12">
        <v>75</v>
      </c>
      <c r="B183" s="22">
        <f>Population!C303-'Death Projections'!C183</f>
        <v>65205.069523694765</v>
      </c>
      <c r="C183" s="22">
        <f>Population!D303-'Death Projections'!C183</f>
        <v>67096.069523694765</v>
      </c>
      <c r="D183" s="22">
        <f>Population!E303-'Death Projections'!D183</f>
        <v>70016.925372918908</v>
      </c>
      <c r="E183" s="22">
        <f>Population!F303-'Death Projections'!E183</f>
        <v>72308.639121213972</v>
      </c>
      <c r="F183" s="22">
        <f>Population!G303-'Death Projections'!F183</f>
        <v>74497.504731754554</v>
      </c>
      <c r="G183" s="22">
        <f>Population!H303-'Death Projections'!G183</f>
        <v>79291.449257991888</v>
      </c>
      <c r="H183" s="22">
        <f>Population!I303-'Death Projections'!H183</f>
        <v>80697.153380967502</v>
      </c>
      <c r="I183" s="22">
        <f>Population!J303-'Death Projections'!I183</f>
        <v>88859.896184123514</v>
      </c>
      <c r="J183" s="22">
        <f>Population!K303-'Death Projections'!J183</f>
        <v>92640.212105293016</v>
      </c>
      <c r="K183" s="22">
        <f>Population!L303-'Death Projections'!K183</f>
        <v>95441.467720305183</v>
      </c>
      <c r="L183" s="22">
        <f>Population!M303-'Death Projections'!L183</f>
        <v>112730.2004482309</v>
      </c>
      <c r="M183" s="22">
        <f>Population!N303-'Death Projections'!M183</f>
        <v>108212.44908855636</v>
      </c>
      <c r="N183" s="22">
        <f>Population!O303-'Death Projections'!N183</f>
        <v>107687.77902630015</v>
      </c>
      <c r="O183" s="22">
        <f>Population!P303-'Death Projections'!O183</f>
        <v>111159.77485784164</v>
      </c>
      <c r="P183" s="22">
        <f>Population!Q303-'Death Projections'!P183</f>
        <v>113401.1216373287</v>
      </c>
      <c r="Q183" s="22">
        <f>Population!R303-'Death Projections'!Q183</f>
        <v>114884.20614048572</v>
      </c>
      <c r="R183" s="22">
        <f>Population!S303-'Death Projections'!R183</f>
        <v>119426.76330454343</v>
      </c>
      <c r="S183" s="22">
        <f>Population!T303-'Death Projections'!S183</f>
        <v>121208.26333059059</v>
      </c>
      <c r="T183" s="22">
        <f>Population!U303-'Death Projections'!T183</f>
        <v>125171.837301992</v>
      </c>
      <c r="U183" s="22">
        <f>Population!V303-'Death Projections'!U183</f>
        <v>128549.02073970462</v>
      </c>
      <c r="V183" s="22">
        <f>Population!W303-'Death Projections'!V183</f>
        <v>131109.11925479455</v>
      </c>
      <c r="W183" s="22">
        <f>Population!X303-'Death Projections'!W183</f>
        <v>134954.61325225179</v>
      </c>
      <c r="X183" s="22">
        <f>Population!Y303-'Death Projections'!X183</f>
        <v>138220.49204057394</v>
      </c>
      <c r="Y183" s="22">
        <f>Population!Z303-'Death Projections'!Y183</f>
        <v>140820.6739321271</v>
      </c>
      <c r="Z183" s="22">
        <f>Population!AA303-'Death Projections'!Z183</f>
        <v>145788.80684940933</v>
      </c>
      <c r="AA183" s="22">
        <f>Population!AB303-'Death Projections'!AA183</f>
        <v>146349.01378898244</v>
      </c>
      <c r="AB183" s="22">
        <f>Population!AC303-'Death Projections'!AB183</f>
        <v>147316.02520799966</v>
      </c>
      <c r="AC183" s="22">
        <f>Population!AD303-'Death Projections'!AC183</f>
        <v>146030.91090446978</v>
      </c>
      <c r="AD183" s="22">
        <f>Population!AE303-'Death Projections'!AD183</f>
        <v>143281.02789375753</v>
      </c>
      <c r="AE183" s="22">
        <f>Population!AF303-'Death Projections'!AE183</f>
        <v>142397.69638509705</v>
      </c>
      <c r="AF183" s="22">
        <f>Population!AG303-'Death Projections'!AF183</f>
        <v>143536.33830438947</v>
      </c>
      <c r="AG183" s="22">
        <f>Population!AH303-'Death Projections'!AG183</f>
        <v>147789.54175105874</v>
      </c>
      <c r="AH183" s="22">
        <f>Population!AI303-'Death Projections'!AH183</f>
        <v>154839.07137815718</v>
      </c>
      <c r="AI183" s="22">
        <f>Population!AJ303-'Death Projections'!AI183</f>
        <v>157425.51025666381</v>
      </c>
      <c r="AJ183" s="22">
        <f>Population!AK303-'Death Projections'!AJ183</f>
        <v>168016.08372056342</v>
      </c>
      <c r="AK183" s="22">
        <f>Population!AL303-'Death Projections'!AK183</f>
        <v>166706.09617067396</v>
      </c>
      <c r="AL183" s="22">
        <f>Population!AM303-'Death Projections'!AL183</f>
        <v>161628.52813924319</v>
      </c>
      <c r="AM183" s="22">
        <f>Population!AN303-'Death Projections'!AM183</f>
        <v>159085.73060053302</v>
      </c>
      <c r="AN183" s="22">
        <f>Population!AO303-'Death Projections'!AN183</f>
        <v>157014.3254947814</v>
      </c>
      <c r="AO183" s="22">
        <f>Population!AP303-'Death Projections'!AO183</f>
        <v>156488.63759975773</v>
      </c>
      <c r="AP183" s="22">
        <f>Population!AQ303-'Death Projections'!AP183</f>
        <v>157925.32713453317</v>
      </c>
      <c r="AQ183" s="22">
        <f>Population!AR303-'Death Projections'!AQ183</f>
        <v>160237.23517743757</v>
      </c>
      <c r="AR183" s="22">
        <f>Population!AS303-'Death Projections'!AR183</f>
        <v>164463.78322879833</v>
      </c>
      <c r="AS183" s="22">
        <f>Population!AT303-'Death Projections'!AS183</f>
        <v>169136.29383704162</v>
      </c>
      <c r="AT183" s="22">
        <f>Population!AU303-'Death Projections'!AT183</f>
        <v>176413.27446498131</v>
      </c>
      <c r="AU183" s="22">
        <f>Population!AV303-'Death Projections'!AU183</f>
        <v>181189.54819594868</v>
      </c>
      <c r="AV183" s="22">
        <f>Population!AW303-'Death Projections'!AV183</f>
        <v>187794.22394646244</v>
      </c>
      <c r="AW183" s="22">
        <f>Population!AX303-'Death Projections'!AW183</f>
        <v>190174.80364885242</v>
      </c>
      <c r="AX183" s="22">
        <f>Population!AY303-'Death Projections'!AX183</f>
        <v>193659.12532667781</v>
      </c>
    </row>
    <row r="184" spans="1:50">
      <c r="A184" s="12">
        <v>76</v>
      </c>
      <c r="B184" s="22">
        <f>Population!C304-'Death Projections'!C184</f>
        <v>63361.410437078492</v>
      </c>
      <c r="C184" s="22">
        <f>Population!D304-'Death Projections'!C184</f>
        <v>63918.410437078492</v>
      </c>
      <c r="D184" s="22">
        <f>Population!E304-'Death Projections'!D184</f>
        <v>65820.925421505104</v>
      </c>
      <c r="E184" s="22">
        <f>Population!F304-'Death Projections'!E184</f>
        <v>68716.206747251141</v>
      </c>
      <c r="F184" s="22">
        <f>Population!G304-'Death Projections'!F184</f>
        <v>70992.943866404152</v>
      </c>
      <c r="G184" s="22">
        <f>Population!H304-'Death Projections'!G184</f>
        <v>73169.79272841585</v>
      </c>
      <c r="H184" s="22">
        <f>Population!I304-'Death Projections'!H184</f>
        <v>77911.985068540918</v>
      </c>
      <c r="I184" s="22">
        <f>Population!J304-'Death Projections'!I184</f>
        <v>79320.452172397418</v>
      </c>
      <c r="J184" s="22">
        <f>Population!K304-'Death Projections'!J184</f>
        <v>87386.596519295301</v>
      </c>
      <c r="K184" s="22">
        <f>Population!L304-'Death Projections'!K184</f>
        <v>91131.522208040857</v>
      </c>
      <c r="L184" s="22">
        <f>Population!M304-'Death Projections'!L184</f>
        <v>93921.25317228878</v>
      </c>
      <c r="M184" s="22">
        <f>Population!N304-'Death Projections'!M184</f>
        <v>110991.94108748322</v>
      </c>
      <c r="N184" s="22">
        <f>Population!O304-'Death Projections'!N184</f>
        <v>106553.85767819849</v>
      </c>
      <c r="O184" s="22">
        <f>Population!P304-'Death Projections'!O184</f>
        <v>106081.52436881881</v>
      </c>
      <c r="P184" s="22">
        <f>Population!Q304-'Death Projections'!P184</f>
        <v>109545.17197231123</v>
      </c>
      <c r="Q184" s="22">
        <f>Population!R304-'Death Projections'!Q184</f>
        <v>111790.21098631695</v>
      </c>
      <c r="R184" s="22">
        <f>Population!S304-'Death Projections'!R184</f>
        <v>113289.51240308584</v>
      </c>
      <c r="S184" s="22">
        <f>Population!T304-'Death Projections'!S184</f>
        <v>117810.27154868102</v>
      </c>
      <c r="T184" s="22">
        <f>Population!U304-'Death Projections'!T184</f>
        <v>119602.46674250814</v>
      </c>
      <c r="U184" s="22">
        <f>Population!V304-'Death Projections'!U184</f>
        <v>123554.0078912138</v>
      </c>
      <c r="V184" s="22">
        <f>Population!W304-'Death Projections'!V184</f>
        <v>126924.78143868453</v>
      </c>
      <c r="W184" s="22">
        <f>Population!X304-'Death Projections'!W184</f>
        <v>129489.21972322905</v>
      </c>
      <c r="X184" s="22">
        <f>Population!Y304-'Death Projections'!X184</f>
        <v>133327.07006645095</v>
      </c>
      <c r="Y184" s="22">
        <f>Population!Z304-'Death Projections'!Y184</f>
        <v>136590.98599111513</v>
      </c>
      <c r="Z184" s="22">
        <f>Population!AA304-'Death Projections'!Z184</f>
        <v>139198.92694480144</v>
      </c>
      <c r="AA184" s="22">
        <f>Population!AB304-'Death Projections'!AA184</f>
        <v>144150.60729220705</v>
      </c>
      <c r="AB184" s="22">
        <f>Population!AC304-'Death Projections'!AB184</f>
        <v>144737.99643759424</v>
      </c>
      <c r="AC184" s="22">
        <f>Population!AD304-'Death Projections'!AC184</f>
        <v>145732.80389650766</v>
      </c>
      <c r="AD184" s="22">
        <f>Population!AE304-'Death Projections'!AD184</f>
        <v>144496.12109792011</v>
      </c>
      <c r="AE184" s="22">
        <f>Population!AF304-'Death Projections'!AE184</f>
        <v>141808.9042719444</v>
      </c>
      <c r="AF184" s="22">
        <f>Population!AG304-'Death Projections'!AF184</f>
        <v>140971.62826174629</v>
      </c>
      <c r="AG184" s="22">
        <f>Population!AH304-'Death Projections'!AG184</f>
        <v>142134.43164022383</v>
      </c>
      <c r="AH184" s="22">
        <f>Population!AI304-'Death Projections'!AH184</f>
        <v>146382.82947470626</v>
      </c>
      <c r="AI184" s="22">
        <f>Population!AJ304-'Death Projections'!AI184</f>
        <v>153400.65477463222</v>
      </c>
      <c r="AJ184" s="22">
        <f>Population!AK304-'Death Projections'!AJ184</f>
        <v>155992.92996129897</v>
      </c>
      <c r="AK184" s="22">
        <f>Population!AL304-'Death Projections'!AK184</f>
        <v>166528.49911280687</v>
      </c>
      <c r="AL184" s="22">
        <f>Population!AM304-'Death Projections'!AL184</f>
        <v>165253.54179514793</v>
      </c>
      <c r="AM184" s="22">
        <f>Population!AN304-'Death Projections'!AM184</f>
        <v>160251.5527019694</v>
      </c>
      <c r="AN184" s="22">
        <f>Population!AO304-'Death Projections'!AN184</f>
        <v>157764.55337512869</v>
      </c>
      <c r="AO184" s="22">
        <f>Population!AP304-'Death Projections'!AO184</f>
        <v>155741.68328136028</v>
      </c>
      <c r="AP184" s="22">
        <f>Population!AQ304-'Death Projections'!AP184</f>
        <v>155252.0198537265</v>
      </c>
      <c r="AQ184" s="22">
        <f>Population!AR304-'Death Projections'!AQ184</f>
        <v>156708.38551786967</v>
      </c>
      <c r="AR184" s="22">
        <f>Population!AS304-'Death Projections'!AR184</f>
        <v>159011.67859323174</v>
      </c>
      <c r="AS184" s="22">
        <f>Population!AT304-'Death Projections'!AS184</f>
        <v>163225.12431039225</v>
      </c>
      <c r="AT184" s="22">
        <f>Population!AU304-'Death Projections'!AT184</f>
        <v>167880.93800540781</v>
      </c>
      <c r="AU184" s="22">
        <f>Population!AV304-'Death Projections'!AU184</f>
        <v>175123.89863509181</v>
      </c>
      <c r="AV184" s="22">
        <f>Population!AW304-'Death Projections'!AV184</f>
        <v>179882.09033911742</v>
      </c>
      <c r="AW184" s="22">
        <f>Population!AX304-'Death Projections'!AW184</f>
        <v>186459.80503943461</v>
      </c>
      <c r="AX184" s="22">
        <f>Population!AY304-'Death Projections'!AX184</f>
        <v>188839.04239105521</v>
      </c>
    </row>
    <row r="185" spans="1:50">
      <c r="A185" s="12">
        <v>77</v>
      </c>
      <c r="B185" s="22">
        <f>Population!C305-'Death Projections'!C185</f>
        <v>59496.537746883245</v>
      </c>
      <c r="C185" s="22">
        <f>Population!D305-'Death Projections'!C185</f>
        <v>61981.537746883245</v>
      </c>
      <c r="D185" s="22">
        <f>Population!E305-'Death Projections'!D185</f>
        <v>62530.868700826337</v>
      </c>
      <c r="E185" s="22">
        <f>Population!F305-'Death Projections'!E185</f>
        <v>64425.533369721779</v>
      </c>
      <c r="F185" s="22">
        <f>Population!G305-'Death Projections'!F185</f>
        <v>67291.752117771248</v>
      </c>
      <c r="G185" s="22">
        <f>Population!H305-'Death Projections'!G185</f>
        <v>69550.826576775711</v>
      </c>
      <c r="H185" s="22">
        <f>Population!I305-'Death Projections'!H185</f>
        <v>71714.120440494997</v>
      </c>
      <c r="I185" s="22">
        <f>Population!J305-'Death Projections'!I185</f>
        <v>76401.0284439221</v>
      </c>
      <c r="J185" s="22">
        <f>Population!K305-'Death Projections'!J185</f>
        <v>77810.140976657742</v>
      </c>
      <c r="K185" s="22">
        <f>Population!L305-'Death Projections'!K185</f>
        <v>85770.37027286143</v>
      </c>
      <c r="L185" s="22">
        <f>Population!M305-'Death Projections'!L185</f>
        <v>89474.050433676966</v>
      </c>
      <c r="M185" s="22">
        <f>Population!N305-'Death Projections'!M185</f>
        <v>92249.411792993458</v>
      </c>
      <c r="N185" s="22">
        <f>Population!O305-'Death Projections'!N185</f>
        <v>109081.45129425882</v>
      </c>
      <c r="O185" s="22">
        <f>Population!P305-'Death Projections'!O185</f>
        <v>104726.14512684381</v>
      </c>
      <c r="P185" s="22">
        <f>Population!Q305-'Death Projections'!P185</f>
        <v>104309.20584395924</v>
      </c>
      <c r="Q185" s="22">
        <f>Population!R305-'Death Projections'!Q185</f>
        <v>107762.74133504066</v>
      </c>
      <c r="R185" s="22">
        <f>Population!S305-'Death Projections'!R185</f>
        <v>110010.78839644304</v>
      </c>
      <c r="S185" s="22">
        <f>Population!T305-'Death Projections'!S185</f>
        <v>111524.8938820194</v>
      </c>
      <c r="T185" s="22">
        <f>Population!U305-'Death Projections'!T185</f>
        <v>116021.65950446812</v>
      </c>
      <c r="U185" s="22">
        <f>Population!V305-'Death Projections'!U185</f>
        <v>117822.65099989268</v>
      </c>
      <c r="V185" s="22">
        <f>Population!W305-'Death Projections'!V185</f>
        <v>121759.91475339612</v>
      </c>
      <c r="W185" s="22">
        <f>Population!X305-'Death Projections'!W185</f>
        <v>125121.5545876354</v>
      </c>
      <c r="X185" s="22">
        <f>Population!Y305-'Death Projections'!X185</f>
        <v>127689.76059204539</v>
      </c>
      <c r="Y185" s="22">
        <f>Population!Z305-'Death Projections'!Y185</f>
        <v>131517.57860118186</v>
      </c>
      <c r="Z185" s="22">
        <f>Population!AA305-'Death Projections'!Z185</f>
        <v>134777.8901021237</v>
      </c>
      <c r="AA185" s="22">
        <f>Population!AB305-'Death Projections'!AA185</f>
        <v>137392.08551287567</v>
      </c>
      <c r="AB185" s="22">
        <f>Population!AC305-'Death Projections'!AB185</f>
        <v>142323.97663613208</v>
      </c>
      <c r="AC185" s="22">
        <f>Population!AD305-'Death Projections'!AC185</f>
        <v>142939.7245315449</v>
      </c>
      <c r="AD185" s="22">
        <f>Population!AE305-'Death Projections'!AD185</f>
        <v>143963.44200378886</v>
      </c>
      <c r="AE185" s="22">
        <f>Population!AF305-'Death Projections'!AE185</f>
        <v>142779.24505485641</v>
      </c>
      <c r="AF185" s="22">
        <f>Population!AG305-'Death Projections'!AF185</f>
        <v>140161.2133725117</v>
      </c>
      <c r="AG185" s="22">
        <f>Population!AH305-'Death Projections'!AG185</f>
        <v>139372.81156432402</v>
      </c>
      <c r="AH185" s="22">
        <f>Population!AI305-'Death Projections'!AH185</f>
        <v>140562.23555819245</v>
      </c>
      <c r="AI185" s="22">
        <f>Population!AJ305-'Death Projections'!AI185</f>
        <v>144803.85548899352</v>
      </c>
      <c r="AJ185" s="22">
        <f>Population!AK305-'Death Projections'!AJ185</f>
        <v>151785.39744072076</v>
      </c>
      <c r="AK185" s="22">
        <f>Population!AL305-'Death Projections'!AK185</f>
        <v>154382.38768647367</v>
      </c>
      <c r="AL185" s="22">
        <f>Population!AM305-'Death Projections'!AL185</f>
        <v>164855.73066394543</v>
      </c>
      <c r="AM185" s="22">
        <f>Population!AN305-'Death Projections'!AM185</f>
        <v>163618.05065205353</v>
      </c>
      <c r="AN185" s="22">
        <f>Population!AO305-'Death Projections'!AN185</f>
        <v>158698.20147351915</v>
      </c>
      <c r="AO185" s="22">
        <f>Population!AP305-'Death Projections'!AO185</f>
        <v>156273.30410207808</v>
      </c>
      <c r="AP185" s="22">
        <f>Population!AQ305-'Death Projections'!AP185</f>
        <v>154303.77422705284</v>
      </c>
      <c r="AQ185" s="22">
        <f>Population!AR305-'Death Projections'!AQ185</f>
        <v>153852.84476077199</v>
      </c>
      <c r="AR185" s="22">
        <f>Population!AS305-'Death Projections'!AR185</f>
        <v>155309.00094050565</v>
      </c>
      <c r="AS185" s="22">
        <f>Population!AT305-'Death Projections'!AS185</f>
        <v>157613.04496167696</v>
      </c>
      <c r="AT185" s="22">
        <f>Population!AU305-'Death Projections'!AT185</f>
        <v>161812.34045264905</v>
      </c>
      <c r="AU185" s="22">
        <f>Population!AV305-'Death Projections'!AU185</f>
        <v>166449.04549976863</v>
      </c>
      <c r="AV185" s="22">
        <f>Population!AW305-'Death Projections'!AV185</f>
        <v>173653.50772178118</v>
      </c>
      <c r="AW185" s="22">
        <f>Population!AX305-'Death Projections'!AW185</f>
        <v>178390.68392480325</v>
      </c>
      <c r="AX185" s="22">
        <f>Population!AY305-'Death Projections'!AX185</f>
        <v>184936.9676871837</v>
      </c>
    </row>
    <row r="186" spans="1:50">
      <c r="A186" s="12">
        <v>78</v>
      </c>
      <c r="B186" s="22">
        <f>Population!C306-'Death Projections'!C186</f>
        <v>56015.94700182751</v>
      </c>
      <c r="C186" s="22">
        <f>Population!D306-'Death Projections'!C186</f>
        <v>58026.94700182751</v>
      </c>
      <c r="D186" s="22">
        <f>Population!E306-'Death Projections'!D186</f>
        <v>60464.972726231979</v>
      </c>
      <c r="E186" s="22">
        <f>Population!F306-'Death Projections'!E186</f>
        <v>61027.221807542301</v>
      </c>
      <c r="F186" s="22">
        <f>Population!G306-'Death Projections'!F186</f>
        <v>62910.78941717164</v>
      </c>
      <c r="G186" s="22">
        <f>Population!H306-'Death Projections'!G186</f>
        <v>65742.323580487588</v>
      </c>
      <c r="H186" s="22">
        <f>Population!I306-'Death Projections'!H186</f>
        <v>67979.822656427961</v>
      </c>
      <c r="I186" s="22">
        <f>Population!J306-'Death Projections'!I186</f>
        <v>70127.785807039909</v>
      </c>
      <c r="J186" s="22">
        <f>Population!K306-'Death Projections'!J186</f>
        <v>74752.676121761891</v>
      </c>
      <c r="K186" s="22">
        <f>Population!L306-'Death Projections'!K186</f>
        <v>76159.917014464882</v>
      </c>
      <c r="L186" s="22">
        <f>Population!M306-'Death Projections'!L186</f>
        <v>84001.744535725476</v>
      </c>
      <c r="M186" s="22">
        <f>Population!N306-'Death Projections'!M186</f>
        <v>87658.689018574805</v>
      </c>
      <c r="N186" s="22">
        <f>Population!O306-'Death Projections'!N186</f>
        <v>90415.453678049031</v>
      </c>
      <c r="O186" s="22">
        <f>Population!P306-'Death Projections'!O186</f>
        <v>106983.98051619675</v>
      </c>
      <c r="P186" s="22">
        <f>Population!Q306-'Death Projections'!P186</f>
        <v>102714.19770442956</v>
      </c>
      <c r="Q186" s="22">
        <f>Population!R306-'Death Projections'!Q186</f>
        <v>102356.98225361988</v>
      </c>
      <c r="R186" s="22">
        <f>Population!S306-'Death Projections'!R186</f>
        <v>105797.62854893375</v>
      </c>
      <c r="S186" s="22">
        <f>Population!T306-'Death Projections'!S186</f>
        <v>108045.69379690936</v>
      </c>
      <c r="T186" s="22">
        <f>Population!U306-'Death Projections'!T186</f>
        <v>109574.99819891696</v>
      </c>
      <c r="U186" s="22">
        <f>Population!V306-'Death Projections'!U186</f>
        <v>114042.38874510753</v>
      </c>
      <c r="V186" s="22">
        <f>Population!W306-'Death Projections'!V186</f>
        <v>115850.91899957923</v>
      </c>
      <c r="W186" s="22">
        <f>Population!X306-'Death Projections'!W186</f>
        <v>119770.47249502868</v>
      </c>
      <c r="X186" s="22">
        <f>Population!Y306-'Death Projections'!X186</f>
        <v>123119.91956551948</v>
      </c>
      <c r="Y186" s="22">
        <f>Population!Z306-'Death Projections'!Y186</f>
        <v>125690.02367028646</v>
      </c>
      <c r="Z186" s="22">
        <f>Population!AA306-'Death Projections'!Z186</f>
        <v>129504.20673261728</v>
      </c>
      <c r="AA186" s="22">
        <f>Population!AB306-'Death Projections'!AA186</f>
        <v>132758.95942046822</v>
      </c>
      <c r="AB186" s="22">
        <f>Population!AC306-'Death Projections'!AB186</f>
        <v>135376.62635174318</v>
      </c>
      <c r="AC186" s="22">
        <f>Population!AD306-'Death Projections'!AC186</f>
        <v>140285.19228106926</v>
      </c>
      <c r="AD186" s="22">
        <f>Population!AE306-'Death Projections'!AD186</f>
        <v>140930.06868785952</v>
      </c>
      <c r="AE186" s="22">
        <f>Population!AF306-'Death Projections'!AE186</f>
        <v>141984.77053255646</v>
      </c>
      <c r="AF186" s="22">
        <f>Population!AG306-'Death Projections'!AF186</f>
        <v>140857.03805937711</v>
      </c>
      <c r="AG186" s="22">
        <f>Population!AH306-'Death Projections'!AG186</f>
        <v>138313.83615976764</v>
      </c>
      <c r="AH186" s="22">
        <f>Population!AI306-'Death Projections'!AH186</f>
        <v>137580.39049755057</v>
      </c>
      <c r="AI186" s="22">
        <f>Population!AJ306-'Death Projections'!AI186</f>
        <v>138796.96395853587</v>
      </c>
      <c r="AJ186" s="22">
        <f>Population!AK306-'Death Projections'!AJ186</f>
        <v>143029.79592611303</v>
      </c>
      <c r="AK186" s="22">
        <f>Population!AL306-'Death Projections'!AK186</f>
        <v>149969.16351997782</v>
      </c>
      <c r="AL186" s="22">
        <f>Population!AM306-'Death Projections'!AL186</f>
        <v>152568.22172218221</v>
      </c>
      <c r="AM186" s="22">
        <f>Population!AN306-'Death Projections'!AM186</f>
        <v>162970.95916435527</v>
      </c>
      <c r="AN186" s="22">
        <f>Population!AO306-'Death Projections'!AN186</f>
        <v>161772.00552947971</v>
      </c>
      <c r="AO186" s="22">
        <f>Population!AP306-'Death Projections'!AO186</f>
        <v>156943.01158629006</v>
      </c>
      <c r="AP186" s="22">
        <f>Population!AQ306-'Death Projections'!AP186</f>
        <v>154586.9691573357</v>
      </c>
      <c r="AQ186" s="22">
        <f>Population!AR306-'Death Projections'!AQ186</f>
        <v>152676.85165939352</v>
      </c>
      <c r="AR186" s="22">
        <f>Population!AS306-'Death Projections'!AR186</f>
        <v>152246.63672728787</v>
      </c>
      <c r="AS186" s="22">
        <f>Population!AT306-'Death Projections'!AS186</f>
        <v>153714.33605545585</v>
      </c>
      <c r="AT186" s="22">
        <f>Population!AU306-'Death Projections'!AT186</f>
        <v>156019.2854205789</v>
      </c>
      <c r="AU186" s="22">
        <f>Population!AV306-'Death Projections'!AU186</f>
        <v>160202.35037315777</v>
      </c>
      <c r="AV186" s="22">
        <f>Population!AW306-'Death Projections'!AV186</f>
        <v>164816.37536148331</v>
      </c>
      <c r="AW186" s="22">
        <f>Population!AX306-'Death Projections'!AW186</f>
        <v>171976.67413979289</v>
      </c>
      <c r="AX186" s="22">
        <f>Population!AY306-'Death Projections'!AX186</f>
        <v>176688.53039094975</v>
      </c>
    </row>
    <row r="187" spans="1:50">
      <c r="A187" s="12">
        <v>79</v>
      </c>
      <c r="B187" s="22">
        <f>Population!C307-'Death Projections'!C187</f>
        <v>54038.907467144883</v>
      </c>
      <c r="C187" s="22">
        <f>Population!D307-'Death Projections'!C187</f>
        <v>54368.907467144883</v>
      </c>
      <c r="D187" s="22">
        <f>Population!E307-'Death Projections'!D187</f>
        <v>56384.533003577082</v>
      </c>
      <c r="E187" s="22">
        <f>Population!F307-'Death Projections'!E187</f>
        <v>58787.503298581018</v>
      </c>
      <c r="F187" s="22">
        <f>Population!G307-'Death Projections'!F187</f>
        <v>59361.739147269458</v>
      </c>
      <c r="G187" s="22">
        <f>Population!H307-'Death Projections'!G187</f>
        <v>61231.859453001874</v>
      </c>
      <c r="H187" s="22">
        <f>Population!I307-'Death Projections'!H187</f>
        <v>64023.972406365443</v>
      </c>
      <c r="I187" s="22">
        <f>Population!J307-'Death Projections'!I187</f>
        <v>66237.852605939508</v>
      </c>
      <c r="J187" s="22">
        <f>Population!K307-'Death Projections'!J187</f>
        <v>68367.631327201074</v>
      </c>
      <c r="K187" s="22">
        <f>Population!L307-'Death Projections'!K187</f>
        <v>72920.698805692475</v>
      </c>
      <c r="L187" s="22">
        <f>Population!M307-'Death Projections'!L187</f>
        <v>74323.560198411782</v>
      </c>
      <c r="M187" s="22">
        <f>Population!N307-'Death Projections'!M187</f>
        <v>82033.419263141986</v>
      </c>
      <c r="N187" s="22">
        <f>Population!O307-'Death Projections'!N187</f>
        <v>85635.105397827574</v>
      </c>
      <c r="O187" s="22">
        <f>Population!P307-'Death Projections'!O187</f>
        <v>88368.024612991823</v>
      </c>
      <c r="P187" s="22">
        <f>Population!Q307-'Death Projections'!P187</f>
        <v>104642.1115476087</v>
      </c>
      <c r="Q187" s="22">
        <f>Population!R307-'Death Projections'!Q187</f>
        <v>100462.65325496963</v>
      </c>
      <c r="R187" s="22">
        <f>Population!S307-'Death Projections'!R187</f>
        <v>100170.34305339266</v>
      </c>
      <c r="S187" s="22">
        <f>Population!T307-'Death Projections'!S187</f>
        <v>103594.20105445132</v>
      </c>
      <c r="T187" s="22">
        <f>Population!U307-'Death Projections'!T187</f>
        <v>105839.21465422092</v>
      </c>
      <c r="U187" s="22">
        <f>Population!V307-'Death Projections'!U187</f>
        <v>107383.01584008726</v>
      </c>
      <c r="V187" s="22">
        <f>Population!W307-'Death Projections'!V187</f>
        <v>111814.56219442128</v>
      </c>
      <c r="W187" s="22">
        <f>Population!X307-'Death Projections'!W187</f>
        <v>113629.2884594631</v>
      </c>
      <c r="X187" s="22">
        <f>Population!Y307-'Death Projections'!X187</f>
        <v>117525.59282119699</v>
      </c>
      <c r="Y187" s="22">
        <f>Population!Z307-'Death Projections'!Y187</f>
        <v>120858.71206799013</v>
      </c>
      <c r="Z187" s="22">
        <f>Population!AA307-'Death Projections'!Z187</f>
        <v>123427.74866272591</v>
      </c>
      <c r="AA187" s="22">
        <f>Population!AB307-'Death Projections'!AA187</f>
        <v>127224.60074072627</v>
      </c>
      <c r="AB187" s="22">
        <f>Population!AC307-'Death Projections'!AB187</f>
        <v>130469.72356724038</v>
      </c>
      <c r="AC187" s="22">
        <f>Population!AD307-'Death Projections'!AC187</f>
        <v>133088.99153262435</v>
      </c>
      <c r="AD187" s="22">
        <f>Population!AE307-'Death Projections'!AD187</f>
        <v>137968.57180094512</v>
      </c>
      <c r="AE187" s="22">
        <f>Population!AF307-'Death Projections'!AE187</f>
        <v>138643.24498189287</v>
      </c>
      <c r="AF187" s="22">
        <f>Population!AG307-'Death Projections'!AF187</f>
        <v>139729.90308885652</v>
      </c>
      <c r="AG187" s="22">
        <f>Population!AH307-'Death Projections'!AG187</f>
        <v>138663.52425223173</v>
      </c>
      <c r="AH187" s="22">
        <f>Population!AI307-'Death Projections'!AH187</f>
        <v>136203.69930910319</v>
      </c>
      <c r="AI187" s="22">
        <f>Population!AJ307-'Death Projections'!AI187</f>
        <v>135529.1847737066</v>
      </c>
      <c r="AJ187" s="22">
        <f>Population!AK307-'Death Projections'!AJ187</f>
        <v>136775.3822262554</v>
      </c>
      <c r="AK187" s="22">
        <f>Population!AL307-'Death Projections'!AK187</f>
        <v>140995.29878646811</v>
      </c>
      <c r="AL187" s="22">
        <f>Population!AM307-'Death Projections'!AL187</f>
        <v>147884.5041929546</v>
      </c>
      <c r="AM187" s="22">
        <f>Population!AN307-'Death Projections'!AM187</f>
        <v>150483.85512312388</v>
      </c>
      <c r="AN187" s="22">
        <f>Population!AO307-'Death Projections'!AN187</f>
        <v>160803.48698562713</v>
      </c>
      <c r="AO187" s="22">
        <f>Population!AP307-'Death Projections'!AO187</f>
        <v>159645.5600236748</v>
      </c>
      <c r="AP187" s="22">
        <f>Population!AQ307-'Death Projections'!AP187</f>
        <v>154918.0553917214</v>
      </c>
      <c r="AQ187" s="22">
        <f>Population!AR307-'Death Projections'!AQ187</f>
        <v>152639.57624675089</v>
      </c>
      <c r="AR187" s="22">
        <f>Population!AS307-'Death Projections'!AR187</f>
        <v>150771.34797516378</v>
      </c>
      <c r="AS187" s="22">
        <f>Population!AT307-'Death Projections'!AS187</f>
        <v>150377.9328950374</v>
      </c>
      <c r="AT187" s="22">
        <f>Population!AU307-'Death Projections'!AT187</f>
        <v>151857.82209713163</v>
      </c>
      <c r="AU187" s="22">
        <f>Population!AV307-'Death Projections'!AU187</f>
        <v>154164.79116880556</v>
      </c>
      <c r="AV187" s="22">
        <f>Population!AW307-'Death Projections'!AV187</f>
        <v>158328.48098041341</v>
      </c>
      <c r="AW187" s="22">
        <f>Population!AX307-'Death Projections'!AW187</f>
        <v>162916.19513012981</v>
      </c>
      <c r="AX187" s="22">
        <f>Population!AY307-'Death Projections'!AX187</f>
        <v>170025.59177333239</v>
      </c>
    </row>
    <row r="188" spans="1:50">
      <c r="A188" s="12">
        <v>80</v>
      </c>
      <c r="B188" s="22">
        <f>Population!C308-'Death Projections'!C188</f>
        <v>51518.364566723714</v>
      </c>
      <c r="C188" s="22">
        <f>Population!D308-'Death Projections'!C188</f>
        <v>52211.364566723714</v>
      </c>
      <c r="D188" s="22">
        <f>Population!E308-'Death Projections'!D188</f>
        <v>52577.957966894872</v>
      </c>
      <c r="E188" s="22">
        <f>Population!F308-'Death Projections'!E188</f>
        <v>54569.143158417413</v>
      </c>
      <c r="F188" s="22">
        <f>Population!G308-'Death Projections'!F188</f>
        <v>56931.104104358084</v>
      </c>
      <c r="G188" s="22">
        <f>Population!H308-'Death Projections'!G188</f>
        <v>57517.274491900389</v>
      </c>
      <c r="H188" s="22">
        <f>Population!I308-'Death Projections'!H188</f>
        <v>59369.399471690478</v>
      </c>
      <c r="I188" s="22">
        <f>Population!J308-'Death Projections'!I188</f>
        <v>62118.204972214393</v>
      </c>
      <c r="J188" s="22">
        <f>Population!K308-'Death Projections'!J188</f>
        <v>64303.244515035563</v>
      </c>
      <c r="K188" s="22">
        <f>Population!L308-'Death Projections'!K188</f>
        <v>66409.816156578774</v>
      </c>
      <c r="L188" s="22">
        <f>Population!M308-'Death Projections'!L188</f>
        <v>70881.081753241378</v>
      </c>
      <c r="M188" s="22">
        <f>Population!N308-'Death Projections'!M188</f>
        <v>72275.781057448985</v>
      </c>
      <c r="N188" s="22">
        <f>Population!O308-'Death Projections'!N188</f>
        <v>79835.908584350575</v>
      </c>
      <c r="O188" s="22">
        <f>Population!P308-'Death Projections'!O188</f>
        <v>83372.52085757679</v>
      </c>
      <c r="P188" s="22">
        <f>Population!Q308-'Death Projections'!P188</f>
        <v>86076.070292576755</v>
      </c>
      <c r="Q188" s="22">
        <f>Population!R308-'Death Projections'!Q188</f>
        <v>102020.51124126492</v>
      </c>
      <c r="R188" s="22">
        <f>Population!S308-'Death Projections'!R188</f>
        <v>97936.535347811092</v>
      </c>
      <c r="S188" s="22">
        <f>Population!T308-'Death Projections'!S188</f>
        <v>97712.204575497686</v>
      </c>
      <c r="T188" s="22">
        <f>Population!U308-'Death Projections'!T188</f>
        <v>101115.2302766143</v>
      </c>
      <c r="U188" s="22">
        <f>Population!V308-'Death Projections'!U188</f>
        <v>103352.7929543475</v>
      </c>
      <c r="V188" s="22">
        <f>Population!W308-'Death Projections'!V188</f>
        <v>104909.12637509746</v>
      </c>
      <c r="W188" s="22">
        <f>Population!X308-'Death Projections'!W188</f>
        <v>109298.12198248415</v>
      </c>
      <c r="X188" s="22">
        <f>Population!Y308-'Death Projections'!X188</f>
        <v>111115.32288692791</v>
      </c>
      <c r="Y188" s="22">
        <f>Population!Z308-'Death Projections'!Y188</f>
        <v>114982.60742661371</v>
      </c>
      <c r="Z188" s="22">
        <f>Population!AA308-'Death Projections'!Z188</f>
        <v>118293.90412981781</v>
      </c>
      <c r="AA188" s="22">
        <f>Population!AB308-'Death Projections'!AA188</f>
        <v>120858.58496552282</v>
      </c>
      <c r="AB188" s="22">
        <f>Population!AC308-'Death Projections'!AB188</f>
        <v>124632.10676390497</v>
      </c>
      <c r="AC188" s="22">
        <f>Population!AD308-'Death Projections'!AC188</f>
        <v>127862.19827278738</v>
      </c>
      <c r="AD188" s="22">
        <f>Population!AE308-'Death Projections'!AD188</f>
        <v>130480.87814599641</v>
      </c>
      <c r="AE188" s="22">
        <f>Population!AF308-'Death Projections'!AE188</f>
        <v>135324.50326480242</v>
      </c>
      <c r="AF188" s="22">
        <f>Population!AG308-'Death Projections'!AF188</f>
        <v>136028.23230333519</v>
      </c>
      <c r="AG188" s="22">
        <f>Population!AH308-'Death Projections'!AG188</f>
        <v>137148.63881650774</v>
      </c>
      <c r="AH188" s="22">
        <f>Population!AI308-'Death Projections'!AH188</f>
        <v>136148.27555678392</v>
      </c>
      <c r="AI188" s="22">
        <f>Population!AJ308-'Death Projections'!AI188</f>
        <v>133779.29202527402</v>
      </c>
      <c r="AJ188" s="22">
        <f>Population!AK308-'Death Projections'!AJ188</f>
        <v>133170.70645129564</v>
      </c>
      <c r="AK188" s="22">
        <f>Population!AL308-'Death Projections'!AK188</f>
        <v>134447.87504743863</v>
      </c>
      <c r="AL188" s="22">
        <f>Population!AM308-'Death Projections'!AL188</f>
        <v>138650.56964645308</v>
      </c>
      <c r="AM188" s="22">
        <f>Population!AN308-'Death Projections'!AM188</f>
        <v>145479.2596180808</v>
      </c>
      <c r="AN188" s="22">
        <f>Population!AO308-'Death Projections'!AN188</f>
        <v>148075.62348067036</v>
      </c>
      <c r="AO188" s="22">
        <f>Population!AP308-'Death Projections'!AO188</f>
        <v>158297.38701373144</v>
      </c>
      <c r="AP188" s="22">
        <f>Population!AQ308-'Death Projections'!AP188</f>
        <v>157182.0672365035</v>
      </c>
      <c r="AQ188" s="22">
        <f>Population!AR308-'Death Projections'!AQ188</f>
        <v>152568.6485056995</v>
      </c>
      <c r="AR188" s="22">
        <f>Population!AS308-'Death Projections'!AR188</f>
        <v>150351.84374121617</v>
      </c>
      <c r="AS188" s="22">
        <f>Population!AT308-'Death Projections'!AS188</f>
        <v>148545.78418397819</v>
      </c>
      <c r="AT188" s="22">
        <f>Population!AU308-'Death Projections'!AT188</f>
        <v>148194.4297641314</v>
      </c>
      <c r="AU188" s="22">
        <f>Population!AV308-'Death Projections'!AU188</f>
        <v>149689.23923501329</v>
      </c>
      <c r="AV188" s="22">
        <f>Population!AW308-'Death Projections'!AV188</f>
        <v>151997.30543425752</v>
      </c>
      <c r="AW188" s="22">
        <f>Population!AX308-'Death Projections'!AW188</f>
        <v>156137.4348202727</v>
      </c>
      <c r="AX188" s="22">
        <f>Population!AY308-'Death Projections'!AX188</f>
        <v>160695.05694642602</v>
      </c>
    </row>
    <row r="189" spans="1:50">
      <c r="A189" s="12">
        <v>81</v>
      </c>
      <c r="B189" s="22">
        <f>Population!C309-'Death Projections'!C189</f>
        <v>51579.356059738333</v>
      </c>
      <c r="C189" s="22">
        <f>Population!D309-'Death Projections'!C189</f>
        <v>49395.356059738333</v>
      </c>
      <c r="D189" s="22">
        <f>Population!E309-'Death Projections'!D189</f>
        <v>50227.528255333353</v>
      </c>
      <c r="E189" s="22">
        <f>Population!F309-'Death Projections'!E189</f>
        <v>50615.001749342126</v>
      </c>
      <c r="F189" s="22">
        <f>Population!G309-'Death Projections'!F189</f>
        <v>52576.246180230461</v>
      </c>
      <c r="G189" s="22">
        <f>Population!H309-'Death Projections'!G189</f>
        <v>54890.254389011112</v>
      </c>
      <c r="H189" s="22">
        <f>Population!I309-'Death Projections'!H189</f>
        <v>55486.289021781471</v>
      </c>
      <c r="I189" s="22">
        <f>Population!J309-'Death Projections'!I189</f>
        <v>57316.828134459683</v>
      </c>
      <c r="J189" s="22">
        <f>Population!K309-'Death Projections'!J189</f>
        <v>60014.387632117592</v>
      </c>
      <c r="K189" s="22">
        <f>Population!L309-'Death Projections'!K189</f>
        <v>62164.360644047134</v>
      </c>
      <c r="L189" s="22">
        <f>Population!M309-'Death Projections'!L189</f>
        <v>64241.64349368582</v>
      </c>
      <c r="M189" s="22">
        <f>Population!N309-'Death Projections'!M189</f>
        <v>68619.067430887866</v>
      </c>
      <c r="N189" s="22">
        <f>Population!O309-'Death Projections'!N189</f>
        <v>70000.774653035682</v>
      </c>
      <c r="O189" s="22">
        <f>Population!P309-'Death Projections'!O189</f>
        <v>77392.33296510292</v>
      </c>
      <c r="P189" s="22">
        <f>Population!Q309-'Death Projections'!P189</f>
        <v>80851.952158802509</v>
      </c>
      <c r="Q189" s="22">
        <f>Population!R309-'Death Projections'!Q189</f>
        <v>83519.535063360032</v>
      </c>
      <c r="R189" s="22">
        <f>Population!S309-'Death Projections'!R189</f>
        <v>99092.013610631926</v>
      </c>
      <c r="S189" s="22">
        <f>Population!T309-'Death Projections'!S189</f>
        <v>95108.613799596205</v>
      </c>
      <c r="T189" s="22">
        <f>Population!U309-'Death Projections'!T189</f>
        <v>94957.237163696685</v>
      </c>
      <c r="U189" s="22">
        <f>Population!V309-'Death Projections'!U189</f>
        <v>98332.216681528211</v>
      </c>
      <c r="V189" s="22">
        <f>Population!W309-'Death Projections'!V189</f>
        <v>100557.83247686172</v>
      </c>
      <c r="W189" s="22">
        <f>Population!X309-'Death Projections'!W189</f>
        <v>102123.57866304449</v>
      </c>
      <c r="X189" s="22">
        <f>Population!Y309-'Death Projections'!X189</f>
        <v>106460.19188914506</v>
      </c>
      <c r="Y189" s="22">
        <f>Population!Z309-'Death Projections'!Y189</f>
        <v>108277.01839028702</v>
      </c>
      <c r="Z189" s="22">
        <f>Population!AA309-'Death Projections'!Z189</f>
        <v>112107.32955289335</v>
      </c>
      <c r="AA189" s="22">
        <f>Population!AB309-'Death Projections'!AA189</f>
        <v>115390.15616384687</v>
      </c>
      <c r="AB189" s="22">
        <f>Population!AC309-'Death Projections'!AB189</f>
        <v>117945.02050585966</v>
      </c>
      <c r="AC189" s="22">
        <f>Population!AD309-'Death Projections'!AC189</f>
        <v>121688.0728419884</v>
      </c>
      <c r="AD189" s="22">
        <f>Population!AE309-'Death Projections'!AD189</f>
        <v>124897.54537713469</v>
      </c>
      <c r="AE189" s="22">
        <f>Population!AF309-'Death Projections'!AE189</f>
        <v>127511.24702870393</v>
      </c>
      <c r="AF189" s="22">
        <f>Population!AG309-'Death Projections'!AF189</f>
        <v>132308.79009455876</v>
      </c>
      <c r="AG189" s="22">
        <f>Population!AH309-'Death Projections'!AG189</f>
        <v>133042.65026551066</v>
      </c>
      <c r="AH189" s="22">
        <f>Population!AI309-'Death Projections'!AH189</f>
        <v>134196.40680494189</v>
      </c>
      <c r="AI189" s="22">
        <f>Population!AJ309-'Death Projections'!AI189</f>
        <v>133267.59866923428</v>
      </c>
      <c r="AJ189" s="22">
        <f>Population!AK309-'Death Projections'!AJ189</f>
        <v>130999.79916221164</v>
      </c>
      <c r="AK189" s="22">
        <f>Population!AL309-'Death Projections'!AK189</f>
        <v>130462.02540083285</v>
      </c>
      <c r="AL189" s="22">
        <f>Population!AM309-'Death Projections'!AL189</f>
        <v>131771.44192897188</v>
      </c>
      <c r="AM189" s="22">
        <f>Population!AN309-'Death Projections'!AM189</f>
        <v>135950.45748881577</v>
      </c>
      <c r="AN189" s="22">
        <f>Population!AO309-'Death Projections'!AN189</f>
        <v>142707.08110896993</v>
      </c>
      <c r="AO189" s="22">
        <f>Population!AP309-'Death Projections'!AO189</f>
        <v>145295.88024556576</v>
      </c>
      <c r="AP189" s="22">
        <f>Population!AQ309-'Death Projections'!AP189</f>
        <v>155400.83307244215</v>
      </c>
      <c r="AQ189" s="22">
        <f>Population!AR309-'Death Projections'!AQ189</f>
        <v>154331.34119819524</v>
      </c>
      <c r="AR189" s="22">
        <f>Population!AS309-'Death Projections'!AR189</f>
        <v>149819.77910031084</v>
      </c>
      <c r="AS189" s="22">
        <f>Population!AT309-'Death Projections'!AS189</f>
        <v>147689.70617976508</v>
      </c>
      <c r="AT189" s="22">
        <f>Population!AU309-'Death Projections'!AT189</f>
        <v>145956.24712048145</v>
      </c>
      <c r="AU189" s="22">
        <f>Population!AV309-'Death Projections'!AU189</f>
        <v>145652.18234547516</v>
      </c>
      <c r="AV189" s="22">
        <f>Population!AW309-'Death Projections'!AV189</f>
        <v>147163.62481199956</v>
      </c>
      <c r="AW189" s="22">
        <f>Population!AX309-'Death Projections'!AW189</f>
        <v>149472.81249170483</v>
      </c>
      <c r="AX189" s="22">
        <f>Population!AY309-'Death Projections'!AX189</f>
        <v>153585.09870570793</v>
      </c>
    </row>
    <row r="190" spans="1:50">
      <c r="A190" s="12">
        <v>82</v>
      </c>
      <c r="B190" s="22">
        <f>Population!C310-'Death Projections'!C190</f>
        <v>49058.869964885482</v>
      </c>
      <c r="C190" s="22">
        <f>Population!D310-'Death Projections'!C190</f>
        <v>49225.869964885482</v>
      </c>
      <c r="D190" s="22">
        <f>Population!E310-'Death Projections'!D190</f>
        <v>47203.228183509498</v>
      </c>
      <c r="E190" s="22">
        <f>Population!F310-'Death Projections'!E190</f>
        <v>48052.335267840848</v>
      </c>
      <c r="F190" s="22">
        <f>Population!G310-'Death Projections'!F190</f>
        <v>48459.904081850458</v>
      </c>
      <c r="G190" s="22">
        <f>Population!H310-'Death Projections'!G190</f>
        <v>50384.474616585736</v>
      </c>
      <c r="H190" s="22">
        <f>Population!I310-'Death Projections'!H190</f>
        <v>52643.464847806834</v>
      </c>
      <c r="I190" s="22">
        <f>Population!J310-'Death Projections'!I190</f>
        <v>53247.111521061866</v>
      </c>
      <c r="J190" s="22">
        <f>Population!K310-'Death Projections'!J190</f>
        <v>55051.310364402765</v>
      </c>
      <c r="K190" s="22">
        <f>Population!L310-'Death Projections'!K190</f>
        <v>57688.504833875537</v>
      </c>
      <c r="L190" s="22">
        <f>Population!M310-'Death Projections'!L190</f>
        <v>59795.064763213028</v>
      </c>
      <c r="M190" s="22">
        <f>Population!N310-'Death Projections'!M190</f>
        <v>61835.862763913057</v>
      </c>
      <c r="N190" s="22">
        <f>Population!O310-'Death Projections'!N190</f>
        <v>66105.245088840646</v>
      </c>
      <c r="O190" s="22">
        <f>Population!P310-'Death Projections'!O190</f>
        <v>67469.027495588278</v>
      </c>
      <c r="P190" s="22">
        <f>Population!Q310-'Death Projections'!P190</f>
        <v>74667.947477245922</v>
      </c>
      <c r="Q190" s="22">
        <f>Population!R310-'Death Projections'!Q190</f>
        <v>78038.636001881445</v>
      </c>
      <c r="R190" s="22">
        <f>Population!S310-'Death Projections'!R190</f>
        <v>80660.414340702046</v>
      </c>
      <c r="S190" s="22">
        <f>Population!T310-'Death Projections'!S190</f>
        <v>95813.441059419391</v>
      </c>
      <c r="T190" s="22">
        <f>Population!U310-'Death Projections'!T190</f>
        <v>91937.610460885509</v>
      </c>
      <c r="U190" s="22">
        <f>Population!V310-'Death Projections'!U190</f>
        <v>91862.796659102285</v>
      </c>
      <c r="V190" s="22">
        <f>Population!W310-'Death Projections'!V190</f>
        <v>95201.239017960659</v>
      </c>
      <c r="W190" s="22">
        <f>Population!X310-'Death Projections'!W190</f>
        <v>97409.128598004027</v>
      </c>
      <c r="X190" s="22">
        <f>Population!Y310-'Death Projections'!X190</f>
        <v>98979.874575568145</v>
      </c>
      <c r="Y190" s="22">
        <f>Population!Z310-'Death Projections'!Y190</f>
        <v>103252.99380787632</v>
      </c>
      <c r="Z190" s="22">
        <f>Population!AA310-'Death Projections'!Z190</f>
        <v>105064.27271320891</v>
      </c>
      <c r="AA190" s="22">
        <f>Population!AB310-'Death Projections'!AA190</f>
        <v>108847.37525193795</v>
      </c>
      <c r="AB190" s="22">
        <f>Population!AC310-'Death Projections'!AB190</f>
        <v>112092.7738786183</v>
      </c>
      <c r="AC190" s="22">
        <f>Population!AD310-'Death Projections'!AC190</f>
        <v>114632.04373018132</v>
      </c>
      <c r="AD190" s="22">
        <f>Population!AE310-'Death Projections'!AD190</f>
        <v>118336.13525760701</v>
      </c>
      <c r="AE190" s="22">
        <f>Population!AF310-'Death Projections'!AE190</f>
        <v>121516.03408723752</v>
      </c>
      <c r="AF190" s="22">
        <f>Population!AG310-'Death Projections'!AF190</f>
        <v>124119.05507137536</v>
      </c>
      <c r="AG190" s="22">
        <f>Population!AH310-'Death Projections'!AG190</f>
        <v>128860.04087371255</v>
      </c>
      <c r="AH190" s="22">
        <f>Population!AI310-'Death Projections'!AH190</f>
        <v>129622.6691651689</v>
      </c>
      <c r="AI190" s="22">
        <f>Population!AJ310-'Death Projections'!AI190</f>
        <v>130810.09806165697</v>
      </c>
      <c r="AJ190" s="22">
        <f>Population!AK310-'Death Projections'!AJ190</f>
        <v>129958.04449869724</v>
      </c>
      <c r="AK190" s="22">
        <f>Population!AL310-'Death Projections'!AK190</f>
        <v>127800.53055088388</v>
      </c>
      <c r="AL190" s="22">
        <f>Population!AM310-'Death Projections'!AL190</f>
        <v>127340.29366296501</v>
      </c>
      <c r="AM190" s="22">
        <f>Population!AN310-'Death Projections'!AM190</f>
        <v>128681.96817405372</v>
      </c>
      <c r="AN190" s="22">
        <f>Population!AO310-'Death Projections'!AN190</f>
        <v>132829.56906755676</v>
      </c>
      <c r="AO190" s="22">
        <f>Population!AP310-'Death Projections'!AO190</f>
        <v>139498.17531396073</v>
      </c>
      <c r="AP190" s="22">
        <f>Population!AQ310-'Death Projections'!AP190</f>
        <v>142073.35570695502</v>
      </c>
      <c r="AQ190" s="22">
        <f>Population!AR310-'Death Projections'!AQ190</f>
        <v>152040.20702318408</v>
      </c>
      <c r="AR190" s="22">
        <f>Population!AS310-'Death Projections'!AR190</f>
        <v>150993.51926057745</v>
      </c>
      <c r="AS190" s="22">
        <f>Population!AT310-'Death Projections'!AS190</f>
        <v>146615.65667995455</v>
      </c>
      <c r="AT190" s="22">
        <f>Population!AU310-'Death Projections'!AT190</f>
        <v>144584.73047063994</v>
      </c>
      <c r="AU190" s="22">
        <f>Population!AV310-'Death Projections'!AU190</f>
        <v>142934.33471480911</v>
      </c>
      <c r="AV190" s="22">
        <f>Population!AW310-'Death Projections'!AV190</f>
        <v>142685.81612655384</v>
      </c>
      <c r="AW190" s="22">
        <f>Population!AX310-'Death Projections'!AW190</f>
        <v>144215.53272730496</v>
      </c>
      <c r="AX190" s="22">
        <f>Population!AY310-'Death Projections'!AX190</f>
        <v>146523.77803967908</v>
      </c>
    </row>
    <row r="191" spans="1:50">
      <c r="A191" s="12">
        <v>83</v>
      </c>
      <c r="B191" s="22">
        <f>Population!C311-'Death Projections'!C191</f>
        <v>45626.507889823144</v>
      </c>
      <c r="C191" s="22">
        <f>Population!D311-'Death Projections'!C191</f>
        <v>46502.507889823144</v>
      </c>
      <c r="D191" s="22">
        <f>Population!E311-'Death Projections'!D191</f>
        <v>46702.288550423786</v>
      </c>
      <c r="E191" s="22">
        <f>Population!F311-'Death Projections'!E191</f>
        <v>44811.553812250917</v>
      </c>
      <c r="F191" s="22">
        <f>Population!G311-'Death Projections'!F191</f>
        <v>45674.924502223548</v>
      </c>
      <c r="G191" s="22">
        <f>Population!H311-'Death Projections'!G191</f>
        <v>46100.693238574371</v>
      </c>
      <c r="H191" s="22">
        <f>Population!I311-'Death Projections'!H191</f>
        <v>47981.746526867377</v>
      </c>
      <c r="I191" s="22">
        <f>Population!J311-'Death Projections'!I191</f>
        <v>50176.640091020381</v>
      </c>
      <c r="J191" s="22">
        <f>Population!K311-'Death Projections'!J191</f>
        <v>50785.805859185843</v>
      </c>
      <c r="K191" s="22">
        <f>Population!L311-'Death Projections'!K191</f>
        <v>52555.735403113373</v>
      </c>
      <c r="L191" s="22">
        <f>Population!M311-'Death Projections'!L191</f>
        <v>55121.513746444747</v>
      </c>
      <c r="M191" s="22">
        <f>Population!N311-'Death Projections'!M191</f>
        <v>57176.412546657179</v>
      </c>
      <c r="N191" s="22">
        <f>Population!O311-'Death Projections'!N191</f>
        <v>59172.494622041915</v>
      </c>
      <c r="O191" s="22">
        <f>Population!P311-'Death Projections'!O191</f>
        <v>63317.617016502059</v>
      </c>
      <c r="P191" s="22">
        <f>Population!Q311-'Death Projections'!P191</f>
        <v>64656.709133622397</v>
      </c>
      <c r="Q191" s="22">
        <f>Population!R311-'Death Projections'!Q191</f>
        <v>71637.859296653362</v>
      </c>
      <c r="R191" s="22">
        <f>Population!S311-'Death Projections'!R191</f>
        <v>74904.964902598003</v>
      </c>
      <c r="S191" s="22">
        <f>Population!T311-'Death Projections'!S191</f>
        <v>77471.168435199113</v>
      </c>
      <c r="T191" s="22">
        <f>Population!U311-'Death Projections'!T191</f>
        <v>92150.156848879313</v>
      </c>
      <c r="U191" s="22">
        <f>Population!V311-'Death Projections'!U191</f>
        <v>88390.731519041714</v>
      </c>
      <c r="V191" s="22">
        <f>Population!W311-'Death Projections'!V191</f>
        <v>88394.547099084128</v>
      </c>
      <c r="W191" s="22">
        <f>Population!X311-'Death Projections'!W191</f>
        <v>91685.678085559732</v>
      </c>
      <c r="X191" s="22">
        <f>Population!Y311-'Death Projections'!X191</f>
        <v>93867.987652244134</v>
      </c>
      <c r="Y191" s="22">
        <f>Population!Z311-'Death Projections'!Y191</f>
        <v>95439.175879387898</v>
      </c>
      <c r="Z191" s="22">
        <f>Population!AA311-'Death Projections'!Z191</f>
        <v>99634.451936692887</v>
      </c>
      <c r="AA191" s="22">
        <f>Population!AB311-'Death Projections'!AA191</f>
        <v>101433.96404731093</v>
      </c>
      <c r="AB191" s="22">
        <f>Population!AC311-'Death Projections'!AB191</f>
        <v>105158.40374214592</v>
      </c>
      <c r="AC191" s="22">
        <f>Population!AD311-'Death Projections'!AC191</f>
        <v>108355.26368205188</v>
      </c>
      <c r="AD191" s="22">
        <f>Population!AE311-'Death Projections'!AD191</f>
        <v>110871.0049183182</v>
      </c>
      <c r="AE191" s="22">
        <f>Population!AF311-'Death Projections'!AE191</f>
        <v>114524.44628528091</v>
      </c>
      <c r="AF191" s="22">
        <f>Population!AG311-'Death Projections'!AF191</f>
        <v>117665.66788967584</v>
      </c>
      <c r="AG191" s="22">
        <f>Population!AH311-'Death Projections'!AG191</f>
        <v>120250.05583528879</v>
      </c>
      <c r="AH191" s="22">
        <f>Population!AI311-'Death Projections'!AH191</f>
        <v>124920.78452584628</v>
      </c>
      <c r="AI191" s="22">
        <f>Population!AJ311-'Death Projections'!AI191</f>
        <v>125709.64545618252</v>
      </c>
      <c r="AJ191" s="22">
        <f>Population!AK311-'Death Projections'!AJ191</f>
        <v>126929.76879483533</v>
      </c>
      <c r="AK191" s="22">
        <f>Population!AL311-'Death Projections'!AK191</f>
        <v>126160.36676772371</v>
      </c>
      <c r="AL191" s="22">
        <f>Population!AM311-'Death Projections'!AL191</f>
        <v>124122.86383234907</v>
      </c>
      <c r="AM191" s="22">
        <f>Population!AN311-'Death Projections'!AM191</f>
        <v>123745.51920128986</v>
      </c>
      <c r="AN191" s="22">
        <f>Population!AO311-'Death Projections'!AN191</f>
        <v>125119.15858058323</v>
      </c>
      <c r="AO191" s="22">
        <f>Population!AP311-'Death Projections'!AO191</f>
        <v>129225.30754532276</v>
      </c>
      <c r="AP191" s="22">
        <f>Population!AQ311-'Death Projections'!AP191</f>
        <v>135787.70344929735</v>
      </c>
      <c r="AQ191" s="22">
        <f>Population!AR311-'Death Projections'!AQ191</f>
        <v>138340.96184178622</v>
      </c>
      <c r="AR191" s="22">
        <f>Population!AS311-'Death Projections'!AR191</f>
        <v>148122.40789291859</v>
      </c>
      <c r="AS191" s="22">
        <f>Population!AT311-'Death Projections'!AS191</f>
        <v>147116.45952010876</v>
      </c>
      <c r="AT191" s="22">
        <f>Population!AU311-'Death Projections'!AT191</f>
        <v>142892.00994211197</v>
      </c>
      <c r="AU191" s="22">
        <f>Population!AV311-'Death Projections'!AU191</f>
        <v>140974.34621724172</v>
      </c>
      <c r="AV191" s="22">
        <f>Population!AW311-'Death Projections'!AV191</f>
        <v>139419.2259777803</v>
      </c>
      <c r="AW191" s="22">
        <f>Population!AX311-'Death Projections'!AW191</f>
        <v>139233.2697233847</v>
      </c>
      <c r="AX191" s="22">
        <f>Population!AY311-'Death Projections'!AX191</f>
        <v>140782.73728601684</v>
      </c>
    </row>
    <row r="192" spans="1:50">
      <c r="A192" s="12">
        <v>84</v>
      </c>
      <c r="B192" s="22">
        <f>Population!C312-'Death Projections'!C192</f>
        <v>42883.866138331432</v>
      </c>
      <c r="C192" s="22">
        <f>Population!D312-'Death Projections'!C192</f>
        <v>42836.866138331432</v>
      </c>
      <c r="D192" s="22">
        <f>Population!E312-'Death Projections'!D192</f>
        <v>43757.226714439159</v>
      </c>
      <c r="E192" s="22">
        <f>Population!F312-'Death Projections'!E192</f>
        <v>43984.274240254228</v>
      </c>
      <c r="F192" s="22">
        <f>Population!G312-'Death Projections'!F192</f>
        <v>42230.474028800207</v>
      </c>
      <c r="G192" s="22">
        <f>Population!H312-'Death Projections'!G192</f>
        <v>43104.263344534236</v>
      </c>
      <c r="H192" s="22">
        <f>Population!I312-'Death Projections'!H192</f>
        <v>43545.254395593773</v>
      </c>
      <c r="I192" s="22">
        <f>Population!J312-'Death Projections'!I192</f>
        <v>45372.841740054057</v>
      </c>
      <c r="J192" s="22">
        <f>Population!K312-'Death Projections'!J192</f>
        <v>47494.640222475813</v>
      </c>
      <c r="K192" s="22">
        <f>Population!L312-'Death Projections'!K192</f>
        <v>48104.086816987692</v>
      </c>
      <c r="L192" s="22">
        <f>Population!M312-'Death Projections'!L192</f>
        <v>49830.772151639831</v>
      </c>
      <c r="M192" s="22">
        <f>Population!N312-'Death Projections'!M192</f>
        <v>52313.994148926511</v>
      </c>
      <c r="N192" s="22">
        <f>Population!O312-'Death Projections'!N192</f>
        <v>54306.851622859118</v>
      </c>
      <c r="O192" s="22">
        <f>Population!P312-'Death Projections'!O192</f>
        <v>56248.907079972676</v>
      </c>
      <c r="P192" s="22">
        <f>Population!Q312-'Death Projections'!P192</f>
        <v>60251.41238780701</v>
      </c>
      <c r="Q192" s="22">
        <f>Population!R312-'Death Projections'!Q192</f>
        <v>61558.976560542607</v>
      </c>
      <c r="R192" s="22">
        <f>Population!S312-'Death Projections'!R192</f>
        <v>68293.001433746482</v>
      </c>
      <c r="S192" s="22">
        <f>Population!T312-'Death Projections'!S192</f>
        <v>71439.847394936281</v>
      </c>
      <c r="T192" s="22">
        <f>Population!U312-'Death Projections'!T192</f>
        <v>73938.541716245061</v>
      </c>
      <c r="U192" s="22">
        <f>Population!V312-'Death Projections'!U192</f>
        <v>88084.707123915679</v>
      </c>
      <c r="V192" s="22">
        <f>Population!W312-'Death Projections'!V192</f>
        <v>84449.372881757314</v>
      </c>
      <c r="W192" s="22">
        <f>Population!X312-'Death Projections'!W192</f>
        <v>84533.606174971676</v>
      </c>
      <c r="X192" s="22">
        <f>Population!Y312-'Death Projections'!X192</f>
        <v>87765.33897722316</v>
      </c>
      <c r="Y192" s="22">
        <f>Population!Z312-'Death Projections'!Y192</f>
        <v>89911.901059480093</v>
      </c>
      <c r="Z192" s="22">
        <f>Population!AA312-'Death Projections'!Z192</f>
        <v>91476.697477484457</v>
      </c>
      <c r="AA192" s="22">
        <f>Population!AB312-'Death Projections'!AA192</f>
        <v>95578.499443906141</v>
      </c>
      <c r="AB192" s="22">
        <f>Population!AC312-'Death Projections'!AB192</f>
        <v>97356.650221044314</v>
      </c>
      <c r="AC192" s="22">
        <f>Population!AD312-'Death Projections'!AC192</f>
        <v>101008.70525233945</v>
      </c>
      <c r="AD192" s="22">
        <f>Population!AE312-'Death Projections'!AD192</f>
        <v>104144.54473427046</v>
      </c>
      <c r="AE192" s="22">
        <f>Population!AF312-'Death Projections'!AE192</f>
        <v>106626.42190785814</v>
      </c>
      <c r="AF192" s="22">
        <f>Population!AG312-'Death Projections'!AF192</f>
        <v>110215.16618346465</v>
      </c>
      <c r="AG192" s="22">
        <f>Population!AH312-'Death Projections'!AG192</f>
        <v>113306.2019164792</v>
      </c>
      <c r="AH192" s="22">
        <f>Population!AI312-'Death Projections'!AH192</f>
        <v>115862.58749866085</v>
      </c>
      <c r="AI192" s="22">
        <f>Population!AJ312-'Death Projections'!AI192</f>
        <v>120444.93400854217</v>
      </c>
      <c r="AJ192" s="22">
        <f>Population!AK312-'Death Projections'!AJ192</f>
        <v>121258.06119342621</v>
      </c>
      <c r="AK192" s="22">
        <f>Population!AL312-'Death Projections'!AK192</f>
        <v>122507.47267180194</v>
      </c>
      <c r="AL192" s="22">
        <f>Population!AM312-'Death Projections'!AL192</f>
        <v>121825.2704188013</v>
      </c>
      <c r="AM192" s="22">
        <f>Population!AN312-'Death Projections'!AM192</f>
        <v>119918.22079442037</v>
      </c>
      <c r="AN192" s="22">
        <f>Population!AO312-'Death Projections'!AN192</f>
        <v>119628.87814341302</v>
      </c>
      <c r="AO192" s="22">
        <f>Population!AP312-'Death Projections'!AO192</f>
        <v>121031.89438224444</v>
      </c>
      <c r="AP192" s="22">
        <f>Population!AQ312-'Death Projections'!AP192</f>
        <v>125084.21561457893</v>
      </c>
      <c r="AQ192" s="22">
        <f>Population!AR312-'Death Projections'!AQ192</f>
        <v>131517.69957354333</v>
      </c>
      <c r="AR192" s="22">
        <f>Population!AS312-'Death Projections'!AR192</f>
        <v>134025.73988636033</v>
      </c>
      <c r="AS192" s="22">
        <f>Population!AT312-'Death Projections'!AS192</f>
        <v>143602.97118012662</v>
      </c>
      <c r="AT192" s="22">
        <f>Population!AU312-'Death Projections'!AT192</f>
        <v>142643.72802376133</v>
      </c>
      <c r="AU192" s="22">
        <f>Population!AV312-'Death Projections'!AU192</f>
        <v>138594.2974449739</v>
      </c>
      <c r="AV192" s="22">
        <f>Population!AW312-'Death Projections'!AV192</f>
        <v>136806.05160626149</v>
      </c>
      <c r="AW192" s="22">
        <f>Population!AX312-'Death Projections'!AW192</f>
        <v>135358.36306938576</v>
      </c>
      <c r="AX192" s="22">
        <f>Population!AY312-'Death Projections'!AX192</f>
        <v>135242.96642560189</v>
      </c>
    </row>
    <row r="193" spans="1:50">
      <c r="A193" s="12">
        <v>85</v>
      </c>
      <c r="B193" s="22">
        <f>Population!C313-'Death Projections'!C193</f>
        <v>38975.450279679688</v>
      </c>
      <c r="C193" s="22">
        <f>Population!D313-'Death Projections'!C193</f>
        <v>39948.450279679688</v>
      </c>
      <c r="D193" s="22">
        <f>Population!E313-'Death Projections'!D193</f>
        <v>39924.7808427442</v>
      </c>
      <c r="E193" s="22">
        <f>Population!F313-'Death Projections'!E193</f>
        <v>40833.686177866788</v>
      </c>
      <c r="F193" s="22">
        <f>Population!G313-'Death Projections'!F193</f>
        <v>41083.936086488749</v>
      </c>
      <c r="G193" s="22">
        <f>Population!H313-'Death Projections'!G193</f>
        <v>39470.902291242281</v>
      </c>
      <c r="H193" s="22">
        <f>Population!I313-'Death Projections'!H193</f>
        <v>40348.665804335098</v>
      </c>
      <c r="I193" s="22">
        <f>Population!J313-'Death Projections'!I193</f>
        <v>40800.850365911756</v>
      </c>
      <c r="J193" s="22">
        <f>Population!K313-'Death Projections'!J193</f>
        <v>42564.868890930324</v>
      </c>
      <c r="K193" s="22">
        <f>Population!L313-'Death Projections'!K193</f>
        <v>44601.605407385367</v>
      </c>
      <c r="L193" s="22">
        <f>Population!M313-'Death Projections'!L193</f>
        <v>45206.325000549623</v>
      </c>
      <c r="M193" s="22">
        <f>Population!N313-'Death Projections'!M193</f>
        <v>46880.6020214284</v>
      </c>
      <c r="N193" s="22">
        <f>Population!O313-'Death Projections'!N193</f>
        <v>49268.099974877921</v>
      </c>
      <c r="O193" s="22">
        <f>Population!P313-'Death Projections'!O193</f>
        <v>51187.707442803578</v>
      </c>
      <c r="P193" s="22">
        <f>Population!Q313-'Death Projections'!P193</f>
        <v>53064.458171813676</v>
      </c>
      <c r="Q193" s="22">
        <f>Population!R313-'Death Projections'!Q193</f>
        <v>56905.032336782482</v>
      </c>
      <c r="R193" s="22">
        <f>Population!S313-'Death Projections'!R193</f>
        <v>58171.491550635321</v>
      </c>
      <c r="S193" s="22">
        <f>Population!T313-'Death Projections'!S193</f>
        <v>64626.989295060121</v>
      </c>
      <c r="T193" s="22">
        <f>Population!U313-'Death Projections'!T193</f>
        <v>67635.481597675374</v>
      </c>
      <c r="U193" s="22">
        <f>Population!V313-'Death Projections'!U193</f>
        <v>70053.82941723433</v>
      </c>
      <c r="V193" s="22">
        <f>Population!W313-'Death Projections'!V193</f>
        <v>83601.289128896329</v>
      </c>
      <c r="W193" s="22">
        <f>Population!X313-'Death Projections'!W193</f>
        <v>80100.18908460172</v>
      </c>
      <c r="X193" s="22">
        <f>Population!Y313-'Death Projections'!X193</f>
        <v>80264.726699581763</v>
      </c>
      <c r="Y193" s="22">
        <f>Population!Z313-'Death Projections'!Y193</f>
        <v>83421.487563913193</v>
      </c>
      <c r="Z193" s="22">
        <f>Population!AA313-'Death Projections'!Z193</f>
        <v>85521.053434998947</v>
      </c>
      <c r="AA193" s="22">
        <f>Population!AB313-'Death Projections'!AA193</f>
        <v>87070.349411140225</v>
      </c>
      <c r="AB193" s="22">
        <f>Population!AC313-'Death Projections'!AB193</f>
        <v>91058.744570507159</v>
      </c>
      <c r="AC193" s="22">
        <f>Population!AD313-'Death Projections'!AC193</f>
        <v>92806.89553048271</v>
      </c>
      <c r="AD193" s="22">
        <f>Population!AE313-'Death Projections'!AD193</f>
        <v>96368.403293932919</v>
      </c>
      <c r="AE193" s="22">
        <f>Population!AF313-'Death Projections'!AE193</f>
        <v>99427.604570939104</v>
      </c>
      <c r="AF193" s="22">
        <f>Population!AG313-'Death Projections'!AF193</f>
        <v>101864.03807172987</v>
      </c>
      <c r="AG193" s="22">
        <f>Population!AH313-'Death Projections'!AG193</f>
        <v>105371.6547107848</v>
      </c>
      <c r="AH193" s="22">
        <f>Population!AI313-'Death Projections'!AH193</f>
        <v>108396.69288730946</v>
      </c>
      <c r="AI193" s="22">
        <f>Population!AJ313-'Death Projections'!AI193</f>
        <v>110913.42207017497</v>
      </c>
      <c r="AJ193" s="22">
        <f>Population!AK313-'Death Projections'!AJ193</f>
        <v>115387.84837874824</v>
      </c>
      <c r="AK193" s="22">
        <f>Population!AL313-'Death Projections'!AK193</f>
        <v>116218.90368632878</v>
      </c>
      <c r="AL193" s="22">
        <f>Population!AM313-'Death Projections'!AL193</f>
        <v>117493.75022745169</v>
      </c>
      <c r="AM193" s="22">
        <f>Population!AN313-'Death Projections'!AM193</f>
        <v>116901.72567443705</v>
      </c>
      <c r="AN193" s="22">
        <f>Population!AO313-'Death Projections'!AN193</f>
        <v>115135.98350335505</v>
      </c>
      <c r="AO193" s="22">
        <f>Population!AP313-'Death Projections'!AO193</f>
        <v>114938.07692447236</v>
      </c>
      <c r="AP193" s="22">
        <f>Population!AQ313-'Death Projections'!AP193</f>
        <v>116366.3353102337</v>
      </c>
      <c r="AQ193" s="22">
        <f>Population!AR313-'Death Projections'!AQ193</f>
        <v>120349.94682150098</v>
      </c>
      <c r="AR193" s="22">
        <f>Population!AS313-'Death Projections'!AR193</f>
        <v>126620.80688500439</v>
      </c>
      <c r="AS193" s="22">
        <f>Population!AT313-'Death Projections'!AS193</f>
        <v>129085.4933745966</v>
      </c>
      <c r="AT193" s="22">
        <f>Population!AU313-'Death Projections'!AT193</f>
        <v>138425.3394653271</v>
      </c>
      <c r="AU193" s="22">
        <f>Population!AV313-'Death Projections'!AU193</f>
        <v>137517.81535517704</v>
      </c>
      <c r="AV193" s="22">
        <f>Population!AW313-'Death Projections'!AV193</f>
        <v>133667.67033282531</v>
      </c>
      <c r="AW193" s="22">
        <f>Population!AX313-'Death Projections'!AW193</f>
        <v>132024.46354307176</v>
      </c>
      <c r="AX193" s="22">
        <f>Population!AY313-'Death Projections'!AX193</f>
        <v>130697.99309926694</v>
      </c>
    </row>
    <row r="194" spans="1:50">
      <c r="A194" s="12">
        <v>86</v>
      </c>
      <c r="B194" s="22">
        <f>Population!C314-'Death Projections'!C194</f>
        <v>35721.784359303332</v>
      </c>
      <c r="C194" s="22">
        <f>Population!D314-'Death Projections'!C194</f>
        <v>35865.784359303332</v>
      </c>
      <c r="D194" s="22">
        <f>Population!E314-'Death Projections'!D194</f>
        <v>36845.936197656112</v>
      </c>
      <c r="E194" s="22">
        <f>Population!F314-'Death Projections'!E194</f>
        <v>36858.057107082495</v>
      </c>
      <c r="F194" s="22">
        <f>Population!G314-'Death Projections'!F194</f>
        <v>37747.217539541023</v>
      </c>
      <c r="G194" s="22">
        <f>Population!H314-'Death Projections'!G194</f>
        <v>38015.756019260763</v>
      </c>
      <c r="H194" s="22">
        <f>Population!I314-'Death Projections'!H194</f>
        <v>36547.301682501202</v>
      </c>
      <c r="I194" s="22">
        <f>Population!J314-'Death Projections'!I194</f>
        <v>37421.203206753802</v>
      </c>
      <c r="J194" s="22">
        <f>Population!K314-'Death Projections'!J194</f>
        <v>37878.610400906764</v>
      </c>
      <c r="K194" s="22">
        <f>Population!L314-'Death Projections'!K194</f>
        <v>39567.997747160807</v>
      </c>
      <c r="L194" s="22">
        <f>Population!M314-'Death Projections'!L194</f>
        <v>41506.872750638067</v>
      </c>
      <c r="M194" s="22">
        <f>Population!N314-'Death Projections'!M194</f>
        <v>42100.061993505078</v>
      </c>
      <c r="N194" s="22">
        <f>Population!O314-'Death Projections'!N194</f>
        <v>43711.810757624</v>
      </c>
      <c r="O194" s="22">
        <f>Population!P314-'Death Projections'!O194</f>
        <v>45989.505663827782</v>
      </c>
      <c r="P194" s="22">
        <f>Population!Q314-'Death Projections'!P194</f>
        <v>47822.836099335538</v>
      </c>
      <c r="Q194" s="22">
        <f>Population!R314-'Death Projections'!Q194</f>
        <v>49623.174030648101</v>
      </c>
      <c r="R194" s="22">
        <f>Population!S314-'Death Projections'!R194</f>
        <v>53279.521061849438</v>
      </c>
      <c r="S194" s="22">
        <f>Population!T314-'Death Projections'!S194</f>
        <v>54495.69747389292</v>
      </c>
      <c r="T194" s="22">
        <f>Population!U314-'Death Projections'!T194</f>
        <v>60638.187553827869</v>
      </c>
      <c r="U194" s="22">
        <f>Population!V314-'Death Projections'!U194</f>
        <v>63490.85070315974</v>
      </c>
      <c r="V194" s="22">
        <f>Population!W314-'Death Projections'!V194</f>
        <v>65812.071461730971</v>
      </c>
      <c r="W194" s="22">
        <f>Population!X314-'Death Projections'!W194</f>
        <v>78693.102724092314</v>
      </c>
      <c r="X194" s="22">
        <f>Population!Y314-'Death Projections'!X194</f>
        <v>75336.498445404577</v>
      </c>
      <c r="Y194" s="22">
        <f>Population!Z314-'Death Projections'!Y194</f>
        <v>75577.616310976344</v>
      </c>
      <c r="Z194" s="22">
        <f>Population!AA314-'Death Projections'!Z194</f>
        <v>78641.607249614128</v>
      </c>
      <c r="AA194" s="22">
        <f>Population!AB314-'Death Projections'!AA194</f>
        <v>80679.914766941176</v>
      </c>
      <c r="AB194" s="22">
        <f>Population!AC314-'Death Projections'!AB194</f>
        <v>82204.530861040606</v>
      </c>
      <c r="AC194" s="22">
        <f>Population!AD314-'Death Projections'!AC194</f>
        <v>86057.301317114354</v>
      </c>
      <c r="AD194" s="22">
        <f>Population!AE314-'Death Projections'!AD194</f>
        <v>87761.793819741841</v>
      </c>
      <c r="AE194" s="22">
        <f>Population!AF314-'Death Projections'!AE194</f>
        <v>91213.514742006955</v>
      </c>
      <c r="AF194" s="22">
        <f>Population!AG314-'Death Projections'!AF194</f>
        <v>94178.302129644304</v>
      </c>
      <c r="AG194" s="22">
        <f>Population!AH314-'Death Projections'!AG194</f>
        <v>96554.532494483967</v>
      </c>
      <c r="AH194" s="22">
        <f>Population!AI314-'Death Projections'!AH194</f>
        <v>99961.384259353872</v>
      </c>
      <c r="AI194" s="22">
        <f>Population!AJ314-'Death Projections'!AI194</f>
        <v>102902.44329039563</v>
      </c>
      <c r="AJ194" s="22">
        <f>Population!AK314-'Death Projections'!AJ194</f>
        <v>105364.61422173528</v>
      </c>
      <c r="AK194" s="22">
        <f>Population!AL314-'Death Projections'!AK194</f>
        <v>109707.307572764</v>
      </c>
      <c r="AL194" s="22">
        <f>Population!AM314-'Death Projections'!AL194</f>
        <v>110549.76725404547</v>
      </c>
      <c r="AM194" s="22">
        <f>Population!AN314-'Death Projections'!AM194</f>
        <v>111842.7060214425</v>
      </c>
      <c r="AN194" s="22">
        <f>Population!AO314-'Death Projections'!AN194</f>
        <v>111342.45392808648</v>
      </c>
      <c r="AO194" s="22">
        <f>Population!AP314-'Death Projections'!AO194</f>
        <v>109726.36862307043</v>
      </c>
      <c r="AP194" s="22">
        <f>Population!AQ314-'Death Projections'!AP194</f>
        <v>109621.83245268198</v>
      </c>
      <c r="AQ194" s="22">
        <f>Population!AR314-'Death Projections'!AQ194</f>
        <v>111069.71769360988</v>
      </c>
      <c r="AR194" s="22">
        <f>Population!AS314-'Death Projections'!AR194</f>
        <v>114969.85411057498</v>
      </c>
      <c r="AS194" s="22">
        <f>Population!AT314-'Death Projections'!AS194</f>
        <v>121057.34426748099</v>
      </c>
      <c r="AT194" s="22">
        <f>Population!AU314-'Death Projections'!AT194</f>
        <v>123470.92805189326</v>
      </c>
      <c r="AU194" s="22">
        <f>Population!AV314-'Death Projections'!AU194</f>
        <v>132535.93399761189</v>
      </c>
      <c r="AV194" s="22">
        <f>Population!AW314-'Death Projections'!AV194</f>
        <v>131687.2107880181</v>
      </c>
      <c r="AW194" s="22">
        <f>Population!AX314-'Death Projections'!AW194</f>
        <v>128060.09944935361</v>
      </c>
      <c r="AX194" s="22">
        <f>Population!AY314-'Death Projections'!AX194</f>
        <v>126579.01251288316</v>
      </c>
    </row>
    <row r="195" spans="1:50">
      <c r="A195" s="12">
        <v>87</v>
      </c>
      <c r="B195" s="22">
        <f>Population!C315-'Death Projections'!C195</f>
        <v>32175.754372922431</v>
      </c>
      <c r="C195" s="22">
        <f>Population!D315-'Death Projections'!C195</f>
        <v>32487.754372922431</v>
      </c>
      <c r="D195" s="22">
        <f>Population!E315-'Death Projections'!D195</f>
        <v>32674.769281956666</v>
      </c>
      <c r="E195" s="22">
        <f>Population!F315-'Death Projections'!E195</f>
        <v>33617.185456977444</v>
      </c>
      <c r="F195" s="22">
        <f>Population!G315-'Death Projections'!F195</f>
        <v>33659.143035939705</v>
      </c>
      <c r="G195" s="22">
        <f>Population!H315-'Death Projections'!G195</f>
        <v>34519.141572406719</v>
      </c>
      <c r="H195" s="22">
        <f>Population!I315-'Death Projections'!H195</f>
        <v>34799.998149854429</v>
      </c>
      <c r="I195" s="22">
        <f>Population!J315-'Death Projections'!I195</f>
        <v>33476.753586067054</v>
      </c>
      <c r="J195" s="22">
        <f>Population!K315-'Death Projections'!J195</f>
        <v>34337.629188473744</v>
      </c>
      <c r="K195" s="22">
        <f>Population!L315-'Death Projections'!K195</f>
        <v>34794.177797081895</v>
      </c>
      <c r="L195" s="22">
        <f>Population!M315-'Death Projections'!L195</f>
        <v>36397.638946742234</v>
      </c>
      <c r="M195" s="22">
        <f>Population!N315-'Death Projections'!M195</f>
        <v>38224.769700985496</v>
      </c>
      <c r="N195" s="22">
        <f>Population!O315-'Death Projections'!N195</f>
        <v>38798.644398728728</v>
      </c>
      <c r="O195" s="22">
        <f>Population!P315-'Death Projections'!O195</f>
        <v>40335.572408666863</v>
      </c>
      <c r="P195" s="22">
        <f>Population!Q315-'Death Projections'!P195</f>
        <v>42487.346526492431</v>
      </c>
      <c r="Q195" s="22">
        <f>Population!R315-'Death Projections'!Q195</f>
        <v>44222.395299947013</v>
      </c>
      <c r="R195" s="22">
        <f>Population!S315-'Death Projections'!R195</f>
        <v>45931.953044271744</v>
      </c>
      <c r="S195" s="22">
        <f>Population!T315-'Death Projections'!S195</f>
        <v>49381.734933661377</v>
      </c>
      <c r="T195" s="22">
        <f>Population!U315-'Death Projections'!T195</f>
        <v>50536.35670097488</v>
      </c>
      <c r="U195" s="22">
        <f>Population!V315-'Death Projections'!U195</f>
        <v>56330.1341325131</v>
      </c>
      <c r="V195" s="22">
        <f>Population!W315-'Death Projections'!V195</f>
        <v>59006.526684162425</v>
      </c>
      <c r="W195" s="22">
        <f>Population!X315-'Death Projections'!W195</f>
        <v>61213.682499392249</v>
      </c>
      <c r="X195" s="22">
        <f>Population!Y315-'Death Projections'!X195</f>
        <v>73356.172821327127</v>
      </c>
      <c r="Y195" s="22">
        <f>Population!Z315-'Death Projections'!Y195</f>
        <v>70151.578324508184</v>
      </c>
      <c r="Z195" s="22">
        <f>Population!AA315-'Death Projections'!Z195</f>
        <v>70464.972154745032</v>
      </c>
      <c r="AA195" s="22">
        <f>Population!AB315-'Death Projections'!AA195</f>
        <v>73415.771906925016</v>
      </c>
      <c r="AB195" s="22">
        <f>Population!AC315-'Death Projections'!AB195</f>
        <v>75376.101718667167</v>
      </c>
      <c r="AC195" s="22">
        <f>Population!AD315-'Death Projections'!AC195</f>
        <v>76862.35897307581</v>
      </c>
      <c r="AD195" s="22">
        <f>Population!AE315-'Death Projections'!AD195</f>
        <v>80553.833506912575</v>
      </c>
      <c r="AE195" s="22">
        <f>Population!AF315-'Death Projections'!AE195</f>
        <v>82200.492702644857</v>
      </c>
      <c r="AF195" s="22">
        <f>Population!AG315-'Death Projections'!AF195</f>
        <v>85519.48096014664</v>
      </c>
      <c r="AG195" s="22">
        <f>Population!AH315-'Death Projections'!AG195</f>
        <v>88367.454912925808</v>
      </c>
      <c r="AH195" s="22">
        <f>Population!AI315-'Death Projections'!AH195</f>
        <v>90665.122834338137</v>
      </c>
      <c r="AI195" s="22">
        <f>Population!AJ315-'Death Projections'!AI195</f>
        <v>93947.894916089281</v>
      </c>
      <c r="AJ195" s="22">
        <f>Population!AK315-'Death Projections'!AJ195</f>
        <v>96784.243997161408</v>
      </c>
      <c r="AK195" s="22">
        <f>Population!AL315-'Death Projections'!AK195</f>
        <v>99173.12852365688</v>
      </c>
      <c r="AL195" s="22">
        <f>Population!AM315-'Death Projections'!AL195</f>
        <v>103355.48788188945</v>
      </c>
      <c r="AM195" s="22">
        <f>Population!AN315-'Death Projections'!AM195</f>
        <v>104198.94551186536</v>
      </c>
      <c r="AN195" s="22">
        <f>Population!AO315-'Death Projections'!AN195</f>
        <v>105499.86452807434</v>
      </c>
      <c r="AO195" s="22">
        <f>Population!AP315-'Death Projections'!AO195</f>
        <v>105091.14081008878</v>
      </c>
      <c r="AP195" s="22">
        <f>Population!AQ315-'Death Projections'!AP195</f>
        <v>103631.31172178061</v>
      </c>
      <c r="AQ195" s="22">
        <f>Population!AR315-'Death Projections'!AQ195</f>
        <v>103620.45916214265</v>
      </c>
      <c r="AR195" s="22">
        <f>Population!AS315-'Death Projections'!AR195</f>
        <v>105097.49516335338</v>
      </c>
      <c r="AS195" s="22">
        <f>Population!AT315-'Death Projections'!AS195</f>
        <v>108899.24485290181</v>
      </c>
      <c r="AT195" s="22">
        <f>Population!AU315-'Death Projections'!AT195</f>
        <v>114775.97205637916</v>
      </c>
      <c r="AU195" s="22">
        <f>Population!AV315-'Death Projections'!AU195</f>
        <v>117128.07337002481</v>
      </c>
      <c r="AV195" s="22">
        <f>Population!AW315-'Death Projections'!AV195</f>
        <v>125875.38533402064</v>
      </c>
      <c r="AW195" s="22">
        <f>Population!AX315-'Death Projections'!AW195</f>
        <v>125090.88196770955</v>
      </c>
      <c r="AX195" s="22">
        <f>Population!AY315-'Death Projections'!AX195</f>
        <v>121713.28813385811</v>
      </c>
    </row>
    <row r="196" spans="1:50">
      <c r="A196" s="12">
        <v>88</v>
      </c>
      <c r="B196" s="22">
        <f>Population!C316-'Death Projections'!C196</f>
        <v>27895.201394280499</v>
      </c>
      <c r="C196" s="22">
        <f>Population!D316-'Death Projections'!C196</f>
        <v>28948.201394280499</v>
      </c>
      <c r="D196" s="22">
        <f>Population!E316-'Death Projections'!D196</f>
        <v>29199.969341268305</v>
      </c>
      <c r="E196" s="22">
        <f>Population!F316-'Death Projections'!E196</f>
        <v>29402.613746694929</v>
      </c>
      <c r="F196" s="22">
        <f>Population!G316-'Death Projections'!F196</f>
        <v>30297.109617831622</v>
      </c>
      <c r="G196" s="22">
        <f>Population!H316-'Death Projections'!G196</f>
        <v>30362.34315222154</v>
      </c>
      <c r="H196" s="22">
        <f>Population!I316-'Death Projections'!H196</f>
        <v>31183.793178697386</v>
      </c>
      <c r="I196" s="22">
        <f>Population!J316-'Death Projections'!I196</f>
        <v>31468.177385863008</v>
      </c>
      <c r="J196" s="22">
        <f>Population!K316-'Death Projections'!J196</f>
        <v>30289.016374737948</v>
      </c>
      <c r="K196" s="22">
        <f>Population!L316-'Death Projections'!K196</f>
        <v>31127.286360099624</v>
      </c>
      <c r="L196" s="22">
        <f>Population!M316-'Death Projections'!L196</f>
        <v>31573.968566548501</v>
      </c>
      <c r="M196" s="22">
        <f>Population!N316-'Death Projections'!M196</f>
        <v>33078.438430866605</v>
      </c>
      <c r="N196" s="22">
        <f>Population!O316-'Death Projections'!N196</f>
        <v>34780.409514049803</v>
      </c>
      <c r="O196" s="22">
        <f>Population!P316-'Death Projections'!O196</f>
        <v>35327.579142038921</v>
      </c>
      <c r="P196" s="22">
        <f>Population!Q316-'Death Projections'!P196</f>
        <v>36776.381461577599</v>
      </c>
      <c r="Q196" s="22">
        <f>Population!R316-'Death Projections'!Q196</f>
        <v>38786.421514816968</v>
      </c>
      <c r="R196" s="22">
        <f>Population!S316-'Death Projections'!R196</f>
        <v>40408.586013621185</v>
      </c>
      <c r="S196" s="22">
        <f>Population!T316-'Death Projections'!S196</f>
        <v>42012.44685901433</v>
      </c>
      <c r="T196" s="22">
        <f>Population!U316-'Death Projections'!T196</f>
        <v>45232.618793004731</v>
      </c>
      <c r="U196" s="22">
        <f>Population!V316-'Death Projections'!U196</f>
        <v>46313.108031777061</v>
      </c>
      <c r="V196" s="22">
        <f>Population!W316-'Death Projections'!V196</f>
        <v>51721.619130260529</v>
      </c>
      <c r="W196" s="22">
        <f>Population!X316-'Death Projections'!W196</f>
        <v>54199.491101210682</v>
      </c>
      <c r="X196" s="22">
        <f>Population!Y316-'Death Projections'!X196</f>
        <v>56274.193560488973</v>
      </c>
      <c r="Y196" s="22">
        <f>Population!Z316-'Death Projections'!Y196</f>
        <v>67604.268848053864</v>
      </c>
      <c r="Z196" s="22">
        <f>Population!AA316-'Death Projections'!Z196</f>
        <v>64560.722098791812</v>
      </c>
      <c r="AA196" s="22">
        <f>Population!AB316-'Death Projections'!AA196</f>
        <v>64937.025341221051</v>
      </c>
      <c r="AB196" s="22">
        <f>Population!AC316-'Death Projections'!AB196</f>
        <v>67750.916176860002</v>
      </c>
      <c r="AC196" s="22">
        <f>Population!AD316-'Death Projections'!AC196</f>
        <v>69614.76089536582</v>
      </c>
      <c r="AD196" s="22">
        <f>Population!AE316-'Death Projections'!AD196</f>
        <v>71046.916838700257</v>
      </c>
      <c r="AE196" s="22">
        <f>Population!AF316-'Death Projections'!AE196</f>
        <v>74548.213325413308</v>
      </c>
      <c r="AF196" s="22">
        <f>Population!AG316-'Death Projections'!AF196</f>
        <v>76119.095332732148</v>
      </c>
      <c r="AG196" s="22">
        <f>Population!AH316-'Death Projections'!AG196</f>
        <v>79278.266963396745</v>
      </c>
      <c r="AH196" s="22">
        <f>Population!AI316-'Death Projections'!AH196</f>
        <v>81985.118596072192</v>
      </c>
      <c r="AI196" s="22">
        <f>Population!AJ316-'Death Projections'!AI196</f>
        <v>84182.719015941359</v>
      </c>
      <c r="AJ196" s="22">
        <f>Population!AK316-'Death Projections'!AJ196</f>
        <v>87313.860519689944</v>
      </c>
      <c r="AK196" s="22">
        <f>Population!AL316-'Death Projections'!AK196</f>
        <v>90020.684098794241</v>
      </c>
      <c r="AL196" s="22">
        <f>Population!AM316-'Death Projections'!AL196</f>
        <v>92313.334959098109</v>
      </c>
      <c r="AM196" s="22">
        <f>Population!AN316-'Death Projections'!AM196</f>
        <v>96303.443062600927</v>
      </c>
      <c r="AN196" s="22">
        <f>Population!AO316-'Death Projections'!AN196</f>
        <v>97134.26889874335</v>
      </c>
      <c r="AO196" s="22">
        <f>Population!AP316-'Death Projections'!AO196</f>
        <v>98428.394223388299</v>
      </c>
      <c r="AP196" s="22">
        <f>Population!AQ316-'Death Projections'!AP196</f>
        <v>98107.354743171105</v>
      </c>
      <c r="AQ196" s="22">
        <f>Population!AR316-'Death Projections'!AQ196</f>
        <v>96808.531096586186</v>
      </c>
      <c r="AR196" s="22">
        <f>Population!AS316-'Death Projections'!AR196</f>
        <v>96926.677940348774</v>
      </c>
      <c r="AS196" s="22">
        <f>Population!AT316-'Death Projections'!AS196</f>
        <v>98423.210621802442</v>
      </c>
      <c r="AT196" s="22">
        <f>Population!AU316-'Death Projections'!AT196</f>
        <v>102107.66716237381</v>
      </c>
      <c r="AU196" s="22">
        <f>Population!AV316-'Death Projections'!AU196</f>
        <v>107741.12158866474</v>
      </c>
      <c r="AV196" s="22">
        <f>Population!AW316-'Death Projections'!AV196</f>
        <v>110019.58311429268</v>
      </c>
      <c r="AW196" s="22">
        <f>Population!AX316-'Death Projections'!AW196</f>
        <v>118402.97534867734</v>
      </c>
      <c r="AX196" s="22">
        <f>Population!AY316-'Death Projections'!AX196</f>
        <v>117687.47283595601</v>
      </c>
    </row>
    <row r="197" spans="1:50">
      <c r="A197" s="12">
        <v>89</v>
      </c>
      <c r="B197" s="22">
        <f>Population!C317-'Death Projections'!C197</f>
        <v>23982.023923688084</v>
      </c>
      <c r="C197" s="22">
        <f>Population!D317-'Death Projections'!C197</f>
        <v>24712.023923688084</v>
      </c>
      <c r="D197" s="22">
        <f>Population!E317-'Death Projections'!D197</f>
        <v>25639.229390257522</v>
      </c>
      <c r="E197" s="22">
        <f>Population!F317-'Death Projections'!E197</f>
        <v>25884.944764096101</v>
      </c>
      <c r="F197" s="22">
        <f>Population!G317-'Death Projections'!F197</f>
        <v>26095.944723494031</v>
      </c>
      <c r="G197" s="22">
        <f>Population!H317-'Death Projections'!G197</f>
        <v>26930.859563935963</v>
      </c>
      <c r="H197" s="22">
        <f>Population!I317-'Death Projections'!H197</f>
        <v>27012.767538995453</v>
      </c>
      <c r="I197" s="22">
        <f>Population!J317-'Death Projections'!I197</f>
        <v>27784.838353167568</v>
      </c>
      <c r="J197" s="22">
        <f>Population!K317-'Death Projections'!J197</f>
        <v>28065.827800913648</v>
      </c>
      <c r="K197" s="22">
        <f>Population!L317-'Death Projections'!K197</f>
        <v>27027.043950620897</v>
      </c>
      <c r="L197" s="22">
        <f>Population!M317-'Death Projections'!L197</f>
        <v>27831.307916075715</v>
      </c>
      <c r="M197" s="22">
        <f>Population!N317-'Death Projections'!M197</f>
        <v>28259.886043867715</v>
      </c>
      <c r="N197" s="22">
        <f>Population!O317-'Death Projections'!N197</f>
        <v>29652.825879682492</v>
      </c>
      <c r="O197" s="22">
        <f>Population!P317-'Death Projections'!O197</f>
        <v>31217.14742147172</v>
      </c>
      <c r="P197" s="22">
        <f>Population!Q317-'Death Projections'!P197</f>
        <v>31728.250974725772</v>
      </c>
      <c r="Q197" s="22">
        <f>Population!R317-'Death Projections'!Q197</f>
        <v>33075.442978874329</v>
      </c>
      <c r="R197" s="22">
        <f>Population!S317-'Death Projections'!R197</f>
        <v>34928.919797025846</v>
      </c>
      <c r="S197" s="22">
        <f>Population!T317-'Death Projections'!S197</f>
        <v>36422.743239669799</v>
      </c>
      <c r="T197" s="22">
        <f>Population!U317-'Death Projections'!T197</f>
        <v>37908.195566092465</v>
      </c>
      <c r="U197" s="22">
        <f>Population!V317-'Death Projections'!U197</f>
        <v>40874.597687136877</v>
      </c>
      <c r="V197" s="22">
        <f>Population!W317-'Death Projections'!V197</f>
        <v>41869.246580034676</v>
      </c>
      <c r="W197" s="22">
        <f>Population!X317-'Death Projections'!W197</f>
        <v>46856.805248371966</v>
      </c>
      <c r="X197" s="22">
        <f>Population!Y317-'Death Projections'!X197</f>
        <v>49115.572968394365</v>
      </c>
      <c r="Y197" s="22">
        <f>Population!Z317-'Death Projections'!Y197</f>
        <v>51038.025215806279</v>
      </c>
      <c r="Z197" s="22">
        <f>Population!AA317-'Death Projections'!Z197</f>
        <v>61484.225840737286</v>
      </c>
      <c r="AA197" s="22">
        <f>Population!AB317-'Death Projections'!AA197</f>
        <v>58611.116483348116</v>
      </c>
      <c r="AB197" s="22">
        <f>Population!AC317-'Death Projections'!AB197</f>
        <v>59039.426338310732</v>
      </c>
      <c r="AC197" s="22">
        <f>Population!AD317-'Death Projections'!AC197</f>
        <v>61689.898749418302</v>
      </c>
      <c r="AD197" s="22">
        <f>Population!AE317-'Death Projections'!AD197</f>
        <v>63437.309907125498</v>
      </c>
      <c r="AE197" s="22">
        <f>Population!AF317-'Death Projections'!AE197</f>
        <v>64796.787700918154</v>
      </c>
      <c r="AF197" s="22">
        <f>Population!AG317-'Death Projections'!AF197</f>
        <v>68078.012708089154</v>
      </c>
      <c r="AG197" s="22">
        <f>Population!AH317-'Death Projections'!AG197</f>
        <v>69553.917373067292</v>
      </c>
      <c r="AH197" s="22">
        <f>Population!AI317-'Death Projections'!AH197</f>
        <v>72524.153532855082</v>
      </c>
      <c r="AI197" s="22">
        <f>Population!AJ317-'Death Projections'!AI197</f>
        <v>75063.170816063226</v>
      </c>
      <c r="AJ197" s="22">
        <f>Population!AK317-'Death Projections'!AJ197</f>
        <v>77136.650203315716</v>
      </c>
      <c r="AK197" s="22">
        <f>Population!AL317-'Death Projections'!AK197</f>
        <v>80086.786360571001</v>
      </c>
      <c r="AL197" s="22">
        <f>Population!AM317-'Death Projections'!AL197</f>
        <v>82635.738146784191</v>
      </c>
      <c r="AM197" s="22">
        <f>Population!AN317-'Death Projections'!AM197</f>
        <v>84807.608377172655</v>
      </c>
      <c r="AN197" s="22">
        <f>Population!AO317-'Death Projections'!AN197</f>
        <v>88568.568691067616</v>
      </c>
      <c r="AO197" s="22">
        <f>Population!AP317-'Death Projections'!AO197</f>
        <v>89371.032563219764</v>
      </c>
      <c r="AP197" s="22">
        <f>Population!AQ317-'Death Projections'!AP197</f>
        <v>90640.955378390063</v>
      </c>
      <c r="AQ197" s="22">
        <f>Population!AR317-'Death Projections'!AQ197</f>
        <v>90402.133630122538</v>
      </c>
      <c r="AR197" s="22">
        <f>Population!AS317-'Death Projections'!AR197</f>
        <v>89329.507906450788</v>
      </c>
      <c r="AS197" s="22">
        <f>Population!AT317-'Death Projections'!AS197</f>
        <v>89562.770015790607</v>
      </c>
      <c r="AT197" s="22">
        <f>Population!AU317-'Death Projections'!AT197</f>
        <v>91071.960426472098</v>
      </c>
      <c r="AU197" s="22">
        <f>Population!AV317-'Death Projections'!AU197</f>
        <v>94616.626418877902</v>
      </c>
      <c r="AV197" s="22">
        <f>Population!AW317-'Death Projections'!AV197</f>
        <v>99972.823166814836</v>
      </c>
      <c r="AW197" s="22">
        <f>Population!AX317-'Death Projections'!AW197</f>
        <v>102164.80327000204</v>
      </c>
      <c r="AX197" s="22">
        <f>Population!AY317-'Death Projections'!AX197</f>
        <v>110132.88211199986</v>
      </c>
    </row>
    <row r="198" spans="1:50">
      <c r="A198" s="12">
        <v>90</v>
      </c>
      <c r="B198" s="22">
        <f>Population!C318-'Death Projections'!C198</f>
        <v>20630.30326956882</v>
      </c>
      <c r="C198" s="22">
        <f>Population!D318-'Death Projections'!C198</f>
        <v>20836.30326956882</v>
      </c>
      <c r="D198" s="22">
        <f>Population!E318-'Death Projections'!D198</f>
        <v>21512.664284046699</v>
      </c>
      <c r="E198" s="22">
        <f>Population!F318-'Death Projections'!E198</f>
        <v>22351.061886798372</v>
      </c>
      <c r="F198" s="22">
        <f>Population!G318-'Death Projections'!F198</f>
        <v>22583.984842593421</v>
      </c>
      <c r="G198" s="22">
        <f>Population!H318-'Death Projections'!G198</f>
        <v>22794.471271883733</v>
      </c>
      <c r="H198" s="22">
        <f>Population!I318-'Death Projections'!H198</f>
        <v>23560.831468970631</v>
      </c>
      <c r="I198" s="22">
        <f>Population!J318-'Death Projections'!I198</f>
        <v>23651.238855920023</v>
      </c>
      <c r="J198" s="22">
        <f>Population!K318-'Death Projections'!J198</f>
        <v>24364.765701154334</v>
      </c>
      <c r="K198" s="22">
        <f>Population!L318-'Death Projections'!K198</f>
        <v>24633.946471877643</v>
      </c>
      <c r="L198" s="22">
        <f>Population!M318-'Death Projections'!L198</f>
        <v>23731.527430496972</v>
      </c>
      <c r="M198" s="22">
        <f>Population!N318-'Death Projections'!M198</f>
        <v>24489.592277931763</v>
      </c>
      <c r="N198" s="22">
        <f>Population!O318-'Death Projections'!N198</f>
        <v>24892.503246680688</v>
      </c>
      <c r="O198" s="22">
        <f>Population!P318-'Death Projections'!O198</f>
        <v>26162.858576409515</v>
      </c>
      <c r="P198" s="22">
        <f>Population!Q318-'Death Projections'!P198</f>
        <v>27576.697655573847</v>
      </c>
      <c r="Q198" s="22">
        <f>Population!R318-'Death Projections'!Q198</f>
        <v>28044.341672206116</v>
      </c>
      <c r="R198" s="22">
        <f>Population!S318-'Death Projections'!R198</f>
        <v>29276.897719258879</v>
      </c>
      <c r="S198" s="22">
        <f>Population!T318-'Death Projections'!S198</f>
        <v>30958.779390843745</v>
      </c>
      <c r="T198" s="22">
        <f>Population!U318-'Death Projections'!T198</f>
        <v>32312.876879517928</v>
      </c>
      <c r="U198" s="22">
        <f>Population!V318-'Death Projections'!U198</f>
        <v>33664.816026839544</v>
      </c>
      <c r="V198" s="22">
        <f>Population!W318-'Death Projections'!V198</f>
        <v>36357.440256500719</v>
      </c>
      <c r="W198" s="22">
        <f>Population!X318-'Death Projections'!W198</f>
        <v>37253.676135308342</v>
      </c>
      <c r="X198" s="22">
        <f>Population!Y318-'Death Projections'!X198</f>
        <v>41787.557144269216</v>
      </c>
      <c r="Y198" s="22">
        <f>Population!Z318-'Death Projections'!Y198</f>
        <v>43809.610607171096</v>
      </c>
      <c r="Z198" s="22">
        <f>Population!AA318-'Death Projections'!Z198</f>
        <v>45562.247730071991</v>
      </c>
      <c r="AA198" s="22">
        <f>Population!AB318-'Death Projections'!AA198</f>
        <v>55058.12313687701</v>
      </c>
      <c r="AB198" s="22">
        <f>Population!AC318-'Death Projections'!AB198</f>
        <v>52365.834390113814</v>
      </c>
      <c r="AC198" s="22">
        <f>Population!AD318-'Death Projections'!AC198</f>
        <v>52831.077369127022</v>
      </c>
      <c r="AD198" s="22">
        <f>Population!AE318-'Death Projections'!AD198</f>
        <v>55292.301955155628</v>
      </c>
      <c r="AE198" s="22">
        <f>Population!AF318-'Death Projections'!AE198</f>
        <v>56902.605611448831</v>
      </c>
      <c r="AF198" s="22">
        <f>Population!AG318-'Death Projections'!AF198</f>
        <v>58170.992563984139</v>
      </c>
      <c r="AG198" s="22">
        <f>Population!AH318-'Death Projections'!AG198</f>
        <v>61201.144282612899</v>
      </c>
      <c r="AH198" s="22">
        <f>Population!AI318-'Death Projections'!AH198</f>
        <v>62563.552381990106</v>
      </c>
      <c r="AI198" s="22">
        <f>Population!AJ318-'Death Projections'!AI198</f>
        <v>65314.653609126144</v>
      </c>
      <c r="AJ198" s="22">
        <f>Population!AK318-'Death Projections'!AJ198</f>
        <v>67657.664710331199</v>
      </c>
      <c r="AK198" s="22">
        <f>Population!AL318-'Death Projections'!AK198</f>
        <v>69582.452812289121</v>
      </c>
      <c r="AL198" s="22">
        <f>Population!AM318-'Death Projections'!AL198</f>
        <v>72320.377476047724</v>
      </c>
      <c r="AM198" s="22">
        <f>Population!AN318-'Death Projections'!AM198</f>
        <v>74683.656019848466</v>
      </c>
      <c r="AN198" s="22">
        <f>Population!AO318-'Death Projections'!AN198</f>
        <v>76708.432476019079</v>
      </c>
      <c r="AO198" s="22">
        <f>Population!AP318-'Death Projections'!AO198</f>
        <v>80201.531794963521</v>
      </c>
      <c r="AP198" s="22">
        <f>Population!AQ318-'Death Projections'!AP198</f>
        <v>80958.714907410671</v>
      </c>
      <c r="AQ198" s="22">
        <f>Population!AR318-'Death Projections'!AQ198</f>
        <v>82184.626914387089</v>
      </c>
      <c r="AR198" s="22">
        <f>Population!AS318-'Death Projections'!AR198</f>
        <v>82110.092669149453</v>
      </c>
      <c r="AS198" s="22">
        <f>Population!AT318-'Death Projections'!AS198</f>
        <v>81242.144905747977</v>
      </c>
      <c r="AT198" s="22">
        <f>Population!AU318-'Death Projections'!AT198</f>
        <v>81588.617547352042</v>
      </c>
      <c r="AU198" s="22">
        <f>Population!AV318-'Death Projections'!AU198</f>
        <v>83099.549214524421</v>
      </c>
      <c r="AV198" s="22">
        <f>Population!AW318-'Death Projections'!AV198</f>
        <v>86480.490534319557</v>
      </c>
      <c r="AW198" s="22">
        <f>Population!AX318-'Death Projections'!AW198</f>
        <v>91522.703807890342</v>
      </c>
      <c r="AX198" s="22">
        <f>Population!AY318-'Death Projections'!AX198</f>
        <v>93614.429169276234</v>
      </c>
    </row>
    <row r="199" spans="1:50">
      <c r="A199" s="12">
        <v>91</v>
      </c>
      <c r="B199" s="22">
        <f>Population!C319-'Death Projections'!C199</f>
        <v>17017.635559052811</v>
      </c>
      <c r="C199" s="22">
        <f>Population!D319-'Death Projections'!C199</f>
        <v>17697.635559052811</v>
      </c>
      <c r="D199" s="22">
        <f>Population!E319-'Death Projections'!D199</f>
        <v>17824.634618309366</v>
      </c>
      <c r="E199" s="22">
        <f>Population!F319-'Death Projections'!E199</f>
        <v>18432.727093732843</v>
      </c>
      <c r="F199" s="22">
        <f>Population!G319-'Death Projections'!F199</f>
        <v>19176.983393296076</v>
      </c>
      <c r="G199" s="22">
        <f>Population!H319-'Death Projections'!G199</f>
        <v>19391.522871146215</v>
      </c>
      <c r="H199" s="22">
        <f>Population!I319-'Death Projections'!H199</f>
        <v>19594.872967213196</v>
      </c>
      <c r="I199" s="22">
        <f>Population!J319-'Death Projections'!I199</f>
        <v>20284.507531411615</v>
      </c>
      <c r="J199" s="22">
        <f>Population!K319-'Death Projections'!J199</f>
        <v>20378.214287400391</v>
      </c>
      <c r="K199" s="22">
        <f>Population!L319-'Death Projections'!K199</f>
        <v>21024.668188815765</v>
      </c>
      <c r="L199" s="22">
        <f>Population!M319-'Death Projections'!L199</f>
        <v>21275.475287552934</v>
      </c>
      <c r="M199" s="22">
        <f>Population!N319-'Death Projections'!M199</f>
        <v>20502.504326040242</v>
      </c>
      <c r="N199" s="22">
        <f>Population!O319-'Death Projections'!N199</f>
        <v>21203.178535528416</v>
      </c>
      <c r="O199" s="22">
        <f>Population!P319-'Death Projections'!O199</f>
        <v>21574.294723124069</v>
      </c>
      <c r="P199" s="22">
        <f>Population!Q319-'Death Projections'!P199</f>
        <v>22711.287750348063</v>
      </c>
      <c r="Q199" s="22">
        <f>Population!R319-'Death Projections'!Q199</f>
        <v>23968.016483963813</v>
      </c>
      <c r="R199" s="22">
        <f>Population!S319-'Death Projections'!R199</f>
        <v>24388.085068090899</v>
      </c>
      <c r="S199" s="22">
        <f>Population!T319-'Death Projections'!S199</f>
        <v>25496.614508372801</v>
      </c>
      <c r="T199" s="22">
        <f>Population!U319-'Death Projections'!T199</f>
        <v>26996.702166939209</v>
      </c>
      <c r="U199" s="22">
        <f>Population!V319-'Death Projections'!U199</f>
        <v>28202.676051265022</v>
      </c>
      <c r="V199" s="22">
        <f>Population!W319-'Death Projections'!V199</f>
        <v>29411.699729844684</v>
      </c>
      <c r="W199" s="22">
        <f>Population!X319-'Death Projections'!W199</f>
        <v>31814.901225471833</v>
      </c>
      <c r="X199" s="22">
        <f>Population!Y319-'Death Projections'!X199</f>
        <v>32608.473524415767</v>
      </c>
      <c r="Y199" s="22">
        <f>Population!Z319-'Death Projections'!Y199</f>
        <v>36662.625808619268</v>
      </c>
      <c r="Z199" s="22">
        <f>Population!AA319-'Death Projections'!Z199</f>
        <v>38442.320747222853</v>
      </c>
      <c r="AA199" s="22">
        <f>Population!AB319-'Death Projections'!AA199</f>
        <v>40012.10499764853</v>
      </c>
      <c r="AB199" s="22">
        <f>Population!AC319-'Death Projections'!AB199</f>
        <v>48505.94594807869</v>
      </c>
      <c r="AC199" s="22">
        <f>Population!AD319-'Death Projections'!AC199</f>
        <v>46021.335031445691</v>
      </c>
      <c r="AD199" s="22">
        <f>Population!AE319-'Death Projections'!AD199</f>
        <v>46504.4232444394</v>
      </c>
      <c r="AE199" s="22">
        <f>Population!AF319-'Death Projections'!AE199</f>
        <v>48750.474534260095</v>
      </c>
      <c r="AF199" s="22">
        <f>Population!AG319-'Death Projections'!AF199</f>
        <v>50209.72688991038</v>
      </c>
      <c r="AG199" s="22">
        <f>Population!AH319-'Death Projections'!AG199</f>
        <v>51371.740212427641</v>
      </c>
      <c r="AH199" s="22">
        <f>Population!AI319-'Death Projections'!AH199</f>
        <v>54123.231833651553</v>
      </c>
      <c r="AI199" s="22">
        <f>Population!AJ319-'Death Projections'!AI199</f>
        <v>55357.72990490037</v>
      </c>
      <c r="AJ199" s="22">
        <f>Population!AK319-'Death Projections'!AJ199</f>
        <v>57863.550312514111</v>
      </c>
      <c r="AK199" s="22">
        <f>Population!AL319-'Death Projections'!AK199</f>
        <v>59989.863322147998</v>
      </c>
      <c r="AL199" s="22">
        <f>Population!AM319-'Death Projections'!AL199</f>
        <v>61746.121715028297</v>
      </c>
      <c r="AM199" s="22">
        <f>Population!AN319-'Death Projections'!AM199</f>
        <v>64244.513137200527</v>
      </c>
      <c r="AN199" s="22">
        <f>Population!AO319-'Death Projections'!AN199</f>
        <v>66398.880511294323</v>
      </c>
      <c r="AO199" s="22">
        <f>Population!AP319-'Death Projections'!AO199</f>
        <v>68254.173173250718</v>
      </c>
      <c r="AP199" s="22">
        <f>Population!AQ319-'Death Projections'!AP199</f>
        <v>71446.781789382381</v>
      </c>
      <c r="AQ199" s="22">
        <f>Population!AR319-'Death Projections'!AQ199</f>
        <v>72145.696420193824</v>
      </c>
      <c r="AR199" s="22">
        <f>Population!AS319-'Death Projections'!AR199</f>
        <v>73426.796295190259</v>
      </c>
      <c r="AS199" s="22">
        <f>Population!AT319-'Death Projections'!AS199</f>
        <v>73469.839038542457</v>
      </c>
      <c r="AT199" s="22">
        <f>Population!AU319-'Death Projections'!AT199</f>
        <v>72805.089364029831</v>
      </c>
      <c r="AU199" s="22">
        <f>Population!AV319-'Death Projections'!AU199</f>
        <v>73254.003775572928</v>
      </c>
      <c r="AV199" s="22">
        <f>Population!AW319-'Death Projections'!AV199</f>
        <v>74750.24786924076</v>
      </c>
      <c r="AW199" s="22">
        <f>Population!AX319-'Death Projections'!AW199</f>
        <v>77942.5662740814</v>
      </c>
      <c r="AX199" s="22">
        <f>Population!AY319-'Death Projections'!AX199</f>
        <v>82636.811521782423</v>
      </c>
    </row>
    <row r="200" spans="1:50">
      <c r="A200" s="12">
        <v>92</v>
      </c>
      <c r="B200" s="22">
        <f>Population!C320-'Death Projections'!C200</f>
        <v>12784.481433221019</v>
      </c>
      <c r="C200" s="22">
        <f>Population!D320-'Death Projections'!C200</f>
        <v>14524.481433221019</v>
      </c>
      <c r="D200" s="22">
        <f>Population!E320-'Death Projections'!D200</f>
        <v>14859.588773845808</v>
      </c>
      <c r="E200" s="22">
        <f>Population!F320-'Death Projections'!E200</f>
        <v>14976.586261766199</v>
      </c>
      <c r="F200" s="22">
        <f>Population!G320-'Death Projections'!F200</f>
        <v>15511.578536038927</v>
      </c>
      <c r="G200" s="22">
        <f>Population!H320-'Death Projections'!G200</f>
        <v>16159.793204708831</v>
      </c>
      <c r="H200" s="22">
        <f>Population!I320-'Death Projections'!H200</f>
        <v>16351.230696632509</v>
      </c>
      <c r="I200" s="22">
        <f>Population!J320-'Death Projections'!I200</f>
        <v>16540.749955510684</v>
      </c>
      <c r="J200" s="22">
        <f>Population!K320-'Death Projections'!J200</f>
        <v>17149.8108285501</v>
      </c>
      <c r="K200" s="22">
        <f>Population!L320-'Death Projections'!K200</f>
        <v>17239.78598125124</v>
      </c>
      <c r="L200" s="22">
        <f>Population!M320-'Death Projections'!L200</f>
        <v>17814.248342806917</v>
      </c>
      <c r="M200" s="22">
        <f>Population!N320-'Death Projections'!M200</f>
        <v>18041.538318983341</v>
      </c>
      <c r="N200" s="22">
        <f>Population!O320-'Death Projections'!N200</f>
        <v>17389.119106906724</v>
      </c>
      <c r="O200" s="22">
        <f>Population!P320-'Death Projections'!O200</f>
        <v>18024.173948759813</v>
      </c>
      <c r="P200" s="22">
        <f>Population!Q320-'Death Projections'!P200</f>
        <v>18357.170818907995</v>
      </c>
      <c r="Q200" s="22">
        <f>Population!R320-'Death Projections'!Q200</f>
        <v>19356.176250441269</v>
      </c>
      <c r="R200" s="22">
        <f>Population!S320-'Death Projections'!R200</f>
        <v>20451.683832483908</v>
      </c>
      <c r="S200" s="22">
        <f>Population!T320-'Death Projections'!S200</f>
        <v>20819.590245500833</v>
      </c>
      <c r="T200" s="22">
        <f>Population!U320-'Death Projections'!T200</f>
        <v>21797.614158421915</v>
      </c>
      <c r="U200" s="22">
        <f>Population!V320-'Death Projections'!U200</f>
        <v>23110.722369717205</v>
      </c>
      <c r="V200" s="22">
        <f>Population!W320-'Death Projections'!V200</f>
        <v>24163.350361337409</v>
      </c>
      <c r="W200" s="22">
        <f>Population!X320-'Death Projections'!W200</f>
        <v>25223.700303228543</v>
      </c>
      <c r="X200" s="22">
        <f>Population!Y320-'Death Projections'!X200</f>
        <v>27330.549760477337</v>
      </c>
      <c r="Y200" s="22">
        <f>Population!Z320-'Death Projections'!Y200</f>
        <v>28016.108447030834</v>
      </c>
      <c r="Z200" s="22">
        <f>Population!AA320-'Death Projections'!Z200</f>
        <v>31578.976871797011</v>
      </c>
      <c r="AA200" s="22">
        <f>Population!AB320-'Death Projections'!AA200</f>
        <v>33110.50335906801</v>
      </c>
      <c r="AB200" s="22">
        <f>Population!AC320-'Death Projections'!AB200</f>
        <v>34488.510111893062</v>
      </c>
      <c r="AC200" s="22">
        <f>Population!AD320-'Death Projections'!AC200</f>
        <v>41957.145979582696</v>
      </c>
      <c r="AD200" s="22">
        <f>Population!AE320-'Death Projections'!AD200</f>
        <v>39689.209024908239</v>
      </c>
      <c r="AE200" s="22">
        <f>Population!AF320-'Death Projections'!AE200</f>
        <v>40173.468398502067</v>
      </c>
      <c r="AF200" s="22">
        <f>Population!AG320-'Death Projections'!AF200</f>
        <v>42186.448493473203</v>
      </c>
      <c r="AG200" s="22">
        <f>Population!AH320-'Death Projections'!AG200</f>
        <v>43481.04744831672</v>
      </c>
      <c r="AH200" s="22">
        <f>Population!AI320-'Death Projections'!AH200</f>
        <v>44523.842446898059</v>
      </c>
      <c r="AI200" s="22">
        <f>Population!AJ320-'Death Projections'!AI200</f>
        <v>46976.774011115711</v>
      </c>
      <c r="AJ200" s="22">
        <f>Population!AK320-'Death Projections'!AJ200</f>
        <v>48070.819145794114</v>
      </c>
      <c r="AK200" s="22">
        <f>Population!AL320-'Death Projections'!AK200</f>
        <v>50310.741770599518</v>
      </c>
      <c r="AL200" s="22">
        <f>Population!AM320-'Death Projections'!AL200</f>
        <v>52202.087312509291</v>
      </c>
      <c r="AM200" s="22">
        <f>Population!AN320-'Death Projections'!AM200</f>
        <v>53772.883665017405</v>
      </c>
      <c r="AN200" s="22">
        <f>Population!AO320-'Death Projections'!AN200</f>
        <v>56009.695645425425</v>
      </c>
      <c r="AO200" s="22">
        <f>Population!AP320-'Death Projections'!AO200</f>
        <v>57935.513017469086</v>
      </c>
      <c r="AP200" s="22">
        <f>Population!AQ320-'Death Projections'!AP200</f>
        <v>59600.887181554943</v>
      </c>
      <c r="AQ200" s="22">
        <f>Population!AR320-'Death Projections'!AQ200</f>
        <v>62464.872867735146</v>
      </c>
      <c r="AR200" s="22">
        <f>Population!AS320-'Death Projections'!AR200</f>
        <v>63236.147485689115</v>
      </c>
      <c r="AS200" s="22">
        <f>Population!AT320-'Death Projections'!AS200</f>
        <v>64495.152808293191</v>
      </c>
      <c r="AT200" s="22">
        <f>Population!AU320-'Death Projections'!AT200</f>
        <v>64644.868658219952</v>
      </c>
      <c r="AU200" s="22">
        <f>Population!AV320-'Death Projections'!AU200</f>
        <v>64174.872035383654</v>
      </c>
      <c r="AV200" s="22">
        <f>Population!AW320-'Death Projections'!AV200</f>
        <v>64712.181627857841</v>
      </c>
      <c r="AW200" s="22">
        <f>Population!AX320-'Death Projections'!AW200</f>
        <v>66175.873177863512</v>
      </c>
      <c r="AX200" s="22">
        <f>Population!AY320-'Death Projections'!AX200</f>
        <v>69155.071266970102</v>
      </c>
    </row>
    <row r="201" spans="1:50">
      <c r="A201" s="12">
        <v>93</v>
      </c>
      <c r="B201" s="22">
        <f>Population!C321-'Death Projections'!C201</f>
        <v>8512.4303520345256</v>
      </c>
      <c r="C201" s="22">
        <f>Population!D321-'Death Projections'!C201</f>
        <v>10874.430352034526</v>
      </c>
      <c r="D201" s="22">
        <f>Population!E321-'Death Projections'!D201</f>
        <v>11926.622008686576</v>
      </c>
      <c r="E201" s="22">
        <f>Population!F321-'Death Projections'!E201</f>
        <v>12193.498743330982</v>
      </c>
      <c r="F201" s="22">
        <f>Population!G321-'Death Projections'!F201</f>
        <v>12295.706524039164</v>
      </c>
      <c r="G201" s="22">
        <f>Population!H321-'Death Projections'!G201</f>
        <v>12755.682293202561</v>
      </c>
      <c r="H201" s="22">
        <f>Population!I321-'Death Projections'!H201</f>
        <v>13306.061682596064</v>
      </c>
      <c r="I201" s="22">
        <f>Population!J321-'Death Projections'!I201</f>
        <v>13470.848093670882</v>
      </c>
      <c r="J201" s="22">
        <f>Population!K321-'Death Projections'!J201</f>
        <v>13640.513806093677</v>
      </c>
      <c r="K201" s="22">
        <f>Population!L321-'Death Projections'!K201</f>
        <v>14166.131299562203</v>
      </c>
      <c r="L201" s="22">
        <f>Population!M321-'Death Projections'!L201</f>
        <v>14246.688958417511</v>
      </c>
      <c r="M201" s="22">
        <f>Population!N321-'Death Projections'!M201</f>
        <v>14746.155422869697</v>
      </c>
      <c r="N201" s="22">
        <f>Population!O321-'Death Projections'!N201</f>
        <v>14944.068848616866</v>
      </c>
      <c r="O201" s="22">
        <f>Population!P321-'Death Projections'!O201</f>
        <v>14401.325106285769</v>
      </c>
      <c r="P201" s="22">
        <f>Population!Q321-'Death Projections'!P201</f>
        <v>14966.129669976726</v>
      </c>
      <c r="Q201" s="22">
        <f>Population!R321-'Death Projections'!Q201</f>
        <v>15256.106979478958</v>
      </c>
      <c r="R201" s="22">
        <f>Population!S321-'Death Projections'!R201</f>
        <v>16116.130072389227</v>
      </c>
      <c r="S201" s="22">
        <f>Population!T321-'Death Projections'!S201</f>
        <v>17048.752517204481</v>
      </c>
      <c r="T201" s="22">
        <f>Population!U321-'Death Projections'!T201</f>
        <v>17359.185826311066</v>
      </c>
      <c r="U201" s="22">
        <f>Population!V321-'Death Projections'!U201</f>
        <v>18202.881564325777</v>
      </c>
      <c r="V201" s="22">
        <f>Population!W321-'Death Projections'!V201</f>
        <v>19325.565191255508</v>
      </c>
      <c r="W201" s="22">
        <f>Population!X321-'Death Projections'!W201</f>
        <v>20221.893251839898</v>
      </c>
      <c r="X201" s="22">
        <f>Population!Y321-'Death Projections'!X201</f>
        <v>21129.21325351268</v>
      </c>
      <c r="Y201" s="22">
        <f>Population!Z321-'Death Projections'!Y201</f>
        <v>22935.38687008325</v>
      </c>
      <c r="Z201" s="22">
        <f>Population!AA321-'Death Projections'!Z201</f>
        <v>23507.85615565021</v>
      </c>
      <c r="AA201" s="22">
        <f>Population!AB321-'Death Projections'!AA201</f>
        <v>26575.885829928764</v>
      </c>
      <c r="AB201" s="22">
        <f>Population!AC321-'Death Projections'!AB201</f>
        <v>27855.464859451586</v>
      </c>
      <c r="AC201" s="22">
        <f>Population!AD321-'Death Projections'!AC201</f>
        <v>29033.143437338338</v>
      </c>
      <c r="AD201" s="22">
        <f>Population!AE321-'Death Projections'!AD201</f>
        <v>35469.830706734654</v>
      </c>
      <c r="AE201" s="22">
        <f>Population!AF321-'Death Projections'!AE201</f>
        <v>33414.211505163898</v>
      </c>
      <c r="AF201" s="22">
        <f>Population!AG321-'Death Projections'!AF201</f>
        <v>33885.540093077863</v>
      </c>
      <c r="AG201" s="22">
        <f>Population!AH321-'Death Projections'!AG201</f>
        <v>35652.025120578</v>
      </c>
      <c r="AH201" s="22">
        <f>Population!AI321-'Death Projections'!AH201</f>
        <v>36770.444877698392</v>
      </c>
      <c r="AI201" s="22">
        <f>Population!AJ321-'Death Projections'!AI201</f>
        <v>37680.827948667837</v>
      </c>
      <c r="AJ201" s="22">
        <f>Population!AK321-'Death Projections'!AJ201</f>
        <v>39820.690765098945</v>
      </c>
      <c r="AK201" s="22">
        <f>Population!AL321-'Death Projections'!AK201</f>
        <v>40761.090960835012</v>
      </c>
      <c r="AL201" s="22">
        <f>Population!AM321-'Death Projections'!AL201</f>
        <v>42718.641001295604</v>
      </c>
      <c r="AM201" s="22">
        <f>Population!AN321-'Death Projections'!AM201</f>
        <v>44359.553917630219</v>
      </c>
      <c r="AN201" s="22">
        <f>Population!AO321-'Death Projections'!AN201</f>
        <v>45728.03039995423</v>
      </c>
      <c r="AO201" s="22">
        <f>Population!AP321-'Death Projections'!AO201</f>
        <v>47685.055054839213</v>
      </c>
      <c r="AP201" s="22">
        <f>Population!AQ321-'Death Projections'!AP201</f>
        <v>49362.576246899531</v>
      </c>
      <c r="AQ201" s="22">
        <f>Population!AR321-'Death Projections'!AQ201</f>
        <v>50820.159784689946</v>
      </c>
      <c r="AR201" s="22">
        <f>Population!AS321-'Death Projections'!AR201</f>
        <v>53493.206459639783</v>
      </c>
      <c r="AS201" s="22">
        <f>Population!AT321-'Death Projections'!AS201</f>
        <v>54247.79086306892</v>
      </c>
      <c r="AT201" s="22">
        <f>Population!AU321-'Death Projections'!AT201</f>
        <v>55465.582126741931</v>
      </c>
      <c r="AU201" s="22">
        <f>Population!AV321-'Death Projections'!AU201</f>
        <v>55706.039999848203</v>
      </c>
      <c r="AV201" s="22">
        <f>Population!AW321-'Death Projections'!AV201</f>
        <v>55415.753253671304</v>
      </c>
      <c r="AW201" s="22">
        <f>Population!AX321-'Death Projections'!AW201</f>
        <v>56023.867632648347</v>
      </c>
      <c r="AX201" s="22">
        <f>Population!AY321-'Death Projections'!AX201</f>
        <v>57436.397654311499</v>
      </c>
    </row>
    <row r="202" spans="1:50">
      <c r="A202" s="12">
        <v>94</v>
      </c>
      <c r="B202" s="22">
        <f>Population!C322-'Death Projections'!C202</f>
        <v>6669.6132344986399</v>
      </c>
      <c r="C202" s="22">
        <f>Population!D322-'Death Projections'!C202</f>
        <v>6815.6132344986399</v>
      </c>
      <c r="D202" s="22">
        <f>Population!E322-'Death Projections'!D202</f>
        <v>8734.7469288624816</v>
      </c>
      <c r="E202" s="22">
        <f>Population!F322-'Death Projections'!E202</f>
        <v>9570.5209648544023</v>
      </c>
      <c r="F202" s="22">
        <f>Population!G322-'Death Projections'!F202</f>
        <v>9777.3473924307818</v>
      </c>
      <c r="G202" s="22">
        <f>Population!H322-'Death Projections'!G202</f>
        <v>9864.0079193491983</v>
      </c>
      <c r="H202" s="22">
        <f>Population!I322-'Death Projections'!H202</f>
        <v>10250.309118135267</v>
      </c>
      <c r="I202" s="22">
        <f>Population!J322-'Death Projections'!I202</f>
        <v>10706.720214751538</v>
      </c>
      <c r="J202" s="22">
        <f>Population!K322-'Death Projections'!J202</f>
        <v>10843.626895232654</v>
      </c>
      <c r="K202" s="22">
        <f>Population!L322-'Death Projections'!K202</f>
        <v>10991.485349504619</v>
      </c>
      <c r="L202" s="22">
        <f>Population!M322-'Death Projections'!L202</f>
        <v>11433.037112994034</v>
      </c>
      <c r="M202" s="22">
        <f>Population!N322-'Death Projections'!M202</f>
        <v>11503.81590874786</v>
      </c>
      <c r="N202" s="22">
        <f>Population!O322-'Death Projections'!N202</f>
        <v>11926.312523097562</v>
      </c>
      <c r="O202" s="22">
        <f>Population!P322-'Death Projections'!O202</f>
        <v>12094.316203049677</v>
      </c>
      <c r="P202" s="22">
        <f>Population!Q322-'Death Projections'!P202</f>
        <v>11653.06847585972</v>
      </c>
      <c r="Q202" s="22">
        <f>Population!R322-'Death Projections'!Q202</f>
        <v>12141.513276052108</v>
      </c>
      <c r="R202" s="22">
        <f>Population!S322-'Death Projections'!R202</f>
        <v>12387.481554399126</v>
      </c>
      <c r="S202" s="22">
        <f>Population!T322-'Death Projections'!S202</f>
        <v>13108.859082372901</v>
      </c>
      <c r="T202" s="22">
        <f>Population!U322-'Death Projections'!T202</f>
        <v>13884.69670534071</v>
      </c>
      <c r="U202" s="22">
        <f>Population!V322-'Death Projections'!U202</f>
        <v>14140.596584994933</v>
      </c>
      <c r="V202" s="22">
        <f>Population!W322-'Death Projections'!V202</f>
        <v>14850.079248291479</v>
      </c>
      <c r="W202" s="22">
        <f>Population!X322-'Death Projections'!W202</f>
        <v>15788.488912547444</v>
      </c>
      <c r="X202" s="22">
        <f>Population!Y322-'Death Projections'!X202</f>
        <v>16532.707299552596</v>
      </c>
      <c r="Y202" s="22">
        <f>Population!Z322-'Death Projections'!Y202</f>
        <v>17290.513089131524</v>
      </c>
      <c r="Z202" s="22">
        <f>Population!AA322-'Death Projections'!Z202</f>
        <v>18803.332190150944</v>
      </c>
      <c r="AA202" s="22">
        <f>Population!AB322-'Death Projections'!AA202</f>
        <v>19269.914245047628</v>
      </c>
      <c r="AB202" s="22">
        <f>Population!AC322-'Death Projections'!AB202</f>
        <v>21848.163718220509</v>
      </c>
      <c r="AC202" s="22">
        <f>Population!AD322-'Death Projections'!AC202</f>
        <v>22892.971761868645</v>
      </c>
      <c r="AD202" s="22">
        <f>Population!AE322-'Death Projections'!AD202</f>
        <v>23876.62080897023</v>
      </c>
      <c r="AE202" s="22">
        <f>Population!AF322-'Death Projections'!AE202</f>
        <v>29292.296108294911</v>
      </c>
      <c r="AF202" s="22">
        <f>Population!AG322-'Death Projections'!AF202</f>
        <v>27480.543222216151</v>
      </c>
      <c r="AG202" s="22">
        <f>Population!AH322-'Death Projections'!AG202</f>
        <v>27921.109507817426</v>
      </c>
      <c r="AH202" s="22">
        <f>Population!AI322-'Death Projections'!AH202</f>
        <v>29433.083214911599</v>
      </c>
      <c r="AI202" s="22">
        <f>Population!AJ322-'Death Projections'!AI202</f>
        <v>30376.946549954009</v>
      </c>
      <c r="AJ202" s="22">
        <f>Population!AK322-'Death Projections'!AJ202</f>
        <v>31151.566821612818</v>
      </c>
      <c r="AK202" s="22">
        <f>Population!AL322-'Death Projections'!AK202</f>
        <v>32974.282206595279</v>
      </c>
      <c r="AL202" s="22">
        <f>Population!AM322-'Death Projections'!AL202</f>
        <v>33763.129757805618</v>
      </c>
      <c r="AM202" s="22">
        <f>Population!AN322-'Death Projections'!AM202</f>
        <v>35433.337888505768</v>
      </c>
      <c r="AN202" s="22">
        <f>Population!AO322-'Death Projections'!AN202</f>
        <v>36823.811902623944</v>
      </c>
      <c r="AO202" s="22">
        <f>Population!AP322-'Death Projections'!AO202</f>
        <v>37987.616828982529</v>
      </c>
      <c r="AP202" s="22">
        <f>Population!AQ322-'Death Projections'!AP202</f>
        <v>39658.38590739161</v>
      </c>
      <c r="AQ202" s="22">
        <f>Population!AR322-'Death Projections'!AQ202</f>
        <v>41086.100181903617</v>
      </c>
      <c r="AR202" s="22">
        <f>Population!AS322-'Death Projections'!AR202</f>
        <v>42500.632475702936</v>
      </c>
      <c r="AS202" s="22">
        <f>Population!AT322-'Death Projections'!AS202</f>
        <v>44881.784006518094</v>
      </c>
      <c r="AT202" s="22">
        <f>Population!AU322-'Death Projections'!AT202</f>
        <v>45610.401095960624</v>
      </c>
      <c r="AU202" s="22">
        <f>Population!AV322-'Death Projections'!AU202</f>
        <v>46766.241763878817</v>
      </c>
      <c r="AV202" s="22">
        <f>Population!AW322-'Death Projections'!AV202</f>
        <v>47078.740500479187</v>
      </c>
      <c r="AW202" s="22">
        <f>Population!AX322-'Death Projections'!AW202</f>
        <v>46947.219535367884</v>
      </c>
      <c r="AX202" s="22">
        <f>Population!AY322-'Death Projections'!AX202</f>
        <v>47597.736472413788</v>
      </c>
    </row>
    <row r="203" spans="1:50">
      <c r="A203" s="12">
        <v>95</v>
      </c>
      <c r="B203" s="22">
        <f>Population!C323-'Death Projections'!C203</f>
        <v>5180.349885112726</v>
      </c>
      <c r="C203" s="22">
        <f>Population!D323-'Death Projections'!C203</f>
        <v>5204.349885112726</v>
      </c>
      <c r="D203" s="22">
        <f>Population!E323-'Death Projections'!D203</f>
        <v>5328.9641919414944</v>
      </c>
      <c r="E203" s="22">
        <f>Population!F323-'Death Projections'!E203</f>
        <v>6866.761711152114</v>
      </c>
      <c r="F203" s="22">
        <f>Population!G323-'Death Projections'!F203</f>
        <v>7517.6769958172781</v>
      </c>
      <c r="G203" s="22">
        <f>Population!H323-'Death Projections'!G203</f>
        <v>7675.8481220530557</v>
      </c>
      <c r="H203" s="22">
        <f>Population!I323-'Death Projections'!H203</f>
        <v>7747.4586389715223</v>
      </c>
      <c r="I203" s="22">
        <f>Population!J323-'Death Projections'!I203</f>
        <v>8064.3884925752009</v>
      </c>
      <c r="J203" s="22">
        <f>Population!K323-'Death Projections'!J203</f>
        <v>8434.3751429220156</v>
      </c>
      <c r="K203" s="22">
        <f>Population!L323-'Death Projections'!K203</f>
        <v>8545.6660776401513</v>
      </c>
      <c r="L203" s="22">
        <f>Population!M323-'Death Projections'!L203</f>
        <v>8671.3988929788175</v>
      </c>
      <c r="M203" s="22">
        <f>Population!N323-'Death Projections'!M203</f>
        <v>9034.250963951592</v>
      </c>
      <c r="N203" s="22">
        <f>Population!O323-'Death Projections'!N203</f>
        <v>9094.1184312227088</v>
      </c>
      <c r="O203" s="22">
        <f>Population!P323-'Death Projections'!O203</f>
        <v>9443.0802998764902</v>
      </c>
      <c r="P203" s="22">
        <f>Population!Q323-'Death Projections'!P203</f>
        <v>9583.144993828284</v>
      </c>
      <c r="Q203" s="22">
        <f>Population!R323-'Death Projections'!Q203</f>
        <v>9232.0715000519758</v>
      </c>
      <c r="R203" s="22">
        <f>Population!S323-'Death Projections'!R203</f>
        <v>9643.0726104218011</v>
      </c>
      <c r="S203" s="22">
        <f>Population!T323-'Death Projections'!S203</f>
        <v>9847.7611543015919</v>
      </c>
      <c r="T203" s="22">
        <f>Population!U323-'Death Projections'!T203</f>
        <v>10439.558957238063</v>
      </c>
      <c r="U203" s="22">
        <f>Population!V323-'Death Projections'!U203</f>
        <v>11069.613680874225</v>
      </c>
      <c r="V203" s="22">
        <f>Population!W323-'Death Projections'!V203</f>
        <v>11277.438433679601</v>
      </c>
      <c r="W203" s="22">
        <f>Population!X323-'Death Projections'!W203</f>
        <v>11860.665723986385</v>
      </c>
      <c r="X203" s="22">
        <f>Population!Y323-'Death Projections'!X203</f>
        <v>12628.173163584675</v>
      </c>
      <c r="Y203" s="22">
        <f>Population!Z323-'Death Projections'!Y203</f>
        <v>13232.744383753812</v>
      </c>
      <c r="Z203" s="22">
        <f>Population!AA323-'Death Projections'!Z203</f>
        <v>13852.774055439651</v>
      </c>
      <c r="AA203" s="22">
        <f>Population!AB323-'Death Projections'!AA203</f>
        <v>15091.798511841953</v>
      </c>
      <c r="AB203" s="22">
        <f>Population!AC323-'Death Projections'!AB203</f>
        <v>15465.434360743653</v>
      </c>
      <c r="AC203" s="22">
        <f>Population!AD323-'Death Projections'!AC203</f>
        <v>17583.661071524992</v>
      </c>
      <c r="AD203" s="22">
        <f>Population!AE323-'Death Projections'!AD203</f>
        <v>18421.045342641857</v>
      </c>
      <c r="AE203" s="22">
        <f>Population!AF323-'Death Projections'!AE203</f>
        <v>19224.99932367351</v>
      </c>
      <c r="AF203" s="22">
        <f>Population!AG323-'Death Projections'!AF203</f>
        <v>23678.327407717275</v>
      </c>
      <c r="AG203" s="22">
        <f>Population!AH323-'Death Projections'!AG203</f>
        <v>22132.687035761544</v>
      </c>
      <c r="AH203" s="22">
        <f>Population!AI323-'Death Projections'!AH203</f>
        <v>22528.131723777216</v>
      </c>
      <c r="AI203" s="22">
        <f>Population!AJ323-'Death Projections'!AI203</f>
        <v>23792.411883449317</v>
      </c>
      <c r="AJ203" s="22">
        <f>Population!AK323-'Death Projections'!AJ203</f>
        <v>24571.684139657704</v>
      </c>
      <c r="AK203" s="22">
        <f>Population!AL323-'Death Projections'!AK203</f>
        <v>25218.36129397781</v>
      </c>
      <c r="AL203" s="22">
        <f>Population!AM323-'Death Projections'!AL203</f>
        <v>26735.619130147952</v>
      </c>
      <c r="AM203" s="22">
        <f>Population!AN323-'Death Projections'!AM203</f>
        <v>27385.512618248627</v>
      </c>
      <c r="AN203" s="22">
        <f>Population!AO323-'Death Projections'!AN203</f>
        <v>28779.419958704104</v>
      </c>
      <c r="AO203" s="22">
        <f>Population!AP323-'Death Projections'!AO203</f>
        <v>29932.074897497798</v>
      </c>
      <c r="AP203" s="22">
        <f>Population!AQ323-'Death Projections'!AP203</f>
        <v>30902.049117743183</v>
      </c>
      <c r="AQ203" s="22">
        <f>Population!AR323-'Death Projections'!AQ203</f>
        <v>32298.205433465602</v>
      </c>
      <c r="AR203" s="22">
        <f>Population!AS323-'Death Projections'!AR203</f>
        <v>33651.918277989273</v>
      </c>
      <c r="AS203" s="22">
        <f>Population!AT323-'Death Projections'!AS203</f>
        <v>34919.806183688925</v>
      </c>
      <c r="AT203" s="22">
        <f>Population!AU323-'Death Projections'!AT203</f>
        <v>37004.379560976347</v>
      </c>
      <c r="AU203" s="22">
        <f>Population!AV323-'Death Projections'!AU203</f>
        <v>37699.812877740071</v>
      </c>
      <c r="AV203" s="22">
        <f>Population!AW323-'Death Projections'!AV203</f>
        <v>38775.086503387312</v>
      </c>
      <c r="AW203" s="22">
        <f>Population!AX323-'Death Projections'!AW203</f>
        <v>39138.179898364222</v>
      </c>
      <c r="AX203" s="22">
        <f>Population!AY323-'Death Projections'!AX203</f>
        <v>39135.15980089119</v>
      </c>
    </row>
    <row r="204" spans="1:50">
      <c r="A204" s="12">
        <v>96</v>
      </c>
      <c r="B204" s="22">
        <f>Population!C324-'Death Projections'!C204</f>
        <v>3798.9640079254459</v>
      </c>
      <c r="C204" s="22">
        <f>Population!D324-'Death Projections'!C204</f>
        <v>4000.9640079254459</v>
      </c>
      <c r="D204" s="22">
        <f>Population!E324-'Death Projections'!D204</f>
        <v>3982.9626512460086</v>
      </c>
      <c r="E204" s="22">
        <f>Population!F324-'Death Projections'!E204</f>
        <v>4084.8423349311715</v>
      </c>
      <c r="F204" s="22">
        <f>Population!G324-'Death Projections'!F204</f>
        <v>5291.5207659906491</v>
      </c>
      <c r="G204" s="22">
        <f>Population!H324-'Death Projections'!G204</f>
        <v>5788.9487420109026</v>
      </c>
      <c r="H204" s="22">
        <f>Population!I324-'Death Projections'!H204</f>
        <v>5908.468926755726</v>
      </c>
      <c r="I204" s="22">
        <f>Population!J324-'Death Projections'!I204</f>
        <v>5967.1825187690119</v>
      </c>
      <c r="J204" s="22">
        <f>Population!K324-'Death Projections'!J204</f>
        <v>6221.4329258393918</v>
      </c>
      <c r="K204" s="22">
        <f>Population!L324-'Death Projections'!K204</f>
        <v>6515.3507163890781</v>
      </c>
      <c r="L204" s="22">
        <f>Population!M324-'Death Projections'!L204</f>
        <v>6605.61307691809</v>
      </c>
      <c r="M204" s="22">
        <f>Population!N324-'Death Projections'!M204</f>
        <v>6709.992512760814</v>
      </c>
      <c r="N204" s="22">
        <f>Population!O324-'Death Projections'!N204</f>
        <v>7002.200820388176</v>
      </c>
      <c r="O204" s="22">
        <f>Population!P324-'Death Projections'!O204</f>
        <v>7052.7811012075581</v>
      </c>
      <c r="P204" s="22">
        <f>Population!Q324-'Death Projections'!P204</f>
        <v>7335.0574301209308</v>
      </c>
      <c r="Q204" s="22">
        <f>Population!R324-'Death Projections'!Q204</f>
        <v>7449.8666046810013</v>
      </c>
      <c r="R204" s="22">
        <f>Population!S324-'Death Projections'!R204</f>
        <v>7177.264498270788</v>
      </c>
      <c r="S204" s="22">
        <f>Population!T324-'Death Projections'!S204</f>
        <v>7514.3297977370839</v>
      </c>
      <c r="T204" s="22">
        <f>Population!U324-'Death Projections'!T204</f>
        <v>7681.5621826654387</v>
      </c>
      <c r="U204" s="22">
        <f>Population!V324-'Death Projections'!U204</f>
        <v>8157.3589647743684</v>
      </c>
      <c r="V204" s="22">
        <f>Population!W324-'Death Projections'!V204</f>
        <v>8660.5260982105792</v>
      </c>
      <c r="W204" s="22">
        <f>Population!X324-'Death Projections'!W204</f>
        <v>8826.428829482169</v>
      </c>
      <c r="X204" s="22">
        <f>Population!Y324-'Death Projections'!X204</f>
        <v>9297.596731575275</v>
      </c>
      <c r="Y204" s="22">
        <f>Population!Z324-'Death Projections'!Y204</f>
        <v>9912.2380851211783</v>
      </c>
      <c r="Z204" s="22">
        <f>Population!AA324-'Death Projections'!Z204</f>
        <v>10395.807875286062</v>
      </c>
      <c r="AA204" s="22">
        <f>Population!AB324-'Death Projections'!AA204</f>
        <v>10893.926096429361</v>
      </c>
      <c r="AB204" s="22">
        <f>Population!AC324-'Death Projections'!AB204</f>
        <v>11889.347569968664</v>
      </c>
      <c r="AC204" s="22">
        <f>Population!AD324-'Death Projections'!AC204</f>
        <v>12185.046983252269</v>
      </c>
      <c r="AD204" s="22">
        <f>Population!AE324-'Death Projections'!AD204</f>
        <v>13891.151489735799</v>
      </c>
      <c r="AE204" s="22">
        <f>Population!AF324-'Death Projections'!AE204</f>
        <v>14552.400830159739</v>
      </c>
      <c r="AF204" s="22">
        <f>Population!AG324-'Death Projections'!AF204</f>
        <v>15198.970885708603</v>
      </c>
      <c r="AG204" s="22">
        <f>Population!AH324-'Death Projections'!AG204</f>
        <v>18787.243433378928</v>
      </c>
      <c r="AH204" s="22">
        <f>Population!AI324-'Death Projections'!AH204</f>
        <v>17508.052713965291</v>
      </c>
      <c r="AI204" s="22">
        <f>Population!AJ324-'Death Projections'!AI204</f>
        <v>17851.886991421605</v>
      </c>
      <c r="AJ204" s="22">
        <f>Population!AK324-'Death Projections'!AJ204</f>
        <v>18887.53385910263</v>
      </c>
      <c r="AK204" s="22">
        <f>Population!AL324-'Death Projections'!AK204</f>
        <v>19521.75968922937</v>
      </c>
      <c r="AL204" s="22">
        <f>Population!AM324-'Death Projections'!AL204</f>
        <v>20052.438076234768</v>
      </c>
      <c r="AM204" s="22">
        <f>Population!AN324-'Death Projections'!AM204</f>
        <v>21291.606981411031</v>
      </c>
      <c r="AN204" s="22">
        <f>Population!AO324-'Death Projections'!AN204</f>
        <v>21820.499972643371</v>
      </c>
      <c r="AO204" s="22">
        <f>Population!AP324-'Death Projections'!AO204</f>
        <v>22962.255009434972</v>
      </c>
      <c r="AP204" s="22">
        <f>Population!AQ324-'Death Projections'!AP204</f>
        <v>23902.905527681345</v>
      </c>
      <c r="AQ204" s="22">
        <f>Population!AR324-'Death Projections'!AQ204</f>
        <v>24698.126521582402</v>
      </c>
      <c r="AR204" s="22">
        <f>Population!AS324-'Death Projections'!AR204</f>
        <v>25989.969846753171</v>
      </c>
      <c r="AS204" s="22">
        <f>Population!AT324-'Death Projections'!AS204</f>
        <v>27172.912321803964</v>
      </c>
      <c r="AT204" s="22">
        <f>Population!AU324-'Death Projections'!AT204</f>
        <v>28293.373308403879</v>
      </c>
      <c r="AU204" s="22">
        <f>Population!AV324-'Death Projections'!AU204</f>
        <v>30091.461064734598</v>
      </c>
      <c r="AV204" s="22">
        <f>Population!AW324-'Death Projections'!AV204</f>
        <v>30745.658299218379</v>
      </c>
      <c r="AW204" s="22">
        <f>Population!AX324-'Death Projections'!AW204</f>
        <v>31726.656710268726</v>
      </c>
      <c r="AX204" s="22">
        <f>Population!AY324-'Death Projections'!AX204</f>
        <v>32118.398547549212</v>
      </c>
    </row>
    <row r="205" spans="1:50">
      <c r="A205" s="12">
        <v>97</v>
      </c>
      <c r="B205" s="22">
        <f>Population!C325-'Death Projections'!C205</f>
        <v>2984.3136094694842</v>
      </c>
      <c r="C205" s="22">
        <f>Population!D325-'Death Projections'!C205</f>
        <v>2797.3136094694842</v>
      </c>
      <c r="D205" s="22">
        <f>Population!E325-'Death Projections'!D205</f>
        <v>3007.1100047614195</v>
      </c>
      <c r="E205" s="22">
        <f>Population!F325-'Death Projections'!E205</f>
        <v>2995.3143228627314</v>
      </c>
      <c r="F205" s="22">
        <f>Population!G325-'Death Projections'!F205</f>
        <v>3076.319511070853</v>
      </c>
      <c r="G205" s="22">
        <f>Population!H325-'Death Projections'!G205</f>
        <v>4005.7760474081665</v>
      </c>
      <c r="H205" s="22">
        <f>Population!I325-'Death Projections'!H205</f>
        <v>4379.9668625553895</v>
      </c>
      <c r="I205" s="22">
        <f>Population!J325-'Death Projections'!I205</f>
        <v>4470.1069435255285</v>
      </c>
      <c r="J205" s="22">
        <f>Population!K325-'Death Projections'!J205</f>
        <v>4517.7554415312034</v>
      </c>
      <c r="K205" s="22">
        <f>Population!L325-'Death Projections'!K205</f>
        <v>4718.4250914783324</v>
      </c>
      <c r="L205" s="22">
        <f>Population!M325-'Death Projections'!L205</f>
        <v>4949.2017675251218</v>
      </c>
      <c r="M205" s="22">
        <f>Population!N325-'Death Projections'!M205</f>
        <v>5021.1498521603116</v>
      </c>
      <c r="N205" s="22">
        <f>Population!O325-'Death Projections'!N205</f>
        <v>5106.4499821951922</v>
      </c>
      <c r="O205" s="22">
        <f>Population!P325-'Death Projections'!O205</f>
        <v>5338.2463997790883</v>
      </c>
      <c r="P205" s="22">
        <f>Population!Q325-'Death Projections'!P205</f>
        <v>5380.627692266642</v>
      </c>
      <c r="Q205" s="22">
        <f>Population!R325-'Death Projections'!Q205</f>
        <v>5605.4950050382158</v>
      </c>
      <c r="R205" s="22">
        <f>Population!S325-'Death Projections'!R205</f>
        <v>5698.2399253712929</v>
      </c>
      <c r="S205" s="22">
        <f>Population!T325-'Death Projections'!S205</f>
        <v>5491.4910477692601</v>
      </c>
      <c r="T205" s="22">
        <f>Population!U325-'Death Projections'!T205</f>
        <v>5762.7314260860985</v>
      </c>
      <c r="U205" s="22">
        <f>Population!V325-'Death Projections'!U205</f>
        <v>5897.7109235682537</v>
      </c>
      <c r="V205" s="22">
        <f>Population!W325-'Death Projections'!V205</f>
        <v>6273.8505051141929</v>
      </c>
      <c r="W205" s="22">
        <f>Population!X325-'Death Projections'!W205</f>
        <v>6669.7789618659517</v>
      </c>
      <c r="X205" s="22">
        <f>Population!Y325-'Death Projections'!X205</f>
        <v>6802.5999402480702</v>
      </c>
      <c r="Y205" s="22">
        <f>Population!Z325-'Death Projections'!Y205</f>
        <v>7176.0569269463758</v>
      </c>
      <c r="Z205" s="22">
        <f>Population!AA325-'Death Projections'!Z205</f>
        <v>7662.031380383748</v>
      </c>
      <c r="AA205" s="22">
        <f>Population!AB325-'Death Projections'!AA205</f>
        <v>8043.6379777294678</v>
      </c>
      <c r="AB205" s="22">
        <f>Population!AC325-'Death Projections'!AB205</f>
        <v>8438.158235615836</v>
      </c>
      <c r="AC205" s="22">
        <f>Population!AD325-'Death Projections'!AC205</f>
        <v>9225.4681685132236</v>
      </c>
      <c r="AD205" s="22">
        <f>Population!AE325-'Death Projections'!AD205</f>
        <v>9458.5819358567787</v>
      </c>
      <c r="AE205" s="22">
        <f>Population!AF325-'Death Projections'!AE205</f>
        <v>10809.035013724317</v>
      </c>
      <c r="AF205" s="22">
        <f>Population!AG325-'Death Projections'!AF205</f>
        <v>11327.323505816115</v>
      </c>
      <c r="AG205" s="22">
        <f>Population!AH325-'Death Projections'!AG205</f>
        <v>11841.224952505754</v>
      </c>
      <c r="AH205" s="22">
        <f>Population!AI325-'Death Projections'!AH205</f>
        <v>14684.032752423744</v>
      </c>
      <c r="AI205" s="22">
        <f>Population!AJ325-'Death Projections'!AI205</f>
        <v>13655.186363679271</v>
      </c>
      <c r="AJ205" s="22">
        <f>Population!AK325-'Death Projections'!AJ205</f>
        <v>13946.615494303394</v>
      </c>
      <c r="AK205" s="22">
        <f>Population!AL325-'Death Projections'!AK205</f>
        <v>14782.392956411095</v>
      </c>
      <c r="AL205" s="22">
        <f>Population!AM325-'Death Projections'!AL205</f>
        <v>15292.106763317823</v>
      </c>
      <c r="AM205" s="22">
        <f>Population!AN325-'Death Projections'!AM205</f>
        <v>15724.368505647195</v>
      </c>
      <c r="AN205" s="22">
        <f>Population!AO325-'Death Projections'!AN205</f>
        <v>16720.28436606333</v>
      </c>
      <c r="AO205" s="22">
        <f>Population!AP325-'Death Projections'!AO205</f>
        <v>17148.408875195688</v>
      </c>
      <c r="AP205" s="22">
        <f>Population!AQ325-'Death Projections'!AP205</f>
        <v>18070.586363047172</v>
      </c>
      <c r="AQ205" s="22">
        <f>Population!AR325-'Death Projections'!AQ205</f>
        <v>18829.38430844064</v>
      </c>
      <c r="AR205" s="22">
        <f>Population!AS325-'Death Projections'!AR205</f>
        <v>19595.985744300233</v>
      </c>
      <c r="AS205" s="22">
        <f>Population!AT325-'Death Projections'!AS205</f>
        <v>20701.836586814599</v>
      </c>
      <c r="AT205" s="22">
        <f>Population!AU325-'Death Projections'!AT205</f>
        <v>21723.270384542553</v>
      </c>
      <c r="AU205" s="22">
        <f>Population!AV325-'Death Projections'!AU205</f>
        <v>22700.328470042397</v>
      </c>
      <c r="AV205" s="22">
        <f>Population!AW325-'Death Projections'!AV205</f>
        <v>24233.965850910223</v>
      </c>
      <c r="AW205" s="22">
        <f>Population!AX325-'Death Projections'!AW205</f>
        <v>24839.088884982717</v>
      </c>
      <c r="AX205" s="22">
        <f>Population!AY325-'Death Projections'!AX205</f>
        <v>25718.890511874572</v>
      </c>
    </row>
    <row r="206" spans="1:50">
      <c r="A206" s="12">
        <v>98</v>
      </c>
      <c r="B206" s="22">
        <f>Population!C326-'Death Projections'!C206</f>
        <v>1872.4784154222477</v>
      </c>
      <c r="C206" s="22">
        <f>Population!D326-'Death Projections'!C206</f>
        <v>2309.478415422248</v>
      </c>
      <c r="D206" s="22">
        <f>Population!E326-'Death Projections'!D206</f>
        <v>2060.9482801767253</v>
      </c>
      <c r="E206" s="22">
        <f>Population!F326-'Death Projections'!E206</f>
        <v>2222.8623907983497</v>
      </c>
      <c r="F206" s="22">
        <f>Population!G326-'Death Projections'!F206</f>
        <v>2215.7130174062518</v>
      </c>
      <c r="G206" s="22">
        <f>Population!H326-'Death Projections'!G206</f>
        <v>2280.1292665648734</v>
      </c>
      <c r="H206" s="22">
        <f>Population!I326-'Death Projections'!H206</f>
        <v>2982.9012377861386</v>
      </c>
      <c r="I206" s="22">
        <f>Population!J326-'Death Projections'!I206</f>
        <v>3260.8030630643184</v>
      </c>
      <c r="J206" s="22">
        <f>Population!K326-'Death Projections'!J206</f>
        <v>3328.3482309010456</v>
      </c>
      <c r="K206" s="22">
        <f>Population!L326-'Death Projections'!K206</f>
        <v>3366.1074150200166</v>
      </c>
      <c r="L206" s="22">
        <f>Population!M326-'Death Projections'!L206</f>
        <v>3522.2704725039375</v>
      </c>
      <c r="M206" s="22">
        <f>Population!N326-'Death Projections'!M206</f>
        <v>3700.185181271228</v>
      </c>
      <c r="N206" s="22">
        <f>Population!O326-'Death Projections'!N206</f>
        <v>3757.038449401517</v>
      </c>
      <c r="O206" s="22">
        <f>Population!P326-'Death Projections'!O206</f>
        <v>3826.06392189491</v>
      </c>
      <c r="P206" s="22">
        <f>Population!Q326-'Death Projections'!P206</f>
        <v>4007.3072467215834</v>
      </c>
      <c r="Q206" s="22">
        <f>Population!R326-'Death Projections'!Q206</f>
        <v>4041.6934670782139</v>
      </c>
      <c r="R206" s="22">
        <f>Population!S326-'Death Projections'!R206</f>
        <v>4218.3645562801612</v>
      </c>
      <c r="S206" s="22">
        <f>Population!T326-'Death Projections'!S206</f>
        <v>4292.3775760661692</v>
      </c>
      <c r="T206" s="22">
        <f>Population!U326-'Death Projections'!T206</f>
        <v>4139.2906221589128</v>
      </c>
      <c r="U206" s="22">
        <f>Population!V326-'Death Projections'!U206</f>
        <v>4353.9713331744906</v>
      </c>
      <c r="V206" s="22">
        <f>Population!W326-'Death Projections'!V206</f>
        <v>4461.101519159356</v>
      </c>
      <c r="W206" s="22">
        <f>Population!X326-'Death Projections'!W206</f>
        <v>4754.3746883336617</v>
      </c>
      <c r="X206" s="22">
        <f>Population!Y326-'Death Projections'!X206</f>
        <v>5061.6237323790729</v>
      </c>
      <c r="Y206" s="22">
        <f>Population!Z326-'Death Projections'!Y206</f>
        <v>5165.679993807601</v>
      </c>
      <c r="Z206" s="22">
        <f>Population!AA326-'Death Projections'!Z206</f>
        <v>5458.2899468449395</v>
      </c>
      <c r="AA206" s="22">
        <f>Population!AB326-'Death Projections'!AA206</f>
        <v>5837.1300331703951</v>
      </c>
      <c r="AB206" s="22">
        <f>Population!AC326-'Death Projections'!AB206</f>
        <v>6133.8767461532207</v>
      </c>
      <c r="AC206" s="22">
        <f>Population!AD326-'Death Projections'!AC206</f>
        <v>6442.3402426817256</v>
      </c>
      <c r="AD206" s="22">
        <f>Population!AE326-'Death Projections'!AD206</f>
        <v>7056.0172726201235</v>
      </c>
      <c r="AE206" s="22">
        <f>Population!AF326-'Death Projections'!AE206</f>
        <v>7238.5659150402716</v>
      </c>
      <c r="AF206" s="22">
        <f>Population!AG326-'Death Projections'!AF206</f>
        <v>8292.1740023351194</v>
      </c>
      <c r="AG206" s="22">
        <f>Population!AH326-'Death Projections'!AG206</f>
        <v>8693.3394000846274</v>
      </c>
      <c r="AH206" s="22">
        <f>Population!AI326-'Death Projections'!AH206</f>
        <v>9097.125047314481</v>
      </c>
      <c r="AI206" s="22">
        <f>Population!AJ326-'Death Projections'!AI206</f>
        <v>11317.461653740078</v>
      </c>
      <c r="AJ206" s="22">
        <f>Population!AK326-'Death Projections'!AJ206</f>
        <v>10504.171380588079</v>
      </c>
      <c r="AK206" s="22">
        <f>Population!AL326-'Death Projections'!AK206</f>
        <v>10746.630292588459</v>
      </c>
      <c r="AL206" s="22">
        <f>Population!AM326-'Death Projections'!AL206</f>
        <v>11411.806167379629</v>
      </c>
      <c r="AM206" s="22">
        <f>Population!AN326-'Death Projections'!AM206</f>
        <v>11816.873448140777</v>
      </c>
      <c r="AN206" s="22">
        <f>Population!AO326-'Death Projections'!AN206</f>
        <v>12164.073185234438</v>
      </c>
      <c r="AO206" s="22">
        <f>Population!AP326-'Death Projections'!AO206</f>
        <v>12954.888304541819</v>
      </c>
      <c r="AP206" s="22">
        <f>Population!AQ326-'Death Projections'!AP206</f>
        <v>13297.095630607229</v>
      </c>
      <c r="AQ206" s="22">
        <f>Population!AR326-'Death Projections'!AQ206</f>
        <v>14032.557655633313</v>
      </c>
      <c r="AR206" s="22">
        <f>Population!AS326-'Death Projections'!AR206</f>
        <v>14734.802642600707</v>
      </c>
      <c r="AS206" s="22">
        <f>Population!AT326-'Death Projections'!AS206</f>
        <v>15396.100317845801</v>
      </c>
      <c r="AT206" s="22">
        <f>Population!AU326-'Death Projections'!AT206</f>
        <v>16330.860261901264</v>
      </c>
      <c r="AU206" s="22">
        <f>Population!AV326-'Death Projections'!AU206</f>
        <v>17202.557799361835</v>
      </c>
      <c r="AV206" s="22">
        <f>Population!AW326-'Death Projections'!AV206</f>
        <v>18044.136858597954</v>
      </c>
      <c r="AW206" s="22">
        <f>Population!AX326-'Death Projections'!AW206</f>
        <v>19337.667291005411</v>
      </c>
      <c r="AX206" s="22">
        <f>Population!AY326-'Death Projections'!AX206</f>
        <v>19886.735163417376</v>
      </c>
    </row>
    <row r="207" spans="1:50">
      <c r="A207" s="12">
        <v>99</v>
      </c>
      <c r="B207" s="22">
        <f>Population!C327-'Death Projections'!C207</f>
        <v>1246.3289368851915</v>
      </c>
      <c r="C207" s="22">
        <f>Population!D327-'Death Projections'!C207</f>
        <v>1395.3289368851915</v>
      </c>
      <c r="D207" s="22">
        <f>Population!E327-'Death Projections'!D207</f>
        <v>1681.6367018949804</v>
      </c>
      <c r="E207" s="22">
        <f>Population!F327-'Death Projections'!E207</f>
        <v>1499.7633693495313</v>
      </c>
      <c r="F207" s="22">
        <f>Population!G327-'Death Projections'!F207</f>
        <v>1624.0704394211741</v>
      </c>
      <c r="G207" s="22">
        <f>Population!H327-'Death Projections'!G207</f>
        <v>1622.6216256235496</v>
      </c>
      <c r="H207" s="22">
        <f>Population!I327-'Death Projections'!H207</f>
        <v>1674.2581528742066</v>
      </c>
      <c r="I207" s="22">
        <f>Population!J327-'Death Projections'!I207</f>
        <v>2199.1956688262771</v>
      </c>
      <c r="J207" s="22">
        <f>Population!K327-'Death Projections'!J207</f>
        <v>2407.2699323850284</v>
      </c>
      <c r="K207" s="22">
        <f>Population!L327-'Death Projections'!K207</f>
        <v>2461.9598065316486</v>
      </c>
      <c r="L207" s="22">
        <f>Population!M327-'Death Projections'!L207</f>
        <v>2495.135515662485</v>
      </c>
      <c r="M207" s="22">
        <f>Population!N327-'Death Projections'!M207</f>
        <v>2617.3913794709488</v>
      </c>
      <c r="N207" s="22">
        <f>Population!O327-'Death Projections'!N207</f>
        <v>2756.1351602121554</v>
      </c>
      <c r="O207" s="22">
        <f>Population!P327-'Death Projections'!O207</f>
        <v>2804.6401769721765</v>
      </c>
      <c r="P207" s="22">
        <f>Population!Q327-'Death Projections'!P207</f>
        <v>2862.4274457259771</v>
      </c>
      <c r="Q207" s="22">
        <f>Population!R327-'Death Projections'!Q207</f>
        <v>3004.4789520071768</v>
      </c>
      <c r="R207" s="22">
        <f>Population!S327-'Death Projections'!R207</f>
        <v>3037.5181608846583</v>
      </c>
      <c r="S207" s="22">
        <f>Population!T327-'Death Projections'!S207</f>
        <v>3177.0978664798831</v>
      </c>
      <c r="T207" s="22">
        <f>Population!U327-'Death Projections'!T207</f>
        <v>3240.167240827087</v>
      </c>
      <c r="U207" s="22">
        <f>Population!V327-'Death Projections'!U207</f>
        <v>3132.3831795785486</v>
      </c>
      <c r="V207" s="22">
        <f>Population!W327-'Death Projections'!V207</f>
        <v>3300.7975504599763</v>
      </c>
      <c r="W207" s="22">
        <f>Population!X327-'Death Projections'!W207</f>
        <v>3389.1301791528567</v>
      </c>
      <c r="X207" s="22">
        <f>Population!Y327-'Death Projections'!X207</f>
        <v>3618.621521128729</v>
      </c>
      <c r="Y207" s="22">
        <f>Population!Z327-'Death Projections'!Y207</f>
        <v>3860.307747464054</v>
      </c>
      <c r="Z207" s="22">
        <f>Population!AA327-'Death Projections'!Z207</f>
        <v>3949.3498517970456</v>
      </c>
      <c r="AA207" s="22">
        <f>Population!AB327-'Death Projections'!AA207</f>
        <v>4180.8573812857894</v>
      </c>
      <c r="AB207" s="22">
        <f>Population!AC327-'Death Projections'!AB207</f>
        <v>4479.6053257141511</v>
      </c>
      <c r="AC207" s="22">
        <f>Population!AD327-'Death Projections'!AC207</f>
        <v>4716.8067813144735</v>
      </c>
      <c r="AD207" s="22">
        <f>Population!AE327-'Death Projections'!AD207</f>
        <v>4964.4839542923346</v>
      </c>
      <c r="AE207" s="22">
        <f>Population!AF327-'Death Projections'!AE207</f>
        <v>5445.0660740880076</v>
      </c>
      <c r="AF207" s="22">
        <f>Population!AG327-'Death Projections'!AF207</f>
        <v>5600.8914787052136</v>
      </c>
      <c r="AG207" s="22">
        <f>Population!AH327-'Death Projections'!AG207</f>
        <v>6420.853838217472</v>
      </c>
      <c r="AH207" s="22">
        <f>Population!AI327-'Death Projections'!AH207</f>
        <v>6750.0100081624678</v>
      </c>
      <c r="AI207" s="22">
        <f>Population!AJ327-'Death Projections'!AI207</f>
        <v>7078.1162027143819</v>
      </c>
      <c r="AJ207" s="22">
        <f>Population!AK327-'Death Projections'!AJ207</f>
        <v>8803.0165886490267</v>
      </c>
      <c r="AK207" s="22">
        <f>Population!AL327-'Death Projections'!AK207</f>
        <v>8215.0452028267173</v>
      </c>
      <c r="AL207" s="22">
        <f>Population!AM327-'Death Projections'!AL207</f>
        <v>8415.7326000893027</v>
      </c>
      <c r="AM207" s="22">
        <f>Population!AN327-'Death Projections'!AM207</f>
        <v>8946.0458609440338</v>
      </c>
      <c r="AN207" s="22">
        <f>Population!AO327-'Death Projections'!AN207</f>
        <v>9282.6120200445057</v>
      </c>
      <c r="AO207" s="22">
        <f>Population!AP327-'Death Projections'!AO207</f>
        <v>9574.501395419109</v>
      </c>
      <c r="AP207" s="22">
        <f>Population!AQ327-'Death Projections'!AP207</f>
        <v>10209.176971577857</v>
      </c>
      <c r="AQ207" s="22">
        <f>Population!AR327-'Death Projections'!AQ207</f>
        <v>10502.929631108374</v>
      </c>
      <c r="AR207" s="22">
        <f>Population!AS327-'Death Projections'!AR207</f>
        <v>11164.688238107276</v>
      </c>
      <c r="AS207" s="22">
        <f>Population!AT327-'Death Projections'!AS207</f>
        <v>11767.682729279089</v>
      </c>
      <c r="AT207" s="22">
        <f>Population!AU327-'Death Projections'!AT207</f>
        <v>12342.65036914494</v>
      </c>
      <c r="AU207" s="22">
        <f>Population!AV327-'Death Projections'!AU207</f>
        <v>13134.418629444339</v>
      </c>
      <c r="AV207" s="22">
        <f>Population!AW327-'Death Projections'!AV207</f>
        <v>13885.839971274227</v>
      </c>
      <c r="AW207" s="22">
        <f>Population!AX327-'Death Projections'!AW207</f>
        <v>14616.055693270649</v>
      </c>
      <c r="AX207" s="22">
        <f>Population!AY327-'Death Projections'!AX207</f>
        <v>15710.266563973022</v>
      </c>
    </row>
    <row r="208" spans="1:50">
      <c r="A208" s="12">
        <v>100</v>
      </c>
      <c r="B208" s="22">
        <f>Population!C328-'Death Projections'!C208</f>
        <v>1963.4741725021363</v>
      </c>
      <c r="C208" s="22">
        <f>Population!D328-'Death Projections'!C208</f>
        <v>2350.4741725021363</v>
      </c>
      <c r="D208" s="22">
        <f>Population!E328-'Death Projections'!D208</f>
        <v>2637.9662814908047</v>
      </c>
      <c r="E208" s="22">
        <f>Population!F328-'Death Projections'!E208</f>
        <v>3061.3722165871395</v>
      </c>
      <c r="F208" s="22">
        <f>Population!G328-'Death Projections'!F208</f>
        <v>3241.0402029061243</v>
      </c>
      <c r="G208" s="22">
        <f>Population!H328-'Death Projections'!G208</f>
        <v>3478.0043695506288</v>
      </c>
      <c r="H208" s="22">
        <f>Population!I328-'Death Projections'!H208</f>
        <v>3663.7502323484223</v>
      </c>
      <c r="I208" s="22">
        <f>Population!J328-'Death Projections'!I208</f>
        <v>3853.0188081068209</v>
      </c>
      <c r="J208" s="22">
        <f>Population!K328-'Death Projections'!J208</f>
        <v>4394.7575810904373</v>
      </c>
      <c r="K208" s="22">
        <f>Population!L328-'Death Projections'!K208</f>
        <v>4957.6316803642076</v>
      </c>
      <c r="L208" s="22">
        <f>Population!M328-'Death Projections'!L208</f>
        <v>5429.0394476499769</v>
      </c>
      <c r="M208" s="22">
        <f>Population!N328-'Death Projections'!M208</f>
        <v>5825.0309367209802</v>
      </c>
      <c r="N208" s="22">
        <f>Population!O328-'Death Projections'!N208</f>
        <v>6233.6378336840571</v>
      </c>
      <c r="O208" s="22">
        <f>Population!P328-'Death Projections'!O208</f>
        <v>6666.9241318413524</v>
      </c>
      <c r="P208" s="22">
        <f>Population!Q328-'Death Projections'!P208</f>
        <v>7053.8811384112414</v>
      </c>
      <c r="Q208" s="22">
        <f>Population!R328-'Death Projections'!Q208</f>
        <v>7415.4384772216781</v>
      </c>
      <c r="R208" s="22">
        <f>Population!S328-'Death Projections'!R208</f>
        <v>7824.8582293736981</v>
      </c>
      <c r="S208" s="22">
        <f>Population!T328-'Death Projections'!S208</f>
        <v>8189.0366146211672</v>
      </c>
      <c r="T208" s="22">
        <f>Population!U328-'Death Projections'!T208</f>
        <v>8603.4548240317836</v>
      </c>
      <c r="U208" s="22">
        <f>Population!V328-'Death Projections'!U208</f>
        <v>8999.9938643208407</v>
      </c>
      <c r="V208" s="22">
        <f>Population!W328-'Death Projections'!V208</f>
        <v>9255.7124852223151</v>
      </c>
      <c r="W208" s="22">
        <f>Population!X328-'Death Projections'!W208</f>
        <v>9614.4930370134462</v>
      </c>
      <c r="X208" s="22">
        <f>Population!Y328-'Death Projections'!X208</f>
        <v>9993.3434907340397</v>
      </c>
      <c r="Y208" s="22">
        <f>Population!Z328-'Death Projections'!Y208</f>
        <v>10498.20509183652</v>
      </c>
      <c r="Z208" s="22">
        <f>Population!AA328-'Death Projections'!Z208</f>
        <v>11111.914895192236</v>
      </c>
      <c r="AA208" s="22">
        <f>Population!AB328-'Death Projections'!AA208</f>
        <v>11698.403093711582</v>
      </c>
      <c r="AB208" s="22">
        <f>Population!AC328-'Death Projections'!AB208</f>
        <v>12376.097435411575</v>
      </c>
      <c r="AC208" s="22">
        <f>Population!AD328-'Death Projections'!AC208</f>
        <v>13180.759694636803</v>
      </c>
      <c r="AD208" s="22">
        <f>Population!AE328-'Death Projections'!AD208</f>
        <v>14043.053491165105</v>
      </c>
      <c r="AE208" s="22">
        <f>Population!AF328-'Death Projections'!AE208</f>
        <v>14963.520251672036</v>
      </c>
      <c r="AF208" s="22">
        <f>Population!AG328-'Death Projections'!AF208</f>
        <v>16115.504742995088</v>
      </c>
      <c r="AG208" s="22">
        <f>Population!AH328-'Death Projections'!AG208</f>
        <v>17207.780164196582</v>
      </c>
      <c r="AH208" s="22">
        <f>Population!AI328-'Death Projections'!AH208</f>
        <v>18771.197924171265</v>
      </c>
      <c r="AI208" s="22">
        <f>Population!AJ328-'Death Projections'!AI208</f>
        <v>20345.006277309149</v>
      </c>
      <c r="AJ208" s="22">
        <f>Population!AK328-'Death Projections'!AJ208</f>
        <v>21931.011953322784</v>
      </c>
      <c r="AK208" s="22">
        <f>Population!AL328-'Death Projections'!AK208</f>
        <v>24624.786897104346</v>
      </c>
      <c r="AL208" s="22">
        <f>Population!AM328-'Death Projections'!AL208</f>
        <v>26435.023883152171</v>
      </c>
      <c r="AM208" s="22">
        <f>Population!AN328-'Death Projections'!AM208</f>
        <v>28131.432448994088</v>
      </c>
      <c r="AN208" s="22">
        <f>Population!AO328-'Death Projections'!AN208</f>
        <v>30006.976513674934</v>
      </c>
      <c r="AO208" s="22">
        <f>Population!AP328-'Death Projections'!AO208</f>
        <v>31890.670372065364</v>
      </c>
      <c r="AP208" s="22">
        <f>Population!AQ328-'Death Projections'!AP208</f>
        <v>33754.419070656993</v>
      </c>
      <c r="AQ208" s="22">
        <f>Population!AR328-'Death Projections'!AQ208</f>
        <v>35878.933405397845</v>
      </c>
      <c r="AR208" s="22">
        <f>Population!AS328-'Death Projections'!AR208</f>
        <v>38027.649930817526</v>
      </c>
      <c r="AS208" s="22">
        <f>Population!AT328-'Death Projections'!AS208</f>
        <v>40453.412581715602</v>
      </c>
      <c r="AT208" s="22">
        <f>Population!AU328-'Death Projections'!AT208</f>
        <v>43080.788057782513</v>
      </c>
      <c r="AU208" s="22">
        <f>Population!AV328-'Death Projections'!AU208</f>
        <v>45864.515724226563</v>
      </c>
      <c r="AV208" s="22">
        <f>Population!AW328-'Death Projections'!AV208</f>
        <v>48966.187879696314</v>
      </c>
      <c r="AW208" s="22">
        <f>Population!AX328-'Death Projections'!AW208</f>
        <v>52319.091040440464</v>
      </c>
      <c r="AX208" s="22">
        <f>Population!AY328-'Death Projections'!AX208</f>
        <v>55881.292642607012</v>
      </c>
    </row>
    <row r="211" spans="1:50">
      <c r="A211" s="9" t="s">
        <v>235</v>
      </c>
    </row>
    <row r="212" spans="1:50">
      <c r="A212" s="12" t="s">
        <v>1</v>
      </c>
    </row>
    <row r="213" spans="1:50">
      <c r="A213" s="12">
        <v>0</v>
      </c>
      <c r="B213" s="22">
        <f>B108+B3</f>
        <v>297066.73968681518</v>
      </c>
      <c r="C213" s="22">
        <f t="shared" ref="C213:AW218" si="0">C108+C3</f>
        <v>303160.73968681518</v>
      </c>
      <c r="D213" s="22">
        <f t="shared" si="0"/>
        <v>308332.88955922105</v>
      </c>
      <c r="E213" s="22">
        <f t="shared" si="0"/>
        <v>313207.55719250953</v>
      </c>
      <c r="F213" s="22">
        <f t="shared" si="0"/>
        <v>317690.35618149012</v>
      </c>
      <c r="G213" s="22">
        <f t="shared" si="0"/>
        <v>321704.3143542246</v>
      </c>
      <c r="H213" s="22">
        <f t="shared" si="0"/>
        <v>325154.44565198512</v>
      </c>
      <c r="I213" s="22">
        <f t="shared" si="0"/>
        <v>328106.76773667964</v>
      </c>
      <c r="J213" s="22">
        <f t="shared" si="0"/>
        <v>330662.22095274949</v>
      </c>
      <c r="K213" s="22">
        <f t="shared" si="0"/>
        <v>332809.73573205236</v>
      </c>
      <c r="L213" s="22">
        <f t="shared" si="0"/>
        <v>334557.29950119765</v>
      </c>
      <c r="M213" s="22">
        <f t="shared" si="0"/>
        <v>335954.89267636184</v>
      </c>
      <c r="N213" s="22">
        <f t="shared" si="0"/>
        <v>337088.48069449875</v>
      </c>
      <c r="O213" s="22">
        <f t="shared" si="0"/>
        <v>338027.01930356643</v>
      </c>
      <c r="P213" s="22">
        <f t="shared" si="0"/>
        <v>338817.47701901477</v>
      </c>
      <c r="Q213" s="22">
        <f t="shared" si="0"/>
        <v>339486.83404306008</v>
      </c>
      <c r="R213" s="22">
        <f t="shared" si="0"/>
        <v>340191.0804170692</v>
      </c>
      <c r="S213" s="22">
        <f t="shared" si="0"/>
        <v>341023.16564398527</v>
      </c>
      <c r="T213" s="22">
        <f t="shared" si="0"/>
        <v>341968.066907559</v>
      </c>
      <c r="U213" s="22">
        <f t="shared" si="0"/>
        <v>343098.79834283324</v>
      </c>
      <c r="V213" s="22">
        <f t="shared" si="0"/>
        <v>344471.34685229545</v>
      </c>
      <c r="W213" s="22">
        <f t="shared" si="0"/>
        <v>346147.70724584849</v>
      </c>
      <c r="X213" s="22">
        <f t="shared" si="0"/>
        <v>348153.87436321768</v>
      </c>
      <c r="Y213" s="22">
        <f t="shared" si="0"/>
        <v>350483.85408741492</v>
      </c>
      <c r="Z213" s="22">
        <f t="shared" si="0"/>
        <v>353122.66077423707</v>
      </c>
      <c r="AA213" s="22">
        <f t="shared" si="0"/>
        <v>356043.30974228861</v>
      </c>
      <c r="AB213" s="22">
        <f t="shared" si="0"/>
        <v>359185.81814545381</v>
      </c>
      <c r="AC213" s="22">
        <f t="shared" si="0"/>
        <v>362508.2085462762</v>
      </c>
      <c r="AD213" s="22">
        <f t="shared" si="0"/>
        <v>365975.49729279708</v>
      </c>
      <c r="AE213" s="22">
        <f t="shared" si="0"/>
        <v>369530.6973876839</v>
      </c>
      <c r="AF213" s="22">
        <f t="shared" si="0"/>
        <v>373111.82475410611</v>
      </c>
      <c r="AG213" s="22">
        <f t="shared" si="0"/>
        <v>376666.89445711707</v>
      </c>
      <c r="AH213" s="22">
        <f t="shared" si="0"/>
        <v>380167.91771602741</v>
      </c>
      <c r="AI213" s="22">
        <f t="shared" si="0"/>
        <v>383565.89988794853</v>
      </c>
      <c r="AJ213" s="22">
        <f t="shared" si="0"/>
        <v>386829.84935728781</v>
      </c>
      <c r="AK213" s="22">
        <f t="shared" si="0"/>
        <v>389942.77034466981</v>
      </c>
      <c r="AL213" s="22">
        <f t="shared" si="0"/>
        <v>392905.66404043988</v>
      </c>
      <c r="AM213" s="22">
        <f t="shared" si="0"/>
        <v>395716.52882670547</v>
      </c>
      <c r="AN213" s="22">
        <f t="shared" si="0"/>
        <v>398363.36370677536</v>
      </c>
      <c r="AO213" s="22">
        <f t="shared" si="0"/>
        <v>400850.16911403276</v>
      </c>
      <c r="AP213" s="22">
        <f t="shared" si="0"/>
        <v>403170.94339188363</v>
      </c>
      <c r="AQ213" s="22">
        <f t="shared" si="0"/>
        <v>405328.68622243649</v>
      </c>
      <c r="AR213" s="22">
        <f t="shared" si="0"/>
        <v>407317.18914961687</v>
      </c>
      <c r="AS213" s="22">
        <f t="shared" si="0"/>
        <v>409155.70884978812</v>
      </c>
      <c r="AT213" s="22">
        <f t="shared" si="0"/>
        <v>410859.24183810514</v>
      </c>
      <c r="AU213" s="22">
        <f t="shared" si="0"/>
        <v>412448.78529431054</v>
      </c>
      <c r="AV213" s="22">
        <f t="shared" si="0"/>
        <v>413954.33557907038</v>
      </c>
      <c r="AW213" s="22">
        <f t="shared" si="0"/>
        <v>415408.88829547807</v>
      </c>
      <c r="AX213" s="22">
        <f>AX108+AX3</f>
        <v>416845.43877924245</v>
      </c>
    </row>
    <row r="214" spans="1:50">
      <c r="A214" s="12">
        <v>1</v>
      </c>
      <c r="B214" s="22">
        <f t="shared" ref="B214:Q277" si="1">B109+B4</f>
        <v>292820.98996687779</v>
      </c>
      <c r="C214" s="22">
        <f t="shared" si="1"/>
        <v>298915.98996687779</v>
      </c>
      <c r="D214" s="22">
        <f t="shared" si="1"/>
        <v>304922.01674387668</v>
      </c>
      <c r="E214" s="22">
        <f t="shared" si="1"/>
        <v>310004.09192140889</v>
      </c>
      <c r="F214" s="22">
        <f t="shared" si="1"/>
        <v>314788.36569608795</v>
      </c>
      <c r="G214" s="22">
        <f t="shared" si="1"/>
        <v>319180.69271651993</v>
      </c>
      <c r="H214" s="22">
        <f t="shared" si="1"/>
        <v>323104.08400958183</v>
      </c>
      <c r="I214" s="22">
        <f t="shared" si="1"/>
        <v>326556.53653209441</v>
      </c>
      <c r="J214" s="22">
        <f t="shared" si="1"/>
        <v>329510.05016977026</v>
      </c>
      <c r="K214" s="22">
        <f t="shared" si="1"/>
        <v>332067.62122458807</v>
      </c>
      <c r="L214" s="22">
        <f t="shared" si="1"/>
        <v>334216.22305630386</v>
      </c>
      <c r="M214" s="22">
        <f t="shared" si="1"/>
        <v>335964.85139964224</v>
      </c>
      <c r="N214" s="22">
        <f t="shared" si="1"/>
        <v>337364.49878548837</v>
      </c>
      <c r="O214" s="22">
        <f t="shared" si="1"/>
        <v>338500.15178866085</v>
      </c>
      <c r="P214" s="22">
        <f t="shared" si="1"/>
        <v>339439.79351207509</v>
      </c>
      <c r="Q214" s="22">
        <f t="shared" si="1"/>
        <v>340232.41181167756</v>
      </c>
      <c r="R214" s="22">
        <f t="shared" si="0"/>
        <v>340902.99848485622</v>
      </c>
      <c r="S214" s="22">
        <f t="shared" si="0"/>
        <v>341608.54973162245</v>
      </c>
      <c r="T214" s="22">
        <f t="shared" si="0"/>
        <v>342442.04536031</v>
      </c>
      <c r="U214" s="22">
        <f t="shared" si="0"/>
        <v>343387.47609795822</v>
      </c>
      <c r="V214" s="22">
        <f t="shared" si="0"/>
        <v>344519.84707788075</v>
      </c>
      <c r="W214" s="22">
        <f t="shared" si="0"/>
        <v>345893.15249292605</v>
      </c>
      <c r="X214" s="22">
        <f t="shared" si="0"/>
        <v>347570.39001397905</v>
      </c>
      <c r="Y214" s="22">
        <f t="shared" si="0"/>
        <v>349578.55699880334</v>
      </c>
      <c r="Z214" s="22">
        <f t="shared" si="0"/>
        <v>351909.65516820108</v>
      </c>
      <c r="AA214" s="22">
        <f t="shared" si="0"/>
        <v>354548.68990010058</v>
      </c>
      <c r="AB214" s="22">
        <f t="shared" si="0"/>
        <v>357470.66684222646</v>
      </c>
      <c r="AC214" s="22">
        <f t="shared" si="0"/>
        <v>360613.59219880891</v>
      </c>
      <c r="AD214" s="22">
        <f t="shared" si="0"/>
        <v>363936.47483017528</v>
      </c>
      <c r="AE214" s="22">
        <f t="shared" si="0"/>
        <v>367405.32087192725</v>
      </c>
      <c r="AF214" s="22">
        <f t="shared" si="0"/>
        <v>370961.13518658478</v>
      </c>
      <c r="AG214" s="22">
        <f t="shared" si="0"/>
        <v>374542.92415116105</v>
      </c>
      <c r="AH214" s="22">
        <f t="shared" si="0"/>
        <v>378097.69356875913</v>
      </c>
      <c r="AI214" s="22">
        <f t="shared" si="0"/>
        <v>381600.44790288719</v>
      </c>
      <c r="AJ214" s="22">
        <f t="shared" si="0"/>
        <v>384999.18899783754</v>
      </c>
      <c r="AK214" s="22">
        <f t="shared" si="0"/>
        <v>388263.92040732346</v>
      </c>
      <c r="AL214" s="22">
        <f t="shared" si="0"/>
        <v>391377.64369637042</v>
      </c>
      <c r="AM214" s="22">
        <f t="shared" si="0"/>
        <v>394340.35927871126</v>
      </c>
      <c r="AN214" s="22">
        <f t="shared" si="0"/>
        <v>397152.06648942531</v>
      </c>
      <c r="AO214" s="22">
        <f t="shared" si="0"/>
        <v>399799.76475059905</v>
      </c>
      <c r="AP214" s="22">
        <f t="shared" si="0"/>
        <v>402287.45421774086</v>
      </c>
      <c r="AQ214" s="22">
        <f t="shared" si="0"/>
        <v>404608.13415073213</v>
      </c>
      <c r="AR214" s="22">
        <f t="shared" si="0"/>
        <v>406766.34062087454</v>
      </c>
      <c r="AS214" s="22">
        <f t="shared" si="0"/>
        <v>408754.55423326383</v>
      </c>
      <c r="AT214" s="22">
        <f t="shared" si="0"/>
        <v>410592.77493403875</v>
      </c>
      <c r="AU214" s="22">
        <f t="shared" si="0"/>
        <v>412296.00112138398</v>
      </c>
      <c r="AV214" s="22">
        <f t="shared" si="0"/>
        <v>413886.23160223837</v>
      </c>
      <c r="AW214" s="22">
        <f t="shared" si="0"/>
        <v>415392.46475271811</v>
      </c>
      <c r="AX214" s="22">
        <f t="shared" ref="AX214" si="2">AX109+AX4</f>
        <v>416846.69878875162</v>
      </c>
    </row>
    <row r="215" spans="1:50">
      <c r="A215" s="12">
        <v>2</v>
      </c>
      <c r="B215" s="22">
        <f t="shared" si="1"/>
        <v>298139.07489978173</v>
      </c>
      <c r="C215" s="22">
        <f t="shared" si="0"/>
        <v>296759.07489978173</v>
      </c>
      <c r="D215" s="22">
        <f t="shared" si="0"/>
        <v>302665.93979573797</v>
      </c>
      <c r="E215" s="22">
        <f t="shared" si="0"/>
        <v>308481.78320729395</v>
      </c>
      <c r="F215" s="22">
        <f t="shared" si="0"/>
        <v>313374.63848314766</v>
      </c>
      <c r="G215" s="22">
        <f t="shared" si="0"/>
        <v>317969.59588851943</v>
      </c>
      <c r="H215" s="22">
        <f t="shared" si="0"/>
        <v>322171.57161990023</v>
      </c>
      <c r="I215" s="22">
        <f t="shared" si="0"/>
        <v>326096.55758492101</v>
      </c>
      <c r="J215" s="22">
        <f t="shared" si="0"/>
        <v>329549.55159044033</v>
      </c>
      <c r="K215" s="22">
        <f t="shared" si="0"/>
        <v>332503.56994316337</v>
      </c>
      <c r="L215" s="22">
        <f t="shared" si="0"/>
        <v>335062.60994903126</v>
      </c>
      <c r="M215" s="22">
        <f t="shared" si="0"/>
        <v>337212.65668853105</v>
      </c>
      <c r="N215" s="22">
        <f t="shared" si="0"/>
        <v>338962.70778386673</v>
      </c>
      <c r="O215" s="22">
        <f t="shared" si="0"/>
        <v>340362.75904467911</v>
      </c>
      <c r="P215" s="22">
        <f t="shared" si="0"/>
        <v>341499.80331038113</v>
      </c>
      <c r="Q215" s="22">
        <f t="shared" si="0"/>
        <v>342440.83146088838</v>
      </c>
      <c r="R215" s="22">
        <f t="shared" si="0"/>
        <v>343233.83724368981</v>
      </c>
      <c r="S215" s="22">
        <f t="shared" si="0"/>
        <v>343905.81670641928</v>
      </c>
      <c r="T215" s="22">
        <f t="shared" si="0"/>
        <v>344611.76804352948</v>
      </c>
      <c r="U215" s="22">
        <f t="shared" si="0"/>
        <v>345445.68118661916</v>
      </c>
      <c r="V215" s="22">
        <f t="shared" si="0"/>
        <v>346392.55169716349</v>
      </c>
      <c r="W215" s="22">
        <f t="shared" si="0"/>
        <v>347526.38278086227</v>
      </c>
      <c r="X215" s="22">
        <f t="shared" si="0"/>
        <v>348900.17205986264</v>
      </c>
      <c r="Y215" s="22">
        <f t="shared" si="0"/>
        <v>350577.91895583499</v>
      </c>
      <c r="Z215" s="22">
        <f t="shared" si="0"/>
        <v>352586.6226283735</v>
      </c>
      <c r="AA215" s="22">
        <f t="shared" si="0"/>
        <v>354918.28455967386</v>
      </c>
      <c r="AB215" s="22">
        <f t="shared" si="0"/>
        <v>357557.90805731877</v>
      </c>
      <c r="AC215" s="22">
        <f t="shared" si="0"/>
        <v>360479.49650096719</v>
      </c>
      <c r="AD215" s="22">
        <f t="shared" si="0"/>
        <v>363624.05350796948</v>
      </c>
      <c r="AE215" s="22">
        <f t="shared" si="0"/>
        <v>366946.58381117717</v>
      </c>
      <c r="AF215" s="22">
        <f t="shared" si="0"/>
        <v>370416.09099043324</v>
      </c>
      <c r="AG215" s="22">
        <f t="shared" si="0"/>
        <v>373972.57763166761</v>
      </c>
      <c r="AH215" s="22">
        <f t="shared" si="0"/>
        <v>377555.04719417379</v>
      </c>
      <c r="AI215" s="22">
        <f t="shared" si="0"/>
        <v>381109.5027314832</v>
      </c>
      <c r="AJ215" s="22">
        <f t="shared" si="0"/>
        <v>384613.94663851737</v>
      </c>
      <c r="AK215" s="22">
        <f t="shared" si="0"/>
        <v>388012.3798547748</v>
      </c>
      <c r="AL215" s="22">
        <f t="shared" si="0"/>
        <v>391276.80435568525</v>
      </c>
      <c r="AM215" s="22">
        <f t="shared" si="0"/>
        <v>394392.22091962572</v>
      </c>
      <c r="AN215" s="22">
        <f t="shared" si="0"/>
        <v>397354.6298036353</v>
      </c>
      <c r="AO215" s="22">
        <f t="shared" si="0"/>
        <v>400167.03089943493</v>
      </c>
      <c r="AP215" s="22">
        <f t="shared" si="0"/>
        <v>402815.42391562898</v>
      </c>
      <c r="AQ215" s="22">
        <f t="shared" si="0"/>
        <v>405303.80907898117</v>
      </c>
      <c r="AR215" s="22">
        <f t="shared" si="0"/>
        <v>407623.90589092462</v>
      </c>
      <c r="AS215" s="22">
        <f t="shared" si="0"/>
        <v>409782.00645426125</v>
      </c>
      <c r="AT215" s="22">
        <f t="shared" si="0"/>
        <v>411770.11036382813</v>
      </c>
      <c r="AU215" s="22">
        <f t="shared" si="0"/>
        <v>413608.21758998814</v>
      </c>
      <c r="AV215" s="22">
        <f t="shared" si="0"/>
        <v>415311.32737351349</v>
      </c>
      <c r="AW215" s="22">
        <f t="shared" si="0"/>
        <v>416901.43911290786</v>
      </c>
      <c r="AX215" s="22">
        <f t="shared" ref="AX215" si="3">AX110+AX5</f>
        <v>418407.55205338134</v>
      </c>
    </row>
    <row r="216" spans="1:50">
      <c r="A216" s="12">
        <v>3</v>
      </c>
      <c r="B216" s="22">
        <f t="shared" si="1"/>
        <v>296396.72264867998</v>
      </c>
      <c r="C216" s="22">
        <f t="shared" si="0"/>
        <v>302336.72264867998</v>
      </c>
      <c r="D216" s="22">
        <f t="shared" si="0"/>
        <v>300757.51621133438</v>
      </c>
      <c r="E216" s="22">
        <f t="shared" si="0"/>
        <v>306461.14999997336</v>
      </c>
      <c r="F216" s="22">
        <f t="shared" si="0"/>
        <v>312074.92607369029</v>
      </c>
      <c r="G216" s="22">
        <f t="shared" si="0"/>
        <v>316765.70798024582</v>
      </c>
      <c r="H216" s="22">
        <f t="shared" si="0"/>
        <v>321158.5710750625</v>
      </c>
      <c r="I216" s="22">
        <f t="shared" si="0"/>
        <v>325361.43513433367</v>
      </c>
      <c r="J216" s="22">
        <f t="shared" si="0"/>
        <v>329287.29800595751</v>
      </c>
      <c r="K216" s="22">
        <f t="shared" si="0"/>
        <v>332742.16526202718</v>
      </c>
      <c r="L216" s="22">
        <f t="shared" si="0"/>
        <v>335696.05035319156</v>
      </c>
      <c r="M216" s="22">
        <f t="shared" si="0"/>
        <v>338256.95125265163</v>
      </c>
      <c r="N216" s="22">
        <f t="shared" si="0"/>
        <v>340406.85525846272</v>
      </c>
      <c r="O216" s="22">
        <f t="shared" si="0"/>
        <v>342158.76072382572</v>
      </c>
      <c r="P216" s="22">
        <f t="shared" si="0"/>
        <v>343558.66389846936</v>
      </c>
      <c r="Q216" s="22">
        <f t="shared" si="0"/>
        <v>344696.55918755644</v>
      </c>
      <c r="R216" s="22">
        <f t="shared" si="0"/>
        <v>345639.43890319933</v>
      </c>
      <c r="S216" s="22">
        <f t="shared" si="0"/>
        <v>346432.29797596968</v>
      </c>
      <c r="T216" s="22">
        <f t="shared" si="0"/>
        <v>347106.13341926539</v>
      </c>
      <c r="U216" s="22">
        <f t="shared" si="0"/>
        <v>347811.94359256199</v>
      </c>
      <c r="V216" s="22">
        <f t="shared" si="0"/>
        <v>348647.72056393587</v>
      </c>
      <c r="W216" s="22">
        <f t="shared" si="0"/>
        <v>349594.4605878825</v>
      </c>
      <c r="X216" s="22">
        <f t="shared" si="0"/>
        <v>350729.16663055873</v>
      </c>
      <c r="Y216" s="22">
        <f t="shared" si="0"/>
        <v>352103.83670599671</v>
      </c>
      <c r="Z216" s="22">
        <f t="shared" si="0"/>
        <v>353781.4705220781</v>
      </c>
      <c r="AA216" s="22">
        <f t="shared" si="0"/>
        <v>355791.06755699555</v>
      </c>
      <c r="AB216" s="22">
        <f t="shared" si="0"/>
        <v>358123.62905328092</v>
      </c>
      <c r="AC216" s="22">
        <f t="shared" si="0"/>
        <v>360763.1578735346</v>
      </c>
      <c r="AD216" s="22">
        <f t="shared" si="0"/>
        <v>363685.6569141334</v>
      </c>
      <c r="AE216" s="22">
        <f t="shared" si="0"/>
        <v>366830.12913439993</v>
      </c>
      <c r="AF216" s="22">
        <f t="shared" si="0"/>
        <v>370153.57854630356</v>
      </c>
      <c r="AG216" s="22">
        <f t="shared" si="0"/>
        <v>373624.00805608329</v>
      </c>
      <c r="AH216" s="22">
        <f t="shared" si="0"/>
        <v>377180.4198634054</v>
      </c>
      <c r="AI216" s="22">
        <f t="shared" si="0"/>
        <v>380762.81686229014</v>
      </c>
      <c r="AJ216" s="22">
        <f t="shared" si="0"/>
        <v>384317.20153783745</v>
      </c>
      <c r="AK216" s="22">
        <f t="shared" si="0"/>
        <v>387823.57586771483</v>
      </c>
      <c r="AL216" s="22">
        <f t="shared" si="0"/>
        <v>391221.94059116335</v>
      </c>
      <c r="AM216" s="22">
        <f t="shared" si="0"/>
        <v>394486.29745040182</v>
      </c>
      <c r="AN216" s="22">
        <f t="shared" si="0"/>
        <v>397601.64704254176</v>
      </c>
      <c r="AO216" s="22">
        <f t="shared" si="0"/>
        <v>400563.98960239411</v>
      </c>
      <c r="AP216" s="22">
        <f t="shared" si="0"/>
        <v>403378.32506966847</v>
      </c>
      <c r="AQ216" s="22">
        <f t="shared" si="0"/>
        <v>406026.65319104469</v>
      </c>
      <c r="AR216" s="22">
        <f t="shared" si="0"/>
        <v>408514.73041826265</v>
      </c>
      <c r="AS216" s="22">
        <f t="shared" si="0"/>
        <v>410834.81070583127</v>
      </c>
      <c r="AT216" s="22">
        <f t="shared" si="0"/>
        <v>412992.89402933512</v>
      </c>
      <c r="AU216" s="22">
        <f t="shared" si="0"/>
        <v>414980.98005092668</v>
      </c>
      <c r="AV216" s="22">
        <f t="shared" si="0"/>
        <v>416819.06874157616</v>
      </c>
      <c r="AW216" s="22">
        <f t="shared" si="0"/>
        <v>418522.15947156516</v>
      </c>
      <c r="AX216" s="22">
        <f t="shared" ref="AX216" si="4">AX111+AX6</f>
        <v>420112.25174019719</v>
      </c>
    </row>
    <row r="217" spans="1:50">
      <c r="A217" s="12">
        <v>4</v>
      </c>
      <c r="B217" s="22">
        <f t="shared" si="1"/>
        <v>295502.35071091237</v>
      </c>
      <c r="C217" s="22">
        <f t="shared" si="0"/>
        <v>300541.35071091237</v>
      </c>
      <c r="D217" s="22">
        <f t="shared" si="0"/>
        <v>306284.08203084394</v>
      </c>
      <c r="E217" s="22">
        <f t="shared" si="0"/>
        <v>304505.73699823819</v>
      </c>
      <c r="F217" s="22">
        <f t="shared" si="0"/>
        <v>310009.07648127509</v>
      </c>
      <c r="G217" s="22">
        <f t="shared" si="0"/>
        <v>315424.71612432401</v>
      </c>
      <c r="H217" s="22">
        <f t="shared" si="0"/>
        <v>319915.36003926885</v>
      </c>
      <c r="I217" s="22">
        <f t="shared" si="0"/>
        <v>324309.06069395557</v>
      </c>
      <c r="J217" s="22">
        <f t="shared" si="0"/>
        <v>328512.75512932171</v>
      </c>
      <c r="K217" s="22">
        <f t="shared" si="0"/>
        <v>332438.44934529962</v>
      </c>
      <c r="L217" s="22">
        <f t="shared" si="0"/>
        <v>335895.14801859425</v>
      </c>
      <c r="M217" s="22">
        <f t="shared" si="0"/>
        <v>338848.86199377349</v>
      </c>
      <c r="N217" s="22">
        <f t="shared" si="0"/>
        <v>341411.58995427203</v>
      </c>
      <c r="O217" s="22">
        <f t="shared" si="0"/>
        <v>343561.32124824426</v>
      </c>
      <c r="P217" s="22">
        <f t="shared" si="0"/>
        <v>345314.05480458256</v>
      </c>
      <c r="Q217" s="22">
        <f t="shared" si="0"/>
        <v>346714.78736837255</v>
      </c>
      <c r="R217" s="22">
        <f t="shared" si="0"/>
        <v>347853.51441317226</v>
      </c>
      <c r="S217" s="22">
        <f t="shared" si="0"/>
        <v>348797.22958803357</v>
      </c>
      <c r="T217" s="22">
        <f t="shared" si="0"/>
        <v>349590.92870550021</v>
      </c>
      <c r="U217" s="22">
        <f t="shared" si="0"/>
        <v>350264.60925622791</v>
      </c>
      <c r="V217" s="22">
        <f t="shared" si="0"/>
        <v>350972.26990213559</v>
      </c>
      <c r="W217" s="22">
        <f t="shared" si="0"/>
        <v>351807.90389357647</v>
      </c>
      <c r="X217" s="22">
        <f t="shared" si="0"/>
        <v>352754.5082556241</v>
      </c>
      <c r="Y217" s="22">
        <f t="shared" si="0"/>
        <v>353891.08528341586</v>
      </c>
      <c r="Z217" s="22">
        <f t="shared" si="0"/>
        <v>355265.63318471413</v>
      </c>
      <c r="AA217" s="22">
        <f t="shared" si="0"/>
        <v>356944.15181430127</v>
      </c>
      <c r="AB217" s="22">
        <f t="shared" si="0"/>
        <v>358953.64054702624</v>
      </c>
      <c r="AC217" s="22">
        <f t="shared" si="0"/>
        <v>361287.10042265547</v>
      </c>
      <c r="AD217" s="22">
        <f t="shared" si="0"/>
        <v>363926.53368308523</v>
      </c>
      <c r="AE217" s="22">
        <f t="shared" si="0"/>
        <v>366849.94274612248</v>
      </c>
      <c r="AF217" s="22">
        <f t="shared" si="0"/>
        <v>369994.32995664235</v>
      </c>
      <c r="AG217" s="22">
        <f t="shared" si="0"/>
        <v>373317.69867891411</v>
      </c>
      <c r="AH217" s="22">
        <f t="shared" si="0"/>
        <v>376789.0512653609</v>
      </c>
      <c r="AI217" s="22">
        <f t="shared" si="0"/>
        <v>380346.38949157833</v>
      </c>
      <c r="AJ217" s="22">
        <f t="shared" si="0"/>
        <v>383928.71577768901</v>
      </c>
      <c r="AK217" s="22">
        <f t="shared" si="0"/>
        <v>387483.03220736329</v>
      </c>
      <c r="AL217" s="22">
        <f t="shared" si="0"/>
        <v>390989.34039053635</v>
      </c>
      <c r="AM217" s="22">
        <f t="shared" si="0"/>
        <v>394388.64093154285</v>
      </c>
      <c r="AN217" s="22">
        <f t="shared" si="0"/>
        <v>397653.93525677093</v>
      </c>
      <c r="AO217" s="22">
        <f t="shared" si="0"/>
        <v>400769.22388151137</v>
      </c>
      <c r="AP217" s="22">
        <f t="shared" si="0"/>
        <v>403731.50701487163</v>
      </c>
      <c r="AQ217" s="22">
        <f t="shared" si="0"/>
        <v>406545.7845732267</v>
      </c>
      <c r="AR217" s="22">
        <f t="shared" si="0"/>
        <v>409193.84917566075</v>
      </c>
      <c r="AS217" s="22">
        <f t="shared" si="0"/>
        <v>411681.91667997534</v>
      </c>
      <c r="AT217" s="22">
        <f t="shared" si="0"/>
        <v>414001.98678569484</v>
      </c>
      <c r="AU217" s="22">
        <f t="shared" si="0"/>
        <v>416160.05946789699</v>
      </c>
      <c r="AV217" s="22">
        <f t="shared" si="0"/>
        <v>418148.13443003641</v>
      </c>
      <c r="AW217" s="22">
        <f t="shared" si="0"/>
        <v>419986.21164250973</v>
      </c>
      <c r="AX217" s="22">
        <f t="shared" ref="AX217" si="5">AX112+AX7</f>
        <v>421689.29055544292</v>
      </c>
    </row>
    <row r="218" spans="1:50">
      <c r="A218" s="12">
        <v>5</v>
      </c>
      <c r="B218" s="22">
        <f t="shared" si="1"/>
        <v>291735.83613448485</v>
      </c>
      <c r="C218" s="22">
        <f t="shared" si="0"/>
        <v>299419.83613448485</v>
      </c>
      <c r="D218" s="22">
        <f t="shared" si="0"/>
        <v>304271.15687137912</v>
      </c>
      <c r="E218" s="22">
        <f t="shared" si="0"/>
        <v>309825.71174142003</v>
      </c>
      <c r="F218" s="22">
        <f t="shared" si="0"/>
        <v>307859.20471070195</v>
      </c>
      <c r="G218" s="22">
        <f t="shared" si="0"/>
        <v>313174.27811277669</v>
      </c>
      <c r="H218" s="22">
        <f t="shared" si="0"/>
        <v>318400.76450125815</v>
      </c>
      <c r="I218" s="22">
        <f t="shared" si="0"/>
        <v>322893.25207285793</v>
      </c>
      <c r="J218" s="22">
        <f t="shared" si="0"/>
        <v>327286.78362615046</v>
      </c>
      <c r="K218" s="22">
        <f t="shared" si="0"/>
        <v>331491.31306570594</v>
      </c>
      <c r="L218" s="22">
        <f t="shared" si="0"/>
        <v>335416.84529465379</v>
      </c>
      <c r="M218" s="22">
        <f t="shared" si="0"/>
        <v>338874.38453981606</v>
      </c>
      <c r="N218" s="22">
        <f t="shared" si="0"/>
        <v>341828.94007381028</v>
      </c>
      <c r="O218" s="22">
        <f t="shared" si="0"/>
        <v>344391.51101423567</v>
      </c>
      <c r="P218" s="22">
        <f t="shared" si="0"/>
        <v>346543.08836198959</v>
      </c>
      <c r="Q218" s="22">
        <f t="shared" si="0"/>
        <v>348295.67107819085</v>
      </c>
      <c r="R218" s="22">
        <f t="shared" si="0"/>
        <v>349697.25661071471</v>
      </c>
      <c r="S218" s="22">
        <f t="shared" si="0"/>
        <v>350836.84086409374</v>
      </c>
      <c r="T218" s="22">
        <f t="shared" si="0"/>
        <v>351780.41831545101</v>
      </c>
      <c r="U218" s="22">
        <f t="shared" si="0"/>
        <v>352574.98528232722</v>
      </c>
      <c r="V218" s="22">
        <f t="shared" si="0"/>
        <v>353249.53932745324</v>
      </c>
      <c r="W218" s="22">
        <f t="shared" si="0"/>
        <v>353957.079214475</v>
      </c>
      <c r="X218" s="22">
        <f t="shared" si="0"/>
        <v>354793.59883905132</v>
      </c>
      <c r="Y218" s="22">
        <f t="shared" si="0"/>
        <v>355740.09527936054</v>
      </c>
      <c r="Z218" s="22">
        <f t="shared" si="0"/>
        <v>356877.57044730755</v>
      </c>
      <c r="AA218" s="22">
        <f t="shared" si="0"/>
        <v>358253.02244274726</v>
      </c>
      <c r="AB218" s="22">
        <f t="shared" si="0"/>
        <v>359931.45094595919</v>
      </c>
      <c r="AC218" s="22">
        <f t="shared" si="0"/>
        <v>361940.85520948278</v>
      </c>
      <c r="AD218" s="22">
        <f t="shared" si="0"/>
        <v>364274.23589078459</v>
      </c>
      <c r="AE218" s="22">
        <f t="shared" si="0"/>
        <v>366915.5948051404</v>
      </c>
      <c r="AF218" s="22">
        <f t="shared" si="0"/>
        <v>369838.93386591424</v>
      </c>
      <c r="AG218" s="22">
        <f t="shared" si="0"/>
        <v>372983.25515504327</v>
      </c>
      <c r="AH218" s="22">
        <f t="shared" si="0"/>
        <v>376306.56151809276</v>
      </c>
      <c r="AI218" s="22">
        <f t="shared" si="0"/>
        <v>379777.85497283842</v>
      </c>
      <c r="AJ218" s="22">
        <f t="shared" si="0"/>
        <v>383336.13702616724</v>
      </c>
      <c r="AK218" s="22">
        <f t="shared" si="0"/>
        <v>386918.4097827131</v>
      </c>
      <c r="AL218" s="22">
        <f t="shared" ref="C218:AW224" si="6">AL113+AL8</f>
        <v>390473.67513907817</v>
      </c>
      <c r="AM218" s="22">
        <f t="shared" si="6"/>
        <v>393979.93447420682</v>
      </c>
      <c r="AN218" s="22">
        <f t="shared" si="6"/>
        <v>397379.18833584304</v>
      </c>
      <c r="AO218" s="22">
        <f t="shared" si="6"/>
        <v>400645.43798746052</v>
      </c>
      <c r="AP218" s="22">
        <f t="shared" si="6"/>
        <v>403760.68384873914</v>
      </c>
      <c r="AQ218" s="22">
        <f t="shared" si="6"/>
        <v>406722.92612135166</v>
      </c>
      <c r="AR218" s="22">
        <f t="shared" si="6"/>
        <v>409536.98668750882</v>
      </c>
      <c r="AS218" s="22">
        <f t="shared" si="6"/>
        <v>412185.04984563298</v>
      </c>
      <c r="AT218" s="22">
        <f t="shared" si="6"/>
        <v>414673.11576889624</v>
      </c>
      <c r="AU218" s="22">
        <f t="shared" si="6"/>
        <v>416993.18416406208</v>
      </c>
      <c r="AV218" s="22">
        <f t="shared" si="6"/>
        <v>419151.25499980315</v>
      </c>
      <c r="AW218" s="22">
        <f t="shared" si="6"/>
        <v>421139.32798741222</v>
      </c>
      <c r="AX218" s="22">
        <f t="shared" ref="AX218" si="7">AX113+AX8</f>
        <v>422978.4030932493</v>
      </c>
    </row>
    <row r="219" spans="1:50">
      <c r="A219" s="12">
        <v>6</v>
      </c>
      <c r="B219" s="22">
        <f t="shared" si="1"/>
        <v>291822.30779333995</v>
      </c>
      <c r="C219" s="22">
        <f t="shared" si="6"/>
        <v>295348.30779333995</v>
      </c>
      <c r="D219" s="22">
        <f t="shared" si="6"/>
        <v>302858.95454849489</v>
      </c>
      <c r="E219" s="22">
        <f t="shared" si="6"/>
        <v>307537.28639713465</v>
      </c>
      <c r="F219" s="22">
        <f t="shared" si="6"/>
        <v>312917.83218187781</v>
      </c>
      <c r="G219" s="22">
        <f t="shared" si="6"/>
        <v>310778.31981489283</v>
      </c>
      <c r="H219" s="22">
        <f t="shared" si="6"/>
        <v>315919.32937865693</v>
      </c>
      <c r="I219" s="22">
        <f t="shared" si="6"/>
        <v>321145.80016812251</v>
      </c>
      <c r="J219" s="22">
        <f t="shared" si="6"/>
        <v>325639.26431437547</v>
      </c>
      <c r="K219" s="22">
        <f t="shared" si="6"/>
        <v>330032.76774809102</v>
      </c>
      <c r="L219" s="22">
        <f t="shared" si="6"/>
        <v>334238.26844530413</v>
      </c>
      <c r="M219" s="22">
        <f t="shared" si="6"/>
        <v>338164.77071036806</v>
      </c>
      <c r="N219" s="22">
        <f t="shared" si="6"/>
        <v>341622.27836613753</v>
      </c>
      <c r="O219" s="22">
        <f t="shared" si="6"/>
        <v>344577.7998114744</v>
      </c>
      <c r="P219" s="22">
        <f t="shared" si="6"/>
        <v>347140.33407644322</v>
      </c>
      <c r="Q219" s="22">
        <f t="shared" si="6"/>
        <v>349292.87314893049</v>
      </c>
      <c r="R219" s="22">
        <f t="shared" si="6"/>
        <v>351046.41598287498</v>
      </c>
      <c r="S219" s="22">
        <f t="shared" si="6"/>
        <v>352447.96030839754</v>
      </c>
      <c r="T219" s="22">
        <f t="shared" si="6"/>
        <v>353587.50250643922</v>
      </c>
      <c r="U219" s="22">
        <f t="shared" si="6"/>
        <v>354533.03758534801</v>
      </c>
      <c r="V219" s="22">
        <f t="shared" si="6"/>
        <v>355327.56217231922</v>
      </c>
      <c r="W219" s="22">
        <f t="shared" si="6"/>
        <v>356002.07429280307</v>
      </c>
      <c r="X219" s="22">
        <f t="shared" si="6"/>
        <v>356710.57277988316</v>
      </c>
      <c r="Y219" s="22">
        <f t="shared" si="6"/>
        <v>357547.05218631856</v>
      </c>
      <c r="Z219" s="22">
        <f t="shared" si="6"/>
        <v>358494.51003147499</v>
      </c>
      <c r="AA219" s="22">
        <f t="shared" si="6"/>
        <v>359631.94800170232</v>
      </c>
      <c r="AB219" s="22">
        <f t="shared" si="6"/>
        <v>361008.36452584877</v>
      </c>
      <c r="AC219" s="22">
        <f t="shared" si="6"/>
        <v>362686.75931080442</v>
      </c>
      <c r="AD219" s="22">
        <f t="shared" si="6"/>
        <v>364696.13181406457</v>
      </c>
      <c r="AE219" s="22">
        <f t="shared" si="6"/>
        <v>367029.48264899809</v>
      </c>
      <c r="AF219" s="22">
        <f t="shared" si="6"/>
        <v>369672.81348009931</v>
      </c>
      <c r="AG219" s="22">
        <f t="shared" si="6"/>
        <v>372596.12600994186</v>
      </c>
      <c r="AH219" s="22">
        <f t="shared" si="6"/>
        <v>375740.42223537539</v>
      </c>
      <c r="AI219" s="22">
        <f t="shared" si="6"/>
        <v>379063.70466289169</v>
      </c>
      <c r="AJ219" s="22">
        <f t="shared" si="6"/>
        <v>382534.97511282039</v>
      </c>
      <c r="AK219" s="22">
        <f t="shared" si="6"/>
        <v>386093.2349496957</v>
      </c>
      <c r="AL219" s="22">
        <f t="shared" si="6"/>
        <v>389676.48605785391</v>
      </c>
      <c r="AM219" s="22">
        <f t="shared" si="6"/>
        <v>393231.73010955582</v>
      </c>
      <c r="AN219" s="22">
        <f t="shared" si="6"/>
        <v>396737.96838191268</v>
      </c>
      <c r="AO219" s="22">
        <f t="shared" si="6"/>
        <v>400138.20135059784</v>
      </c>
      <c r="AP219" s="22">
        <f t="shared" si="6"/>
        <v>403404.43012030714</v>
      </c>
      <c r="AQ219" s="22">
        <f t="shared" si="6"/>
        <v>406519.65510800097</v>
      </c>
      <c r="AR219" s="22">
        <f t="shared" si="6"/>
        <v>409481.70741862146</v>
      </c>
      <c r="AS219" s="22">
        <f t="shared" si="6"/>
        <v>412295.76225766458</v>
      </c>
      <c r="AT219" s="22">
        <f t="shared" si="6"/>
        <v>414943.81938130548</v>
      </c>
      <c r="AU219" s="22">
        <f t="shared" si="6"/>
        <v>417432.8789417519</v>
      </c>
      <c r="AV219" s="22">
        <f t="shared" si="6"/>
        <v>419752.94065446872</v>
      </c>
      <c r="AW219" s="22">
        <f t="shared" si="6"/>
        <v>421911.00452272501</v>
      </c>
      <c r="AX219" s="22">
        <f t="shared" ref="AX219" si="8">AX114+AX9</f>
        <v>423899.07026494935</v>
      </c>
    </row>
    <row r="220" spans="1:50">
      <c r="A220" s="12">
        <v>7</v>
      </c>
      <c r="B220" s="22">
        <f t="shared" si="1"/>
        <v>282645.34155856067</v>
      </c>
      <c r="C220" s="22">
        <f t="shared" si="6"/>
        <v>295075.34155856067</v>
      </c>
      <c r="D220" s="22">
        <f t="shared" si="6"/>
        <v>298445.24293328077</v>
      </c>
      <c r="E220" s="22">
        <f t="shared" si="6"/>
        <v>305799.83935948659</v>
      </c>
      <c r="F220" s="22">
        <f t="shared" si="6"/>
        <v>310322.15273462282</v>
      </c>
      <c r="G220" s="22">
        <f t="shared" si="6"/>
        <v>315545.65655257972</v>
      </c>
      <c r="H220" s="22">
        <f t="shared" si="6"/>
        <v>313250.10677828535</v>
      </c>
      <c r="I220" s="22">
        <f t="shared" si="6"/>
        <v>318391.0309770552</v>
      </c>
      <c r="J220" s="22">
        <f t="shared" si="6"/>
        <v>323618.4568818711</v>
      </c>
      <c r="K220" s="22">
        <f t="shared" si="6"/>
        <v>328111.87915728288</v>
      </c>
      <c r="L220" s="22">
        <f t="shared" si="6"/>
        <v>332506.33694049483</v>
      </c>
      <c r="M220" s="22">
        <f t="shared" si="6"/>
        <v>336711.7923078211</v>
      </c>
      <c r="N220" s="22">
        <f t="shared" si="6"/>
        <v>340638.24933480506</v>
      </c>
      <c r="O220" s="22">
        <f t="shared" si="6"/>
        <v>344097.71149900812</v>
      </c>
      <c r="P220" s="22">
        <f t="shared" si="6"/>
        <v>347053.1864351671</v>
      </c>
      <c r="Q220" s="22">
        <f t="shared" si="6"/>
        <v>349615.67350229225</v>
      </c>
      <c r="R220" s="22">
        <f t="shared" si="6"/>
        <v>351769.1652719432</v>
      </c>
      <c r="S220" s="22">
        <f t="shared" si="6"/>
        <v>353523.66074158472</v>
      </c>
      <c r="T220" s="22">
        <f t="shared" si="6"/>
        <v>354925.15790474642</v>
      </c>
      <c r="U220" s="22">
        <f t="shared" si="6"/>
        <v>356065.6534631697</v>
      </c>
      <c r="V220" s="22">
        <f t="shared" si="6"/>
        <v>357011.1427377995</v>
      </c>
      <c r="W220" s="22">
        <f t="shared" si="6"/>
        <v>357805.62273523869</v>
      </c>
      <c r="X220" s="22">
        <f t="shared" si="6"/>
        <v>358481.09155393683</v>
      </c>
      <c r="Y220" s="22">
        <f t="shared" si="6"/>
        <v>359190.54809718113</v>
      </c>
      <c r="Z220" s="22">
        <f t="shared" si="6"/>
        <v>360026.98734227684</v>
      </c>
      <c r="AA220" s="22">
        <f t="shared" si="6"/>
        <v>360974.40703841817</v>
      </c>
      <c r="AB220" s="22">
        <f t="shared" si="6"/>
        <v>362111.80868381285</v>
      </c>
      <c r="AC220" s="22">
        <f t="shared" si="6"/>
        <v>363490.19079331966</v>
      </c>
      <c r="AD220" s="22">
        <f t="shared" si="6"/>
        <v>365168.55301740108</v>
      </c>
      <c r="AE220" s="22">
        <f t="shared" si="6"/>
        <v>367177.89496030129</v>
      </c>
      <c r="AF220" s="22">
        <f t="shared" si="6"/>
        <v>369511.21709339577</v>
      </c>
      <c r="AG220" s="22">
        <f t="shared" si="6"/>
        <v>372154.52094361966</v>
      </c>
      <c r="AH220" s="22">
        <f t="shared" si="6"/>
        <v>375078.80804606777</v>
      </c>
      <c r="AI220" s="22">
        <f t="shared" si="6"/>
        <v>378223.08021465712</v>
      </c>
      <c r="AJ220" s="22">
        <f t="shared" si="6"/>
        <v>381547.33980490116</v>
      </c>
      <c r="AK220" s="22">
        <f t="shared" si="6"/>
        <v>385018.5884426363</v>
      </c>
      <c r="AL220" s="22">
        <f t="shared" si="6"/>
        <v>388576.82741390297</v>
      </c>
      <c r="AM220" s="22">
        <f t="shared" si="6"/>
        <v>392160.05843693804</v>
      </c>
      <c r="AN220" s="22">
        <f t="shared" si="6"/>
        <v>395716.28305486194</v>
      </c>
      <c r="AO220" s="22">
        <f t="shared" si="6"/>
        <v>399222.50243010791</v>
      </c>
      <c r="AP220" s="22">
        <f t="shared" si="6"/>
        <v>402622.71703461598</v>
      </c>
      <c r="AQ220" s="22">
        <f t="shared" si="6"/>
        <v>405888.92787513457</v>
      </c>
      <c r="AR220" s="22">
        <f t="shared" si="6"/>
        <v>409003.97552509367</v>
      </c>
      <c r="AS220" s="22">
        <f t="shared" si="6"/>
        <v>411966.02565955691</v>
      </c>
      <c r="AT220" s="22">
        <f t="shared" si="6"/>
        <v>414780.07815829909</v>
      </c>
      <c r="AU220" s="22">
        <f t="shared" si="6"/>
        <v>417428.13278975408</v>
      </c>
      <c r="AV220" s="22">
        <f t="shared" si="6"/>
        <v>419917.18969203753</v>
      </c>
      <c r="AW220" s="22">
        <f t="shared" si="6"/>
        <v>422237.2485919586</v>
      </c>
      <c r="AX220" s="22">
        <f t="shared" ref="AX220" si="9">AX115+AX10</f>
        <v>424395.30948583502</v>
      </c>
    </row>
    <row r="221" spans="1:50">
      <c r="A221" s="12">
        <v>8</v>
      </c>
      <c r="B221" s="22">
        <f t="shared" si="1"/>
        <v>277926.42879076465</v>
      </c>
      <c r="C221" s="22">
        <f t="shared" si="6"/>
        <v>285762.42879076465</v>
      </c>
      <c r="D221" s="22">
        <f t="shared" si="6"/>
        <v>298041.67591637024</v>
      </c>
      <c r="E221" s="22">
        <f t="shared" si="6"/>
        <v>301261.66034417617</v>
      </c>
      <c r="F221" s="22">
        <f t="shared" si="6"/>
        <v>308467.22542439343</v>
      </c>
      <c r="G221" s="22">
        <f t="shared" si="6"/>
        <v>312839.55198226107</v>
      </c>
      <c r="H221" s="22">
        <f t="shared" si="6"/>
        <v>317913.03335316223</v>
      </c>
      <c r="I221" s="22">
        <f t="shared" si="6"/>
        <v>315618.46235981397</v>
      </c>
      <c r="J221" s="22">
        <f t="shared" si="6"/>
        <v>320759.28004050488</v>
      </c>
      <c r="K221" s="22">
        <f t="shared" si="6"/>
        <v>325986.67975331459</v>
      </c>
      <c r="L221" s="22">
        <f t="shared" si="6"/>
        <v>330481.07569275191</v>
      </c>
      <c r="M221" s="22">
        <f t="shared" si="6"/>
        <v>334876.49842685973</v>
      </c>
      <c r="N221" s="22">
        <f t="shared" si="6"/>
        <v>339081.91698322189</v>
      </c>
      <c r="O221" s="22">
        <f t="shared" si="6"/>
        <v>343009.334742148</v>
      </c>
      <c r="P221" s="22">
        <f t="shared" si="6"/>
        <v>346468.75447320368</v>
      </c>
      <c r="Q221" s="22">
        <f t="shared" si="6"/>
        <v>349424.18248995848</v>
      </c>
      <c r="R221" s="22">
        <f t="shared" si="6"/>
        <v>351986.61816575896</v>
      </c>
      <c r="S221" s="22">
        <f t="shared" si="6"/>
        <v>354142.05540882947</v>
      </c>
      <c r="T221" s="22">
        <f t="shared" si="6"/>
        <v>355896.49331226596</v>
      </c>
      <c r="U221" s="22">
        <f t="shared" si="6"/>
        <v>357297.93039413507</v>
      </c>
      <c r="V221" s="22">
        <f t="shared" si="6"/>
        <v>358439.36391818593</v>
      </c>
      <c r="W221" s="22">
        <f t="shared" si="6"/>
        <v>359384.79010062071</v>
      </c>
      <c r="X221" s="22">
        <f t="shared" si="6"/>
        <v>360180.20669355255</v>
      </c>
      <c r="Y221" s="22">
        <f t="shared" si="6"/>
        <v>360856.61215583456</v>
      </c>
      <c r="Z221" s="22">
        <f t="shared" si="6"/>
        <v>361566.00572381826</v>
      </c>
      <c r="AA221" s="22">
        <f t="shared" si="6"/>
        <v>362402.38351623435</v>
      </c>
      <c r="AB221" s="22">
        <f t="shared" si="6"/>
        <v>363349.74384616117</v>
      </c>
      <c r="AC221" s="22">
        <f t="shared" si="6"/>
        <v>364488.08803100139</v>
      </c>
      <c r="AD221" s="22">
        <f t="shared" si="6"/>
        <v>365867.41497756948</v>
      </c>
      <c r="AE221" s="22">
        <f t="shared" si="6"/>
        <v>367545.72458072274</v>
      </c>
      <c r="AF221" s="22">
        <f t="shared" si="6"/>
        <v>369555.01667997369</v>
      </c>
      <c r="AG221" s="22">
        <f t="shared" si="6"/>
        <v>371888.29174628109</v>
      </c>
      <c r="AH221" s="22">
        <f t="shared" si="6"/>
        <v>374531.55111296056</v>
      </c>
      <c r="AI221" s="22">
        <f t="shared" si="6"/>
        <v>377456.79607451847</v>
      </c>
      <c r="AJ221" s="22">
        <f t="shared" si="6"/>
        <v>380601.02813750308</v>
      </c>
      <c r="AK221" s="22">
        <f t="shared" si="6"/>
        <v>383925.24927048781</v>
      </c>
      <c r="AL221" s="22">
        <f t="shared" si="6"/>
        <v>387396.46078969189</v>
      </c>
      <c r="AM221" s="22">
        <f t="shared" si="6"/>
        <v>390955.6637475107</v>
      </c>
      <c r="AN221" s="22">
        <f t="shared" si="6"/>
        <v>394538.85951965128</v>
      </c>
      <c r="AO221" s="22">
        <f t="shared" si="6"/>
        <v>398096.04936681176</v>
      </c>
      <c r="AP221" s="22">
        <f t="shared" si="6"/>
        <v>401602.23419458873</v>
      </c>
      <c r="AQ221" s="22">
        <f t="shared" si="6"/>
        <v>405002.41442855878</v>
      </c>
      <c r="AR221" s="22">
        <f t="shared" si="6"/>
        <v>408268.45015883702</v>
      </c>
      <c r="AS221" s="22">
        <f t="shared" si="6"/>
        <v>411383.48767900921</v>
      </c>
      <c r="AT221" s="22">
        <f t="shared" si="6"/>
        <v>414345.52710308821</v>
      </c>
      <c r="AU221" s="22">
        <f t="shared" si="6"/>
        <v>417159.56833463698</v>
      </c>
      <c r="AV221" s="22">
        <f t="shared" si="6"/>
        <v>419807.61119483341</v>
      </c>
      <c r="AW221" s="22">
        <f t="shared" si="6"/>
        <v>422296.65578443062</v>
      </c>
      <c r="AX221" s="22">
        <f t="shared" ref="AX221" si="10">AX116+AX11</f>
        <v>424616.70188872702</v>
      </c>
    </row>
    <row r="222" spans="1:50">
      <c r="A222" s="12">
        <v>9</v>
      </c>
      <c r="B222" s="22">
        <f t="shared" si="1"/>
        <v>274971.36583063158</v>
      </c>
      <c r="C222" s="22">
        <f t="shared" si="6"/>
        <v>280956.36583063158</v>
      </c>
      <c r="D222" s="22">
        <f t="shared" si="6"/>
        <v>288646.72759116895</v>
      </c>
      <c r="E222" s="22">
        <f t="shared" si="6"/>
        <v>300779.9803284884</v>
      </c>
      <c r="F222" s="22">
        <f t="shared" si="6"/>
        <v>303853.95640957763</v>
      </c>
      <c r="G222" s="22">
        <f t="shared" si="6"/>
        <v>310913.53474336438</v>
      </c>
      <c r="H222" s="22">
        <f t="shared" si="6"/>
        <v>315139.86105098936</v>
      </c>
      <c r="I222" s="22">
        <f t="shared" si="6"/>
        <v>320214.34800433775</v>
      </c>
      <c r="J222" s="22">
        <f t="shared" si="6"/>
        <v>317919.77763365151</v>
      </c>
      <c r="K222" s="22">
        <f t="shared" si="6"/>
        <v>323061.60642906348</v>
      </c>
      <c r="L222" s="22">
        <f t="shared" si="6"/>
        <v>328290.0066236768</v>
      </c>
      <c r="M222" s="22">
        <f t="shared" si="6"/>
        <v>332784.4001316576</v>
      </c>
      <c r="N222" s="22">
        <f t="shared" si="6"/>
        <v>337179.82314953837</v>
      </c>
      <c r="O222" s="22">
        <f t="shared" si="6"/>
        <v>341385.2426335073</v>
      </c>
      <c r="P222" s="22">
        <f t="shared" si="6"/>
        <v>345313.66211852652</v>
      </c>
      <c r="Q222" s="22">
        <f t="shared" si="6"/>
        <v>348774.08442360751</v>
      </c>
      <c r="R222" s="22">
        <f t="shared" si="6"/>
        <v>351729.51618436648</v>
      </c>
      <c r="S222" s="22">
        <f t="shared" si="6"/>
        <v>354291.95678707463</v>
      </c>
      <c r="T222" s="22">
        <f t="shared" si="6"/>
        <v>356448.39986304299</v>
      </c>
      <c r="U222" s="22">
        <f t="shared" si="6"/>
        <v>358202.8444605117</v>
      </c>
      <c r="V222" s="22">
        <f t="shared" si="6"/>
        <v>359604.28910650586</v>
      </c>
      <c r="W222" s="22">
        <f t="shared" si="6"/>
        <v>360746.73091838899</v>
      </c>
      <c r="X222" s="22">
        <f t="shared" si="6"/>
        <v>361693.16591660853</v>
      </c>
      <c r="Y222" s="22">
        <f t="shared" si="6"/>
        <v>362488.59168858756</v>
      </c>
      <c r="Z222" s="22">
        <f t="shared" si="6"/>
        <v>363165.00668753055</v>
      </c>
      <c r="AA222" s="22">
        <f t="shared" si="6"/>
        <v>363874.41001774243</v>
      </c>
      <c r="AB222" s="22">
        <f t="shared" si="6"/>
        <v>364711.7975765079</v>
      </c>
      <c r="AC222" s="22">
        <f t="shared" si="6"/>
        <v>365659.16747387621</v>
      </c>
      <c r="AD222" s="22">
        <f t="shared" si="6"/>
        <v>366798.52109825995</v>
      </c>
      <c r="AE222" s="22">
        <f t="shared" si="6"/>
        <v>368177.8572192823</v>
      </c>
      <c r="AF222" s="22">
        <f t="shared" si="6"/>
        <v>369856.17570054147</v>
      </c>
      <c r="AG222" s="22">
        <f t="shared" si="6"/>
        <v>371866.47627221141</v>
      </c>
      <c r="AH222" s="22">
        <f t="shared" si="6"/>
        <v>374199.75937179331</v>
      </c>
      <c r="AI222" s="22">
        <f t="shared" si="6"/>
        <v>376843.02637837606</v>
      </c>
      <c r="AJ222" s="22">
        <f t="shared" si="6"/>
        <v>379768.27863334707</v>
      </c>
      <c r="AK222" s="22">
        <f t="shared" si="6"/>
        <v>382912.51767346577</v>
      </c>
      <c r="AL222" s="22">
        <f t="shared" si="6"/>
        <v>386236.74554637272</v>
      </c>
      <c r="AM222" s="22">
        <f t="shared" si="6"/>
        <v>389707.96362451388</v>
      </c>
      <c r="AN222" s="22">
        <f t="shared" si="6"/>
        <v>393269.17302455474</v>
      </c>
      <c r="AO222" s="22">
        <f t="shared" si="6"/>
        <v>396852.37514912535</v>
      </c>
      <c r="AP222" s="22">
        <f t="shared" si="6"/>
        <v>400409.57140489225</v>
      </c>
      <c r="AQ222" s="22">
        <f t="shared" si="6"/>
        <v>403915.76270504168</v>
      </c>
      <c r="AR222" s="22">
        <f t="shared" si="6"/>
        <v>407315.80074600352</v>
      </c>
      <c r="AS222" s="22">
        <f t="shared" si="6"/>
        <v>410581.84043270693</v>
      </c>
      <c r="AT222" s="22">
        <f t="shared" si="6"/>
        <v>413696.88207138097</v>
      </c>
      <c r="AU222" s="22">
        <f t="shared" si="6"/>
        <v>416658.9257831159</v>
      </c>
      <c r="AV222" s="22">
        <f t="shared" si="6"/>
        <v>419472.97145800234</v>
      </c>
      <c r="AW222" s="22">
        <f t="shared" si="6"/>
        <v>422121.01888531819</v>
      </c>
      <c r="AX222" s="22">
        <f t="shared" ref="AX222" si="11">AX117+AX12</f>
        <v>424610.06818011252</v>
      </c>
    </row>
    <row r="223" spans="1:50">
      <c r="A223" s="12">
        <v>10</v>
      </c>
      <c r="B223" s="22">
        <f t="shared" si="1"/>
        <v>274298.36537215486</v>
      </c>
      <c r="C223" s="22">
        <f t="shared" si="6"/>
        <v>277905.36537215486</v>
      </c>
      <c r="D223" s="22">
        <f t="shared" si="6"/>
        <v>283749.90222991316</v>
      </c>
      <c r="E223" s="22">
        <f t="shared" si="6"/>
        <v>291299.26631166181</v>
      </c>
      <c r="F223" s="22">
        <f t="shared" si="6"/>
        <v>303291.52401049447</v>
      </c>
      <c r="G223" s="22">
        <f t="shared" si="6"/>
        <v>306224.5135809455</v>
      </c>
      <c r="H223" s="22">
        <f t="shared" si="6"/>
        <v>313142.08342506888</v>
      </c>
      <c r="I223" s="22">
        <f t="shared" si="6"/>
        <v>317369.40484686475</v>
      </c>
      <c r="J223" s="22">
        <f t="shared" si="6"/>
        <v>322443.87699530786</v>
      </c>
      <c r="K223" s="22">
        <f t="shared" si="6"/>
        <v>320149.29383499909</v>
      </c>
      <c r="L223" s="22">
        <f t="shared" si="6"/>
        <v>325292.09564456518</v>
      </c>
      <c r="M223" s="22">
        <f t="shared" si="6"/>
        <v>330521.48388372688</v>
      </c>
      <c r="N223" s="22">
        <f t="shared" si="6"/>
        <v>335015.86542145058</v>
      </c>
      <c r="O223" s="22">
        <f t="shared" si="6"/>
        <v>339411.27550000814</v>
      </c>
      <c r="P223" s="22">
        <f t="shared" si="6"/>
        <v>343617.68212928652</v>
      </c>
      <c r="Q223" s="22">
        <f t="shared" si="6"/>
        <v>347546.08868338901</v>
      </c>
      <c r="R223" s="22">
        <f t="shared" si="6"/>
        <v>351006.49798544165</v>
      </c>
      <c r="S223" s="22">
        <f t="shared" si="6"/>
        <v>353963.9164037836</v>
      </c>
      <c r="T223" s="22">
        <f t="shared" si="6"/>
        <v>356526.34327818285</v>
      </c>
      <c r="U223" s="22">
        <f t="shared" si="6"/>
        <v>358682.77261912386</v>
      </c>
      <c r="V223" s="22">
        <f t="shared" si="6"/>
        <v>360437.20343483333</v>
      </c>
      <c r="W223" s="22">
        <f t="shared" si="6"/>
        <v>361839.6343060853</v>
      </c>
      <c r="X223" s="22">
        <f t="shared" si="6"/>
        <v>362983.06241735822</v>
      </c>
      <c r="Y223" s="22">
        <f t="shared" si="6"/>
        <v>363929.48396554386</v>
      </c>
      <c r="Z223" s="22">
        <f t="shared" si="6"/>
        <v>364724.89664098877</v>
      </c>
      <c r="AA223" s="22">
        <f t="shared" si="6"/>
        <v>365402.29891920974</v>
      </c>
      <c r="AB223" s="22">
        <f t="shared" si="6"/>
        <v>366111.68990266474</v>
      </c>
      <c r="AC223" s="22">
        <f t="shared" si="6"/>
        <v>366949.06568094715</v>
      </c>
      <c r="AD223" s="22">
        <f t="shared" si="6"/>
        <v>367896.42438962776</v>
      </c>
      <c r="AE223" s="22">
        <f t="shared" si="6"/>
        <v>369036.7673678305</v>
      </c>
      <c r="AF223" s="22">
        <f t="shared" si="6"/>
        <v>370417.09339876677</v>
      </c>
      <c r="AG223" s="22">
        <f t="shared" si="6"/>
        <v>372095.40236893197</v>
      </c>
      <c r="AH223" s="22">
        <f t="shared" si="6"/>
        <v>374105.69403559971</v>
      </c>
      <c r="AI223" s="22">
        <f t="shared" si="6"/>
        <v>376438.96879377263</v>
      </c>
      <c r="AJ223" s="22">
        <f t="shared" si="6"/>
        <v>379082.22797286796</v>
      </c>
      <c r="AK223" s="22">
        <f t="shared" si="6"/>
        <v>382007.47287027416</v>
      </c>
      <c r="AL223" s="22">
        <f t="shared" si="6"/>
        <v>385151.70497037389</v>
      </c>
      <c r="AM223" s="22">
        <f t="shared" si="6"/>
        <v>388477.92625413113</v>
      </c>
      <c r="AN223" s="22">
        <f t="shared" si="6"/>
        <v>391949.13801445544</v>
      </c>
      <c r="AO223" s="22">
        <f t="shared" si="6"/>
        <v>395510.34140491218</v>
      </c>
      <c r="AP223" s="22">
        <f t="shared" si="6"/>
        <v>399093.53774712939</v>
      </c>
      <c r="AQ223" s="22">
        <f t="shared" si="6"/>
        <v>402650.7284049599</v>
      </c>
      <c r="AR223" s="22">
        <f t="shared" si="6"/>
        <v>406156.76569044928</v>
      </c>
      <c r="AS223" s="22">
        <f t="shared" si="6"/>
        <v>409556.803827264</v>
      </c>
      <c r="AT223" s="22">
        <f t="shared" si="6"/>
        <v>412822.84356573981</v>
      </c>
      <c r="AU223" s="22">
        <f t="shared" si="6"/>
        <v>415937.88520763221</v>
      </c>
      <c r="AV223" s="22">
        <f t="shared" si="6"/>
        <v>418899.92886984826</v>
      </c>
      <c r="AW223" s="22">
        <f t="shared" si="6"/>
        <v>421713.97443945112</v>
      </c>
      <c r="AX223" s="22">
        <f t="shared" ref="AX223" si="12">AX118+AX13</f>
        <v>424362.02170269249</v>
      </c>
    </row>
    <row r="224" spans="1:50">
      <c r="A224" s="12">
        <v>11</v>
      </c>
      <c r="B224" s="22">
        <f t="shared" si="1"/>
        <v>278208.62100885971</v>
      </c>
      <c r="C224" s="22">
        <f t="shared" si="6"/>
        <v>277166.62100885971</v>
      </c>
      <c r="D224" s="22">
        <f t="shared" si="6"/>
        <v>280636.51678266603</v>
      </c>
      <c r="E224" s="22">
        <f t="shared" si="6"/>
        <v>286343.03326885274</v>
      </c>
      <c r="F224" s="22">
        <f t="shared" si="6"/>
        <v>293753.36951833667</v>
      </c>
      <c r="G224" s="22">
        <f t="shared" si="6"/>
        <v>305607.59844920883</v>
      </c>
      <c r="H224" s="22">
        <f t="shared" si="6"/>
        <v>308402.55098406377</v>
      </c>
      <c r="I224" s="22">
        <f t="shared" si="6"/>
        <v>315320.10137693776</v>
      </c>
      <c r="J224" s="22">
        <f t="shared" si="6"/>
        <v>319548.39241673291</v>
      </c>
      <c r="K224" s="22">
        <f t="shared" ref="C224:AW229" si="13">K119+K14</f>
        <v>324622.84070050239</v>
      </c>
      <c r="L224" s="22">
        <f t="shared" si="13"/>
        <v>322329.23303037044</v>
      </c>
      <c r="M224" s="22">
        <f t="shared" si="13"/>
        <v>327472.0347388495</v>
      </c>
      <c r="N224" s="22">
        <f t="shared" si="13"/>
        <v>332702.40205828461</v>
      </c>
      <c r="O224" s="22">
        <f t="shared" si="13"/>
        <v>337196.76500697975</v>
      </c>
      <c r="P224" s="22">
        <f t="shared" si="13"/>
        <v>341592.15978062013</v>
      </c>
      <c r="Q224" s="22">
        <f t="shared" si="13"/>
        <v>345798.55275257077</v>
      </c>
      <c r="R224" s="22">
        <f t="shared" si="13"/>
        <v>349728.94752814597</v>
      </c>
      <c r="S224" s="22">
        <f t="shared" si="13"/>
        <v>353189.34708576766</v>
      </c>
      <c r="T224" s="22">
        <f t="shared" si="13"/>
        <v>356146.75851695216</v>
      </c>
      <c r="U224" s="22">
        <f t="shared" si="13"/>
        <v>358710.18112877832</v>
      </c>
      <c r="V224" s="22">
        <f t="shared" si="13"/>
        <v>360866.60850428103</v>
      </c>
      <c r="W224" s="22">
        <f t="shared" si="13"/>
        <v>362621.03970152175</v>
      </c>
      <c r="X224" s="22">
        <f t="shared" si="13"/>
        <v>364024.47317677655</v>
      </c>
      <c r="Y224" s="22">
        <f t="shared" si="13"/>
        <v>365168.90584963106</v>
      </c>
      <c r="Z224" s="22">
        <f t="shared" si="13"/>
        <v>366115.33359308739</v>
      </c>
      <c r="AA224" s="22">
        <f t="shared" si="13"/>
        <v>366910.7538868431</v>
      </c>
      <c r="AB224" s="22">
        <f t="shared" si="13"/>
        <v>367588.16495509434</v>
      </c>
      <c r="AC224" s="22">
        <f t="shared" si="13"/>
        <v>368297.56573986949</v>
      </c>
      <c r="AD224" s="22">
        <f t="shared" si="13"/>
        <v>369136.95183563349</v>
      </c>
      <c r="AE224" s="22">
        <f t="shared" si="13"/>
        <v>370084.32100172795</v>
      </c>
      <c r="AF224" s="22">
        <f t="shared" si="13"/>
        <v>371224.67470826482</v>
      </c>
      <c r="AG224" s="22">
        <f t="shared" si="13"/>
        <v>372605.01141006936</v>
      </c>
      <c r="AH224" s="22">
        <f t="shared" si="13"/>
        <v>374283.33084056235</v>
      </c>
      <c r="AI224" s="22">
        <f t="shared" si="13"/>
        <v>376294.63258678239</v>
      </c>
      <c r="AJ224" s="22">
        <f t="shared" si="13"/>
        <v>378627.91692000453</v>
      </c>
      <c r="AK224" s="22">
        <f t="shared" si="13"/>
        <v>381271.18524648272</v>
      </c>
      <c r="AL224" s="22">
        <f t="shared" si="13"/>
        <v>384197.43887267204</v>
      </c>
      <c r="AM224" s="22">
        <f t="shared" si="13"/>
        <v>387341.67933900119</v>
      </c>
      <c r="AN224" s="22">
        <f t="shared" si="13"/>
        <v>390667.90883235371</v>
      </c>
      <c r="AO224" s="22">
        <f t="shared" si="13"/>
        <v>394139.12871389708</v>
      </c>
      <c r="AP224" s="22">
        <f t="shared" si="13"/>
        <v>397700.34022340085</v>
      </c>
      <c r="AQ224" s="22">
        <f t="shared" si="13"/>
        <v>401284.54480785778</v>
      </c>
      <c r="AR224" s="22">
        <f t="shared" si="13"/>
        <v>404841.58838635788</v>
      </c>
      <c r="AS224" s="22">
        <f t="shared" si="13"/>
        <v>408347.63256648171</v>
      </c>
      <c r="AT224" s="22">
        <f t="shared" si="13"/>
        <v>411747.67770779482</v>
      </c>
      <c r="AU224" s="22">
        <f t="shared" si="13"/>
        <v>415013.72468865139</v>
      </c>
      <c r="AV224" s="22">
        <f t="shared" si="13"/>
        <v>418128.77385971823</v>
      </c>
      <c r="AW224" s="22">
        <f t="shared" si="13"/>
        <v>421090.82535402151</v>
      </c>
      <c r="AX224" s="22">
        <f t="shared" ref="AX224" si="14">AX119+AX14</f>
        <v>423904.87903402123</v>
      </c>
    </row>
    <row r="225" spans="1:50">
      <c r="A225" s="12">
        <v>12</v>
      </c>
      <c r="B225" s="22">
        <f t="shared" si="1"/>
        <v>279007.21868232905</v>
      </c>
      <c r="C225" s="22">
        <f t="shared" si="13"/>
        <v>281017.21868232905</v>
      </c>
      <c r="D225" s="22">
        <f t="shared" si="13"/>
        <v>279841.918982509</v>
      </c>
      <c r="E225" s="22">
        <f t="shared" si="13"/>
        <v>283175.86161495512</v>
      </c>
      <c r="F225" s="22">
        <f t="shared" si="13"/>
        <v>288747.41915246524</v>
      </c>
      <c r="G225" s="22">
        <f t="shared" si="13"/>
        <v>296021.79567314172</v>
      </c>
      <c r="H225" s="22">
        <f t="shared" si="13"/>
        <v>307741.05803290056</v>
      </c>
      <c r="I225" s="22">
        <f t="shared" si="13"/>
        <v>310536.02895986929</v>
      </c>
      <c r="J225" s="22">
        <f t="shared" si="13"/>
        <v>317454.60787032149</v>
      </c>
      <c r="K225" s="22">
        <f t="shared" si="13"/>
        <v>321682.91806826566</v>
      </c>
      <c r="L225" s="22">
        <f t="shared" si="13"/>
        <v>326757.39139109134</v>
      </c>
      <c r="M225" s="22">
        <f t="shared" si="13"/>
        <v>324464.8072665371</v>
      </c>
      <c r="N225" s="22">
        <f t="shared" si="13"/>
        <v>329608.63659572799</v>
      </c>
      <c r="O225" s="22">
        <f t="shared" si="13"/>
        <v>334839.02525838208</v>
      </c>
      <c r="P225" s="22">
        <f t="shared" si="13"/>
        <v>339333.40748877969</v>
      </c>
      <c r="Q225" s="22">
        <f t="shared" si="13"/>
        <v>343729.82210160856</v>
      </c>
      <c r="R225" s="22">
        <f t="shared" si="13"/>
        <v>347936.23444638425</v>
      </c>
      <c r="S225" s="22">
        <f t="shared" si="13"/>
        <v>351866.64827442425</v>
      </c>
      <c r="T225" s="22">
        <f t="shared" si="13"/>
        <v>355327.06651131535</v>
      </c>
      <c r="U225" s="22">
        <f t="shared" si="13"/>
        <v>358286.49629220436</v>
      </c>
      <c r="V225" s="22">
        <f t="shared" si="13"/>
        <v>360849.93679011276</v>
      </c>
      <c r="W225" s="22">
        <f t="shared" si="13"/>
        <v>363006.38165790332</v>
      </c>
      <c r="X225" s="22">
        <f t="shared" si="13"/>
        <v>364761.82983967062</v>
      </c>
      <c r="Y225" s="22">
        <f t="shared" si="13"/>
        <v>366165.2797136415</v>
      </c>
      <c r="Z225" s="22">
        <f t="shared" si="13"/>
        <v>367309.72824499011</v>
      </c>
      <c r="AA225" s="22">
        <f t="shared" si="13"/>
        <v>368257.17123158521</v>
      </c>
      <c r="AB225" s="22">
        <f t="shared" si="13"/>
        <v>369053.60609359853</v>
      </c>
      <c r="AC225" s="22">
        <f t="shared" si="13"/>
        <v>369731.03109429951</v>
      </c>
      <c r="AD225" s="22">
        <f t="shared" si="13"/>
        <v>370440.44521211297</v>
      </c>
      <c r="AE225" s="22">
        <f t="shared" si="13"/>
        <v>371279.84400583629</v>
      </c>
      <c r="AF225" s="22">
        <f t="shared" si="13"/>
        <v>372227.22524851537</v>
      </c>
      <c r="AG225" s="22">
        <f t="shared" si="13"/>
        <v>373368.5904430534</v>
      </c>
      <c r="AH225" s="22">
        <f t="shared" si="13"/>
        <v>374749.93804712885</v>
      </c>
      <c r="AI225" s="22">
        <f t="shared" si="13"/>
        <v>376428.26785799855</v>
      </c>
      <c r="AJ225" s="22">
        <f t="shared" si="13"/>
        <v>378439.57951678772</v>
      </c>
      <c r="AK225" s="22">
        <f t="shared" si="13"/>
        <v>380772.87330849224</v>
      </c>
      <c r="AL225" s="22">
        <f t="shared" si="13"/>
        <v>383417.15067024832</v>
      </c>
      <c r="AM225" s="22">
        <f t="shared" si="13"/>
        <v>386343.41292103613</v>
      </c>
      <c r="AN225" s="22">
        <f t="shared" si="13"/>
        <v>389487.66167184222</v>
      </c>
      <c r="AO225" s="22">
        <f t="shared" si="13"/>
        <v>392813.8991052123</v>
      </c>
      <c r="AP225" s="22">
        <f t="shared" si="13"/>
        <v>396285.12659893115</v>
      </c>
      <c r="AQ225" s="22">
        <f t="shared" si="13"/>
        <v>399846.3454065242</v>
      </c>
      <c r="AR225" s="22">
        <f t="shared" si="13"/>
        <v>403430.39035494905</v>
      </c>
      <c r="AS225" s="22">
        <f t="shared" si="13"/>
        <v>406987.43498170731</v>
      </c>
      <c r="AT225" s="22">
        <f t="shared" si="13"/>
        <v>410493.48017777374</v>
      </c>
      <c r="AU225" s="22">
        <f t="shared" si="13"/>
        <v>413894.52630414348</v>
      </c>
      <c r="AV225" s="22">
        <f t="shared" si="13"/>
        <v>417160.57423027465</v>
      </c>
      <c r="AW225" s="22">
        <f t="shared" si="13"/>
        <v>420275.62434357998</v>
      </c>
      <c r="AX225" s="22">
        <f t="shared" ref="AX225" si="15">AX120+AX15</f>
        <v>423237.67675601447</v>
      </c>
    </row>
    <row r="226" spans="1:50">
      <c r="A226" s="12">
        <v>13</v>
      </c>
      <c r="B226" s="22">
        <f t="shared" si="1"/>
        <v>279791.9142634531</v>
      </c>
      <c r="C226" s="22">
        <f t="shared" si="13"/>
        <v>281824.9142634531</v>
      </c>
      <c r="D226" s="22">
        <f t="shared" si="13"/>
        <v>283699.69787138834</v>
      </c>
      <c r="E226" s="22">
        <f t="shared" si="13"/>
        <v>282389.46251793538</v>
      </c>
      <c r="F226" s="22">
        <f t="shared" si="13"/>
        <v>285586.56224880216</v>
      </c>
      <c r="G226" s="22">
        <f t="shared" si="13"/>
        <v>291023.15960963559</v>
      </c>
      <c r="H226" s="22">
        <f t="shared" si="13"/>
        <v>298160.51727678941</v>
      </c>
      <c r="I226" s="22">
        <f t="shared" si="13"/>
        <v>309879.72351120727</v>
      </c>
      <c r="J226" s="22">
        <f t="shared" si="13"/>
        <v>312674.53668853804</v>
      </c>
      <c r="K226" s="22">
        <f t="shared" si="13"/>
        <v>319594.16825161304</v>
      </c>
      <c r="L226" s="22">
        <f t="shared" si="13"/>
        <v>323823.44490676909</v>
      </c>
      <c r="M226" s="22">
        <f t="shared" si="13"/>
        <v>328897.94524181273</v>
      </c>
      <c r="N226" s="22">
        <f t="shared" si="13"/>
        <v>326606.37252112315</v>
      </c>
      <c r="O226" s="22">
        <f t="shared" si="13"/>
        <v>331750.37982997391</v>
      </c>
      <c r="P226" s="22">
        <f t="shared" si="13"/>
        <v>336980.78342738142</v>
      </c>
      <c r="Q226" s="22">
        <f t="shared" si="13"/>
        <v>341476.18448965123</v>
      </c>
      <c r="R226" s="22">
        <f t="shared" si="13"/>
        <v>345872.63546382869</v>
      </c>
      <c r="S226" s="22">
        <f t="shared" si="13"/>
        <v>350080.0886396229</v>
      </c>
      <c r="T226" s="22">
        <f t="shared" si="13"/>
        <v>354010.54924572393</v>
      </c>
      <c r="U226" s="22">
        <f t="shared" si="13"/>
        <v>357471.02174954605</v>
      </c>
      <c r="V226" s="22">
        <f t="shared" si="13"/>
        <v>360431.51655864692</v>
      </c>
      <c r="W226" s="22">
        <f t="shared" si="13"/>
        <v>362996.03277293837</v>
      </c>
      <c r="X226" s="22">
        <f t="shared" si="13"/>
        <v>365152.56155849691</v>
      </c>
      <c r="Y226" s="22">
        <f t="shared" si="13"/>
        <v>366908.10159346869</v>
      </c>
      <c r="Z226" s="22">
        <f t="shared" si="13"/>
        <v>368312.65059705725</v>
      </c>
      <c r="AA226" s="22">
        <f t="shared" si="13"/>
        <v>369457.20413052756</v>
      </c>
      <c r="AB226" s="22">
        <f t="shared" si="13"/>
        <v>370405.75608267775</v>
      </c>
      <c r="AC226" s="22">
        <f t="shared" si="13"/>
        <v>371202.30242676113</v>
      </c>
      <c r="AD226" s="22">
        <f t="shared" si="13"/>
        <v>371880.84049700818</v>
      </c>
      <c r="AE226" s="22">
        <f t="shared" si="13"/>
        <v>372590.36847422348</v>
      </c>
      <c r="AF226" s="22">
        <f t="shared" si="13"/>
        <v>373429.87947019318</v>
      </c>
      <c r="AG226" s="22">
        <f t="shared" si="13"/>
        <v>374377.36969090695</v>
      </c>
      <c r="AH226" s="22">
        <f t="shared" si="13"/>
        <v>375519.84106616909</v>
      </c>
      <c r="AI226" s="22">
        <f t="shared" si="13"/>
        <v>376902.29079881351</v>
      </c>
      <c r="AJ226" s="22">
        <f t="shared" si="13"/>
        <v>378580.71820844011</v>
      </c>
      <c r="AK226" s="22">
        <f t="shared" si="13"/>
        <v>380592.12235870119</v>
      </c>
      <c r="AL226" s="22">
        <f t="shared" si="13"/>
        <v>382925.50322184316</v>
      </c>
      <c r="AM226" s="22">
        <f t="shared" si="13"/>
        <v>385569.86265172553</v>
      </c>
      <c r="AN226" s="22">
        <f t="shared" si="13"/>
        <v>388496.20235590875</v>
      </c>
      <c r="AO226" s="22">
        <f t="shared" si="13"/>
        <v>391640.52455760003</v>
      </c>
      <c r="AP226" s="22">
        <f t="shared" si="13"/>
        <v>394968.83245780203</v>
      </c>
      <c r="AQ226" s="22">
        <f t="shared" si="13"/>
        <v>398440.12796073867</v>
      </c>
      <c r="AR226" s="22">
        <f t="shared" si="13"/>
        <v>402001.20599638717</v>
      </c>
      <c r="AS226" s="22">
        <f t="shared" si="13"/>
        <v>405585.28130128933</v>
      </c>
      <c r="AT226" s="22">
        <f t="shared" si="13"/>
        <v>409142.35600329889</v>
      </c>
      <c r="AU226" s="22">
        <f t="shared" si="13"/>
        <v>412648.43157746649</v>
      </c>
      <c r="AV226" s="22">
        <f t="shared" si="13"/>
        <v>416049.5086167613</v>
      </c>
      <c r="AW226" s="22">
        <f t="shared" si="13"/>
        <v>419315.58855942002</v>
      </c>
      <c r="AX226" s="22">
        <f t="shared" ref="AX226" si="16">AX121+AX16</f>
        <v>422430.67204141663</v>
      </c>
    </row>
    <row r="227" spans="1:50">
      <c r="A227" s="12">
        <v>14</v>
      </c>
      <c r="B227" s="22">
        <f t="shared" si="1"/>
        <v>279769.90502188815</v>
      </c>
      <c r="C227" s="22">
        <f t="shared" si="13"/>
        <v>282687.90502188815</v>
      </c>
      <c r="D227" s="22">
        <f t="shared" si="13"/>
        <v>284581.77012159803</v>
      </c>
      <c r="E227" s="22">
        <f t="shared" si="13"/>
        <v>286315.76363124943</v>
      </c>
      <c r="F227" s="22">
        <f t="shared" si="13"/>
        <v>284865.73072687828</v>
      </c>
      <c r="G227" s="22">
        <f t="shared" si="13"/>
        <v>287924.1924074057</v>
      </c>
      <c r="H227" s="22">
        <f t="shared" si="13"/>
        <v>293219.93349064968</v>
      </c>
      <c r="I227" s="22">
        <f t="shared" si="13"/>
        <v>300357.31901989412</v>
      </c>
      <c r="J227" s="22">
        <f t="shared" si="13"/>
        <v>312075.47722271335</v>
      </c>
      <c r="K227" s="22">
        <f t="shared" si="13"/>
        <v>314872.06509608938</v>
      </c>
      <c r="L227" s="22">
        <f t="shared" si="13"/>
        <v>321791.84759355756</v>
      </c>
      <c r="M227" s="22">
        <f t="shared" si="13"/>
        <v>326021.11638401973</v>
      </c>
      <c r="N227" s="22">
        <f t="shared" si="13"/>
        <v>331095.71512401814</v>
      </c>
      <c r="O227" s="22">
        <f t="shared" si="13"/>
        <v>328805.20985823212</v>
      </c>
      <c r="P227" s="22">
        <f t="shared" si="13"/>
        <v>333950.57341242849</v>
      </c>
      <c r="Q227" s="22">
        <f t="shared" si="13"/>
        <v>339182.04356127954</v>
      </c>
      <c r="R227" s="22">
        <f t="shared" si="13"/>
        <v>343677.51457197149</v>
      </c>
      <c r="S227" s="22">
        <f t="shared" si="13"/>
        <v>348074.06389949494</v>
      </c>
      <c r="T227" s="22">
        <f t="shared" si="13"/>
        <v>352282.62052456051</v>
      </c>
      <c r="U227" s="22">
        <f t="shared" si="13"/>
        <v>356213.19235248561</v>
      </c>
      <c r="V227" s="22">
        <f t="shared" si="13"/>
        <v>359673.78660101199</v>
      </c>
      <c r="W227" s="22">
        <f t="shared" si="13"/>
        <v>362636.41931994562</v>
      </c>
      <c r="X227" s="22">
        <f t="shared" si="13"/>
        <v>365201.08937588381</v>
      </c>
      <c r="Y227" s="22">
        <f t="shared" si="13"/>
        <v>367357.78396678763</v>
      </c>
      <c r="Z227" s="22">
        <f t="shared" si="13"/>
        <v>369114.50112227199</v>
      </c>
      <c r="AA227" s="22">
        <f t="shared" si="13"/>
        <v>370519.23746568419</v>
      </c>
      <c r="AB227" s="22">
        <f t="shared" si="13"/>
        <v>371664.98648109927</v>
      </c>
      <c r="AC227" s="22">
        <f t="shared" si="13"/>
        <v>372614.73858004692</v>
      </c>
      <c r="AD227" s="22">
        <f t="shared" si="13"/>
        <v>373411.4875506956</v>
      </c>
      <c r="AE227" s="22">
        <f t="shared" si="13"/>
        <v>374090.22923521313</v>
      </c>
      <c r="AF227" s="22">
        <f t="shared" si="13"/>
        <v>374800.96058463526</v>
      </c>
      <c r="AG227" s="22">
        <f t="shared" si="13"/>
        <v>375641.67046684457</v>
      </c>
      <c r="AH227" s="22">
        <f t="shared" si="13"/>
        <v>376589.35267592705</v>
      </c>
      <c r="AI227" s="22">
        <f t="shared" si="13"/>
        <v>377732.01003168477</v>
      </c>
      <c r="AJ227" s="22">
        <f t="shared" si="13"/>
        <v>379115.63768126443</v>
      </c>
      <c r="AK227" s="22">
        <f t="shared" si="13"/>
        <v>380794.23411388858</v>
      </c>
      <c r="AL227" s="22">
        <f t="shared" si="13"/>
        <v>382806.79758748051</v>
      </c>
      <c r="AM227" s="22">
        <f t="shared" si="13"/>
        <v>385140.32754010975</v>
      </c>
      <c r="AN227" s="22">
        <f t="shared" si="13"/>
        <v>387785.8267228253</v>
      </c>
      <c r="AO227" s="22">
        <f t="shared" si="13"/>
        <v>390712.29744683823</v>
      </c>
      <c r="AP227" s="22">
        <f t="shared" si="13"/>
        <v>393856.74314820452</v>
      </c>
      <c r="AQ227" s="22">
        <f t="shared" si="13"/>
        <v>397185.16874678119</v>
      </c>
      <c r="AR227" s="22">
        <f t="shared" si="13"/>
        <v>400656.30837807467</v>
      </c>
      <c r="AS227" s="22">
        <f t="shared" si="13"/>
        <v>404217.44030579081</v>
      </c>
      <c r="AT227" s="22">
        <f t="shared" si="13"/>
        <v>407801.56753872108</v>
      </c>
      <c r="AU227" s="22">
        <f t="shared" si="13"/>
        <v>411358.69363048766</v>
      </c>
      <c r="AV227" s="22">
        <f t="shared" si="13"/>
        <v>414864.8210399528</v>
      </c>
      <c r="AW227" s="22">
        <f t="shared" si="13"/>
        <v>418265.95074686431</v>
      </c>
      <c r="AX227" s="22">
        <f t="shared" ref="AX227" si="17">AX122+AX17</f>
        <v>421532.08514673251</v>
      </c>
    </row>
    <row r="228" spans="1:50">
      <c r="A228" s="12">
        <v>15</v>
      </c>
      <c r="B228" s="22">
        <f t="shared" si="1"/>
        <v>283627.78518794</v>
      </c>
      <c r="C228" s="22">
        <f t="shared" si="13"/>
        <v>283137.78518794</v>
      </c>
      <c r="D228" s="22">
        <f t="shared" si="13"/>
        <v>285893.65560839692</v>
      </c>
      <c r="E228" s="22">
        <f t="shared" si="13"/>
        <v>287624.86953586165</v>
      </c>
      <c r="F228" s="22">
        <f t="shared" si="13"/>
        <v>289195.23667920288</v>
      </c>
      <c r="G228" s="22">
        <f t="shared" si="13"/>
        <v>287582.55006097764</v>
      </c>
      <c r="H228" s="22">
        <f t="shared" si="13"/>
        <v>290478.52675419161</v>
      </c>
      <c r="I228" s="22">
        <f t="shared" si="13"/>
        <v>295774.53611900599</v>
      </c>
      <c r="J228" s="22">
        <f t="shared" si="13"/>
        <v>302912.04759528139</v>
      </c>
      <c r="K228" s="22">
        <f t="shared" si="13"/>
        <v>314630.2714201588</v>
      </c>
      <c r="L228" s="22">
        <f t="shared" si="13"/>
        <v>317426.76312833419</v>
      </c>
      <c r="M228" s="22">
        <f t="shared" si="13"/>
        <v>324347.80053269723</v>
      </c>
      <c r="N228" s="22">
        <f t="shared" si="13"/>
        <v>328577.17992714769</v>
      </c>
      <c r="O228" s="22">
        <f t="shared" si="13"/>
        <v>333652.97806334274</v>
      </c>
      <c r="P228" s="22">
        <f t="shared" si="13"/>
        <v>331363.63960254873</v>
      </c>
      <c r="Q228" s="22">
        <f t="shared" si="13"/>
        <v>336510.43982807751</v>
      </c>
      <c r="R228" s="22">
        <f t="shared" si="13"/>
        <v>341742.06985932926</v>
      </c>
      <c r="S228" s="22">
        <f t="shared" si="13"/>
        <v>346238.70679537248</v>
      </c>
      <c r="T228" s="22">
        <f t="shared" si="13"/>
        <v>350635.4431126113</v>
      </c>
      <c r="U228" s="22">
        <f t="shared" si="13"/>
        <v>354845.18825973402</v>
      </c>
      <c r="V228" s="22">
        <f t="shared" si="13"/>
        <v>358776.95224805077</v>
      </c>
      <c r="W228" s="22">
        <f t="shared" si="13"/>
        <v>362237.74465425953</v>
      </c>
      <c r="X228" s="22">
        <f t="shared" si="13"/>
        <v>365201.58662231825</v>
      </c>
      <c r="Y228" s="22">
        <f t="shared" si="13"/>
        <v>367766.47640261555</v>
      </c>
      <c r="Z228" s="22">
        <f t="shared" si="13"/>
        <v>369925.39764499268</v>
      </c>
      <c r="AA228" s="22">
        <f t="shared" si="13"/>
        <v>371682.34737261233</v>
      </c>
      <c r="AB228" s="22">
        <f t="shared" si="13"/>
        <v>373088.32168787532</v>
      </c>
      <c r="AC228" s="22">
        <f t="shared" si="13"/>
        <v>374234.31174750836</v>
      </c>
      <c r="AD228" s="22">
        <f t="shared" si="13"/>
        <v>375186.30531301774</v>
      </c>
      <c r="AE228" s="22">
        <f t="shared" si="13"/>
        <v>375983.29404496757</v>
      </c>
      <c r="AF228" s="22">
        <f t="shared" si="13"/>
        <v>376663.27287676465</v>
      </c>
      <c r="AG228" s="22">
        <f t="shared" si="13"/>
        <v>377374.23758291639</v>
      </c>
      <c r="AH228" s="22">
        <f t="shared" si="13"/>
        <v>378216.17389978305</v>
      </c>
      <c r="AI228" s="22">
        <f t="shared" si="13"/>
        <v>379165.07363227627</v>
      </c>
      <c r="AJ228" s="22">
        <f t="shared" si="13"/>
        <v>380307.94053744205</v>
      </c>
      <c r="AK228" s="22">
        <f t="shared" si="13"/>
        <v>381692.76841312565</v>
      </c>
      <c r="AL228" s="22">
        <f t="shared" si="13"/>
        <v>383372.55511178228</v>
      </c>
      <c r="AM228" s="22">
        <f t="shared" si="13"/>
        <v>385385.29856550659</v>
      </c>
      <c r="AN228" s="22">
        <f t="shared" si="13"/>
        <v>387719.99807921972</v>
      </c>
      <c r="AO228" s="22">
        <f t="shared" si="13"/>
        <v>390365.65713993827</v>
      </c>
      <c r="AP228" s="22">
        <f t="shared" si="13"/>
        <v>393292.27887357725</v>
      </c>
      <c r="AQ228" s="22">
        <f t="shared" si="13"/>
        <v>396437.86773265252</v>
      </c>
      <c r="AR228" s="22">
        <f t="shared" si="13"/>
        <v>399767.06731214584</v>
      </c>
      <c r="AS228" s="22">
        <f t="shared" si="13"/>
        <v>403238.25330961338</v>
      </c>
      <c r="AT228" s="22">
        <f t="shared" si="13"/>
        <v>406799.42905474256</v>
      </c>
      <c r="AU228" s="22">
        <f t="shared" si="13"/>
        <v>410383.59843946859</v>
      </c>
      <c r="AV228" s="22">
        <f t="shared" si="13"/>
        <v>413940.76610528561</v>
      </c>
      <c r="AW228" s="22">
        <f t="shared" si="13"/>
        <v>417446.93529040064</v>
      </c>
      <c r="AX228" s="22">
        <f t="shared" ref="AX228" si="18">AX123+AX18</f>
        <v>420848.10724970017</v>
      </c>
    </row>
    <row r="229" spans="1:50">
      <c r="A229" s="12">
        <v>16</v>
      </c>
      <c r="B229" s="22">
        <f t="shared" si="1"/>
        <v>285941.6035093487</v>
      </c>
      <c r="C229" s="22">
        <f t="shared" si="13"/>
        <v>287911.6035093487</v>
      </c>
      <c r="D229" s="22">
        <f t="shared" si="13"/>
        <v>287216.67776227184</v>
      </c>
      <c r="E229" s="22">
        <f t="shared" si="13"/>
        <v>289765.335546544</v>
      </c>
      <c r="F229" s="22">
        <f t="shared" si="13"/>
        <v>291289.1745200486</v>
      </c>
      <c r="G229" s="22">
        <f t="shared" si="13"/>
        <v>292652.18066194514</v>
      </c>
      <c r="H229" s="22">
        <f t="shared" si="13"/>
        <v>290832.085519808</v>
      </c>
      <c r="I229" s="22">
        <f t="shared" si="13"/>
        <v>293730.81595577137</v>
      </c>
      <c r="J229" s="22">
        <f t="shared" si="13"/>
        <v>299027.26843048702</v>
      </c>
      <c r="K229" s="22">
        <f t="shared" si="13"/>
        <v>306165.07389560202</v>
      </c>
      <c r="L229" s="22">
        <f t="shared" si="13"/>
        <v>317882.52603882889</v>
      </c>
      <c r="M229" s="22">
        <f t="shared" si="13"/>
        <v>320681.07463819062</v>
      </c>
      <c r="N229" s="22">
        <f t="shared" si="13"/>
        <v>327602.53826050158</v>
      </c>
      <c r="O229" s="22">
        <f t="shared" si="13"/>
        <v>331833.19073827122</v>
      </c>
      <c r="P229" s="22">
        <f t="shared" si="13"/>
        <v>336910.34684568958</v>
      </c>
      <c r="Q229" s="22">
        <f t="shared" si="13"/>
        <v>334623.32777601894</v>
      </c>
      <c r="R229" s="22">
        <f t="shared" si="13"/>
        <v>339770.71958881861</v>
      </c>
      <c r="S229" s="22">
        <f t="shared" si="13"/>
        <v>345003.65111983463</v>
      </c>
      <c r="T229" s="22">
        <f t="shared" si="13"/>
        <v>349500.59299208201</v>
      </c>
      <c r="U229" s="22">
        <f t="shared" si="13"/>
        <v>353898.6503585006</v>
      </c>
      <c r="V229" s="22">
        <f t="shared" si="13"/>
        <v>358109.71286365268</v>
      </c>
      <c r="W229" s="22">
        <f t="shared" si="13"/>
        <v>362042.79295278469</v>
      </c>
      <c r="X229" s="22">
        <f t="shared" si="13"/>
        <v>365504.90238540992</v>
      </c>
      <c r="Y229" s="22">
        <f t="shared" si="13"/>
        <v>368469.0666968993</v>
      </c>
      <c r="Z229" s="22">
        <f t="shared" si="13"/>
        <v>371035.28370305314</v>
      </c>
      <c r="AA229" s="22">
        <f t="shared" si="13"/>
        <v>373196.53294656781</v>
      </c>
      <c r="AB229" s="22">
        <f t="shared" si="13"/>
        <v>374953.81067117758</v>
      </c>
      <c r="AC229" s="22">
        <f t="shared" si="13"/>
        <v>376361.11242474237</v>
      </c>
      <c r="AD229" s="22">
        <f t="shared" si="13"/>
        <v>377509.42696241697</v>
      </c>
      <c r="AE229" s="22">
        <f t="shared" ref="C229:AW235" si="19">AE124+AE19</f>
        <v>378461.73955957335</v>
      </c>
      <c r="AF229" s="22">
        <f t="shared" si="19"/>
        <v>379260.04064027662</v>
      </c>
      <c r="AG229" s="22">
        <f t="shared" si="19"/>
        <v>379941.32374311879</v>
      </c>
      <c r="AH229" s="22">
        <f t="shared" si="19"/>
        <v>380653.5841325841</v>
      </c>
      <c r="AI229" s="22">
        <f t="shared" si="19"/>
        <v>381496.80497306655</v>
      </c>
      <c r="AJ229" s="22">
        <f t="shared" si="19"/>
        <v>382446.97672793973</v>
      </c>
      <c r="AK229" s="22">
        <f t="shared" si="19"/>
        <v>383591.10420566646</v>
      </c>
      <c r="AL229" s="22">
        <f t="shared" si="19"/>
        <v>384977.18035480147</v>
      </c>
      <c r="AM229" s="22">
        <f t="shared" si="19"/>
        <v>386657.20287470531</v>
      </c>
      <c r="AN229" s="22">
        <f t="shared" si="19"/>
        <v>388671.16987207066</v>
      </c>
      <c r="AO229" s="22">
        <f t="shared" si="19"/>
        <v>391007.0805994093</v>
      </c>
      <c r="AP229" s="22">
        <f t="shared" si="19"/>
        <v>393653.939692577</v>
      </c>
      <c r="AQ229" s="22">
        <f t="shared" si="19"/>
        <v>396580.75104706851</v>
      </c>
      <c r="AR229" s="22">
        <f t="shared" si="19"/>
        <v>399726.01239503821</v>
      </c>
      <c r="AS229" s="22">
        <f t="shared" si="19"/>
        <v>403055.25371636881</v>
      </c>
      <c r="AT229" s="22">
        <f t="shared" si="19"/>
        <v>406526.47868180694</v>
      </c>
      <c r="AU229" s="22">
        <f t="shared" si="19"/>
        <v>410087.69119039946</v>
      </c>
      <c r="AV229" s="22">
        <f t="shared" si="19"/>
        <v>413671.89586987032</v>
      </c>
      <c r="AW229" s="22">
        <f t="shared" si="19"/>
        <v>417230.09820525424</v>
      </c>
      <c r="AX229" s="22">
        <f t="shared" ref="AX229" si="20">AX124+AX19</f>
        <v>420737.30195302027</v>
      </c>
    </row>
    <row r="230" spans="1:50">
      <c r="A230" s="12">
        <v>17</v>
      </c>
      <c r="B230" s="22">
        <f t="shared" si="1"/>
        <v>293417.51057393657</v>
      </c>
      <c r="C230" s="22">
        <f t="shared" si="19"/>
        <v>291376.51057393657</v>
      </c>
      <c r="D230" s="22">
        <f t="shared" si="19"/>
        <v>293086.54360324307</v>
      </c>
      <c r="E230" s="22">
        <f t="shared" si="19"/>
        <v>292130.26316524332</v>
      </c>
      <c r="F230" s="22">
        <f t="shared" si="19"/>
        <v>294415.63784765522</v>
      </c>
      <c r="G230" s="22">
        <f t="shared" si="19"/>
        <v>295677.05148512556</v>
      </c>
      <c r="H230" s="22">
        <f t="shared" si="19"/>
        <v>296777.64279259194</v>
      </c>
      <c r="I230" s="22">
        <f t="shared" si="19"/>
        <v>294960.06812793313</v>
      </c>
      <c r="J230" s="22">
        <f t="shared" si="19"/>
        <v>297861.36865705595</v>
      </c>
      <c r="K230" s="22">
        <f t="shared" si="19"/>
        <v>303159.2043267116</v>
      </c>
      <c r="L230" s="22">
        <f t="shared" si="19"/>
        <v>310297.29994761827</v>
      </c>
      <c r="M230" s="22">
        <f t="shared" si="19"/>
        <v>322014.98880936898</v>
      </c>
      <c r="N230" s="22">
        <f t="shared" si="19"/>
        <v>324814.64913487621</v>
      </c>
      <c r="O230" s="22">
        <f t="shared" si="19"/>
        <v>331737.47618985811</v>
      </c>
      <c r="P230" s="22">
        <f t="shared" si="19"/>
        <v>335969.37860568188</v>
      </c>
      <c r="Q230" s="22">
        <f t="shared" si="19"/>
        <v>341046.84638344729</v>
      </c>
      <c r="R230" s="22">
        <f t="shared" si="19"/>
        <v>338763.11165255116</v>
      </c>
      <c r="S230" s="22">
        <f t="shared" si="19"/>
        <v>343911.95410622278</v>
      </c>
      <c r="T230" s="22">
        <f t="shared" si="19"/>
        <v>349146.15062988841</v>
      </c>
      <c r="U230" s="22">
        <f t="shared" si="19"/>
        <v>353645.35288202041</v>
      </c>
      <c r="V230" s="22">
        <f t="shared" si="19"/>
        <v>358043.67955275107</v>
      </c>
      <c r="W230" s="22">
        <f t="shared" si="19"/>
        <v>362256.00719820958</v>
      </c>
      <c r="X230" s="22">
        <f t="shared" si="19"/>
        <v>366190.34907759004</v>
      </c>
      <c r="Y230" s="22">
        <f t="shared" si="19"/>
        <v>369654.71842366515</v>
      </c>
      <c r="Z230" s="22">
        <f t="shared" si="19"/>
        <v>372620.14330670598</v>
      </c>
      <c r="AA230" s="22">
        <f t="shared" si="19"/>
        <v>375187.62129751284</v>
      </c>
      <c r="AB230" s="22">
        <f t="shared" si="19"/>
        <v>377351.12937747349</v>
      </c>
      <c r="AC230" s="22">
        <f t="shared" si="19"/>
        <v>379109.66314187582</v>
      </c>
      <c r="AD230" s="22">
        <f t="shared" si="19"/>
        <v>380518.21780635638</v>
      </c>
      <c r="AE230" s="22">
        <f t="shared" si="19"/>
        <v>381668.78078231553</v>
      </c>
      <c r="AF230" s="22">
        <f t="shared" si="19"/>
        <v>382622.3357484052</v>
      </c>
      <c r="AG230" s="22">
        <f t="shared" si="19"/>
        <v>383421.87247351371</v>
      </c>
      <c r="AH230" s="22">
        <f t="shared" si="19"/>
        <v>384104.38388514903</v>
      </c>
      <c r="AI230" s="22">
        <f t="shared" si="19"/>
        <v>384817.86497809592</v>
      </c>
      <c r="AJ230" s="22">
        <f t="shared" si="19"/>
        <v>385662.2974580999</v>
      </c>
      <c r="AK230" s="22">
        <f t="shared" si="19"/>
        <v>386614.67123278673</v>
      </c>
      <c r="AL230" s="22">
        <f t="shared" si="19"/>
        <v>387759.99173626164</v>
      </c>
      <c r="AM230" s="22">
        <f t="shared" si="19"/>
        <v>389146.25178819173</v>
      </c>
      <c r="AN230" s="22">
        <f t="shared" si="19"/>
        <v>390828.44923948694</v>
      </c>
      <c r="AO230" s="22">
        <f t="shared" si="19"/>
        <v>392843.58200722351</v>
      </c>
      <c r="AP230" s="22">
        <f t="shared" si="19"/>
        <v>395179.64994054148</v>
      </c>
      <c r="AQ230" s="22">
        <f t="shared" si="19"/>
        <v>397827.6583775921</v>
      </c>
      <c r="AR230" s="22">
        <f t="shared" si="19"/>
        <v>400754.97869542544</v>
      </c>
      <c r="AS230" s="22">
        <f t="shared" si="19"/>
        <v>403900.27012698859</v>
      </c>
      <c r="AT230" s="22">
        <f t="shared" si="19"/>
        <v>407229.53946470155</v>
      </c>
      <c r="AU230" s="22">
        <f t="shared" si="19"/>
        <v>410700.79061538732</v>
      </c>
      <c r="AV230" s="22">
        <f t="shared" si="19"/>
        <v>414263.02782332152</v>
      </c>
      <c r="AW230" s="22">
        <f t="shared" si="19"/>
        <v>417847.25602196937</v>
      </c>
      <c r="AX230" s="22">
        <f t="shared" ref="AX230" si="21">AX125+AX20</f>
        <v>421405.48138903134</v>
      </c>
    </row>
    <row r="231" spans="1:50">
      <c r="A231" s="12">
        <v>18</v>
      </c>
      <c r="B231" s="22">
        <f t="shared" si="1"/>
        <v>294605.91875642526</v>
      </c>
      <c r="C231" s="22">
        <f t="shared" si="19"/>
        <v>300706.91875642526</v>
      </c>
      <c r="D231" s="22">
        <f t="shared" si="19"/>
        <v>298316.41793945397</v>
      </c>
      <c r="E231" s="22">
        <f t="shared" si="19"/>
        <v>299675.12676193414</v>
      </c>
      <c r="F231" s="22">
        <f t="shared" si="19"/>
        <v>298367.40447763808</v>
      </c>
      <c r="G231" s="22">
        <f t="shared" si="19"/>
        <v>300301.35675021476</v>
      </c>
      <c r="H231" s="22">
        <f t="shared" si="19"/>
        <v>301211.27646466845</v>
      </c>
      <c r="I231" s="22">
        <f t="shared" si="19"/>
        <v>302314.30604271486</v>
      </c>
      <c r="J231" s="22">
        <f t="shared" si="19"/>
        <v>300500.05437493749</v>
      </c>
      <c r="K231" s="22">
        <f t="shared" si="19"/>
        <v>303403.76173774945</v>
      </c>
      <c r="L231" s="22">
        <f t="shared" si="19"/>
        <v>308702.87247540324</v>
      </c>
      <c r="M231" s="22">
        <f t="shared" si="19"/>
        <v>315842.16855029913</v>
      </c>
      <c r="N231" s="22">
        <f t="shared" si="19"/>
        <v>327560.03281256754</v>
      </c>
      <c r="O231" s="22">
        <f t="shared" si="19"/>
        <v>330360.80130712083</v>
      </c>
      <c r="P231" s="22">
        <f t="shared" si="19"/>
        <v>337284.8847215682</v>
      </c>
      <c r="Q231" s="22">
        <f t="shared" si="19"/>
        <v>341517.98427627946</v>
      </c>
      <c r="R231" s="22">
        <f t="shared" si="19"/>
        <v>346597.67566670245</v>
      </c>
      <c r="S231" s="22">
        <f t="shared" si="19"/>
        <v>344316.14566549356</v>
      </c>
      <c r="T231" s="22">
        <f t="shared" si="19"/>
        <v>349467.30915459711</v>
      </c>
      <c r="U231" s="22">
        <f t="shared" si="19"/>
        <v>354702.69931054086</v>
      </c>
      <c r="V231" s="22">
        <f t="shared" si="19"/>
        <v>359203.09939843172</v>
      </c>
      <c r="W231" s="22">
        <f t="shared" si="19"/>
        <v>363604.62708178721</v>
      </c>
      <c r="X231" s="22">
        <f t="shared" si="19"/>
        <v>367818.1516964566</v>
      </c>
      <c r="Y231" s="22">
        <f t="shared" si="19"/>
        <v>371753.68818416644</v>
      </c>
      <c r="Z231" s="22">
        <f t="shared" si="19"/>
        <v>375220.25034029165</v>
      </c>
      <c r="AA231" s="22">
        <f t="shared" si="19"/>
        <v>378186.86792858853</v>
      </c>
      <c r="AB231" s="22">
        <f t="shared" si="19"/>
        <v>380755.53851081018</v>
      </c>
      <c r="AC231" s="22">
        <f t="shared" si="19"/>
        <v>382921.23740696092</v>
      </c>
      <c r="AD231" s="22">
        <f t="shared" si="19"/>
        <v>384680.95972288202</v>
      </c>
      <c r="AE231" s="22">
        <f t="shared" si="19"/>
        <v>386091.7005691377</v>
      </c>
      <c r="AF231" s="22">
        <f t="shared" si="19"/>
        <v>387243.44629776711</v>
      </c>
      <c r="AG231" s="22">
        <f t="shared" si="19"/>
        <v>388199.17985844018</v>
      </c>
      <c r="AH231" s="22">
        <f t="shared" si="19"/>
        <v>389000.89027218602</v>
      </c>
      <c r="AI231" s="22">
        <f t="shared" si="19"/>
        <v>389684.57006251288</v>
      </c>
      <c r="AJ231" s="22">
        <f t="shared" si="19"/>
        <v>390400.21433239762</v>
      </c>
      <c r="AK231" s="22">
        <f t="shared" si="19"/>
        <v>391245.80356389936</v>
      </c>
      <c r="AL231" s="22">
        <f t="shared" si="19"/>
        <v>392199.32751214702</v>
      </c>
      <c r="AM231" s="22">
        <f t="shared" si="19"/>
        <v>393345.79203491169</v>
      </c>
      <c r="AN231" s="22">
        <f t="shared" si="19"/>
        <v>394733.18961502169</v>
      </c>
      <c r="AO231" s="22">
        <f t="shared" si="19"/>
        <v>396417.51818872639</v>
      </c>
      <c r="AP231" s="22">
        <f t="shared" si="19"/>
        <v>398433.77579305699</v>
      </c>
      <c r="AQ231" s="22">
        <f t="shared" si="19"/>
        <v>400769.9625472367</v>
      </c>
      <c r="AR231" s="22">
        <f t="shared" si="19"/>
        <v>403419.34904408688</v>
      </c>
      <c r="AS231" s="22">
        <f t="shared" si="19"/>
        <v>406346.69940300757</v>
      </c>
      <c r="AT231" s="22">
        <f t="shared" si="19"/>
        <v>409492.01887559716</v>
      </c>
      <c r="AU231" s="22">
        <f t="shared" si="19"/>
        <v>412821.31442494108</v>
      </c>
      <c r="AV231" s="22">
        <f t="shared" si="19"/>
        <v>416292.5902271393</v>
      </c>
      <c r="AW231" s="22">
        <f t="shared" si="19"/>
        <v>419854.85070944461</v>
      </c>
      <c r="AX231" s="22">
        <f t="shared" ref="AX231" si="22">AX126+AX21</f>
        <v>423439.10112764587</v>
      </c>
    </row>
    <row r="232" spans="1:50">
      <c r="A232" s="12">
        <v>19</v>
      </c>
      <c r="B232" s="22">
        <f t="shared" si="1"/>
        <v>300362.71409913991</v>
      </c>
      <c r="C232" s="22">
        <f t="shared" si="19"/>
        <v>303965.71409913991</v>
      </c>
      <c r="D232" s="22">
        <f t="shared" si="19"/>
        <v>309616.22213364701</v>
      </c>
      <c r="E232" s="22">
        <f t="shared" si="19"/>
        <v>306775.9765641375</v>
      </c>
      <c r="F232" s="22">
        <f t="shared" si="19"/>
        <v>307683.94741352601</v>
      </c>
      <c r="G232" s="22">
        <f t="shared" si="19"/>
        <v>305926.47201786912</v>
      </c>
      <c r="H232" s="22">
        <f t="shared" si="19"/>
        <v>307408.6577152345</v>
      </c>
      <c r="I232" s="22">
        <f t="shared" si="19"/>
        <v>308322.72769692156</v>
      </c>
      <c r="J232" s="22">
        <f t="shared" si="19"/>
        <v>309428.80583351949</v>
      </c>
      <c r="K232" s="22">
        <f t="shared" si="19"/>
        <v>307616.59500563639</v>
      </c>
      <c r="L232" s="22">
        <f t="shared" si="19"/>
        <v>310523.36228610331</v>
      </c>
      <c r="M232" s="22">
        <f t="shared" si="19"/>
        <v>315823.51358814386</v>
      </c>
      <c r="N232" s="22">
        <f t="shared" si="19"/>
        <v>322963.83658245415</v>
      </c>
      <c r="O232" s="22">
        <f t="shared" si="19"/>
        <v>334681.72559288552</v>
      </c>
      <c r="P232" s="22">
        <f t="shared" si="19"/>
        <v>337484.50899557263</v>
      </c>
      <c r="Q232" s="22">
        <f t="shared" si="19"/>
        <v>344409.63049785286</v>
      </c>
      <c r="R232" s="22">
        <f t="shared" si="19"/>
        <v>348644.76023882895</v>
      </c>
      <c r="S232" s="22">
        <f t="shared" si="19"/>
        <v>353725.48495949584</v>
      </c>
      <c r="T232" s="22">
        <f t="shared" si="19"/>
        <v>351446.98530229036</v>
      </c>
      <c r="U232" s="22">
        <f t="shared" si="19"/>
        <v>356600.20844930946</v>
      </c>
      <c r="V232" s="22">
        <f t="shared" si="19"/>
        <v>361836.62925839319</v>
      </c>
      <c r="W232" s="22">
        <f t="shared" si="19"/>
        <v>366339.06288261258</v>
      </c>
      <c r="X232" s="22">
        <f t="shared" si="19"/>
        <v>370742.62533209671</v>
      </c>
      <c r="Y232" s="22">
        <f t="shared" si="19"/>
        <v>374957.18493663729</v>
      </c>
      <c r="Z232" s="22">
        <f t="shared" si="19"/>
        <v>378893.75695841445</v>
      </c>
      <c r="AA232" s="22">
        <f t="shared" si="19"/>
        <v>382363.35543992918</v>
      </c>
      <c r="AB232" s="22">
        <f t="shared" si="19"/>
        <v>385331.01050778921</v>
      </c>
      <c r="AC232" s="22">
        <f t="shared" si="19"/>
        <v>387900.72056207468</v>
      </c>
      <c r="AD232" s="22">
        <f t="shared" si="19"/>
        <v>390068.46018356405</v>
      </c>
      <c r="AE232" s="22">
        <f t="shared" si="19"/>
        <v>391830.22434153734</v>
      </c>
      <c r="AF232" s="22">
        <f t="shared" si="19"/>
        <v>393243.00814998499</v>
      </c>
      <c r="AG232" s="22">
        <f t="shared" si="19"/>
        <v>394395.79790021747</v>
      </c>
      <c r="AH232" s="22">
        <f t="shared" si="19"/>
        <v>395353.57619685022</v>
      </c>
      <c r="AI232" s="22">
        <f t="shared" si="19"/>
        <v>396157.3316046946</v>
      </c>
      <c r="AJ232" s="22">
        <f t="shared" si="19"/>
        <v>396843.05644200556</v>
      </c>
      <c r="AK232" s="22">
        <f t="shared" si="19"/>
        <v>397559.74584994302</v>
      </c>
      <c r="AL232" s="22">
        <f t="shared" si="19"/>
        <v>398407.37977301388</v>
      </c>
      <c r="AM232" s="22">
        <f t="shared" si="19"/>
        <v>399361.94742891949</v>
      </c>
      <c r="AN232" s="22">
        <f t="shared" si="19"/>
        <v>400509.45495542709</v>
      </c>
      <c r="AO232" s="22">
        <f t="shared" si="19"/>
        <v>401898.89442694624</v>
      </c>
      <c r="AP232" s="22">
        <f t="shared" si="19"/>
        <v>403584.26352647675</v>
      </c>
      <c r="AQ232" s="22">
        <f t="shared" si="19"/>
        <v>405602.56036219466</v>
      </c>
      <c r="AR232" s="22">
        <f t="shared" si="19"/>
        <v>407938.01678818848</v>
      </c>
      <c r="AS232" s="22">
        <f t="shared" si="19"/>
        <v>410587.43356702838</v>
      </c>
      <c r="AT232" s="22">
        <f t="shared" si="19"/>
        <v>413514.8120620636</v>
      </c>
      <c r="AU232" s="22">
        <f t="shared" si="19"/>
        <v>416661.15779492637</v>
      </c>
      <c r="AV232" s="22">
        <f t="shared" si="19"/>
        <v>419990.47788324876</v>
      </c>
      <c r="AW232" s="22">
        <f t="shared" si="19"/>
        <v>423461.7769437721</v>
      </c>
      <c r="AX232" s="22">
        <f t="shared" ref="AX232" si="23">AX127+AX22</f>
        <v>427024.05942073406</v>
      </c>
    </row>
    <row r="233" spans="1:50">
      <c r="A233" s="12">
        <v>20</v>
      </c>
      <c r="B233" s="22">
        <f t="shared" si="1"/>
        <v>306972.71700272692</v>
      </c>
      <c r="C233" s="22">
        <f t="shared" si="19"/>
        <v>310403.71700272692</v>
      </c>
      <c r="D233" s="22">
        <f t="shared" si="19"/>
        <v>313524.29226978833</v>
      </c>
      <c r="E233" s="22">
        <f t="shared" si="19"/>
        <v>318689.93364449497</v>
      </c>
      <c r="F233" s="22">
        <f t="shared" si="19"/>
        <v>315367.83421824832</v>
      </c>
      <c r="G233" s="22">
        <f t="shared" si="19"/>
        <v>315791.8575402681</v>
      </c>
      <c r="H233" s="22">
        <f t="shared" si="19"/>
        <v>313551.47217325965</v>
      </c>
      <c r="I233" s="22">
        <f t="shared" si="19"/>
        <v>315036.63260618772</v>
      </c>
      <c r="J233" s="22">
        <f t="shared" si="19"/>
        <v>315953.63203024567</v>
      </c>
      <c r="K233" s="22">
        <f t="shared" si="19"/>
        <v>317062.63672230241</v>
      </c>
      <c r="L233" s="22">
        <f t="shared" si="19"/>
        <v>315254.3519953771</v>
      </c>
      <c r="M233" s="22">
        <f t="shared" si="19"/>
        <v>318163.03880336497</v>
      </c>
      <c r="N233" s="22">
        <f t="shared" si="19"/>
        <v>323465.14162383217</v>
      </c>
      <c r="O233" s="22">
        <f t="shared" si="19"/>
        <v>330605.42624979094</v>
      </c>
      <c r="P233" s="22">
        <f t="shared" si="19"/>
        <v>342322.29194092238</v>
      </c>
      <c r="Q233" s="22">
        <f t="shared" si="19"/>
        <v>345128.08039277361</v>
      </c>
      <c r="R233" s="22">
        <f t="shared" si="19"/>
        <v>352054.15502220014</v>
      </c>
      <c r="S233" s="22">
        <f t="shared" si="19"/>
        <v>356290.2657591817</v>
      </c>
      <c r="T233" s="22">
        <f t="shared" si="19"/>
        <v>361373.95444148377</v>
      </c>
      <c r="U233" s="22">
        <f t="shared" si="19"/>
        <v>359097.42275531346</v>
      </c>
      <c r="V233" s="22">
        <f t="shared" si="19"/>
        <v>364252.59484798717</v>
      </c>
      <c r="W233" s="22">
        <f t="shared" si="19"/>
        <v>369489.98959544755</v>
      </c>
      <c r="X233" s="22">
        <f t="shared" si="19"/>
        <v>373994.40284951392</v>
      </c>
      <c r="Y233" s="22">
        <f t="shared" si="19"/>
        <v>378399.94256609882</v>
      </c>
      <c r="Z233" s="22">
        <f t="shared" si="19"/>
        <v>382615.48065114586</v>
      </c>
      <c r="AA233" s="22">
        <f t="shared" si="19"/>
        <v>386553.03213460173</v>
      </c>
      <c r="AB233" s="22">
        <f t="shared" si="19"/>
        <v>390025.61091025692</v>
      </c>
      <c r="AC233" s="22">
        <f t="shared" si="19"/>
        <v>392994.24656621797</v>
      </c>
      <c r="AD233" s="22">
        <f t="shared" si="19"/>
        <v>395565.93837137066</v>
      </c>
      <c r="AE233" s="22">
        <f t="shared" si="19"/>
        <v>397734.66080499219</v>
      </c>
      <c r="AF233" s="22">
        <f t="shared" si="19"/>
        <v>399498.40916417283</v>
      </c>
      <c r="AG233" s="22">
        <f t="shared" si="19"/>
        <v>400913.17829033447</v>
      </c>
      <c r="AH233" s="22">
        <f t="shared" si="19"/>
        <v>402066.95496026753</v>
      </c>
      <c r="AI233" s="22">
        <f t="shared" si="19"/>
        <v>403027.72186531394</v>
      </c>
      <c r="AJ233" s="22">
        <f t="shared" si="19"/>
        <v>403832.467274617</v>
      </c>
      <c r="AK233" s="22">
        <f t="shared" si="19"/>
        <v>404520.18395565794</v>
      </c>
      <c r="AL233" s="22">
        <f t="shared" si="19"/>
        <v>405237.86672589061</v>
      </c>
      <c r="AM233" s="22">
        <f t="shared" si="19"/>
        <v>406088.49567455018</v>
      </c>
      <c r="AN233" s="22">
        <f t="shared" si="19"/>
        <v>407044.05963052606</v>
      </c>
      <c r="AO233" s="22">
        <f t="shared" si="19"/>
        <v>408193.56512521626</v>
      </c>
      <c r="AP233" s="22">
        <f t="shared" si="19"/>
        <v>409584.00375388458</v>
      </c>
      <c r="AQ233" s="22">
        <f t="shared" si="19"/>
        <v>411270.37323318439</v>
      </c>
      <c r="AR233" s="22">
        <f t="shared" si="19"/>
        <v>413287.89332007698</v>
      </c>
      <c r="AS233" s="22">
        <f t="shared" si="19"/>
        <v>415624.36924744846</v>
      </c>
      <c r="AT233" s="22">
        <f t="shared" si="19"/>
        <v>418273.80447216914</v>
      </c>
      <c r="AU233" s="22">
        <f t="shared" si="19"/>
        <v>421202.20038640953</v>
      </c>
      <c r="AV233" s="22">
        <f t="shared" si="19"/>
        <v>424348.56245032867</v>
      </c>
      <c r="AW233" s="22">
        <f t="shared" si="19"/>
        <v>427677.89809513243</v>
      </c>
      <c r="AX233" s="22">
        <f t="shared" ref="AX233" si="24">AX128+AX23</f>
        <v>431149.21187757375</v>
      </c>
    </row>
    <row r="234" spans="1:50">
      <c r="A234" s="12">
        <v>21</v>
      </c>
      <c r="B234" s="22">
        <f t="shared" si="1"/>
        <v>319150.06065361871</v>
      </c>
      <c r="C234" s="22">
        <f t="shared" si="19"/>
        <v>316140.06065361871</v>
      </c>
      <c r="D234" s="22">
        <f t="shared" si="19"/>
        <v>319133.18536406336</v>
      </c>
      <c r="E234" s="22">
        <f t="shared" si="19"/>
        <v>321809.77384556539</v>
      </c>
      <c r="F234" s="22">
        <f t="shared" si="19"/>
        <v>326532.42438557249</v>
      </c>
      <c r="G234" s="22">
        <f t="shared" si="19"/>
        <v>322769.33479603037</v>
      </c>
      <c r="H234" s="22">
        <f t="shared" si="19"/>
        <v>322751.336319505</v>
      </c>
      <c r="I234" s="22">
        <f t="shared" si="19"/>
        <v>320514.86480452714</v>
      </c>
      <c r="J234" s="22">
        <f t="shared" si="19"/>
        <v>322002.88098093512</v>
      </c>
      <c r="K234" s="22">
        <f t="shared" si="19"/>
        <v>322922.74439654459</v>
      </c>
      <c r="L234" s="22">
        <f t="shared" si="19"/>
        <v>324034.62551565259</v>
      </c>
      <c r="M234" s="22">
        <f t="shared" si="19"/>
        <v>322230.23006823903</v>
      </c>
      <c r="N234" s="22">
        <f t="shared" si="19"/>
        <v>325140.8110610249</v>
      </c>
      <c r="O234" s="22">
        <f t="shared" si="19"/>
        <v>330443.81507450331</v>
      </c>
      <c r="P234" s="22">
        <f t="shared" si="19"/>
        <v>337585.00446272618</v>
      </c>
      <c r="Q234" s="22">
        <f t="shared" si="19"/>
        <v>349300.77242844272</v>
      </c>
      <c r="R234" s="22">
        <f t="shared" si="19"/>
        <v>352109.45215962792</v>
      </c>
      <c r="S234" s="22">
        <f t="shared" si="19"/>
        <v>359036.44333131489</v>
      </c>
      <c r="T234" s="22">
        <f t="shared" si="19"/>
        <v>363273.46217512473</v>
      </c>
      <c r="U234" s="22">
        <f t="shared" si="19"/>
        <v>368359.0718480855</v>
      </c>
      <c r="V234" s="22">
        <f t="shared" si="19"/>
        <v>366085.46182178962</v>
      </c>
      <c r="W234" s="22">
        <f t="shared" si="19"/>
        <v>371242.58931017132</v>
      </c>
      <c r="X234" s="22">
        <f t="shared" si="19"/>
        <v>376480.91461591213</v>
      </c>
      <c r="Y234" s="22">
        <f t="shared" si="19"/>
        <v>380986.26212138426</v>
      </c>
      <c r="Z234" s="22">
        <f t="shared" si="19"/>
        <v>385393.74305131694</v>
      </c>
      <c r="AA234" s="22">
        <f t="shared" si="19"/>
        <v>389611.22647530539</v>
      </c>
      <c r="AB234" s="22">
        <f t="shared" si="19"/>
        <v>393549.72783906001</v>
      </c>
      <c r="AC234" s="22">
        <f t="shared" si="19"/>
        <v>397024.26191547886</v>
      </c>
      <c r="AD234" s="22">
        <f t="shared" si="19"/>
        <v>399993.85894620325</v>
      </c>
      <c r="AE234" s="22">
        <f t="shared" si="19"/>
        <v>402568.51873047266</v>
      </c>
      <c r="AF234" s="22">
        <f t="shared" si="19"/>
        <v>404738.2147202323</v>
      </c>
      <c r="AG234" s="22">
        <f t="shared" si="19"/>
        <v>406502.94292779249</v>
      </c>
      <c r="AH234" s="22">
        <f t="shared" si="19"/>
        <v>407920.69778896001</v>
      </c>
      <c r="AI234" s="22">
        <f t="shared" si="19"/>
        <v>409075.46537307155</v>
      </c>
      <c r="AJ234" s="22">
        <f t="shared" si="19"/>
        <v>410038.22837144719</v>
      </c>
      <c r="AK234" s="22">
        <f t="shared" si="19"/>
        <v>410844.97410048154</v>
      </c>
      <c r="AL234" s="22">
        <f t="shared" si="19"/>
        <v>411534.69491623167</v>
      </c>
      <c r="AM234" s="22">
        <f t="shared" si="19"/>
        <v>412253.38547108113</v>
      </c>
      <c r="AN234" s="22">
        <f t="shared" si="19"/>
        <v>413105.0247508699</v>
      </c>
      <c r="AO234" s="22">
        <f t="shared" si="19"/>
        <v>414062.60068963375</v>
      </c>
      <c r="AP234" s="22">
        <f t="shared" si="19"/>
        <v>415213.11974482477</v>
      </c>
      <c r="AQ234" s="22">
        <f t="shared" si="19"/>
        <v>416605.57297262643</v>
      </c>
      <c r="AR234" s="22">
        <f t="shared" si="19"/>
        <v>418292.18361721502</v>
      </c>
      <c r="AS234" s="22">
        <f t="shared" si="19"/>
        <v>420309.75011679687</v>
      </c>
      <c r="AT234" s="22">
        <f t="shared" si="19"/>
        <v>422646.26915275538</v>
      </c>
      <c r="AU234" s="22">
        <f t="shared" si="19"/>
        <v>425296.74425411783</v>
      </c>
      <c r="AV234" s="22">
        <f t="shared" si="19"/>
        <v>428225.17668906157</v>
      </c>
      <c r="AW234" s="22">
        <f t="shared" si="19"/>
        <v>431372.57259120943</v>
      </c>
      <c r="AX234" s="22">
        <f t="shared" ref="AX234" si="25">AX129+AX24</f>
        <v>434701.93962381221</v>
      </c>
    </row>
    <row r="235" spans="1:50">
      <c r="A235" s="12">
        <v>22</v>
      </c>
      <c r="B235" s="22">
        <f t="shared" si="1"/>
        <v>331179.52519647731</v>
      </c>
      <c r="C235" s="22">
        <f t="shared" si="19"/>
        <v>327828.52519647731</v>
      </c>
      <c r="D235" s="22">
        <f t="shared" ref="C235:AW240" si="26">D130+D25</f>
        <v>324407.26956686797</v>
      </c>
      <c r="E235" s="22">
        <f t="shared" si="26"/>
        <v>326979.40997273521</v>
      </c>
      <c r="F235" s="22">
        <f t="shared" si="26"/>
        <v>329237.07532820536</v>
      </c>
      <c r="G235" s="22">
        <f t="shared" si="26"/>
        <v>333538.79314269591</v>
      </c>
      <c r="H235" s="22">
        <f t="shared" si="26"/>
        <v>329357.78207679931</v>
      </c>
      <c r="I235" s="22">
        <f t="shared" si="26"/>
        <v>329343.71049701329</v>
      </c>
      <c r="J235" s="22">
        <f t="shared" si="26"/>
        <v>327111.13107136614</v>
      </c>
      <c r="K235" s="22">
        <f t="shared" si="26"/>
        <v>328602.03256053315</v>
      </c>
      <c r="L235" s="22">
        <f t="shared" si="26"/>
        <v>329524.81116901827</v>
      </c>
      <c r="M235" s="22">
        <f t="shared" si="26"/>
        <v>330639.60952378798</v>
      </c>
      <c r="N235" s="22">
        <f t="shared" si="26"/>
        <v>328838.13848268765</v>
      </c>
      <c r="O235" s="22">
        <f t="shared" si="26"/>
        <v>331751.63111801236</v>
      </c>
      <c r="P235" s="22">
        <f t="shared" si="26"/>
        <v>337055.57681424287</v>
      </c>
      <c r="Q235" s="22">
        <f t="shared" si="26"/>
        <v>344196.72186145699</v>
      </c>
      <c r="R235" s="22">
        <f t="shared" si="26"/>
        <v>355912.4538533875</v>
      </c>
      <c r="S235" s="22">
        <f t="shared" si="26"/>
        <v>358723.11506773107</v>
      </c>
      <c r="T235" s="22">
        <f t="shared" si="26"/>
        <v>365651.05179182475</v>
      </c>
      <c r="U235" s="22">
        <f t="shared" si="26"/>
        <v>369890.03317765071</v>
      </c>
      <c r="V235" s="22">
        <f t="shared" si="26"/>
        <v>374976.59668424906</v>
      </c>
      <c r="W235" s="22">
        <f t="shared" si="26"/>
        <v>372705.94447933114</v>
      </c>
      <c r="X235" s="22">
        <f t="shared" si="26"/>
        <v>377864.01315102191</v>
      </c>
      <c r="Y235" s="22">
        <f t="shared" si="26"/>
        <v>383104.3008308296</v>
      </c>
      <c r="Z235" s="22">
        <f t="shared" si="26"/>
        <v>387610.6127916734</v>
      </c>
      <c r="AA235" s="22">
        <f t="shared" si="26"/>
        <v>392020.05795461871</v>
      </c>
      <c r="AB235" s="22">
        <f t="shared" si="26"/>
        <v>396239.50667035574</v>
      </c>
      <c r="AC235" s="22">
        <f t="shared" si="26"/>
        <v>400178.97470106487</v>
      </c>
      <c r="AD235" s="22">
        <f t="shared" si="26"/>
        <v>403654.47679070086</v>
      </c>
      <c r="AE235" s="22">
        <f t="shared" si="26"/>
        <v>406626.04299380863</v>
      </c>
      <c r="AF235" s="22">
        <f t="shared" si="26"/>
        <v>409202.67314475251</v>
      </c>
      <c r="AG235" s="22">
        <f t="shared" si="26"/>
        <v>411374.34097520652</v>
      </c>
      <c r="AH235" s="22">
        <f t="shared" si="26"/>
        <v>413140.04284560587</v>
      </c>
      <c r="AI235" s="22">
        <f t="shared" si="26"/>
        <v>414558.77325785032</v>
      </c>
      <c r="AJ235" s="22">
        <f t="shared" si="26"/>
        <v>415716.51828160835</v>
      </c>
      <c r="AK235" s="22">
        <f t="shared" si="26"/>
        <v>416680.26033769548</v>
      </c>
      <c r="AL235" s="22">
        <f t="shared" si="26"/>
        <v>417488.98740304128</v>
      </c>
      <c r="AM235" s="22">
        <f t="shared" si="26"/>
        <v>418180.69132784079</v>
      </c>
      <c r="AN235" s="22">
        <f t="shared" si="26"/>
        <v>418901.36677363759</v>
      </c>
      <c r="AO235" s="22">
        <f t="shared" si="26"/>
        <v>419753.99278919259</v>
      </c>
      <c r="AP235" s="22">
        <f t="shared" si="26"/>
        <v>420713.55718469771</v>
      </c>
      <c r="AQ235" s="22">
        <f t="shared" si="26"/>
        <v>421865.0661344424</v>
      </c>
      <c r="AR235" s="22">
        <f t="shared" si="26"/>
        <v>423256.7391803611</v>
      </c>
      <c r="AS235" s="22">
        <f t="shared" si="26"/>
        <v>424944.3719521428</v>
      </c>
      <c r="AT235" s="22">
        <f t="shared" si="26"/>
        <v>426962.95921340951</v>
      </c>
      <c r="AU235" s="22">
        <f t="shared" si="26"/>
        <v>429299.49777121574</v>
      </c>
      <c r="AV235" s="22">
        <f t="shared" si="26"/>
        <v>431950.99122380407</v>
      </c>
      <c r="AW235" s="22">
        <f t="shared" si="26"/>
        <v>434879.44051902008</v>
      </c>
      <c r="AX235" s="22">
        <f t="shared" ref="AX235" si="27">AX130+AX25</f>
        <v>438026.85222906806</v>
      </c>
    </row>
    <row r="236" spans="1:50">
      <c r="A236" s="12">
        <v>23</v>
      </c>
      <c r="B236" s="22">
        <f t="shared" si="1"/>
        <v>332321.64914879861</v>
      </c>
      <c r="C236" s="22">
        <f t="shared" si="26"/>
        <v>339967.64914879861</v>
      </c>
      <c r="D236" s="22">
        <f t="shared" si="26"/>
        <v>336194.24258021166</v>
      </c>
      <c r="E236" s="22">
        <f t="shared" si="26"/>
        <v>332349.99876287731</v>
      </c>
      <c r="F236" s="22">
        <f t="shared" si="26"/>
        <v>334497.16080672923</v>
      </c>
      <c r="G236" s="22">
        <f t="shared" si="26"/>
        <v>336329.81274161139</v>
      </c>
      <c r="H236" s="22">
        <f t="shared" si="26"/>
        <v>340205.51961434283</v>
      </c>
      <c r="I236" s="22">
        <f t="shared" si="26"/>
        <v>336029.40540494362</v>
      </c>
      <c r="J236" s="22">
        <f t="shared" si="26"/>
        <v>336018.23402566084</v>
      </c>
      <c r="K236" s="22">
        <f t="shared" si="26"/>
        <v>333789.53199386725</v>
      </c>
      <c r="L236" s="22">
        <f t="shared" si="26"/>
        <v>335283.34153264732</v>
      </c>
      <c r="M236" s="22">
        <f t="shared" si="26"/>
        <v>336209.0056097398</v>
      </c>
      <c r="N236" s="22">
        <f t="shared" si="26"/>
        <v>337325.70235881681</v>
      </c>
      <c r="O236" s="22">
        <f t="shared" si="26"/>
        <v>335527.13201652287</v>
      </c>
      <c r="P236" s="22">
        <f t="shared" si="26"/>
        <v>338443.57408269821</v>
      </c>
      <c r="Q236" s="22">
        <f t="shared" si="26"/>
        <v>343748.4173069949</v>
      </c>
      <c r="R236" s="22">
        <f t="shared" si="26"/>
        <v>350889.43173371744</v>
      </c>
      <c r="S236" s="22">
        <f t="shared" si="26"/>
        <v>362605.01670101914</v>
      </c>
      <c r="T236" s="22">
        <f t="shared" si="26"/>
        <v>365418.47755073127</v>
      </c>
      <c r="U236" s="22">
        <f t="shared" si="26"/>
        <v>372346.3317050304</v>
      </c>
      <c r="V236" s="22">
        <f t="shared" si="26"/>
        <v>376587.18540405564</v>
      </c>
      <c r="W236" s="22">
        <f t="shared" si="26"/>
        <v>381674.65800178016</v>
      </c>
      <c r="X236" s="22">
        <f t="shared" si="26"/>
        <v>379406.90818021935</v>
      </c>
      <c r="Y236" s="22">
        <f t="shared" si="26"/>
        <v>384566.99269817839</v>
      </c>
      <c r="Z236" s="22">
        <f t="shared" si="26"/>
        <v>389808.19308479241</v>
      </c>
      <c r="AA236" s="22">
        <f t="shared" si="26"/>
        <v>394315.42438831017</v>
      </c>
      <c r="AB236" s="22">
        <f t="shared" si="26"/>
        <v>398725.80342100444</v>
      </c>
      <c r="AC236" s="22">
        <f t="shared" si="26"/>
        <v>402947.19205341919</v>
      </c>
      <c r="AD236" s="22">
        <f t="shared" si="26"/>
        <v>406887.60717997258</v>
      </c>
      <c r="AE236" s="22">
        <f t="shared" si="26"/>
        <v>410366.0651605333</v>
      </c>
      <c r="AF236" s="22">
        <f t="shared" si="26"/>
        <v>413338.59824491799</v>
      </c>
      <c r="AG236" s="22">
        <f t="shared" si="26"/>
        <v>415916.20758959872</v>
      </c>
      <c r="AH236" s="22">
        <f t="shared" si="26"/>
        <v>418089.86479307595</v>
      </c>
      <c r="AI236" s="22">
        <f t="shared" si="26"/>
        <v>419857.56610721326</v>
      </c>
      <c r="AJ236" s="22">
        <f t="shared" si="26"/>
        <v>421278.30583793361</v>
      </c>
      <c r="AK236" s="22">
        <f t="shared" si="26"/>
        <v>422437.06927221047</v>
      </c>
      <c r="AL236" s="22">
        <f t="shared" si="26"/>
        <v>423402.83728309732</v>
      </c>
      <c r="AM236" s="22">
        <f t="shared" si="26"/>
        <v>424213.59646478912</v>
      </c>
      <c r="AN236" s="22">
        <f t="shared" si="26"/>
        <v>424907.33777331968</v>
      </c>
      <c r="AO236" s="22">
        <f t="shared" si="26"/>
        <v>425629.05541248317</v>
      </c>
      <c r="AP236" s="22">
        <f t="shared" si="26"/>
        <v>426483.7260188323</v>
      </c>
      <c r="AQ236" s="22">
        <f t="shared" si="26"/>
        <v>427444.33553666098</v>
      </c>
      <c r="AR236" s="22">
        <f t="shared" si="26"/>
        <v>428596.14419286558</v>
      </c>
      <c r="AS236" s="22">
        <f t="shared" si="26"/>
        <v>429987.91307014192</v>
      </c>
      <c r="AT236" s="22">
        <f t="shared" si="26"/>
        <v>431677.63638179412</v>
      </c>
      <c r="AU236" s="22">
        <f t="shared" si="26"/>
        <v>433696.30773828545</v>
      </c>
      <c r="AV236" s="22">
        <f t="shared" si="26"/>
        <v>436032.9240688039</v>
      </c>
      <c r="AW236" s="22">
        <f t="shared" si="26"/>
        <v>438685.48909876688</v>
      </c>
      <c r="AX236" s="22">
        <f t="shared" ref="AX236" si="28">AX131+AX26</f>
        <v>441614.00365091895</v>
      </c>
    </row>
    <row r="237" spans="1:50">
      <c r="A237" s="12">
        <v>24</v>
      </c>
      <c r="B237" s="22">
        <f t="shared" si="1"/>
        <v>333198.1424969834</v>
      </c>
      <c r="C237" s="22">
        <f t="shared" si="26"/>
        <v>339496.1424969834</v>
      </c>
      <c r="D237" s="22">
        <f t="shared" si="26"/>
        <v>346793.22297781997</v>
      </c>
      <c r="E237" s="22">
        <f t="shared" si="26"/>
        <v>342673.70202262106</v>
      </c>
      <c r="F237" s="22">
        <f t="shared" si="26"/>
        <v>338483.39969586924</v>
      </c>
      <c r="G237" s="22">
        <f t="shared" si="26"/>
        <v>340281.53605242469</v>
      </c>
      <c r="H237" s="22">
        <f t="shared" si="26"/>
        <v>341767.12433239294</v>
      </c>
      <c r="I237" s="22">
        <f t="shared" si="26"/>
        <v>345643.70893953857</v>
      </c>
      <c r="J237" s="22">
        <f t="shared" si="26"/>
        <v>341472.40563049813</v>
      </c>
      <c r="K237" s="22">
        <f t="shared" si="26"/>
        <v>341465.12937900168</v>
      </c>
      <c r="L237" s="22">
        <f t="shared" si="26"/>
        <v>339240.29050502356</v>
      </c>
      <c r="M237" s="22">
        <f t="shared" si="26"/>
        <v>340736.00272364682</v>
      </c>
      <c r="N237" s="22">
        <f t="shared" si="26"/>
        <v>341664.53299603821</v>
      </c>
      <c r="O237" s="22">
        <f t="shared" si="26"/>
        <v>342784.11332105496</v>
      </c>
      <c r="P237" s="22">
        <f t="shared" si="26"/>
        <v>340987.43554075254</v>
      </c>
      <c r="Q237" s="22">
        <f t="shared" si="26"/>
        <v>343906.81112077483</v>
      </c>
      <c r="R237" s="22">
        <f t="shared" si="26"/>
        <v>349211.53740271484</v>
      </c>
      <c r="S237" s="22">
        <f t="shared" si="26"/>
        <v>356353.41142737208</v>
      </c>
      <c r="T237" s="22">
        <f t="shared" si="26"/>
        <v>368067.83343280701</v>
      </c>
      <c r="U237" s="22">
        <f t="shared" si="26"/>
        <v>370884.07100713142</v>
      </c>
      <c r="V237" s="22">
        <f t="shared" si="26"/>
        <v>377812.82837657857</v>
      </c>
      <c r="W237" s="22">
        <f t="shared" si="26"/>
        <v>382054.53205539938</v>
      </c>
      <c r="X237" s="22">
        <f t="shared" si="26"/>
        <v>387142.89806969598</v>
      </c>
      <c r="Y237" s="22">
        <f t="shared" si="26"/>
        <v>384878.03410557529</v>
      </c>
      <c r="Z237" s="22">
        <f t="shared" si="26"/>
        <v>390039.11784039228</v>
      </c>
      <c r="AA237" s="22">
        <f t="shared" si="26"/>
        <v>395282.21331144846</v>
      </c>
      <c r="AB237" s="22">
        <f t="shared" si="26"/>
        <v>399790.34306389658</v>
      </c>
      <c r="AC237" s="22">
        <f t="shared" si="26"/>
        <v>404201.63631555322</v>
      </c>
      <c r="AD237" s="22">
        <f t="shared" si="26"/>
        <v>408424.94525412819</v>
      </c>
      <c r="AE237" s="22">
        <f t="shared" si="26"/>
        <v>412366.2879777145</v>
      </c>
      <c r="AF237" s="22">
        <f t="shared" si="26"/>
        <v>415845.68253138679</v>
      </c>
      <c r="AG237" s="22">
        <f t="shared" si="26"/>
        <v>418820.16378753976</v>
      </c>
      <c r="AH237" s="22">
        <f t="shared" si="26"/>
        <v>421399.73340284219</v>
      </c>
      <c r="AI237" s="22">
        <f t="shared" si="26"/>
        <v>423575.3611903562</v>
      </c>
      <c r="AJ237" s="22">
        <f t="shared" si="26"/>
        <v>425344.04371338949</v>
      </c>
      <c r="AK237" s="22">
        <f t="shared" si="26"/>
        <v>426766.77514665376</v>
      </c>
      <c r="AL237" s="22">
        <f t="shared" si="26"/>
        <v>427927.53945929115</v>
      </c>
      <c r="AM237" s="22">
        <f t="shared" si="26"/>
        <v>428894.3160212934</v>
      </c>
      <c r="AN237" s="22">
        <f t="shared" si="26"/>
        <v>429707.09056455921</v>
      </c>
      <c r="AO237" s="22">
        <f t="shared" si="26"/>
        <v>430402.85284985928</v>
      </c>
      <c r="AP237" s="22">
        <f t="shared" si="26"/>
        <v>431126.59636885719</v>
      </c>
      <c r="AQ237" s="22">
        <f t="shared" si="26"/>
        <v>431982.29553746746</v>
      </c>
      <c r="AR237" s="22">
        <f t="shared" si="26"/>
        <v>432944.23590171838</v>
      </c>
      <c r="AS237" s="22">
        <f t="shared" si="26"/>
        <v>434096.14510762773</v>
      </c>
      <c r="AT237" s="22">
        <f t="shared" si="26"/>
        <v>435489.00990854687</v>
      </c>
      <c r="AU237" s="22">
        <f t="shared" si="26"/>
        <v>437178.8232859415</v>
      </c>
      <c r="AV237" s="22">
        <f t="shared" si="26"/>
        <v>439197.57848226745</v>
      </c>
      <c r="AW237" s="22">
        <f t="shared" si="26"/>
        <v>441536.27183614881</v>
      </c>
      <c r="AX237" s="22">
        <f t="shared" ref="AX237" si="29">AX132+AX27</f>
        <v>444188.90711456514</v>
      </c>
    </row>
    <row r="238" spans="1:50">
      <c r="A238" s="12">
        <v>25</v>
      </c>
      <c r="B238" s="22">
        <f t="shared" si="1"/>
        <v>333690.74508034065</v>
      </c>
      <c r="C238" s="22">
        <f t="shared" si="26"/>
        <v>338361.74508034065</v>
      </c>
      <c r="D238" s="22">
        <f t="shared" si="26"/>
        <v>344407.43039875384</v>
      </c>
      <c r="E238" s="22">
        <f t="shared" si="26"/>
        <v>351449.31284535269</v>
      </c>
      <c r="F238" s="22">
        <f t="shared" si="26"/>
        <v>347081.58455494663</v>
      </c>
      <c r="G238" s="22">
        <f t="shared" si="26"/>
        <v>342640.17539554724</v>
      </c>
      <c r="H238" s="22">
        <f t="shared" si="26"/>
        <v>344186.21525174542</v>
      </c>
      <c r="I238" s="22">
        <f t="shared" si="26"/>
        <v>345674.6159607392</v>
      </c>
      <c r="J238" s="22">
        <f t="shared" si="26"/>
        <v>349551.99522584246</v>
      </c>
      <c r="K238" s="22">
        <f t="shared" si="26"/>
        <v>345385.47155708168</v>
      </c>
      <c r="L238" s="22">
        <f t="shared" si="26"/>
        <v>345382.07515096269</v>
      </c>
      <c r="M238" s="22">
        <f t="shared" si="26"/>
        <v>343160.08403266885</v>
      </c>
      <c r="N238" s="22">
        <f t="shared" si="26"/>
        <v>344657.67645945714</v>
      </c>
      <c r="O238" s="22">
        <f t="shared" si="26"/>
        <v>345589.0591120951</v>
      </c>
      <c r="P238" s="22">
        <f t="shared" si="26"/>
        <v>346711.503407749</v>
      </c>
      <c r="Q238" s="22">
        <f t="shared" si="26"/>
        <v>344916.68783178169</v>
      </c>
      <c r="R238" s="22">
        <f t="shared" si="26"/>
        <v>347837.98396625812</v>
      </c>
      <c r="S238" s="22">
        <f t="shared" si="26"/>
        <v>353143.56710726011</v>
      </c>
      <c r="T238" s="22">
        <f t="shared" si="26"/>
        <v>360285.26173250569</v>
      </c>
      <c r="U238" s="22">
        <f t="shared" si="26"/>
        <v>371999.4857247959</v>
      </c>
      <c r="V238" s="22">
        <f t="shared" si="26"/>
        <v>374816.46494309953</v>
      </c>
      <c r="W238" s="22">
        <f t="shared" si="26"/>
        <v>381746.09770607902</v>
      </c>
      <c r="X238" s="22">
        <f t="shared" si="26"/>
        <v>385989.62510373781</v>
      </c>
      <c r="Y238" s="22">
        <f t="shared" si="26"/>
        <v>391078.85494197591</v>
      </c>
      <c r="Z238" s="22">
        <f t="shared" si="26"/>
        <v>388816.84596018633</v>
      </c>
      <c r="AA238" s="22">
        <f t="shared" si="26"/>
        <v>393978.915364107</v>
      </c>
      <c r="AB238" s="22">
        <f t="shared" si="26"/>
        <v>399223.87659959076</v>
      </c>
      <c r="AC238" s="22">
        <f t="shared" si="26"/>
        <v>403732.88001446467</v>
      </c>
      <c r="AD238" s="22">
        <f t="shared" si="26"/>
        <v>408145.06277182873</v>
      </c>
      <c r="AE238" s="22">
        <f t="shared" si="26"/>
        <v>412369.26755060907</v>
      </c>
      <c r="AF238" s="22">
        <f t="shared" si="26"/>
        <v>416312.51391545631</v>
      </c>
      <c r="AG238" s="22">
        <f t="shared" si="26"/>
        <v>419792.82142146624</v>
      </c>
      <c r="AH238" s="22">
        <f t="shared" si="26"/>
        <v>422769.22843091626</v>
      </c>
      <c r="AI238" s="22">
        <f t="shared" si="26"/>
        <v>425349.73703067983</v>
      </c>
      <c r="AJ238" s="22">
        <f t="shared" si="26"/>
        <v>427526.31540000968</v>
      </c>
      <c r="AK238" s="22">
        <f t="shared" si="26"/>
        <v>429297.96008286229</v>
      </c>
      <c r="AL238" s="22">
        <f t="shared" si="26"/>
        <v>430721.66466068209</v>
      </c>
      <c r="AM238" s="22">
        <f t="shared" si="26"/>
        <v>431884.41288834438</v>
      </c>
      <c r="AN238" s="22">
        <f t="shared" si="26"/>
        <v>432852.18184552155</v>
      </c>
      <c r="AO238" s="22">
        <f t="shared" si="26"/>
        <v>433667.95631758997</v>
      </c>
      <c r="AP238" s="22">
        <f t="shared" si="26"/>
        <v>434364.72447255952</v>
      </c>
      <c r="AQ238" s="22">
        <f t="shared" si="26"/>
        <v>435090.47992423526</v>
      </c>
      <c r="AR238" s="22">
        <f t="shared" si="26"/>
        <v>435946.57068610447</v>
      </c>
      <c r="AS238" s="22">
        <f t="shared" si="26"/>
        <v>436908.62073403329</v>
      </c>
      <c r="AT238" s="22">
        <f t="shared" si="26"/>
        <v>438062.63600131008</v>
      </c>
      <c r="AU238" s="22">
        <f t="shared" si="26"/>
        <v>439456.60109350062</v>
      </c>
      <c r="AV238" s="22">
        <f t="shared" si="26"/>
        <v>441146.50864537375</v>
      </c>
      <c r="AW238" s="22">
        <f t="shared" si="26"/>
        <v>443166.35124466626</v>
      </c>
      <c r="AX238" s="22">
        <f t="shared" ref="AX238" si="30">AX133+AX28</f>
        <v>445506.12438096467</v>
      </c>
    </row>
    <row r="239" spans="1:50">
      <c r="A239" s="12">
        <v>26</v>
      </c>
      <c r="B239" s="22">
        <f t="shared" si="1"/>
        <v>337694.59996133123</v>
      </c>
      <c r="C239" s="22">
        <f t="shared" si="26"/>
        <v>338615.59996133123</v>
      </c>
      <c r="D239" s="22">
        <f t="shared" si="26"/>
        <v>343046.78736683982</v>
      </c>
      <c r="E239" s="22">
        <f t="shared" si="26"/>
        <v>348849.31284662976</v>
      </c>
      <c r="F239" s="22">
        <f t="shared" si="26"/>
        <v>355648.00095947622</v>
      </c>
      <c r="G239" s="22">
        <f t="shared" si="26"/>
        <v>351041.04343573749</v>
      </c>
      <c r="H239" s="22">
        <f t="shared" si="26"/>
        <v>346360.61338115879</v>
      </c>
      <c r="I239" s="22">
        <f t="shared" si="26"/>
        <v>347909.5596390416</v>
      </c>
      <c r="J239" s="22">
        <f t="shared" si="26"/>
        <v>349399.74300528772</v>
      </c>
      <c r="K239" s="22">
        <f t="shared" si="26"/>
        <v>353278.91357617953</v>
      </c>
      <c r="L239" s="22">
        <f t="shared" si="26"/>
        <v>349116.15646672458</v>
      </c>
      <c r="M239" s="22">
        <f t="shared" si="26"/>
        <v>349115.68107687426</v>
      </c>
      <c r="N239" s="22">
        <f t="shared" si="26"/>
        <v>346897.56141934812</v>
      </c>
      <c r="O239" s="22">
        <f t="shared" si="26"/>
        <v>348398.05436376814</v>
      </c>
      <c r="P239" s="22">
        <f t="shared" si="26"/>
        <v>349330.30715177464</v>
      </c>
      <c r="Q239" s="22">
        <f t="shared" si="26"/>
        <v>350455.62783661456</v>
      </c>
      <c r="R239" s="22">
        <f t="shared" si="26"/>
        <v>348663.67014384508</v>
      </c>
      <c r="S239" s="22">
        <f t="shared" si="26"/>
        <v>351585.91627861751</v>
      </c>
      <c r="T239" s="22">
        <f t="shared" si="26"/>
        <v>356893.34931166132</v>
      </c>
      <c r="U239" s="22">
        <f t="shared" si="26"/>
        <v>364034.83171831944</v>
      </c>
      <c r="V239" s="22">
        <f t="shared" si="26"/>
        <v>375746.82254440722</v>
      </c>
      <c r="W239" s="22">
        <f t="shared" si="26"/>
        <v>378565.49354469392</v>
      </c>
      <c r="X239" s="22">
        <f t="shared" si="26"/>
        <v>385495.99129140354</v>
      </c>
      <c r="Y239" s="22">
        <f t="shared" si="26"/>
        <v>389740.32028813113</v>
      </c>
      <c r="Z239" s="22">
        <f t="shared" si="26"/>
        <v>394830.39692689758</v>
      </c>
      <c r="AA239" s="22">
        <f t="shared" si="26"/>
        <v>392571.22057054378</v>
      </c>
      <c r="AB239" s="22">
        <f t="shared" si="26"/>
        <v>397733.30111236684</v>
      </c>
      <c r="AC239" s="22">
        <f t="shared" si="26"/>
        <v>402980.10724881187</v>
      </c>
      <c r="AD239" s="22">
        <f t="shared" si="26"/>
        <v>407489.96869367774</v>
      </c>
      <c r="AE239" s="22">
        <f t="shared" si="26"/>
        <v>411903.02756171406</v>
      </c>
      <c r="AF239" s="22">
        <f t="shared" si="26"/>
        <v>416129.11515623017</v>
      </c>
      <c r="AG239" s="22">
        <f t="shared" si="26"/>
        <v>420073.25279714901</v>
      </c>
      <c r="AH239" s="22">
        <f t="shared" si="26"/>
        <v>423554.46263011696</v>
      </c>
      <c r="AI239" s="22">
        <f t="shared" si="26"/>
        <v>426532.78712395241</v>
      </c>
      <c r="AJ239" s="22">
        <f t="shared" si="26"/>
        <v>429114.22916312702</v>
      </c>
      <c r="AK239" s="22">
        <f t="shared" si="26"/>
        <v>431291.75472379365</v>
      </c>
      <c r="AL239" s="22">
        <f t="shared" si="26"/>
        <v>433066.36042642727</v>
      </c>
      <c r="AM239" s="22">
        <f t="shared" si="26"/>
        <v>434491.03905608226</v>
      </c>
      <c r="AN239" s="22">
        <f t="shared" si="26"/>
        <v>435655.77412941621</v>
      </c>
      <c r="AO239" s="22">
        <f t="shared" si="26"/>
        <v>436625.53977323824</v>
      </c>
      <c r="AP239" s="22">
        <f t="shared" si="26"/>
        <v>437443.31931615598</v>
      </c>
      <c r="AQ239" s="22">
        <f t="shared" si="26"/>
        <v>438141.09973779606</v>
      </c>
      <c r="AR239" s="22">
        <f t="shared" si="26"/>
        <v>438868.3589000426</v>
      </c>
      <c r="AS239" s="22">
        <f t="shared" si="26"/>
        <v>439725.59270336153</v>
      </c>
      <c r="AT239" s="22">
        <f t="shared" si="26"/>
        <v>440687.78033968073</v>
      </c>
      <c r="AU239" s="22">
        <f t="shared" si="26"/>
        <v>441843.92864845204</v>
      </c>
      <c r="AV239" s="22">
        <f t="shared" si="26"/>
        <v>443238.0194727924</v>
      </c>
      <c r="AW239" s="22">
        <f t="shared" si="26"/>
        <v>444929.0452515884</v>
      </c>
      <c r="AX239" s="22">
        <f t="shared" ref="AX239" si="31">AX134+AX29</f>
        <v>446950.99702551821</v>
      </c>
    </row>
    <row r="240" spans="1:50">
      <c r="A240" s="12">
        <v>27</v>
      </c>
      <c r="B240" s="22">
        <f t="shared" si="1"/>
        <v>340471.68207898177</v>
      </c>
      <c r="C240" s="22">
        <f t="shared" si="26"/>
        <v>343229.68207898177</v>
      </c>
      <c r="D240" s="22">
        <f t="shared" si="26"/>
        <v>343882.50922425848</v>
      </c>
      <c r="E240" s="22">
        <f t="shared" si="26"/>
        <v>348041.65544309159</v>
      </c>
      <c r="F240" s="22">
        <f t="shared" si="26"/>
        <v>353570.06551699288</v>
      </c>
      <c r="G240" s="22">
        <f t="shared" si="26"/>
        <v>360095.59934343584</v>
      </c>
      <c r="H240" s="22">
        <f t="shared" si="26"/>
        <v>355220.45265763701</v>
      </c>
      <c r="I240" s="22">
        <f t="shared" si="26"/>
        <v>350545.07797013305</v>
      </c>
      <c r="J240" s="22">
        <f t="shared" si="26"/>
        <v>352095.00871712854</v>
      </c>
      <c r="K240" s="22">
        <f t="shared" si="26"/>
        <v>353588.03050676774</v>
      </c>
      <c r="L240" s="22">
        <f t="shared" si="26"/>
        <v>357468.04613992578</v>
      </c>
      <c r="M240" s="22">
        <f t="shared" si="26"/>
        <v>353310.08181786607</v>
      </c>
      <c r="N240" s="22">
        <f t="shared" si="26"/>
        <v>353311.62178808986</v>
      </c>
      <c r="O240" s="22">
        <f t="shared" si="26"/>
        <v>351097.42166557978</v>
      </c>
      <c r="P240" s="22">
        <f t="shared" si="26"/>
        <v>352599.8911149429</v>
      </c>
      <c r="Q240" s="22">
        <f t="shared" si="26"/>
        <v>353535.04108578735</v>
      </c>
      <c r="R240" s="22">
        <f t="shared" si="26"/>
        <v>354661.27384077676</v>
      </c>
      <c r="S240" s="22">
        <f t="shared" si="26"/>
        <v>352873.21855749545</v>
      </c>
      <c r="T240" s="22">
        <f t="shared" si="26"/>
        <v>355796.46810774819</v>
      </c>
      <c r="U240" s="22">
        <f t="shared" si="26"/>
        <v>361104.77055448486</v>
      </c>
      <c r="V240" s="22">
        <f t="shared" si="26"/>
        <v>368246.04889682378</v>
      </c>
      <c r="W240" s="22">
        <f t="shared" si="26"/>
        <v>379955.79296996479</v>
      </c>
      <c r="X240" s="22">
        <f t="shared" ref="C240:AW245" si="32">X135+X30</f>
        <v>382776.09736297431</v>
      </c>
      <c r="Y240" s="22">
        <f t="shared" si="32"/>
        <v>389707.48064640549</v>
      </c>
      <c r="Z240" s="22">
        <f t="shared" si="32"/>
        <v>393951.58982033376</v>
      </c>
      <c r="AA240" s="22">
        <f t="shared" si="32"/>
        <v>399042.52086758672</v>
      </c>
      <c r="AB240" s="22">
        <f t="shared" si="32"/>
        <v>396786.17747179582</v>
      </c>
      <c r="AC240" s="22">
        <f t="shared" si="32"/>
        <v>401949.31926028791</v>
      </c>
      <c r="AD240" s="22">
        <f t="shared" si="32"/>
        <v>407195.96697120869</v>
      </c>
      <c r="AE240" s="22">
        <f t="shared" si="32"/>
        <v>411707.67819048249</v>
      </c>
      <c r="AF240" s="22">
        <f t="shared" si="32"/>
        <v>416121.61065555725</v>
      </c>
      <c r="AG240" s="22">
        <f t="shared" si="32"/>
        <v>420348.57912907877</v>
      </c>
      <c r="AH240" s="22">
        <f t="shared" si="32"/>
        <v>424294.60734967026</v>
      </c>
      <c r="AI240" s="22">
        <f t="shared" si="32"/>
        <v>427776.720167864</v>
      </c>
      <c r="AJ240" s="22">
        <f t="shared" si="32"/>
        <v>430755.96586092759</v>
      </c>
      <c r="AK240" s="22">
        <f t="shared" si="32"/>
        <v>433339.34828165662</v>
      </c>
      <c r="AL240" s="22">
        <f t="shared" si="32"/>
        <v>435517.82995234127</v>
      </c>
      <c r="AM240" s="22">
        <f t="shared" si="32"/>
        <v>437294.40800728911</v>
      </c>
      <c r="AN240" s="22">
        <f t="shared" si="32"/>
        <v>438721.07458413648</v>
      </c>
      <c r="AO240" s="22">
        <f t="shared" si="32"/>
        <v>439887.81157762947</v>
      </c>
      <c r="AP240" s="22">
        <f t="shared" si="32"/>
        <v>440858.59057270212</v>
      </c>
      <c r="AQ240" s="22">
        <f t="shared" si="32"/>
        <v>441679.39287101547</v>
      </c>
      <c r="AR240" s="22">
        <f t="shared" si="32"/>
        <v>442377.82836920087</v>
      </c>
      <c r="AS240" s="22">
        <f t="shared" si="32"/>
        <v>443105.27287240274</v>
      </c>
      <c r="AT240" s="22">
        <f t="shared" si="32"/>
        <v>443964.68820119835</v>
      </c>
      <c r="AU240" s="22">
        <f t="shared" si="32"/>
        <v>444928.04979668255</v>
      </c>
      <c r="AV240" s="22">
        <f t="shared" si="32"/>
        <v>446085.36601271818</v>
      </c>
      <c r="AW240" s="22">
        <f t="shared" si="32"/>
        <v>447481.61596247787</v>
      </c>
      <c r="AX240" s="22">
        <f t="shared" ref="AX240" si="33">AX135+AX30</f>
        <v>449172.79082123563</v>
      </c>
    </row>
    <row r="241" spans="1:50">
      <c r="A241" s="12">
        <v>28</v>
      </c>
      <c r="B241" s="22">
        <f t="shared" si="1"/>
        <v>338794.95415988669</v>
      </c>
      <c r="C241" s="22">
        <f t="shared" si="32"/>
        <v>346477.95415988669</v>
      </c>
      <c r="D241" s="22">
        <f t="shared" si="32"/>
        <v>348940.06747210131</v>
      </c>
      <c r="E241" s="22">
        <f t="shared" si="32"/>
        <v>349300.73599544354</v>
      </c>
      <c r="F241" s="22">
        <f t="shared" si="32"/>
        <v>353163.76804644556</v>
      </c>
      <c r="G241" s="22">
        <f t="shared" si="32"/>
        <v>358396.01790272933</v>
      </c>
      <c r="H241" s="22">
        <f t="shared" si="32"/>
        <v>364624.35861697211</v>
      </c>
      <c r="I241" s="22">
        <f t="shared" si="32"/>
        <v>359754.92318116524</v>
      </c>
      <c r="J241" s="22">
        <f t="shared" si="32"/>
        <v>355083.41756901471</v>
      </c>
      <c r="K241" s="22">
        <f t="shared" si="32"/>
        <v>356635.20532266214</v>
      </c>
      <c r="L241" s="22">
        <f t="shared" si="32"/>
        <v>358130.97713157738</v>
      </c>
      <c r="M241" s="22">
        <f t="shared" si="32"/>
        <v>362010.74928989192</v>
      </c>
      <c r="N241" s="22">
        <f t="shared" si="32"/>
        <v>357858.50445614546</v>
      </c>
      <c r="O241" s="22">
        <f t="shared" si="32"/>
        <v>357861.94611704536</v>
      </c>
      <c r="P241" s="22">
        <f t="shared" si="32"/>
        <v>355650.57876333024</v>
      </c>
      <c r="Q241" s="22">
        <f t="shared" si="32"/>
        <v>357155.92475686496</v>
      </c>
      <c r="R241" s="22">
        <f t="shared" si="32"/>
        <v>358091.89683112869</v>
      </c>
      <c r="S241" s="22">
        <f t="shared" si="32"/>
        <v>359220.96316592011</v>
      </c>
      <c r="T241" s="22">
        <f t="shared" si="32"/>
        <v>357435.72580032825</v>
      </c>
      <c r="U241" s="22">
        <f t="shared" si="32"/>
        <v>360359.89379582321</v>
      </c>
      <c r="V241" s="22">
        <f t="shared" si="32"/>
        <v>365667.99407139141</v>
      </c>
      <c r="W241" s="22">
        <f t="shared" si="32"/>
        <v>372808.99867057713</v>
      </c>
      <c r="X241" s="22">
        <f t="shared" si="32"/>
        <v>384517.43414849543</v>
      </c>
      <c r="Y241" s="22">
        <f t="shared" si="32"/>
        <v>387338.32612002676</v>
      </c>
      <c r="Z241" s="22">
        <f t="shared" si="32"/>
        <v>394269.51858386194</v>
      </c>
      <c r="AA241" s="22">
        <f t="shared" si="32"/>
        <v>398514.34801422933</v>
      </c>
      <c r="AB241" s="22">
        <f t="shared" si="32"/>
        <v>403606.05989019922</v>
      </c>
      <c r="AC241" s="22">
        <f t="shared" si="32"/>
        <v>401352.47762103204</v>
      </c>
      <c r="AD241" s="22">
        <f t="shared" si="32"/>
        <v>406516.60047928756</v>
      </c>
      <c r="AE241" s="22">
        <f t="shared" si="32"/>
        <v>411763.01929799834</v>
      </c>
      <c r="AF241" s="22">
        <f t="shared" si="32"/>
        <v>416275.51382430317</v>
      </c>
      <c r="AG241" s="22">
        <f t="shared" si="32"/>
        <v>420690.25115593505</v>
      </c>
      <c r="AH241" s="22">
        <f t="shared" si="32"/>
        <v>424919.03139828716</v>
      </c>
      <c r="AI241" s="22">
        <f t="shared" si="32"/>
        <v>428864.88067317754</v>
      </c>
      <c r="AJ241" s="22">
        <f t="shared" si="32"/>
        <v>432347.82766418433</v>
      </c>
      <c r="AK241" s="22">
        <f t="shared" si="32"/>
        <v>435328.92520554073</v>
      </c>
      <c r="AL241" s="22">
        <f t="shared" si="32"/>
        <v>437913.17883410963</v>
      </c>
      <c r="AM241" s="22">
        <f t="shared" si="32"/>
        <v>440093.548394282</v>
      </c>
      <c r="AN241" s="22">
        <f t="shared" si="32"/>
        <v>441872.03088730527</v>
      </c>
      <c r="AO241" s="22">
        <f t="shared" si="32"/>
        <v>443299.61888106982</v>
      </c>
      <c r="AP241" s="22">
        <f t="shared" si="32"/>
        <v>444468.29285388335</v>
      </c>
      <c r="AQ241" s="22">
        <f t="shared" si="32"/>
        <v>445441.02119800821</v>
      </c>
      <c r="AR241" s="22">
        <f t="shared" si="32"/>
        <v>446263.62675554352</v>
      </c>
      <c r="AS241" s="22">
        <f t="shared" si="32"/>
        <v>446963.249983988</v>
      </c>
      <c r="AT241" s="22">
        <f t="shared" si="32"/>
        <v>447692.88277747278</v>
      </c>
      <c r="AU241" s="22">
        <f t="shared" si="32"/>
        <v>448553.48190855922</v>
      </c>
      <c r="AV241" s="22">
        <f t="shared" si="32"/>
        <v>449518.02006729145</v>
      </c>
      <c r="AW241" s="22">
        <f t="shared" si="32"/>
        <v>450676.50643907627</v>
      </c>
      <c r="AX241" s="22">
        <f t="shared" ref="AX241" si="34">AX136+AX31</f>
        <v>452073.91765319923</v>
      </c>
    </row>
    <row r="242" spans="1:50">
      <c r="A242" s="12">
        <v>29</v>
      </c>
      <c r="B242" s="22">
        <f t="shared" si="1"/>
        <v>340451.1114833444</v>
      </c>
      <c r="C242" s="22">
        <f t="shared" si="32"/>
        <v>345275.1114833444</v>
      </c>
      <c r="D242" s="22">
        <f t="shared" si="32"/>
        <v>352638.49829640449</v>
      </c>
      <c r="E242" s="22">
        <f t="shared" si="32"/>
        <v>354781.3915311459</v>
      </c>
      <c r="F242" s="22">
        <f t="shared" si="32"/>
        <v>354824.98683312658</v>
      </c>
      <c r="G242" s="22">
        <f t="shared" si="32"/>
        <v>358370.01606876549</v>
      </c>
      <c r="H242" s="22">
        <f t="shared" si="32"/>
        <v>363282.15902598441</v>
      </c>
      <c r="I242" s="22">
        <f t="shared" si="32"/>
        <v>369510.26725822769</v>
      </c>
      <c r="J242" s="22">
        <f t="shared" si="32"/>
        <v>364645.46481208026</v>
      </c>
      <c r="K242" s="22">
        <f t="shared" si="32"/>
        <v>359978.97443303361</v>
      </c>
      <c r="L242" s="22">
        <f t="shared" si="32"/>
        <v>361531.76667836384</v>
      </c>
      <c r="M242" s="22">
        <f t="shared" si="32"/>
        <v>363029.34419341339</v>
      </c>
      <c r="N242" s="22">
        <f t="shared" si="32"/>
        <v>366909.92798415461</v>
      </c>
      <c r="O242" s="22">
        <f t="shared" si="32"/>
        <v>362762.4203302816</v>
      </c>
      <c r="P242" s="22">
        <f t="shared" si="32"/>
        <v>362767.88845913112</v>
      </c>
      <c r="Q242" s="22">
        <f t="shared" si="32"/>
        <v>360559.41647428449</v>
      </c>
      <c r="R242" s="22">
        <f t="shared" si="32"/>
        <v>362067.73299316259</v>
      </c>
      <c r="S242" s="22">
        <f t="shared" si="32"/>
        <v>363004.56387661764</v>
      </c>
      <c r="T242" s="22">
        <f t="shared" si="32"/>
        <v>364135.50911795563</v>
      </c>
      <c r="U242" s="22">
        <f t="shared" si="32"/>
        <v>362354.13582624681</v>
      </c>
      <c r="V242" s="22">
        <f t="shared" si="32"/>
        <v>365278.29673658346</v>
      </c>
      <c r="W242" s="22">
        <f t="shared" si="32"/>
        <v>370586.21276606555</v>
      </c>
      <c r="X242" s="22">
        <f t="shared" si="32"/>
        <v>377726.93442984857</v>
      </c>
      <c r="Y242" s="22">
        <f t="shared" si="32"/>
        <v>389433.02710980794</v>
      </c>
      <c r="Z242" s="22">
        <f t="shared" si="32"/>
        <v>392254.41517006792</v>
      </c>
      <c r="AA242" s="22">
        <f t="shared" si="32"/>
        <v>399185.43453703093</v>
      </c>
      <c r="AB242" s="22">
        <f t="shared" si="32"/>
        <v>403429.94921417441</v>
      </c>
      <c r="AC242" s="22">
        <f t="shared" si="32"/>
        <v>408522.44185111747</v>
      </c>
      <c r="AD242" s="22">
        <f t="shared" si="32"/>
        <v>406271.60956675163</v>
      </c>
      <c r="AE242" s="22">
        <f t="shared" si="32"/>
        <v>411435.78365648363</v>
      </c>
      <c r="AF242" s="22">
        <f t="shared" si="32"/>
        <v>416682.96031998051</v>
      </c>
      <c r="AG242" s="22">
        <f t="shared" si="32"/>
        <v>421196.22065961052</v>
      </c>
      <c r="AH242" s="22">
        <f t="shared" si="32"/>
        <v>425611.75449991901</v>
      </c>
      <c r="AI242" s="22">
        <f t="shared" si="32"/>
        <v>429840.33849829907</v>
      </c>
      <c r="AJ242" s="22">
        <f t="shared" si="32"/>
        <v>433787.00310898712</v>
      </c>
      <c r="AK242" s="22">
        <f t="shared" si="32"/>
        <v>437271.78004614194</v>
      </c>
      <c r="AL242" s="22">
        <f t="shared" si="32"/>
        <v>440253.72985593206</v>
      </c>
      <c r="AM242" s="22">
        <f t="shared" si="32"/>
        <v>442838.86024425179</v>
      </c>
      <c r="AN242" s="22">
        <f t="shared" si="32"/>
        <v>445021.12661891751</v>
      </c>
      <c r="AO242" s="22">
        <f t="shared" si="32"/>
        <v>446800.52618117153</v>
      </c>
      <c r="AP242" s="22">
        <f t="shared" si="32"/>
        <v>448230.05168479274</v>
      </c>
      <c r="AQ242" s="22">
        <f t="shared" si="32"/>
        <v>449399.68123710557</v>
      </c>
      <c r="AR242" s="22">
        <f t="shared" si="32"/>
        <v>450374.4918545892</v>
      </c>
      <c r="AS242" s="22">
        <f t="shared" si="32"/>
        <v>451199.34059414174</v>
      </c>
      <c r="AT242" s="22">
        <f t="shared" si="32"/>
        <v>451900.20884560293</v>
      </c>
      <c r="AU242" s="22">
        <f t="shared" si="32"/>
        <v>452632.08722021227</v>
      </c>
      <c r="AV242" s="22">
        <f t="shared" si="32"/>
        <v>453493.92597852799</v>
      </c>
      <c r="AW242" s="22">
        <f t="shared" si="32"/>
        <v>454460.69425677357</v>
      </c>
      <c r="AX242" s="22">
        <f t="shared" ref="AX242" si="35">AX137+AX32</f>
        <v>455620.40207540873</v>
      </c>
    </row>
    <row r="243" spans="1:50">
      <c r="A243" s="12">
        <v>30</v>
      </c>
      <c r="B243" s="22">
        <f t="shared" si="1"/>
        <v>332554.46967518661</v>
      </c>
      <c r="C243" s="22">
        <f t="shared" si="32"/>
        <v>347195.46967518661</v>
      </c>
      <c r="D243" s="22">
        <f t="shared" si="32"/>
        <v>351681.45319446741</v>
      </c>
      <c r="E243" s="22">
        <f t="shared" si="32"/>
        <v>358709.7937344145</v>
      </c>
      <c r="F243" s="22">
        <f t="shared" si="32"/>
        <v>360521.58075811842</v>
      </c>
      <c r="G243" s="22">
        <f t="shared" si="32"/>
        <v>360235.15510359942</v>
      </c>
      <c r="H243" s="22">
        <f t="shared" si="32"/>
        <v>363448.22687016288</v>
      </c>
      <c r="I243" s="22">
        <f t="shared" si="32"/>
        <v>368360.25203759561</v>
      </c>
      <c r="J243" s="22">
        <f t="shared" si="32"/>
        <v>374588.09312615183</v>
      </c>
      <c r="K243" s="22">
        <f t="shared" si="32"/>
        <v>369728.97469809564</v>
      </c>
      <c r="L243" s="22">
        <f t="shared" si="32"/>
        <v>365066.46911315701</v>
      </c>
      <c r="M243" s="22">
        <f t="shared" si="32"/>
        <v>366621.21418811905</v>
      </c>
      <c r="N243" s="22">
        <f t="shared" si="32"/>
        <v>368120.60133489303</v>
      </c>
      <c r="O243" s="22">
        <f t="shared" si="32"/>
        <v>372000.99872902746</v>
      </c>
      <c r="P243" s="22">
        <f t="shared" si="32"/>
        <v>367858.2549192594</v>
      </c>
      <c r="Q243" s="22">
        <f t="shared" si="32"/>
        <v>367865.70382963866</v>
      </c>
      <c r="R243" s="22">
        <f t="shared" si="32"/>
        <v>365660.12311487721</v>
      </c>
      <c r="S243" s="22">
        <f t="shared" si="32"/>
        <v>367170.37580674491</v>
      </c>
      <c r="T243" s="22">
        <f t="shared" si="32"/>
        <v>368109.07606359455</v>
      </c>
      <c r="U243" s="22">
        <f t="shared" si="32"/>
        <v>369241.89765455434</v>
      </c>
      <c r="V243" s="22">
        <f t="shared" si="32"/>
        <v>367463.37869452685</v>
      </c>
      <c r="W243" s="22">
        <f t="shared" si="32"/>
        <v>370388.50602270151</v>
      </c>
      <c r="X243" s="22">
        <f t="shared" si="32"/>
        <v>375695.24610019755</v>
      </c>
      <c r="Y243" s="22">
        <f t="shared" si="32"/>
        <v>382834.7078171199</v>
      </c>
      <c r="Z243" s="22">
        <f t="shared" si="32"/>
        <v>394538.49995628966</v>
      </c>
      <c r="AA243" s="22">
        <f t="shared" si="32"/>
        <v>397360.46997802577</v>
      </c>
      <c r="AB243" s="22">
        <f t="shared" si="32"/>
        <v>404291.31700159557</v>
      </c>
      <c r="AC243" s="22">
        <f t="shared" si="32"/>
        <v>408535.55817044445</v>
      </c>
      <c r="AD243" s="22">
        <f t="shared" si="32"/>
        <v>413627.84225027368</v>
      </c>
      <c r="AE243" s="22">
        <f t="shared" si="32"/>
        <v>411379.77678452467</v>
      </c>
      <c r="AF243" s="22">
        <f t="shared" si="32"/>
        <v>416544.95819491672</v>
      </c>
      <c r="AG243" s="22">
        <f t="shared" si="32"/>
        <v>421791.90741905535</v>
      </c>
      <c r="AH243" s="22">
        <f t="shared" si="32"/>
        <v>426304.95194984158</v>
      </c>
      <c r="AI243" s="22">
        <f t="shared" si="32"/>
        <v>430721.29177250119</v>
      </c>
      <c r="AJ243" s="22">
        <f t="shared" si="32"/>
        <v>434950.68637885887</v>
      </c>
      <c r="AK243" s="22">
        <f t="shared" si="32"/>
        <v>438898.17005246656</v>
      </c>
      <c r="AL243" s="22">
        <f t="shared" si="32"/>
        <v>442382.77710460051</v>
      </c>
      <c r="AM243" s="22">
        <f t="shared" si="32"/>
        <v>445365.57509350206</v>
      </c>
      <c r="AN243" s="22">
        <f t="shared" si="32"/>
        <v>447952.57224249374</v>
      </c>
      <c r="AO243" s="22">
        <f t="shared" si="32"/>
        <v>450135.72101127653</v>
      </c>
      <c r="AP243" s="22">
        <f t="shared" si="32"/>
        <v>451917.01952316187</v>
      </c>
      <c r="AQ243" s="22">
        <f t="shared" si="32"/>
        <v>453347.46000885381</v>
      </c>
      <c r="AR243" s="22">
        <f t="shared" si="32"/>
        <v>454519.3997604755</v>
      </c>
      <c r="AS243" s="22">
        <f t="shared" si="32"/>
        <v>455496.40686233615</v>
      </c>
      <c r="AT243" s="22">
        <f t="shared" si="32"/>
        <v>456323.45446882845</v>
      </c>
      <c r="AU243" s="22">
        <f t="shared" si="32"/>
        <v>457025.52263021248</v>
      </c>
      <c r="AV243" s="22">
        <f t="shared" si="32"/>
        <v>457760.60092469858</v>
      </c>
      <c r="AW243" s="22">
        <f t="shared" si="32"/>
        <v>458623.63384391344</v>
      </c>
      <c r="AX243" s="22">
        <f t="shared" ref="AX243" si="36">AX138+AX33</f>
        <v>459592.58873522421</v>
      </c>
    </row>
    <row r="244" spans="1:50">
      <c r="A244" s="12">
        <v>31</v>
      </c>
      <c r="B244" s="22">
        <f t="shared" si="1"/>
        <v>327255.80779328884</v>
      </c>
      <c r="C244" s="22">
        <f t="shared" si="32"/>
        <v>338757.80779328884</v>
      </c>
      <c r="D244" s="22">
        <f t="shared" si="32"/>
        <v>353080.83509003255</v>
      </c>
      <c r="E244" s="22">
        <f t="shared" si="32"/>
        <v>357259.45037498593</v>
      </c>
      <c r="F244" s="22">
        <f t="shared" si="32"/>
        <v>363978.72113017522</v>
      </c>
      <c r="G244" s="22">
        <f t="shared" si="32"/>
        <v>365484.35633305588</v>
      </c>
      <c r="H244" s="22">
        <f t="shared" si="32"/>
        <v>364894.9295356113</v>
      </c>
      <c r="I244" s="22">
        <f t="shared" si="32"/>
        <v>368107.98498392629</v>
      </c>
      <c r="J244" s="22">
        <f t="shared" si="32"/>
        <v>373019.79717716947</v>
      </c>
      <c r="K244" s="22">
        <f t="shared" si="32"/>
        <v>379246.36390820873</v>
      </c>
      <c r="L244" s="22">
        <f t="shared" si="32"/>
        <v>374391.91858761606</v>
      </c>
      <c r="M244" s="22">
        <f t="shared" si="32"/>
        <v>369734.47508707846</v>
      </c>
      <c r="N244" s="22">
        <f t="shared" si="32"/>
        <v>371290.26185748889</v>
      </c>
      <c r="O244" s="22">
        <f t="shared" si="32"/>
        <v>372791.48717331834</v>
      </c>
      <c r="P244" s="22">
        <f t="shared" si="32"/>
        <v>376671.7258566083</v>
      </c>
      <c r="Q244" s="22">
        <f t="shared" si="32"/>
        <v>372533.74822068075</v>
      </c>
      <c r="R244" s="22">
        <f t="shared" si="32"/>
        <v>372543.24883979035</v>
      </c>
      <c r="S244" s="22">
        <f t="shared" si="32"/>
        <v>370340.58798188088</v>
      </c>
      <c r="T244" s="22">
        <f t="shared" si="32"/>
        <v>371852.8298213128</v>
      </c>
      <c r="U244" s="22">
        <f t="shared" si="32"/>
        <v>372793.41036920296</v>
      </c>
      <c r="V244" s="22">
        <f t="shared" si="32"/>
        <v>373927.12704843609</v>
      </c>
      <c r="W244" s="22">
        <f t="shared" si="32"/>
        <v>372152.4850233632</v>
      </c>
      <c r="X244" s="22">
        <f t="shared" si="32"/>
        <v>375077.61647849152</v>
      </c>
      <c r="Y244" s="22">
        <f t="shared" si="32"/>
        <v>380383.18294708256</v>
      </c>
      <c r="Z244" s="22">
        <f t="shared" si="32"/>
        <v>387521.37050343468</v>
      </c>
      <c r="AA244" s="22">
        <f t="shared" si="32"/>
        <v>399221.82968907309</v>
      </c>
      <c r="AB244" s="22">
        <f t="shared" si="32"/>
        <v>402044.30945512746</v>
      </c>
      <c r="AC244" s="22">
        <f t="shared" si="32"/>
        <v>408973.985944724</v>
      </c>
      <c r="AD244" s="22">
        <f t="shared" si="32"/>
        <v>413217.91959408228</v>
      </c>
      <c r="AE244" s="22">
        <f t="shared" si="32"/>
        <v>418310.98483337497</v>
      </c>
      <c r="AF244" s="22">
        <f t="shared" si="32"/>
        <v>416064.66867109982</v>
      </c>
      <c r="AG244" s="22">
        <f t="shared" si="32"/>
        <v>421230.89450807276</v>
      </c>
      <c r="AH244" s="22">
        <f t="shared" si="32"/>
        <v>426477.59719562833</v>
      </c>
      <c r="AI244" s="22">
        <f t="shared" si="32"/>
        <v>430990.40391479991</v>
      </c>
      <c r="AJ244" s="22">
        <f t="shared" si="32"/>
        <v>435407.53356246371</v>
      </c>
      <c r="AK244" s="22">
        <f t="shared" si="32"/>
        <v>439636.72298781807</v>
      </c>
      <c r="AL244" s="22">
        <f t="shared" si="32"/>
        <v>443584.01137675939</v>
      </c>
      <c r="AM244" s="22">
        <f t="shared" si="32"/>
        <v>447069.43626589625</v>
      </c>
      <c r="AN244" s="22">
        <f t="shared" si="32"/>
        <v>450054.0720902445</v>
      </c>
      <c r="AO244" s="22">
        <f t="shared" si="32"/>
        <v>452640.92919201776</v>
      </c>
      <c r="AP244" s="22">
        <f t="shared" si="32"/>
        <v>454825.957028548</v>
      </c>
      <c r="AQ244" s="22">
        <f t="shared" si="32"/>
        <v>456608.15257767844</v>
      </c>
      <c r="AR244" s="22">
        <f t="shared" si="32"/>
        <v>458042.19780375483</v>
      </c>
      <c r="AS244" s="22">
        <f t="shared" si="32"/>
        <v>459215.35932726832</v>
      </c>
      <c r="AT244" s="22">
        <f t="shared" si="32"/>
        <v>460195.59491411486</v>
      </c>
      <c r="AU244" s="22">
        <f t="shared" si="32"/>
        <v>461023.87326510681</v>
      </c>
      <c r="AV244" s="22">
        <f t="shared" si="32"/>
        <v>461729.17380767036</v>
      </c>
      <c r="AW244" s="22">
        <f t="shared" si="32"/>
        <v>462465.48341359408</v>
      </c>
      <c r="AX244" s="22">
        <f t="shared" ref="AX244" si="37">AX139+AX34</f>
        <v>463330.74218714889</v>
      </c>
    </row>
    <row r="245" spans="1:50">
      <c r="A245" s="12">
        <v>32</v>
      </c>
      <c r="B245" s="22">
        <f t="shared" si="1"/>
        <v>315313.87572344381</v>
      </c>
      <c r="C245" s="22">
        <f t="shared" si="32"/>
        <v>332668.87572344381</v>
      </c>
      <c r="D245" s="22">
        <f t="shared" si="32"/>
        <v>343886.29006450961</v>
      </c>
      <c r="E245" s="22">
        <f t="shared" si="32"/>
        <v>357933.09503957513</v>
      </c>
      <c r="F245" s="22">
        <f t="shared" si="32"/>
        <v>361842.41498545633</v>
      </c>
      <c r="G245" s="22">
        <f t="shared" si="32"/>
        <v>368290.64693565725</v>
      </c>
      <c r="H245" s="22">
        <f t="shared" si="32"/>
        <v>369528.17119928595</v>
      </c>
      <c r="I245" s="22">
        <f t="shared" si="32"/>
        <v>368941.67278801661</v>
      </c>
      <c r="J245" s="22">
        <f t="shared" si="32"/>
        <v>372155.64637912542</v>
      </c>
      <c r="K245" s="22">
        <f t="shared" si="32"/>
        <v>377066.27998721838</v>
      </c>
      <c r="L245" s="22">
        <f t="shared" si="32"/>
        <v>383291.61252190656</v>
      </c>
      <c r="M245" s="22">
        <f t="shared" si="32"/>
        <v>378441.88276478037</v>
      </c>
      <c r="N245" s="22">
        <f t="shared" si="32"/>
        <v>373789.49351517449</v>
      </c>
      <c r="O245" s="22">
        <f t="shared" si="32"/>
        <v>375346.30830702069</v>
      </c>
      <c r="P245" s="22">
        <f t="shared" si="32"/>
        <v>376848.38918721222</v>
      </c>
      <c r="Q245" s="22">
        <f t="shared" si="32"/>
        <v>380728.48669378721</v>
      </c>
      <c r="R245" s="22">
        <f t="shared" si="32"/>
        <v>376595.3045603201</v>
      </c>
      <c r="S245" s="22">
        <f t="shared" si="32"/>
        <v>376607.84396676254</v>
      </c>
      <c r="T245" s="22">
        <f t="shared" si="32"/>
        <v>374408.11092157429</v>
      </c>
      <c r="U245" s="22">
        <f t="shared" si="32"/>
        <v>375921.33693759778</v>
      </c>
      <c r="V245" s="22">
        <f t="shared" si="32"/>
        <v>376863.81253731763</v>
      </c>
      <c r="W245" s="22">
        <f t="shared" si="32"/>
        <v>377998.43500956782</v>
      </c>
      <c r="X245" s="22">
        <f t="shared" si="32"/>
        <v>376226.68040873972</v>
      </c>
      <c r="Y245" s="22">
        <f t="shared" si="32"/>
        <v>379152.81055029051</v>
      </c>
      <c r="Z245" s="22">
        <f t="shared" si="32"/>
        <v>384457.22230853065</v>
      </c>
      <c r="AA245" s="22">
        <f t="shared" si="32"/>
        <v>391593.16843069729</v>
      </c>
      <c r="AB245" s="22">
        <f t="shared" si="32"/>
        <v>403290.33698648674</v>
      </c>
      <c r="AC245" s="22">
        <f t="shared" si="32"/>
        <v>406113.39235770237</v>
      </c>
      <c r="AD245" s="22">
        <f t="shared" si="32"/>
        <v>413041.91600237554</v>
      </c>
      <c r="AE245" s="22">
        <f t="shared" si="32"/>
        <v>417285.58018089761</v>
      </c>
      <c r="AF245" s="22">
        <f t="shared" si="32"/>
        <v>422378.45053541404</v>
      </c>
      <c r="AG245" s="22">
        <f t="shared" si="32"/>
        <v>420134.91217549809</v>
      </c>
      <c r="AH245" s="22">
        <f t="shared" si="32"/>
        <v>425300.16743580275</v>
      </c>
      <c r="AI245" s="22">
        <f t="shared" si="32"/>
        <v>430546.65168688155</v>
      </c>
      <c r="AJ245" s="22">
        <f t="shared" si="32"/>
        <v>435059.24624753383</v>
      </c>
      <c r="AK245" s="22">
        <f t="shared" si="32"/>
        <v>439476.18698562984</v>
      </c>
      <c r="AL245" s="22">
        <f t="shared" si="32"/>
        <v>443705.19188722665</v>
      </c>
      <c r="AM245" s="22">
        <f t="shared" si="32"/>
        <v>447654.30337415525</v>
      </c>
      <c r="AN245" s="22">
        <f t="shared" si="32"/>
        <v>451139.56133921375</v>
      </c>
      <c r="AO245" s="22">
        <f t="shared" si="32"/>
        <v>454125.04847159714</v>
      </c>
      <c r="AP245" s="22">
        <f t="shared" si="32"/>
        <v>456711.77508618881</v>
      </c>
      <c r="AQ245" s="22">
        <f t="shared" si="32"/>
        <v>458898.68856006896</v>
      </c>
      <c r="AR245" s="22">
        <f t="shared" ref="C245:AW251" si="38">AR140+AR35</f>
        <v>460682.7566642263</v>
      </c>
      <c r="AS245" s="22">
        <f t="shared" si="38"/>
        <v>462119.97933784605</v>
      </c>
      <c r="AT245" s="22">
        <f t="shared" si="38"/>
        <v>463296.32535111974</v>
      </c>
      <c r="AU245" s="22">
        <f t="shared" si="38"/>
        <v>464277.74997581117</v>
      </c>
      <c r="AV245" s="22">
        <f t="shared" si="38"/>
        <v>465109.22021153453</v>
      </c>
      <c r="AW245" s="22">
        <f t="shared" si="38"/>
        <v>465817.71209464903</v>
      </c>
      <c r="AX245" s="22">
        <f t="shared" ref="AX245" si="39">AX140+AX35</f>
        <v>466555.21220651024</v>
      </c>
    </row>
    <row r="246" spans="1:50">
      <c r="A246" s="12">
        <v>33</v>
      </c>
      <c r="B246" s="22">
        <f t="shared" si="1"/>
        <v>309329.7913597523</v>
      </c>
      <c r="C246" s="22">
        <f t="shared" si="38"/>
        <v>320258.7913597523</v>
      </c>
      <c r="D246" s="22">
        <f t="shared" si="38"/>
        <v>337350.14329208736</v>
      </c>
      <c r="E246" s="22">
        <f t="shared" si="38"/>
        <v>348314.08700173313</v>
      </c>
      <c r="F246" s="22">
        <f t="shared" si="38"/>
        <v>362106.65807135886</v>
      </c>
      <c r="G246" s="22">
        <f t="shared" si="38"/>
        <v>365768.63609940908</v>
      </c>
      <c r="H246" s="22">
        <f t="shared" si="38"/>
        <v>371966.92042453011</v>
      </c>
      <c r="I246" s="22">
        <f t="shared" si="38"/>
        <v>373206.31547091948</v>
      </c>
      <c r="J246" s="22">
        <f t="shared" si="38"/>
        <v>372622.79901282716</v>
      </c>
      <c r="K246" s="22">
        <f t="shared" si="38"/>
        <v>375837.83371278027</v>
      </c>
      <c r="L246" s="22">
        <f t="shared" si="38"/>
        <v>380747.38393127464</v>
      </c>
      <c r="M246" s="22">
        <f t="shared" si="38"/>
        <v>386971.56323096238</v>
      </c>
      <c r="N246" s="22">
        <f t="shared" si="38"/>
        <v>382126.62212627649</v>
      </c>
      <c r="O246" s="22">
        <f t="shared" si="38"/>
        <v>377479.46584312094</v>
      </c>
      <c r="P246" s="22">
        <f t="shared" si="38"/>
        <v>379037.49038967508</v>
      </c>
      <c r="Q246" s="22">
        <f t="shared" si="38"/>
        <v>380540.54296236299</v>
      </c>
      <c r="R246" s="22">
        <f t="shared" si="38"/>
        <v>384420.61371790228</v>
      </c>
      <c r="S246" s="22">
        <f t="shared" si="38"/>
        <v>380291.31766831491</v>
      </c>
      <c r="T246" s="22">
        <f t="shared" si="38"/>
        <v>380307.05407706322</v>
      </c>
      <c r="U246" s="22">
        <f t="shared" si="38"/>
        <v>378110.36411791365</v>
      </c>
      <c r="V246" s="22">
        <f t="shared" si="38"/>
        <v>379624.71012376505</v>
      </c>
      <c r="W246" s="22">
        <f t="shared" si="38"/>
        <v>380569.17718187749</v>
      </c>
      <c r="X246" s="22">
        <f t="shared" si="38"/>
        <v>381704.80780228449</v>
      </c>
      <c r="Y246" s="22">
        <f t="shared" si="38"/>
        <v>379936.04504621512</v>
      </c>
      <c r="Z246" s="22">
        <f t="shared" si="38"/>
        <v>382863.29042205511</v>
      </c>
      <c r="AA246" s="22">
        <f t="shared" si="38"/>
        <v>388166.63311094593</v>
      </c>
      <c r="AB246" s="22">
        <f t="shared" si="38"/>
        <v>395299.41219127644</v>
      </c>
      <c r="AC246" s="22">
        <f t="shared" si="38"/>
        <v>406992.35202369397</v>
      </c>
      <c r="AD246" s="22">
        <f t="shared" si="38"/>
        <v>409817.0160239957</v>
      </c>
      <c r="AE246" s="22">
        <f t="shared" si="38"/>
        <v>416743.47525341157</v>
      </c>
      <c r="AF246" s="22">
        <f t="shared" si="38"/>
        <v>420986.93266644352</v>
      </c>
      <c r="AG246" s="22">
        <f t="shared" si="38"/>
        <v>426079.68975303217</v>
      </c>
      <c r="AH246" s="22">
        <f t="shared" si="38"/>
        <v>423839.00637603411</v>
      </c>
      <c r="AI246" s="22">
        <f t="shared" si="38"/>
        <v>429003.39913057984</v>
      </c>
      <c r="AJ246" s="22">
        <f t="shared" si="38"/>
        <v>434249.74012495973</v>
      </c>
      <c r="AK246" s="22">
        <f t="shared" si="38"/>
        <v>438762.19502368162</v>
      </c>
      <c r="AL246" s="22">
        <f t="shared" si="38"/>
        <v>443179.02324628388</v>
      </c>
      <c r="AM246" s="22">
        <f t="shared" si="38"/>
        <v>447407.92037914356</v>
      </c>
      <c r="AN246" s="22">
        <f t="shared" si="38"/>
        <v>451356.93229029537</v>
      </c>
      <c r="AO246" s="22">
        <f t="shared" si="38"/>
        <v>454842.1022406132</v>
      </c>
      <c r="AP246" s="22">
        <f t="shared" si="38"/>
        <v>457829.51977405895</v>
      </c>
      <c r="AQ246" s="22">
        <f t="shared" si="38"/>
        <v>460416.19545962545</v>
      </c>
      <c r="AR246" s="22">
        <f t="shared" si="38"/>
        <v>462607.26443298027</v>
      </c>
      <c r="AS246" s="22">
        <f t="shared" si="38"/>
        <v>464392.50631785183</v>
      </c>
      <c r="AT246" s="22">
        <f t="shared" si="38"/>
        <v>465832.91422989755</v>
      </c>
      <c r="AU246" s="22">
        <f t="shared" si="38"/>
        <v>467011.45254244341</v>
      </c>
      <c r="AV246" s="22">
        <f t="shared" si="38"/>
        <v>467996.07426402823</v>
      </c>
      <c r="AW246" s="22">
        <f t="shared" si="38"/>
        <v>468829.74324021029</v>
      </c>
      <c r="AX246" s="22">
        <f t="shared" ref="AX246" si="40">AX141+AX36</f>
        <v>469541.43448504846</v>
      </c>
    </row>
    <row r="247" spans="1:50">
      <c r="A247" s="12">
        <v>34</v>
      </c>
      <c r="B247" s="22">
        <f t="shared" si="1"/>
        <v>303545.83574323216</v>
      </c>
      <c r="C247" s="22">
        <f t="shared" si="38"/>
        <v>313931.83574323216</v>
      </c>
      <c r="D247" s="22">
        <f t="shared" si="38"/>
        <v>324618.0316030315</v>
      </c>
      <c r="E247" s="22">
        <f t="shared" si="38"/>
        <v>341467.27601389412</v>
      </c>
      <c r="F247" s="22">
        <f t="shared" si="38"/>
        <v>352193.90404310334</v>
      </c>
      <c r="G247" s="22">
        <f t="shared" si="38"/>
        <v>365748.36561705533</v>
      </c>
      <c r="H247" s="22">
        <f t="shared" si="38"/>
        <v>369178.15071208222</v>
      </c>
      <c r="I247" s="22">
        <f t="shared" si="38"/>
        <v>375374.49737902783</v>
      </c>
      <c r="J247" s="22">
        <f t="shared" si="38"/>
        <v>376615.7851620256</v>
      </c>
      <c r="K247" s="22">
        <f t="shared" si="38"/>
        <v>376035.30990572332</v>
      </c>
      <c r="L247" s="22">
        <f t="shared" si="38"/>
        <v>379251.45705852716</v>
      </c>
      <c r="M247" s="22">
        <f t="shared" si="38"/>
        <v>384160.00082801888</v>
      </c>
      <c r="N247" s="22">
        <f t="shared" si="38"/>
        <v>390382.11108980142</v>
      </c>
      <c r="O247" s="22">
        <f t="shared" si="38"/>
        <v>385542.04868653941</v>
      </c>
      <c r="P247" s="22">
        <f t="shared" si="38"/>
        <v>380901.14273465367</v>
      </c>
      <c r="Q247" s="22">
        <f t="shared" si="38"/>
        <v>382460.38357768784</v>
      </c>
      <c r="R247" s="22">
        <f t="shared" si="38"/>
        <v>383964.46053427376</v>
      </c>
      <c r="S247" s="22">
        <f t="shared" si="38"/>
        <v>387844.5565626506</v>
      </c>
      <c r="T247" s="22">
        <f t="shared" si="38"/>
        <v>383719.21692737273</v>
      </c>
      <c r="U247" s="22">
        <f t="shared" si="38"/>
        <v>383737.15889617032</v>
      </c>
      <c r="V247" s="22">
        <f t="shared" si="38"/>
        <v>381543.55448941165</v>
      </c>
      <c r="W247" s="22">
        <f t="shared" si="38"/>
        <v>383061.03982785251</v>
      </c>
      <c r="X247" s="22">
        <f t="shared" si="38"/>
        <v>384006.54979842762</v>
      </c>
      <c r="Y247" s="22">
        <f t="shared" si="38"/>
        <v>385143.23412861605</v>
      </c>
      <c r="Z247" s="22">
        <f t="shared" si="38"/>
        <v>383377.50676758785</v>
      </c>
      <c r="AA247" s="22">
        <f t="shared" si="38"/>
        <v>386304.88846937777</v>
      </c>
      <c r="AB247" s="22">
        <f t="shared" si="38"/>
        <v>391607.22077986342</v>
      </c>
      <c r="AC247" s="22">
        <f t="shared" si="38"/>
        <v>398737.90929041943</v>
      </c>
      <c r="AD247" s="22">
        <f t="shared" si="38"/>
        <v>410426.71416301571</v>
      </c>
      <c r="AE247" s="22">
        <f t="shared" si="38"/>
        <v>413251.12330429966</v>
      </c>
      <c r="AF247" s="22">
        <f t="shared" si="38"/>
        <v>420176.57563479524</v>
      </c>
      <c r="AG247" s="22">
        <f t="shared" si="38"/>
        <v>424419.92066720815</v>
      </c>
      <c r="AH247" s="22">
        <f t="shared" si="38"/>
        <v>429511.63282328099</v>
      </c>
      <c r="AI247" s="22">
        <f t="shared" si="38"/>
        <v>427273.88135457016</v>
      </c>
      <c r="AJ247" s="22">
        <f t="shared" si="38"/>
        <v>432438.42097284994</v>
      </c>
      <c r="AK247" s="22">
        <f t="shared" si="38"/>
        <v>437683.69404608512</v>
      </c>
      <c r="AL247" s="22">
        <f t="shared" si="38"/>
        <v>442196.08744990587</v>
      </c>
      <c r="AM247" s="22">
        <f t="shared" si="38"/>
        <v>446612.87310980819</v>
      </c>
      <c r="AN247" s="22">
        <f t="shared" si="38"/>
        <v>450841.7310871096</v>
      </c>
      <c r="AO247" s="22">
        <f t="shared" si="38"/>
        <v>454791.70980151184</v>
      </c>
      <c r="AP247" s="22">
        <f t="shared" si="38"/>
        <v>458276.85465845419</v>
      </c>
      <c r="AQ247" s="22">
        <f t="shared" si="38"/>
        <v>461264.26085693319</v>
      </c>
      <c r="AR247" s="22">
        <f t="shared" si="38"/>
        <v>463855.25886696961</v>
      </c>
      <c r="AS247" s="22">
        <f t="shared" si="38"/>
        <v>466047.44656474132</v>
      </c>
      <c r="AT247" s="22">
        <f t="shared" si="38"/>
        <v>467835.81545288919</v>
      </c>
      <c r="AU247" s="22">
        <f t="shared" si="38"/>
        <v>469279.35619734542</v>
      </c>
      <c r="AV247" s="22">
        <f t="shared" si="38"/>
        <v>470461.03231016436</v>
      </c>
      <c r="AW247" s="22">
        <f t="shared" si="38"/>
        <v>471447.79434826074</v>
      </c>
      <c r="AX247" s="22">
        <f t="shared" ref="AX247" si="41">AX142+AX37</f>
        <v>472283.60450143158</v>
      </c>
    </row>
    <row r="248" spans="1:50">
      <c r="A248" s="12">
        <v>35</v>
      </c>
      <c r="B248" s="22">
        <f t="shared" si="1"/>
        <v>302474.96178517852</v>
      </c>
      <c r="C248" s="22">
        <f t="shared" si="38"/>
        <v>307936.96178517852</v>
      </c>
      <c r="D248" s="22">
        <f t="shared" si="38"/>
        <v>318093.00278500753</v>
      </c>
      <c r="E248" s="22">
        <f t="shared" si="38"/>
        <v>328552.22113352292</v>
      </c>
      <c r="F248" s="22">
        <f t="shared" si="38"/>
        <v>345168.47833326261</v>
      </c>
      <c r="G248" s="22">
        <f t="shared" si="38"/>
        <v>355666.91725064639</v>
      </c>
      <c r="H248" s="22">
        <f t="shared" si="38"/>
        <v>368992.40885634371</v>
      </c>
      <c r="I248" s="22">
        <f t="shared" si="38"/>
        <v>372422.04249213636</v>
      </c>
      <c r="J248" s="22">
        <f t="shared" si="38"/>
        <v>378616.48908652551</v>
      </c>
      <c r="K248" s="22">
        <f t="shared" si="38"/>
        <v>379859.79064771021</v>
      </c>
      <c r="L248" s="22">
        <f t="shared" si="38"/>
        <v>379282.50299396587</v>
      </c>
      <c r="M248" s="22">
        <f t="shared" si="38"/>
        <v>382499.88169318892</v>
      </c>
      <c r="N248" s="22">
        <f t="shared" si="38"/>
        <v>387407.53228450764</v>
      </c>
      <c r="O248" s="22">
        <f t="shared" si="38"/>
        <v>393627.70960655576</v>
      </c>
      <c r="P248" s="22">
        <f t="shared" si="38"/>
        <v>388793.68990770256</v>
      </c>
      <c r="Q248" s="22">
        <f t="shared" si="38"/>
        <v>384158.13070031459</v>
      </c>
      <c r="R248" s="22">
        <f t="shared" si="38"/>
        <v>385718.73277088162</v>
      </c>
      <c r="S248" s="22">
        <f t="shared" si="38"/>
        <v>387223.98636501306</v>
      </c>
      <c r="T248" s="22">
        <f t="shared" si="38"/>
        <v>391104.26060767274</v>
      </c>
      <c r="U248" s="22">
        <f t="shared" si="38"/>
        <v>386984.02730981994</v>
      </c>
      <c r="V248" s="22">
        <f t="shared" si="38"/>
        <v>387005.2900186145</v>
      </c>
      <c r="W248" s="22">
        <f t="shared" si="38"/>
        <v>384814.88125356118</v>
      </c>
      <c r="X248" s="22">
        <f t="shared" si="38"/>
        <v>386333.63245711196</v>
      </c>
      <c r="Y248" s="22">
        <f t="shared" si="38"/>
        <v>387281.28860822262</v>
      </c>
      <c r="Z248" s="22">
        <f t="shared" si="38"/>
        <v>388419.14089948812</v>
      </c>
      <c r="AA248" s="22">
        <f t="shared" si="38"/>
        <v>386657.59074672533</v>
      </c>
      <c r="AB248" s="22">
        <f t="shared" si="38"/>
        <v>389585.19988707441</v>
      </c>
      <c r="AC248" s="22">
        <f t="shared" si="38"/>
        <v>394885.65361093858</v>
      </c>
      <c r="AD248" s="22">
        <f t="shared" si="38"/>
        <v>402015.42154026433</v>
      </c>
      <c r="AE248" s="22">
        <f t="shared" si="38"/>
        <v>413699.25564983313</v>
      </c>
      <c r="AF248" s="22">
        <f t="shared" si="38"/>
        <v>416523.58274445537</v>
      </c>
      <c r="AG248" s="22">
        <f t="shared" si="38"/>
        <v>423448.17053889984</v>
      </c>
      <c r="AH248" s="22">
        <f t="shared" si="38"/>
        <v>427691.54634645826</v>
      </c>
      <c r="AI248" s="22">
        <f t="shared" si="38"/>
        <v>432782.36326906824</v>
      </c>
      <c r="AJ248" s="22">
        <f t="shared" si="38"/>
        <v>430547.70099540841</v>
      </c>
      <c r="AK248" s="22">
        <f t="shared" si="38"/>
        <v>435711.47401731147</v>
      </c>
      <c r="AL248" s="22">
        <f t="shared" si="38"/>
        <v>440956.83332564245</v>
      </c>
      <c r="AM248" s="22">
        <f t="shared" si="38"/>
        <v>445469.30358673353</v>
      </c>
      <c r="AN248" s="22">
        <f t="shared" si="38"/>
        <v>449885.18491370144</v>
      </c>
      <c r="AO248" s="22">
        <f t="shared" si="38"/>
        <v>454114.14254760358</v>
      </c>
      <c r="AP248" s="22">
        <f t="shared" si="38"/>
        <v>458064.2249222981</v>
      </c>
      <c r="AQ248" s="22">
        <f t="shared" si="38"/>
        <v>461550.47966283979</v>
      </c>
      <c r="AR248" s="22">
        <f t="shared" si="38"/>
        <v>464541.29701460694</v>
      </c>
      <c r="AS248" s="22">
        <f t="shared" si="38"/>
        <v>467134.37273619801</v>
      </c>
      <c r="AT248" s="22">
        <f t="shared" si="38"/>
        <v>469329.64276168309</v>
      </c>
      <c r="AU248" s="22">
        <f t="shared" si="38"/>
        <v>471120.0970089623</v>
      </c>
      <c r="AV248" s="22">
        <f t="shared" si="38"/>
        <v>472566.72700558335</v>
      </c>
      <c r="AW248" s="22">
        <f t="shared" si="38"/>
        <v>473751.49419883674</v>
      </c>
      <c r="AX248" s="22">
        <f t="shared" ref="AX248" si="42">AX143+AX38</f>
        <v>474741.34797960822</v>
      </c>
    </row>
    <row r="249" spans="1:50">
      <c r="A249" s="12">
        <v>36</v>
      </c>
      <c r="B249" s="22">
        <f t="shared" si="1"/>
        <v>303318.64919316419</v>
      </c>
      <c r="C249" s="22">
        <f t="shared" si="38"/>
        <v>306749.64919316419</v>
      </c>
      <c r="D249" s="22">
        <f t="shared" si="38"/>
        <v>311992.45481156092</v>
      </c>
      <c r="E249" s="22">
        <f t="shared" si="38"/>
        <v>321926.77662050654</v>
      </c>
      <c r="F249" s="22">
        <f t="shared" si="38"/>
        <v>332162.11018379399</v>
      </c>
      <c r="G249" s="22">
        <f t="shared" si="38"/>
        <v>348551.48884953593</v>
      </c>
      <c r="H249" s="22">
        <f t="shared" si="38"/>
        <v>358826.85132950585</v>
      </c>
      <c r="I249" s="22">
        <f t="shared" si="38"/>
        <v>372145.39606588648</v>
      </c>
      <c r="J249" s="22">
        <f t="shared" si="38"/>
        <v>375574.92362264288</v>
      </c>
      <c r="K249" s="22">
        <f t="shared" si="38"/>
        <v>381767.58290189895</v>
      </c>
      <c r="L249" s="22">
        <f t="shared" si="38"/>
        <v>383013.01216557471</v>
      </c>
      <c r="M249" s="22">
        <f t="shared" si="38"/>
        <v>382439.98630182823</v>
      </c>
      <c r="N249" s="22">
        <f t="shared" si="38"/>
        <v>385657.68568418565</v>
      </c>
      <c r="O249" s="22">
        <f t="shared" si="38"/>
        <v>390565.55154396803</v>
      </c>
      <c r="P249" s="22">
        <f t="shared" si="38"/>
        <v>396782.88891737617</v>
      </c>
      <c r="Q249" s="22">
        <f t="shared" si="38"/>
        <v>391954.98994919518</v>
      </c>
      <c r="R249" s="22">
        <f t="shared" si="38"/>
        <v>387325.85047457938</v>
      </c>
      <c r="S249" s="22">
        <f t="shared" si="38"/>
        <v>388887.8381489212</v>
      </c>
      <c r="T249" s="22">
        <f t="shared" si="38"/>
        <v>390395.3219341049</v>
      </c>
      <c r="U249" s="22">
        <f t="shared" si="38"/>
        <v>394274.82468235889</v>
      </c>
      <c r="V249" s="22">
        <f t="shared" si="38"/>
        <v>390160.7686660972</v>
      </c>
      <c r="W249" s="22">
        <f t="shared" si="38"/>
        <v>390184.38571570674</v>
      </c>
      <c r="X249" s="22">
        <f t="shared" si="38"/>
        <v>387998.23918981256</v>
      </c>
      <c r="Y249" s="22">
        <f t="shared" si="38"/>
        <v>389519.28718060447</v>
      </c>
      <c r="Z249" s="22">
        <f t="shared" si="38"/>
        <v>390469.16765647475</v>
      </c>
      <c r="AA249" s="22">
        <f t="shared" si="38"/>
        <v>391608.24966112775</v>
      </c>
      <c r="AB249" s="22">
        <f t="shared" si="38"/>
        <v>389849.91781289148</v>
      </c>
      <c r="AC249" s="22">
        <f t="shared" si="38"/>
        <v>392778.80274665332</v>
      </c>
      <c r="AD249" s="22">
        <f t="shared" si="38"/>
        <v>398078.43942115398</v>
      </c>
      <c r="AE249" s="22">
        <f t="shared" si="38"/>
        <v>405205.34540488332</v>
      </c>
      <c r="AF249" s="22">
        <f t="shared" si="38"/>
        <v>416885.29237368132</v>
      </c>
      <c r="AG249" s="22">
        <f t="shared" si="38"/>
        <v>419710.664519154</v>
      </c>
      <c r="AH249" s="22">
        <f t="shared" si="38"/>
        <v>426633.44252184941</v>
      </c>
      <c r="AI249" s="22">
        <f t="shared" si="38"/>
        <v>430876.9485142671</v>
      </c>
      <c r="AJ249" s="22">
        <f t="shared" si="38"/>
        <v>435966.93561158952</v>
      </c>
      <c r="AK249" s="22">
        <f t="shared" si="38"/>
        <v>433735.43259869097</v>
      </c>
      <c r="AL249" s="22">
        <f t="shared" si="38"/>
        <v>438899.46838388208</v>
      </c>
      <c r="AM249" s="22">
        <f t="shared" si="38"/>
        <v>444143.98475168389</v>
      </c>
      <c r="AN249" s="22">
        <f t="shared" si="38"/>
        <v>448656.6141082205</v>
      </c>
      <c r="AO249" s="22">
        <f t="shared" si="38"/>
        <v>453073.66394973337</v>
      </c>
      <c r="AP249" s="22">
        <f t="shared" si="38"/>
        <v>457302.79139730608</v>
      </c>
      <c r="AQ249" s="22">
        <f t="shared" si="38"/>
        <v>461253.0464906678</v>
      </c>
      <c r="AR249" s="22">
        <f t="shared" si="38"/>
        <v>464741.65576230478</v>
      </c>
      <c r="AS249" s="22">
        <f t="shared" si="38"/>
        <v>467735.52017830429</v>
      </c>
      <c r="AT249" s="22">
        <f t="shared" si="38"/>
        <v>470330.64459696523</v>
      </c>
      <c r="AU249" s="22">
        <f t="shared" si="38"/>
        <v>472528.9656331818</v>
      </c>
      <c r="AV249" s="22">
        <f t="shared" si="38"/>
        <v>474321.47145041119</v>
      </c>
      <c r="AW249" s="22">
        <f t="shared" si="38"/>
        <v>475771.15440850263</v>
      </c>
      <c r="AX249" s="22">
        <f t="shared" ref="AX249" si="43">AX144+AX39</f>
        <v>476958.97450215963</v>
      </c>
    </row>
    <row r="250" spans="1:50">
      <c r="A250" s="12">
        <v>37</v>
      </c>
      <c r="B250" s="22">
        <f t="shared" si="1"/>
        <v>308174.66306216037</v>
      </c>
      <c r="C250" s="22">
        <f t="shared" si="38"/>
        <v>307193.66306216037</v>
      </c>
      <c r="D250" s="22">
        <f t="shared" si="38"/>
        <v>310428.64803623117</v>
      </c>
      <c r="E250" s="22">
        <f t="shared" si="38"/>
        <v>315470.80819341802</v>
      </c>
      <c r="F250" s="22">
        <f t="shared" si="38"/>
        <v>325201.38759925944</v>
      </c>
      <c r="G250" s="22">
        <f t="shared" si="38"/>
        <v>335231.74508984532</v>
      </c>
      <c r="H250" s="22">
        <f t="shared" si="38"/>
        <v>351411.14037917554</v>
      </c>
      <c r="I250" s="22">
        <f t="shared" si="38"/>
        <v>361680.15091506205</v>
      </c>
      <c r="J250" s="22">
        <f t="shared" si="38"/>
        <v>374991.57270621136</v>
      </c>
      <c r="K250" s="22">
        <f t="shared" si="38"/>
        <v>378421.84304436616</v>
      </c>
      <c r="L250" s="22">
        <f t="shared" si="38"/>
        <v>384612.7147804118</v>
      </c>
      <c r="M250" s="22">
        <f t="shared" si="38"/>
        <v>385860.23605978291</v>
      </c>
      <c r="N250" s="22">
        <f t="shared" si="38"/>
        <v>385291.53180602426</v>
      </c>
      <c r="O250" s="22">
        <f t="shared" si="38"/>
        <v>388510.62099096784</v>
      </c>
      <c r="P250" s="22">
        <f t="shared" si="38"/>
        <v>393417.70872520329</v>
      </c>
      <c r="Q250" s="22">
        <f t="shared" si="38"/>
        <v>399633.20354098181</v>
      </c>
      <c r="R250" s="22">
        <f t="shared" si="38"/>
        <v>394812.41622143402</v>
      </c>
      <c r="S250" s="22">
        <f t="shared" si="38"/>
        <v>390189.82185019192</v>
      </c>
      <c r="T250" s="22">
        <f t="shared" si="38"/>
        <v>391754.34499030764</v>
      </c>
      <c r="U250" s="22">
        <f t="shared" si="38"/>
        <v>393263.11358229979</v>
      </c>
      <c r="V250" s="22">
        <f t="shared" si="38"/>
        <v>397142.90114807436</v>
      </c>
      <c r="W250" s="22">
        <f t="shared" si="38"/>
        <v>393035.03756638587</v>
      </c>
      <c r="X250" s="22">
        <f t="shared" si="38"/>
        <v>393062.13218772569</v>
      </c>
      <c r="Y250" s="22">
        <f t="shared" si="38"/>
        <v>390879.3047310824</v>
      </c>
      <c r="Z250" s="22">
        <f t="shared" si="38"/>
        <v>392403.74747878814</v>
      </c>
      <c r="AA250" s="22">
        <f t="shared" si="38"/>
        <v>393354.88283547689</v>
      </c>
      <c r="AB250" s="22">
        <f t="shared" si="38"/>
        <v>394496.2397499854</v>
      </c>
      <c r="AC250" s="22">
        <f t="shared" si="38"/>
        <v>392742.17616652808</v>
      </c>
      <c r="AD250" s="22">
        <f t="shared" si="38"/>
        <v>395672.41301107744</v>
      </c>
      <c r="AE250" s="22">
        <f t="shared" si="38"/>
        <v>400970.25194750028</v>
      </c>
      <c r="AF250" s="22">
        <f t="shared" si="38"/>
        <v>408096.29228237667</v>
      </c>
      <c r="AG250" s="22">
        <f t="shared" si="38"/>
        <v>419771.31854044658</v>
      </c>
      <c r="AH250" s="22">
        <f t="shared" si="38"/>
        <v>422597.64182718715</v>
      </c>
      <c r="AI250" s="22">
        <f t="shared" si="38"/>
        <v>429518.63279195223</v>
      </c>
      <c r="AJ250" s="22">
        <f t="shared" si="38"/>
        <v>433762.23553415335</v>
      </c>
      <c r="AK250" s="22">
        <f t="shared" si="38"/>
        <v>438852.3974116774</v>
      </c>
      <c r="AL250" s="22">
        <f t="shared" si="38"/>
        <v>436625.04767898284</v>
      </c>
      <c r="AM250" s="22">
        <f t="shared" si="38"/>
        <v>441788.42423496302</v>
      </c>
      <c r="AN250" s="22">
        <f t="shared" si="38"/>
        <v>447033.09071437153</v>
      </c>
      <c r="AO250" s="22">
        <f t="shared" si="38"/>
        <v>451545.86751969869</v>
      </c>
      <c r="AP250" s="22">
        <f t="shared" si="38"/>
        <v>455963.08451010159</v>
      </c>
      <c r="AQ250" s="22">
        <f t="shared" si="38"/>
        <v>460192.38204613572</v>
      </c>
      <c r="AR250" s="22">
        <f t="shared" si="38"/>
        <v>464145.90116960602</v>
      </c>
      <c r="AS250" s="22">
        <f t="shared" si="38"/>
        <v>467635.58436578646</v>
      </c>
      <c r="AT250" s="22">
        <f t="shared" si="38"/>
        <v>470632.53101440717</v>
      </c>
      <c r="AU250" s="22">
        <f t="shared" si="38"/>
        <v>473229.74452871672</v>
      </c>
      <c r="AV250" s="22">
        <f t="shared" si="38"/>
        <v>475430.1609009878</v>
      </c>
      <c r="AW250" s="22">
        <f t="shared" si="38"/>
        <v>477225.76657448767</v>
      </c>
      <c r="AX250" s="22">
        <f t="shared" ref="AX250" si="44">AX145+AX40</f>
        <v>478678.55362825992</v>
      </c>
    </row>
    <row r="251" spans="1:50">
      <c r="A251" s="12">
        <v>38</v>
      </c>
      <c r="B251" s="22">
        <f t="shared" si="1"/>
        <v>315225.06346463808</v>
      </c>
      <c r="C251" s="22">
        <f t="shared" si="38"/>
        <v>311668.06346463808</v>
      </c>
      <c r="D251" s="22">
        <f t="shared" si="38"/>
        <v>310514.78894820123</v>
      </c>
      <c r="E251" s="22">
        <f t="shared" si="38"/>
        <v>313569.41093580239</v>
      </c>
      <c r="F251" s="22">
        <f t="shared" si="38"/>
        <v>318428.04795295943</v>
      </c>
      <c r="G251" s="22">
        <f t="shared" si="38"/>
        <v>327972.04166406911</v>
      </c>
      <c r="H251" s="22">
        <f t="shared" si="38"/>
        <v>337814.66227732995</v>
      </c>
      <c r="I251" s="22">
        <f t="shared" si="38"/>
        <v>353983.24506806897</v>
      </c>
      <c r="J251" s="22">
        <f t="shared" si="38"/>
        <v>364246.19391557784</v>
      </c>
      <c r="K251" s="22">
        <f t="shared" si="38"/>
        <v>377550.75299578492</v>
      </c>
      <c r="L251" s="22">
        <f t="shared" si="38"/>
        <v>380982.09220227913</v>
      </c>
      <c r="M251" s="22">
        <f t="shared" si="38"/>
        <v>387171.31257911457</v>
      </c>
      <c r="N251" s="22">
        <f t="shared" si="38"/>
        <v>388421.11218343629</v>
      </c>
      <c r="O251" s="22">
        <f t="shared" si="38"/>
        <v>387856.8122733896</v>
      </c>
      <c r="P251" s="22">
        <f t="shared" si="38"/>
        <v>391078.33880873723</v>
      </c>
      <c r="Q251" s="22">
        <f t="shared" ref="C251:AW256" si="45">Q146+Q41</f>
        <v>395985.76876797597</v>
      </c>
      <c r="R251" s="22">
        <f t="shared" si="45"/>
        <v>402199.57193117694</v>
      </c>
      <c r="S251" s="22">
        <f t="shared" si="45"/>
        <v>397386.07498443284</v>
      </c>
      <c r="T251" s="22">
        <f t="shared" si="45"/>
        <v>392769.97497342649</v>
      </c>
      <c r="U251" s="22">
        <f t="shared" si="45"/>
        <v>394336.98515602422</v>
      </c>
      <c r="V251" s="22">
        <f t="shared" si="45"/>
        <v>395848.11818807956</v>
      </c>
      <c r="W251" s="22">
        <f t="shared" si="45"/>
        <v>399728.26865704771</v>
      </c>
      <c r="X251" s="22">
        <f t="shared" si="45"/>
        <v>395626.72446973075</v>
      </c>
      <c r="Y251" s="22">
        <f t="shared" si="45"/>
        <v>395657.25239829265</v>
      </c>
      <c r="Z251" s="22">
        <f t="shared" si="45"/>
        <v>393479.78224675497</v>
      </c>
      <c r="AA251" s="22">
        <f t="shared" si="45"/>
        <v>395006.61325693718</v>
      </c>
      <c r="AB251" s="22">
        <f t="shared" si="45"/>
        <v>395960.06818238471</v>
      </c>
      <c r="AC251" s="22">
        <f t="shared" si="45"/>
        <v>397104.75275318354</v>
      </c>
      <c r="AD251" s="22">
        <f t="shared" si="45"/>
        <v>395354.02121884504</v>
      </c>
      <c r="AE251" s="22">
        <f t="shared" si="45"/>
        <v>398285.60057021375</v>
      </c>
      <c r="AF251" s="22">
        <f t="shared" si="45"/>
        <v>403583.73759001039</v>
      </c>
      <c r="AG251" s="22">
        <f t="shared" si="45"/>
        <v>410707.06621223711</v>
      </c>
      <c r="AH251" s="22">
        <f t="shared" si="45"/>
        <v>422378.3628037601</v>
      </c>
      <c r="AI251" s="22">
        <f t="shared" si="45"/>
        <v>425204.91748233046</v>
      </c>
      <c r="AJ251" s="22">
        <f t="shared" si="45"/>
        <v>432125.2162152041</v>
      </c>
      <c r="AK251" s="22">
        <f t="shared" si="45"/>
        <v>436369.08839311049</v>
      </c>
      <c r="AL251" s="22">
        <f t="shared" si="45"/>
        <v>441460.54782955081</v>
      </c>
      <c r="AM251" s="22">
        <f t="shared" si="45"/>
        <v>439236.49174225354</v>
      </c>
      <c r="AN251" s="22">
        <f t="shared" si="45"/>
        <v>444400.17994652817</v>
      </c>
      <c r="AO251" s="22">
        <f t="shared" si="45"/>
        <v>449645.13470062317</v>
      </c>
      <c r="AP251" s="22">
        <f t="shared" si="45"/>
        <v>454158.1914682847</v>
      </c>
      <c r="AQ251" s="22">
        <f t="shared" si="45"/>
        <v>458576.69273245789</v>
      </c>
      <c r="AR251" s="22">
        <f t="shared" si="45"/>
        <v>462808.10750940326</v>
      </c>
      <c r="AS251" s="22">
        <f t="shared" si="45"/>
        <v>466763.63909430266</v>
      </c>
      <c r="AT251" s="22">
        <f t="shared" si="45"/>
        <v>470254.33293592348</v>
      </c>
      <c r="AU251" s="22">
        <f t="shared" si="45"/>
        <v>473254.28886302141</v>
      </c>
      <c r="AV251" s="22">
        <f t="shared" si="45"/>
        <v>475853.50860970002</v>
      </c>
      <c r="AW251" s="22">
        <f t="shared" si="45"/>
        <v>478056.92985433893</v>
      </c>
      <c r="AX251" s="22">
        <f t="shared" ref="AX251" si="46">AX146+AX41</f>
        <v>479854.53747963998</v>
      </c>
    </row>
    <row r="252" spans="1:50">
      <c r="A252" s="12">
        <v>39</v>
      </c>
      <c r="B252" s="22">
        <f t="shared" si="1"/>
        <v>323713.91628227086</v>
      </c>
      <c r="C252" s="22">
        <f t="shared" si="45"/>
        <v>318625.91628227086</v>
      </c>
      <c r="D252" s="22">
        <f t="shared" si="45"/>
        <v>314906.20799189643</v>
      </c>
      <c r="E252" s="22">
        <f t="shared" si="45"/>
        <v>313579.84797203389</v>
      </c>
      <c r="F252" s="22">
        <f t="shared" si="45"/>
        <v>316456.2147787821</v>
      </c>
      <c r="G252" s="22">
        <f t="shared" si="45"/>
        <v>321135.34591627715</v>
      </c>
      <c r="H252" s="22">
        <f t="shared" si="45"/>
        <v>330495.73093476484</v>
      </c>
      <c r="I252" s="22">
        <f t="shared" si="45"/>
        <v>340332.41520905646</v>
      </c>
      <c r="J252" s="22">
        <f t="shared" si="45"/>
        <v>356489.96539392363</v>
      </c>
      <c r="K252" s="22">
        <f t="shared" si="45"/>
        <v>366747.58639003243</v>
      </c>
      <c r="L252" s="22">
        <f t="shared" si="45"/>
        <v>380044.13518943277</v>
      </c>
      <c r="M252" s="22">
        <f t="shared" si="45"/>
        <v>383476.32760100428</v>
      </c>
      <c r="N252" s="22">
        <f t="shared" si="45"/>
        <v>389664.87773372745</v>
      </c>
      <c r="O252" s="22">
        <f t="shared" si="45"/>
        <v>390917.88544808934</v>
      </c>
      <c r="P252" s="22">
        <f t="shared" si="45"/>
        <v>390358.03000904166</v>
      </c>
      <c r="Q252" s="22">
        <f t="shared" si="45"/>
        <v>393581.05954830826</v>
      </c>
      <c r="R252" s="22">
        <f t="shared" si="45"/>
        <v>398488.82081887114</v>
      </c>
      <c r="S252" s="22">
        <f t="shared" si="45"/>
        <v>404701.89641814277</v>
      </c>
      <c r="T252" s="22">
        <f t="shared" si="45"/>
        <v>399895.63607542135</v>
      </c>
      <c r="U252" s="22">
        <f t="shared" si="45"/>
        <v>395288.17549383937</v>
      </c>
      <c r="V252" s="22">
        <f t="shared" si="45"/>
        <v>396857.82637857844</v>
      </c>
      <c r="W252" s="22">
        <f t="shared" si="45"/>
        <v>398372.35727979633</v>
      </c>
      <c r="X252" s="22">
        <f t="shared" si="45"/>
        <v>402252.90290251892</v>
      </c>
      <c r="Y252" s="22">
        <f t="shared" si="45"/>
        <v>398157.66324453638</v>
      </c>
      <c r="Z252" s="22">
        <f t="shared" si="45"/>
        <v>398192.75720416964</v>
      </c>
      <c r="AA252" s="22">
        <f t="shared" si="45"/>
        <v>396019.69486015139</v>
      </c>
      <c r="AB252" s="22">
        <f t="shared" si="45"/>
        <v>397550.01027338399</v>
      </c>
      <c r="AC252" s="22">
        <f t="shared" si="45"/>
        <v>398506.80402741878</v>
      </c>
      <c r="AD252" s="22">
        <f t="shared" si="45"/>
        <v>399653.8487486688</v>
      </c>
      <c r="AE252" s="22">
        <f t="shared" si="45"/>
        <v>397908.48178551905</v>
      </c>
      <c r="AF252" s="22">
        <f t="shared" si="45"/>
        <v>400840.48224256164</v>
      </c>
      <c r="AG252" s="22">
        <f t="shared" si="45"/>
        <v>406138.9147074247</v>
      </c>
      <c r="AH252" s="22">
        <f t="shared" si="45"/>
        <v>413260.48642852012</v>
      </c>
      <c r="AI252" s="22">
        <f t="shared" si="45"/>
        <v>424927.97442333348</v>
      </c>
      <c r="AJ252" s="22">
        <f t="shared" si="45"/>
        <v>427755.6010839626</v>
      </c>
      <c r="AK252" s="22">
        <f t="shared" si="45"/>
        <v>434675.20518729137</v>
      </c>
      <c r="AL252" s="22">
        <f t="shared" si="45"/>
        <v>438919.27297740721</v>
      </c>
      <c r="AM252" s="22">
        <f t="shared" si="45"/>
        <v>444011.00361187867</v>
      </c>
      <c r="AN252" s="22">
        <f t="shared" si="45"/>
        <v>441792.20044445049</v>
      </c>
      <c r="AO252" s="22">
        <f t="shared" si="45"/>
        <v>446956.28394869156</v>
      </c>
      <c r="AP252" s="22">
        <f t="shared" si="45"/>
        <v>452201.4843450152</v>
      </c>
      <c r="AQ252" s="22">
        <f t="shared" si="45"/>
        <v>456714.77777105849</v>
      </c>
      <c r="AR252" s="22">
        <f t="shared" si="45"/>
        <v>461136.18063947256</v>
      </c>
      <c r="AS252" s="22">
        <f t="shared" si="45"/>
        <v>465368.65006031864</v>
      </c>
      <c r="AT252" s="22">
        <f t="shared" si="45"/>
        <v>469326.23888197029</v>
      </c>
      <c r="AU252" s="22">
        <f t="shared" si="45"/>
        <v>472819.99273089762</v>
      </c>
      <c r="AV252" s="22">
        <f t="shared" si="45"/>
        <v>475821.01373756875</v>
      </c>
      <c r="AW252" s="22">
        <f t="shared" si="45"/>
        <v>478423.30539739656</v>
      </c>
      <c r="AX252" s="22">
        <f t="shared" ref="AX252" si="47">AX147+AX42</f>
        <v>480628.80097281747</v>
      </c>
    </row>
    <row r="253" spans="1:50">
      <c r="A253" s="12">
        <v>40</v>
      </c>
      <c r="B253" s="22">
        <f t="shared" si="1"/>
        <v>337724.21761657938</v>
      </c>
      <c r="C253" s="22">
        <f t="shared" si="45"/>
        <v>326948.21761657938</v>
      </c>
      <c r="D253" s="22">
        <f t="shared" si="45"/>
        <v>321713.88095514651</v>
      </c>
      <c r="E253" s="22">
        <f t="shared" si="45"/>
        <v>317829.1979232888</v>
      </c>
      <c r="F253" s="22">
        <f t="shared" si="45"/>
        <v>316335.76358965924</v>
      </c>
      <c r="G253" s="22">
        <f t="shared" si="45"/>
        <v>319041.91714379564</v>
      </c>
      <c r="H253" s="22">
        <f t="shared" si="45"/>
        <v>323547.61784176074</v>
      </c>
      <c r="I253" s="22">
        <f t="shared" si="45"/>
        <v>332903.39963827818</v>
      </c>
      <c r="J253" s="22">
        <f t="shared" si="45"/>
        <v>342734.18455272249</v>
      </c>
      <c r="K253" s="22">
        <f t="shared" si="45"/>
        <v>358880.83419829846</v>
      </c>
      <c r="L253" s="22">
        <f t="shared" si="45"/>
        <v>369133.3121863773</v>
      </c>
      <c r="M253" s="22">
        <f t="shared" si="45"/>
        <v>382421.98646353069</v>
      </c>
      <c r="N253" s="22">
        <f t="shared" si="45"/>
        <v>385855.20703201531</v>
      </c>
      <c r="O253" s="22">
        <f t="shared" si="45"/>
        <v>392043.17227235838</v>
      </c>
      <c r="P253" s="22">
        <f t="shared" si="45"/>
        <v>393300.49398877239</v>
      </c>
      <c r="Q253" s="22">
        <f t="shared" si="45"/>
        <v>392745.12590594171</v>
      </c>
      <c r="R253" s="22">
        <f t="shared" si="45"/>
        <v>395970.69518079661</v>
      </c>
      <c r="S253" s="22">
        <f t="shared" si="45"/>
        <v>400878.86170709215</v>
      </c>
      <c r="T253" s="22">
        <f t="shared" si="45"/>
        <v>407091.28992350667</v>
      </c>
      <c r="U253" s="22">
        <f t="shared" si="45"/>
        <v>402294.34731141664</v>
      </c>
      <c r="V253" s="22">
        <f t="shared" si="45"/>
        <v>397694.51330147969</v>
      </c>
      <c r="W253" s="22">
        <f t="shared" si="45"/>
        <v>399266.77206880669</v>
      </c>
      <c r="X253" s="22">
        <f t="shared" si="45"/>
        <v>400785.73043155216</v>
      </c>
      <c r="Y253" s="22">
        <f t="shared" si="45"/>
        <v>404666.69760998979</v>
      </c>
      <c r="Z253" s="22">
        <f t="shared" si="45"/>
        <v>400578.81737429765</v>
      </c>
      <c r="AA253" s="22">
        <f t="shared" si="45"/>
        <v>400618.44975079573</v>
      </c>
      <c r="AB253" s="22">
        <f t="shared" si="45"/>
        <v>398450.81480073242</v>
      </c>
      <c r="AC253" s="22">
        <f t="shared" si="45"/>
        <v>399984.60033366753</v>
      </c>
      <c r="AD253" s="22">
        <f t="shared" si="45"/>
        <v>400944.76920141117</v>
      </c>
      <c r="AE253" s="22">
        <f t="shared" si="45"/>
        <v>402095.1974587997</v>
      </c>
      <c r="AF253" s="22">
        <f t="shared" si="45"/>
        <v>400355.21022969577</v>
      </c>
      <c r="AG253" s="22">
        <f t="shared" si="45"/>
        <v>403289.62523673696</v>
      </c>
      <c r="AH253" s="22">
        <f t="shared" si="45"/>
        <v>408587.38911253214</v>
      </c>
      <c r="AI253" s="22">
        <f t="shared" si="45"/>
        <v>415708.2599296688</v>
      </c>
      <c r="AJ253" s="22">
        <f t="shared" si="45"/>
        <v>427371.01664535783</v>
      </c>
      <c r="AK253" s="22">
        <f t="shared" si="45"/>
        <v>430200.84777187882</v>
      </c>
      <c r="AL253" s="22">
        <f t="shared" si="45"/>
        <v>437119.78701327904</v>
      </c>
      <c r="AM253" s="22">
        <f t="shared" si="45"/>
        <v>441364.12974236754</v>
      </c>
      <c r="AN253" s="22">
        <f t="shared" si="45"/>
        <v>446456.17540707462</v>
      </c>
      <c r="AO253" s="22">
        <f t="shared" si="45"/>
        <v>444243.67673865147</v>
      </c>
      <c r="AP253" s="22">
        <f t="shared" si="45"/>
        <v>449408.13072089152</v>
      </c>
      <c r="AQ253" s="22">
        <f t="shared" si="45"/>
        <v>454654.62774490699</v>
      </c>
      <c r="AR253" s="22">
        <f t="shared" si="45"/>
        <v>459169.60557463951</v>
      </c>
      <c r="AS253" s="22">
        <f t="shared" si="45"/>
        <v>463593.0394153879</v>
      </c>
      <c r="AT253" s="22">
        <f t="shared" si="45"/>
        <v>467826.53880044667</v>
      </c>
      <c r="AU253" s="22">
        <f t="shared" si="45"/>
        <v>471786.15803260024</v>
      </c>
      <c r="AV253" s="22">
        <f t="shared" si="45"/>
        <v>475280.94218062249</v>
      </c>
      <c r="AW253" s="22">
        <f t="shared" si="45"/>
        <v>478284.99535864487</v>
      </c>
      <c r="AX253" s="22">
        <f t="shared" ref="AX253" si="48">AX148+AX43</f>
        <v>480889.31929670949</v>
      </c>
    </row>
    <row r="254" spans="1:50">
      <c r="A254" s="12">
        <v>41</v>
      </c>
      <c r="B254" s="22">
        <f t="shared" si="1"/>
        <v>342995.72391715413</v>
      </c>
      <c r="C254" s="22">
        <f t="shared" si="45"/>
        <v>340481.72391715413</v>
      </c>
      <c r="D254" s="22">
        <f t="shared" si="45"/>
        <v>329579.4330637636</v>
      </c>
      <c r="E254" s="22">
        <f t="shared" si="45"/>
        <v>324205.60091858369</v>
      </c>
      <c r="F254" s="22">
        <f t="shared" si="45"/>
        <v>320178.05077902973</v>
      </c>
      <c r="G254" s="22">
        <f t="shared" si="45"/>
        <v>318540.64094180206</v>
      </c>
      <c r="H254" s="22">
        <f t="shared" si="45"/>
        <v>321098.65330331633</v>
      </c>
      <c r="I254" s="22">
        <f t="shared" si="45"/>
        <v>325603.89651367295</v>
      </c>
      <c r="J254" s="22">
        <f t="shared" si="45"/>
        <v>334955.05315280915</v>
      </c>
      <c r="K254" s="22">
        <f t="shared" si="45"/>
        <v>344780.98886992957</v>
      </c>
      <c r="L254" s="22">
        <f t="shared" si="45"/>
        <v>360915.7827666527</v>
      </c>
      <c r="M254" s="22">
        <f t="shared" si="45"/>
        <v>371163.15207208914</v>
      </c>
      <c r="N254" s="22">
        <f t="shared" si="45"/>
        <v>384444.00176092883</v>
      </c>
      <c r="O254" s="22">
        <f t="shared" si="45"/>
        <v>387879.28568617348</v>
      </c>
      <c r="P254" s="22">
        <f t="shared" si="45"/>
        <v>394067.72215821745</v>
      </c>
      <c r="Q254" s="22">
        <f t="shared" si="45"/>
        <v>395328.41053935455</v>
      </c>
      <c r="R254" s="22">
        <f t="shared" si="45"/>
        <v>394779.60519962612</v>
      </c>
      <c r="S254" s="22">
        <f t="shared" si="45"/>
        <v>398006.77734404831</v>
      </c>
      <c r="T254" s="22">
        <f t="shared" si="45"/>
        <v>402916.40370294813</v>
      </c>
      <c r="U254" s="22">
        <f t="shared" si="45"/>
        <v>409128.24188350467</v>
      </c>
      <c r="V254" s="22">
        <f t="shared" si="45"/>
        <v>404340.68268004456</v>
      </c>
      <c r="W254" s="22">
        <f t="shared" si="45"/>
        <v>399750.5356438189</v>
      </c>
      <c r="X254" s="22">
        <f t="shared" si="45"/>
        <v>401325.4769915666</v>
      </c>
      <c r="Y254" s="22">
        <f t="shared" si="45"/>
        <v>402848.928119772</v>
      </c>
      <c r="Z254" s="22">
        <f t="shared" si="45"/>
        <v>406730.3805249664</v>
      </c>
      <c r="AA254" s="22">
        <f t="shared" si="45"/>
        <v>402650.91640221415</v>
      </c>
      <c r="AB254" s="22">
        <f t="shared" si="45"/>
        <v>402696.14398213581</v>
      </c>
      <c r="AC254" s="22">
        <f t="shared" si="45"/>
        <v>400533.9834632047</v>
      </c>
      <c r="AD254" s="22">
        <f t="shared" si="45"/>
        <v>402072.29411715484</v>
      </c>
      <c r="AE254" s="22">
        <f t="shared" si="45"/>
        <v>403035.87704390264</v>
      </c>
      <c r="AF254" s="22">
        <f t="shared" si="45"/>
        <v>404188.73254362564</v>
      </c>
      <c r="AG254" s="22">
        <f t="shared" si="45"/>
        <v>402455.17563782493</v>
      </c>
      <c r="AH254" s="22">
        <f t="shared" si="45"/>
        <v>405392.0433081956</v>
      </c>
      <c r="AI254" s="22">
        <f t="shared" si="45"/>
        <v>410690.18063791934</v>
      </c>
      <c r="AJ254" s="22">
        <f t="shared" si="45"/>
        <v>417810.39737154741</v>
      </c>
      <c r="AK254" s="22">
        <f t="shared" si="45"/>
        <v>429469.46587156679</v>
      </c>
      <c r="AL254" s="22">
        <f t="shared" si="45"/>
        <v>432301.5394339537</v>
      </c>
      <c r="AM254" s="22">
        <f t="shared" si="45"/>
        <v>439219.85421188577</v>
      </c>
      <c r="AN254" s="22">
        <f t="shared" si="45"/>
        <v>443465.50665074238</v>
      </c>
      <c r="AO254" s="22">
        <f t="shared" si="45"/>
        <v>448557.9054043825</v>
      </c>
      <c r="AP254" s="22">
        <f t="shared" si="45"/>
        <v>446351.74958669266</v>
      </c>
      <c r="AQ254" s="22">
        <f t="shared" si="45"/>
        <v>451516.60210187908</v>
      </c>
      <c r="AR254" s="22">
        <f t="shared" si="45"/>
        <v>456765.53242722928</v>
      </c>
      <c r="AS254" s="22">
        <f t="shared" si="45"/>
        <v>461281.52864633396</v>
      </c>
      <c r="AT254" s="22">
        <f t="shared" si="45"/>
        <v>465706.98867465125</v>
      </c>
      <c r="AU254" s="22">
        <f t="shared" si="45"/>
        <v>469941.51316456153</v>
      </c>
      <c r="AV254" s="22">
        <f t="shared" si="45"/>
        <v>473903.15798665315</v>
      </c>
      <c r="AW254" s="22">
        <f t="shared" si="45"/>
        <v>477399.9675298779</v>
      </c>
      <c r="AX254" s="22">
        <f t="shared" ref="AX254" si="49">AX149+AX44</f>
        <v>480406.04755676643</v>
      </c>
    </row>
    <row r="255" spans="1:50">
      <c r="A255" s="12">
        <v>42</v>
      </c>
      <c r="B255" s="22">
        <f t="shared" si="1"/>
        <v>324497.00225454278</v>
      </c>
      <c r="C255" s="22">
        <f t="shared" si="45"/>
        <v>345466.00225454278</v>
      </c>
      <c r="D255" s="22">
        <f t="shared" si="45"/>
        <v>342801.60554245149</v>
      </c>
      <c r="E255" s="22">
        <f t="shared" si="45"/>
        <v>331781.50167815771</v>
      </c>
      <c r="F255" s="22">
        <f t="shared" si="45"/>
        <v>326281.43233426614</v>
      </c>
      <c r="G255" s="22">
        <f t="shared" si="45"/>
        <v>322127.18700053252</v>
      </c>
      <c r="H255" s="22">
        <f t="shared" si="45"/>
        <v>320359.9421184198</v>
      </c>
      <c r="I255" s="22">
        <f t="shared" si="45"/>
        <v>322920.8477709202</v>
      </c>
      <c r="J255" s="22">
        <f t="shared" si="45"/>
        <v>327426.60864587233</v>
      </c>
      <c r="K255" s="22">
        <f t="shared" si="45"/>
        <v>336773.15547005675</v>
      </c>
      <c r="L255" s="22">
        <f t="shared" si="45"/>
        <v>346593.18776012078</v>
      </c>
      <c r="M255" s="22">
        <f t="shared" si="45"/>
        <v>362718.07318524126</v>
      </c>
      <c r="N255" s="22">
        <f t="shared" si="45"/>
        <v>372959.19215387036</v>
      </c>
      <c r="O255" s="22">
        <f t="shared" si="45"/>
        <v>386233.16349231522</v>
      </c>
      <c r="P255" s="22">
        <f t="shared" si="45"/>
        <v>389670.42679040844</v>
      </c>
      <c r="Q255" s="22">
        <f t="shared" si="45"/>
        <v>395859.38386970246</v>
      </c>
      <c r="R255" s="22">
        <f t="shared" si="45"/>
        <v>397123.45023570722</v>
      </c>
      <c r="S255" s="22">
        <f t="shared" si="45"/>
        <v>396582.26776576077</v>
      </c>
      <c r="T255" s="22">
        <f t="shared" si="45"/>
        <v>399813.13375221286</v>
      </c>
      <c r="U255" s="22">
        <f t="shared" si="45"/>
        <v>404723.26633905916</v>
      </c>
      <c r="V255" s="22">
        <f t="shared" si="45"/>
        <v>410934.53384030605</v>
      </c>
      <c r="W255" s="22">
        <f t="shared" si="45"/>
        <v>406157.35014849954</v>
      </c>
      <c r="X255" s="22">
        <f t="shared" si="45"/>
        <v>401577.02683126414</v>
      </c>
      <c r="Y255" s="22">
        <f t="shared" si="45"/>
        <v>403156.76062080765</v>
      </c>
      <c r="Z255" s="22">
        <f t="shared" si="45"/>
        <v>404683.74322854669</v>
      </c>
      <c r="AA255" s="22">
        <f t="shared" si="45"/>
        <v>408567.72081368102</v>
      </c>
      <c r="AB255" s="22">
        <f t="shared" si="45"/>
        <v>404496.68828663381</v>
      </c>
      <c r="AC255" s="22">
        <f t="shared" si="45"/>
        <v>404547.61449316534</v>
      </c>
      <c r="AD255" s="22">
        <f t="shared" si="45"/>
        <v>402392.99273296283</v>
      </c>
      <c r="AE255" s="22">
        <f t="shared" si="45"/>
        <v>403934.90175211604</v>
      </c>
      <c r="AF255" s="22">
        <f t="shared" si="45"/>
        <v>404902.94998556143</v>
      </c>
      <c r="AG255" s="22">
        <f t="shared" si="45"/>
        <v>406060.28023470362</v>
      </c>
      <c r="AH255" s="22">
        <f t="shared" si="45"/>
        <v>404332.18717652187</v>
      </c>
      <c r="AI255" s="22">
        <f t="shared" si="45"/>
        <v>407272.58319948247</v>
      </c>
      <c r="AJ255" s="22">
        <f t="shared" si="45"/>
        <v>412570.11497411644</v>
      </c>
      <c r="AK255" s="22">
        <f t="shared" si="45"/>
        <v>419690.6689807566</v>
      </c>
      <c r="AL255" s="22">
        <f t="shared" si="45"/>
        <v>431345.02777608304</v>
      </c>
      <c r="AM255" s="22">
        <f t="shared" si="45"/>
        <v>434179.2909040181</v>
      </c>
      <c r="AN255" s="22">
        <f t="shared" si="45"/>
        <v>441098.00092307385</v>
      </c>
      <c r="AO255" s="22">
        <f t="shared" si="45"/>
        <v>445345.95435479505</v>
      </c>
      <c r="AP255" s="22">
        <f t="shared" si="45"/>
        <v>450438.71280943626</v>
      </c>
      <c r="AQ255" s="22">
        <f t="shared" si="45"/>
        <v>448238.89936988935</v>
      </c>
      <c r="AR255" s="22">
        <f t="shared" si="45"/>
        <v>453406.03533473238</v>
      </c>
      <c r="AS255" s="22">
        <f t="shared" si="45"/>
        <v>458655.002938024</v>
      </c>
      <c r="AT255" s="22">
        <f t="shared" si="45"/>
        <v>463173.03268169472</v>
      </c>
      <c r="AU255" s="22">
        <f t="shared" si="45"/>
        <v>467599.5377598686</v>
      </c>
      <c r="AV255" s="22">
        <f t="shared" si="45"/>
        <v>471836.10779837286</v>
      </c>
      <c r="AW255" s="22">
        <f t="shared" si="45"/>
        <v>475799.79911544255</v>
      </c>
      <c r="AX255" s="22">
        <f t="shared" ref="AX255" si="50">AX150+AX45</f>
        <v>479298.6575320441</v>
      </c>
    </row>
    <row r="256" spans="1:50">
      <c r="A256" s="12">
        <v>43</v>
      </c>
      <c r="B256" s="22">
        <f t="shared" si="1"/>
        <v>320337.26403740479</v>
      </c>
      <c r="C256" s="22">
        <f t="shared" si="45"/>
        <v>326756.26403740479</v>
      </c>
      <c r="D256" s="22">
        <f t="shared" si="45"/>
        <v>347574.56535188516</v>
      </c>
      <c r="E256" s="22">
        <f t="shared" si="45"/>
        <v>344790.88761721365</v>
      </c>
      <c r="F256" s="22">
        <f t="shared" si="45"/>
        <v>333662.96906988055</v>
      </c>
      <c r="G256" s="22">
        <f t="shared" si="45"/>
        <v>328047.52564115176</v>
      </c>
      <c r="H256" s="22">
        <f t="shared" si="45"/>
        <v>323775.53058667073</v>
      </c>
      <c r="I256" s="22">
        <f t="shared" si="45"/>
        <v>322017.33802701905</v>
      </c>
      <c r="J256" s="22">
        <f t="shared" si="45"/>
        <v>324582.0541674454</v>
      </c>
      <c r="K256" s="22">
        <f t="shared" si="45"/>
        <v>329088.38969418767</v>
      </c>
      <c r="L256" s="22">
        <f t="shared" si="45"/>
        <v>338431.41432216566</v>
      </c>
      <c r="M256" s="22">
        <f t="shared" si="45"/>
        <v>348245.70774245524</v>
      </c>
      <c r="N256" s="22">
        <f t="shared" si="45"/>
        <v>364359.8543076741</v>
      </c>
      <c r="O256" s="22">
        <f t="shared" si="45"/>
        <v>374594.99502911756</v>
      </c>
      <c r="P256" s="22">
        <f t="shared" si="45"/>
        <v>387862.2609479184</v>
      </c>
      <c r="Q256" s="22">
        <f t="shared" si="45"/>
        <v>391302.71945421695</v>
      </c>
      <c r="R256" s="22">
        <f t="shared" si="45"/>
        <v>397492.24837086658</v>
      </c>
      <c r="S256" s="22">
        <f t="shared" si="45"/>
        <v>398760.78729685466</v>
      </c>
      <c r="T256" s="22">
        <f t="shared" si="45"/>
        <v>398227.24518992414</v>
      </c>
      <c r="U256" s="22">
        <f t="shared" si="45"/>
        <v>401462.7864585736</v>
      </c>
      <c r="V256" s="22">
        <f t="shared" si="45"/>
        <v>406373.46263435739</v>
      </c>
      <c r="W256" s="22">
        <f t="shared" si="45"/>
        <v>412586.22730858007</v>
      </c>
      <c r="X256" s="22">
        <f t="shared" si="45"/>
        <v>407819.50881292601</v>
      </c>
      <c r="Y256" s="22">
        <f t="shared" si="45"/>
        <v>403249.91280363424</v>
      </c>
      <c r="Z256" s="22">
        <f t="shared" si="45"/>
        <v>404834.3541943719</v>
      </c>
      <c r="AA256" s="22">
        <f t="shared" si="45"/>
        <v>406365.88045263069</v>
      </c>
      <c r="AB256" s="22">
        <f t="shared" si="45"/>
        <v>410252.39256949001</v>
      </c>
      <c r="AC256" s="22">
        <f t="shared" si="45"/>
        <v>406190.83488990215</v>
      </c>
      <c r="AD256" s="22">
        <f t="shared" si="45"/>
        <v>406248.37420975807</v>
      </c>
      <c r="AE256" s="22">
        <f t="shared" si="45"/>
        <v>404100.26509689179</v>
      </c>
      <c r="AF256" s="22">
        <f t="shared" si="45"/>
        <v>405647.71822391672</v>
      </c>
      <c r="AG256" s="22">
        <f t="shared" si="45"/>
        <v>406619.22313617443</v>
      </c>
      <c r="AH256" s="22">
        <f t="shared" si="45"/>
        <v>407781.01540969603</v>
      </c>
      <c r="AI256" s="22">
        <f t="shared" si="45"/>
        <v>406060.3798024382</v>
      </c>
      <c r="AJ256" s="22">
        <f t="shared" si="45"/>
        <v>409003.24344866478</v>
      </c>
      <c r="AK256" s="22">
        <f t="shared" ref="C256:AW262" si="51">AK151+AK46</f>
        <v>414302.18512127874</v>
      </c>
      <c r="AL256" s="22">
        <f t="shared" si="51"/>
        <v>421422.12832999387</v>
      </c>
      <c r="AM256" s="22">
        <f t="shared" si="51"/>
        <v>433072.85354703094</v>
      </c>
      <c r="AN256" s="22">
        <f t="shared" si="51"/>
        <v>435911.44049040659</v>
      </c>
      <c r="AO256" s="22">
        <f t="shared" si="51"/>
        <v>442829.55133553699</v>
      </c>
      <c r="AP256" s="22">
        <f t="shared" si="51"/>
        <v>447079.86599891057</v>
      </c>
      <c r="AQ256" s="22">
        <f t="shared" si="51"/>
        <v>452174.00771442056</v>
      </c>
      <c r="AR256" s="22">
        <f t="shared" si="51"/>
        <v>449980.03867621272</v>
      </c>
      <c r="AS256" s="22">
        <f t="shared" si="51"/>
        <v>455149.22993975691</v>
      </c>
      <c r="AT256" s="22">
        <f t="shared" si="51"/>
        <v>460398.2155910281</v>
      </c>
      <c r="AU256" s="22">
        <f t="shared" si="51"/>
        <v>464918.25720092526</v>
      </c>
      <c r="AV256" s="22">
        <f t="shared" si="51"/>
        <v>469345.77679830388</v>
      </c>
      <c r="AW256" s="22">
        <f t="shared" si="51"/>
        <v>473584.36041239998</v>
      </c>
      <c r="AX256" s="22">
        <f t="shared" ref="AX256" si="52">AX151+AX46</f>
        <v>477551.06366645289</v>
      </c>
    </row>
    <row r="257" spans="1:50">
      <c r="A257" s="12">
        <v>44</v>
      </c>
      <c r="B257" s="22">
        <f t="shared" si="1"/>
        <v>307950.02754128719</v>
      </c>
      <c r="C257" s="22">
        <f t="shared" si="51"/>
        <v>322239.02754128719</v>
      </c>
      <c r="D257" s="22">
        <f t="shared" si="51"/>
        <v>328529.43810951465</v>
      </c>
      <c r="E257" s="22">
        <f t="shared" si="51"/>
        <v>349215.31998664251</v>
      </c>
      <c r="F257" s="22">
        <f t="shared" si="51"/>
        <v>346328.96344519616</v>
      </c>
      <c r="G257" s="22">
        <f t="shared" si="51"/>
        <v>335111.47552419023</v>
      </c>
      <c r="H257" s="22">
        <f t="shared" si="51"/>
        <v>329398.11611437134</v>
      </c>
      <c r="I257" s="22">
        <f t="shared" si="51"/>
        <v>325139.59806509304</v>
      </c>
      <c r="J257" s="22">
        <f t="shared" si="51"/>
        <v>323391.64583569637</v>
      </c>
      <c r="K257" s="22">
        <f t="shared" si="51"/>
        <v>325961.37127450574</v>
      </c>
      <c r="L257" s="22">
        <f t="shared" si="51"/>
        <v>330468.36911271216</v>
      </c>
      <c r="M257" s="22">
        <f t="shared" si="51"/>
        <v>339807.91194182925</v>
      </c>
      <c r="N257" s="22">
        <f t="shared" si="51"/>
        <v>349617.39050118136</v>
      </c>
      <c r="O257" s="22">
        <f t="shared" si="51"/>
        <v>365719.71608219174</v>
      </c>
      <c r="P257" s="22">
        <f t="shared" si="51"/>
        <v>375949.65804105904</v>
      </c>
      <c r="Q257" s="22">
        <f t="shared" si="51"/>
        <v>389210.13818393287</v>
      </c>
      <c r="R257" s="22">
        <f t="shared" si="51"/>
        <v>392653.65354101721</v>
      </c>
      <c r="S257" s="22">
        <f t="shared" si="51"/>
        <v>398844.83732439566</v>
      </c>
      <c r="T257" s="22">
        <f t="shared" si="51"/>
        <v>400118.87050414865</v>
      </c>
      <c r="U257" s="22">
        <f t="shared" si="51"/>
        <v>399594.09021644818</v>
      </c>
      <c r="V257" s="22">
        <f t="shared" si="51"/>
        <v>402833.46636081848</v>
      </c>
      <c r="W257" s="22">
        <f t="shared" si="51"/>
        <v>407747.76911001629</v>
      </c>
      <c r="X257" s="22">
        <f t="shared" si="51"/>
        <v>413960.07197671244</v>
      </c>
      <c r="Y257" s="22">
        <f t="shared" si="51"/>
        <v>409205.83615846402</v>
      </c>
      <c r="Z257" s="22">
        <f t="shared" si="51"/>
        <v>404647.19862190576</v>
      </c>
      <c r="AA257" s="22">
        <f t="shared" si="51"/>
        <v>406236.56405048724</v>
      </c>
      <c r="AB257" s="22">
        <f t="shared" si="51"/>
        <v>407774.73082592839</v>
      </c>
      <c r="AC257" s="22">
        <f t="shared" si="51"/>
        <v>411663.87112730037</v>
      </c>
      <c r="AD257" s="22">
        <f t="shared" si="51"/>
        <v>407611.84092073003</v>
      </c>
      <c r="AE257" s="22">
        <f t="shared" si="51"/>
        <v>407676.18571612629</v>
      </c>
      <c r="AF257" s="22">
        <f t="shared" si="51"/>
        <v>405536.70744825504</v>
      </c>
      <c r="AG257" s="22">
        <f t="shared" si="51"/>
        <v>407088.85325390776</v>
      </c>
      <c r="AH257" s="22">
        <f t="shared" si="51"/>
        <v>408065.90391945338</v>
      </c>
      <c r="AI257" s="22">
        <f t="shared" si="51"/>
        <v>409233.25078466791</v>
      </c>
      <c r="AJ257" s="22">
        <f t="shared" si="51"/>
        <v>407519.15772788273</v>
      </c>
      <c r="AK257" s="22">
        <f t="shared" si="51"/>
        <v>410465.62386144762</v>
      </c>
      <c r="AL257" s="22">
        <f t="shared" si="51"/>
        <v>415766.03000987321</v>
      </c>
      <c r="AM257" s="22">
        <f t="shared" si="51"/>
        <v>422886.3781082558</v>
      </c>
      <c r="AN257" s="22">
        <f t="shared" si="51"/>
        <v>434534.45874573314</v>
      </c>
      <c r="AO257" s="22">
        <f t="shared" si="51"/>
        <v>437375.29447208659</v>
      </c>
      <c r="AP257" s="22">
        <f t="shared" si="51"/>
        <v>444294.86376613786</v>
      </c>
      <c r="AQ257" s="22">
        <f t="shared" si="51"/>
        <v>448547.5368468691</v>
      </c>
      <c r="AR257" s="22">
        <f t="shared" si="51"/>
        <v>453642.21073102031</v>
      </c>
      <c r="AS257" s="22">
        <f t="shared" si="51"/>
        <v>451454.2841215118</v>
      </c>
      <c r="AT257" s="22">
        <f t="shared" si="51"/>
        <v>456624.66386504215</v>
      </c>
      <c r="AU257" s="22">
        <f t="shared" si="51"/>
        <v>461874.68516282656</v>
      </c>
      <c r="AV257" s="22">
        <f t="shared" si="51"/>
        <v>466395.75595681253</v>
      </c>
      <c r="AW257" s="22">
        <f t="shared" si="51"/>
        <v>470825.31892614649</v>
      </c>
      <c r="AX257" s="22">
        <f t="shared" ref="AX257" si="53">AX152+AX47</f>
        <v>475065.94508477725</v>
      </c>
    </row>
    <row r="258" spans="1:50">
      <c r="A258" s="12">
        <v>45</v>
      </c>
      <c r="B258" s="22">
        <f t="shared" si="1"/>
        <v>300416.74756039737</v>
      </c>
      <c r="C258" s="22">
        <f t="shared" si="51"/>
        <v>309614.74756039737</v>
      </c>
      <c r="D258" s="22">
        <f t="shared" si="51"/>
        <v>323783.09127352957</v>
      </c>
      <c r="E258" s="22">
        <f t="shared" si="51"/>
        <v>329969.48099518928</v>
      </c>
      <c r="F258" s="22">
        <f t="shared" si="51"/>
        <v>350533.01638764679</v>
      </c>
      <c r="G258" s="22">
        <f t="shared" si="51"/>
        <v>347555.23305064463</v>
      </c>
      <c r="H258" s="22">
        <f t="shared" si="51"/>
        <v>336259.13595455827</v>
      </c>
      <c r="I258" s="22">
        <f t="shared" si="51"/>
        <v>330563.64738478721</v>
      </c>
      <c r="J258" s="22">
        <f t="shared" si="51"/>
        <v>326319.45561776083</v>
      </c>
      <c r="K258" s="22">
        <f t="shared" si="51"/>
        <v>324582.67665630771</v>
      </c>
      <c r="L258" s="22">
        <f t="shared" si="51"/>
        <v>327157.37532157719</v>
      </c>
      <c r="M258" s="22">
        <f t="shared" si="51"/>
        <v>331666.04891748365</v>
      </c>
      <c r="N258" s="22">
        <f t="shared" si="51"/>
        <v>341002.14247056493</v>
      </c>
      <c r="O258" s="22">
        <f t="shared" si="51"/>
        <v>350806.8916399976</v>
      </c>
      <c r="P258" s="22">
        <f t="shared" si="51"/>
        <v>366897.48572949879</v>
      </c>
      <c r="Q258" s="22">
        <f t="shared" si="51"/>
        <v>377122.38474007201</v>
      </c>
      <c r="R258" s="22">
        <f t="shared" si="51"/>
        <v>390376.1669540765</v>
      </c>
      <c r="S258" s="22">
        <f t="shared" si="51"/>
        <v>393823.85918375471</v>
      </c>
      <c r="T258" s="22">
        <f t="shared" si="51"/>
        <v>400016.70701585617</v>
      </c>
      <c r="U258" s="22">
        <f t="shared" si="51"/>
        <v>401297.27203215047</v>
      </c>
      <c r="V258" s="22">
        <f t="shared" si="51"/>
        <v>400782.23248464143</v>
      </c>
      <c r="W258" s="22">
        <f t="shared" si="51"/>
        <v>404026.40475780971</v>
      </c>
      <c r="X258" s="22">
        <f t="shared" si="51"/>
        <v>408944.3342675704</v>
      </c>
      <c r="Y258" s="22">
        <f t="shared" si="51"/>
        <v>415157.19075589295</v>
      </c>
      <c r="Z258" s="22">
        <f t="shared" si="51"/>
        <v>410416.46154050087</v>
      </c>
      <c r="AA258" s="22">
        <f t="shared" si="51"/>
        <v>405868.69622003229</v>
      </c>
      <c r="AB258" s="22">
        <f t="shared" si="51"/>
        <v>407464.89826997387</v>
      </c>
      <c r="AC258" s="22">
        <f t="shared" si="51"/>
        <v>409008.6784502737</v>
      </c>
      <c r="AD258" s="22">
        <f t="shared" si="51"/>
        <v>412901.42101107683</v>
      </c>
      <c r="AE258" s="22">
        <f t="shared" si="51"/>
        <v>408860.91386458452</v>
      </c>
      <c r="AF258" s="22">
        <f t="shared" si="51"/>
        <v>408931.98055441363</v>
      </c>
      <c r="AG258" s="22">
        <f t="shared" si="51"/>
        <v>406801.09235796472</v>
      </c>
      <c r="AH258" s="22">
        <f t="shared" si="51"/>
        <v>408358.86648896756</v>
      </c>
      <c r="AI258" s="22">
        <f t="shared" si="51"/>
        <v>409342.43543039984</v>
      </c>
      <c r="AJ258" s="22">
        <f t="shared" si="51"/>
        <v>410514.30190300976</v>
      </c>
      <c r="AK258" s="22">
        <f t="shared" si="51"/>
        <v>408808.71798231988</v>
      </c>
      <c r="AL258" s="22">
        <f t="shared" si="51"/>
        <v>411758.72588432312</v>
      </c>
      <c r="AM258" s="22">
        <f t="shared" si="51"/>
        <v>417061.57821289112</v>
      </c>
      <c r="AN258" s="22">
        <f t="shared" si="51"/>
        <v>424181.33046987106</v>
      </c>
      <c r="AO258" s="22">
        <f t="shared" si="51"/>
        <v>435827.78315435088</v>
      </c>
      <c r="AP258" s="22">
        <f t="shared" si="51"/>
        <v>438671.92081643827</v>
      </c>
      <c r="AQ258" s="22">
        <f t="shared" si="51"/>
        <v>445592.92293353193</v>
      </c>
      <c r="AR258" s="22">
        <f t="shared" si="51"/>
        <v>449845.70926798228</v>
      </c>
      <c r="AS258" s="22">
        <f t="shared" si="51"/>
        <v>454942.42514779407</v>
      </c>
      <c r="AT258" s="22">
        <f t="shared" si="51"/>
        <v>452760.52598588949</v>
      </c>
      <c r="AU258" s="22">
        <f t="shared" si="51"/>
        <v>457932.0338675112</v>
      </c>
      <c r="AV258" s="22">
        <f t="shared" si="51"/>
        <v>463183.07749440754</v>
      </c>
      <c r="AW258" s="22">
        <f t="shared" si="51"/>
        <v>467706.16463309276</v>
      </c>
      <c r="AX258" s="22">
        <f t="shared" ref="AX258" si="54">AX153+AX48</f>
        <v>472137.75252969097</v>
      </c>
    </row>
    <row r="259" spans="1:50">
      <c r="A259" s="12">
        <v>46</v>
      </c>
      <c r="B259" s="22">
        <f t="shared" si="1"/>
        <v>299531.95031441969</v>
      </c>
      <c r="C259" s="22">
        <f t="shared" si="51"/>
        <v>301869.95031441969</v>
      </c>
      <c r="D259" s="22">
        <f t="shared" si="51"/>
        <v>310974.12884349481</v>
      </c>
      <c r="E259" s="22">
        <f t="shared" si="51"/>
        <v>325035.99432566232</v>
      </c>
      <c r="F259" s="22">
        <f t="shared" si="51"/>
        <v>331127.52445877815</v>
      </c>
      <c r="G259" s="22">
        <f t="shared" si="51"/>
        <v>351574.88535569166</v>
      </c>
      <c r="H259" s="22">
        <f t="shared" si="51"/>
        <v>348516.84351625427</v>
      </c>
      <c r="I259" s="22">
        <f t="shared" si="51"/>
        <v>337248.22357816232</v>
      </c>
      <c r="J259" s="22">
        <f t="shared" si="51"/>
        <v>331571.67069597146</v>
      </c>
      <c r="K259" s="22">
        <f t="shared" si="51"/>
        <v>327342.93797526543</v>
      </c>
      <c r="L259" s="22">
        <f t="shared" si="51"/>
        <v>325617.46077894582</v>
      </c>
      <c r="M259" s="22">
        <f t="shared" si="51"/>
        <v>328198.25390878553</v>
      </c>
      <c r="N259" s="22">
        <f t="shared" si="51"/>
        <v>332709.72875905095</v>
      </c>
      <c r="O259" s="22">
        <f t="shared" si="51"/>
        <v>342042.50124320743</v>
      </c>
      <c r="P259" s="22">
        <f t="shared" si="51"/>
        <v>351842.67078931147</v>
      </c>
      <c r="Q259" s="22">
        <f t="shared" si="51"/>
        <v>367921.68126166903</v>
      </c>
      <c r="R259" s="22">
        <f t="shared" si="51"/>
        <v>378142.71777367347</v>
      </c>
      <c r="S259" s="22">
        <f t="shared" si="51"/>
        <v>391388.95416569535</v>
      </c>
      <c r="T259" s="22">
        <f t="shared" si="51"/>
        <v>394841.98385156406</v>
      </c>
      <c r="U259" s="22">
        <f t="shared" si="51"/>
        <v>401037.5983266558</v>
      </c>
      <c r="V259" s="22">
        <f t="shared" si="51"/>
        <v>402325.8115639264</v>
      </c>
      <c r="W259" s="22">
        <f t="shared" si="51"/>
        <v>401820.61040448595</v>
      </c>
      <c r="X259" s="22">
        <f t="shared" si="51"/>
        <v>405070.65014733654</v>
      </c>
      <c r="Y259" s="22">
        <f t="shared" si="51"/>
        <v>409992.29080931155</v>
      </c>
      <c r="Z259" s="22">
        <f t="shared" si="51"/>
        <v>416206.80308977829</v>
      </c>
      <c r="AA259" s="22">
        <f t="shared" si="51"/>
        <v>411480.69860892347</v>
      </c>
      <c r="AB259" s="22">
        <f t="shared" si="51"/>
        <v>406945.82632058475</v>
      </c>
      <c r="AC259" s="22">
        <f t="shared" si="51"/>
        <v>408548.90471667016</v>
      </c>
      <c r="AD259" s="22">
        <f t="shared" si="51"/>
        <v>410098.37503125379</v>
      </c>
      <c r="AE259" s="22">
        <f t="shared" si="51"/>
        <v>413995.79335211625</v>
      </c>
      <c r="AF259" s="22">
        <f t="shared" si="51"/>
        <v>409966.88999625499</v>
      </c>
      <c r="AG259" s="22">
        <f t="shared" si="51"/>
        <v>410045.69765988213</v>
      </c>
      <c r="AH259" s="22">
        <f t="shared" si="51"/>
        <v>407923.4358161561</v>
      </c>
      <c r="AI259" s="22">
        <f t="shared" si="51"/>
        <v>409487.86778512399</v>
      </c>
      <c r="AJ259" s="22">
        <f t="shared" si="51"/>
        <v>410477.98988846387</v>
      </c>
      <c r="AK259" s="22">
        <f t="shared" si="51"/>
        <v>411656.41205231968</v>
      </c>
      <c r="AL259" s="22">
        <f t="shared" si="51"/>
        <v>409959.3821894335</v>
      </c>
      <c r="AM259" s="22">
        <f t="shared" si="51"/>
        <v>412912.93903565063</v>
      </c>
      <c r="AN259" s="22">
        <f t="shared" si="51"/>
        <v>418218.28446922154</v>
      </c>
      <c r="AO259" s="22">
        <f t="shared" si="51"/>
        <v>425339.51348054333</v>
      </c>
      <c r="AP259" s="22">
        <f t="shared" si="51"/>
        <v>436982.41368078673</v>
      </c>
      <c r="AQ259" s="22">
        <f t="shared" si="51"/>
        <v>439831.95439147076</v>
      </c>
      <c r="AR259" s="22">
        <f t="shared" si="51"/>
        <v>446751.74179107585</v>
      </c>
      <c r="AS259" s="22">
        <f t="shared" si="51"/>
        <v>451006.52177995734</v>
      </c>
      <c r="AT259" s="22">
        <f t="shared" si="51"/>
        <v>456103.2678608608</v>
      </c>
      <c r="AU259" s="22">
        <f t="shared" si="51"/>
        <v>453928.39103666716</v>
      </c>
      <c r="AV259" s="22">
        <f t="shared" si="51"/>
        <v>459100.97296648065</v>
      </c>
      <c r="AW259" s="22">
        <f t="shared" si="51"/>
        <v>464353.03053375985</v>
      </c>
      <c r="AX259" s="22">
        <f t="shared" ref="AX259" si="55">AX154+AX49</f>
        <v>468877.12059234414</v>
      </c>
    </row>
    <row r="260" spans="1:50">
      <c r="A260" s="12">
        <v>47</v>
      </c>
      <c r="B260" s="22">
        <f t="shared" si="1"/>
        <v>302695.8195431825</v>
      </c>
      <c r="C260" s="22">
        <f t="shared" si="51"/>
        <v>300766.8195431825</v>
      </c>
      <c r="D260" s="22">
        <f t="shared" si="51"/>
        <v>303039.1421946311</v>
      </c>
      <c r="E260" s="22">
        <f t="shared" si="51"/>
        <v>312052.57562684419</v>
      </c>
      <c r="F260" s="22">
        <f t="shared" si="51"/>
        <v>326014.95095299906</v>
      </c>
      <c r="G260" s="22">
        <f t="shared" si="51"/>
        <v>332020.52929043985</v>
      </c>
      <c r="H260" s="22">
        <f t="shared" si="51"/>
        <v>352361.75902060728</v>
      </c>
      <c r="I260" s="22">
        <f t="shared" si="51"/>
        <v>349318.19600528618</v>
      </c>
      <c r="J260" s="22">
        <f t="shared" si="51"/>
        <v>338078.19905190199</v>
      </c>
      <c r="K260" s="22">
        <f t="shared" si="51"/>
        <v>332422.92862310656</v>
      </c>
      <c r="L260" s="22">
        <f t="shared" si="51"/>
        <v>328210.89097724191</v>
      </c>
      <c r="M260" s="22">
        <f t="shared" si="51"/>
        <v>326498.91627321497</v>
      </c>
      <c r="N260" s="22">
        <f t="shared" si="51"/>
        <v>329086.9638446524</v>
      </c>
      <c r="O260" s="22">
        <f t="shared" si="51"/>
        <v>333602.32830461673</v>
      </c>
      <c r="P260" s="22">
        <f t="shared" si="51"/>
        <v>342930.8368925844</v>
      </c>
      <c r="Q260" s="22">
        <f t="shared" si="51"/>
        <v>352728.40785875765</v>
      </c>
      <c r="R260" s="22">
        <f t="shared" si="51"/>
        <v>368794.8126146174</v>
      </c>
      <c r="S260" s="22">
        <f t="shared" si="51"/>
        <v>379012.87570800236</v>
      </c>
      <c r="T260" s="22">
        <f t="shared" si="51"/>
        <v>392252.54461279896</v>
      </c>
      <c r="U260" s="22">
        <f t="shared" si="51"/>
        <v>395710.86155404605</v>
      </c>
      <c r="V260" s="22">
        <f t="shared" si="51"/>
        <v>401910.33409673476</v>
      </c>
      <c r="W260" s="22">
        <f t="shared" si="51"/>
        <v>403206.24438159587</v>
      </c>
      <c r="X260" s="22">
        <f t="shared" si="51"/>
        <v>402711.98143986601</v>
      </c>
      <c r="Y260" s="22">
        <f t="shared" si="51"/>
        <v>405969.01961549895</v>
      </c>
      <c r="Z260" s="22">
        <f t="shared" si="51"/>
        <v>410895.45629273384</v>
      </c>
      <c r="AA260" s="22">
        <f t="shared" si="51"/>
        <v>417111.67606337089</v>
      </c>
      <c r="AB260" s="22">
        <f t="shared" si="51"/>
        <v>412401.22077684622</v>
      </c>
      <c r="AC260" s="22">
        <f t="shared" si="51"/>
        <v>407880.41352766129</v>
      </c>
      <c r="AD260" s="22">
        <f t="shared" si="51"/>
        <v>409490.50716424338</v>
      </c>
      <c r="AE260" s="22">
        <f t="shared" si="51"/>
        <v>411046.73590914428</v>
      </c>
      <c r="AF260" s="22">
        <f t="shared" si="51"/>
        <v>414949.89534004801</v>
      </c>
      <c r="AG260" s="22">
        <f t="shared" si="51"/>
        <v>410933.63850638329</v>
      </c>
      <c r="AH260" s="22">
        <f t="shared" si="51"/>
        <v>411021.31400005578</v>
      </c>
      <c r="AI260" s="22">
        <f t="shared" si="51"/>
        <v>408907.76677603635</v>
      </c>
      <c r="AJ260" s="22">
        <f t="shared" si="51"/>
        <v>410478.95250350819</v>
      </c>
      <c r="AK260" s="22">
        <f t="shared" si="51"/>
        <v>411476.70214362914</v>
      </c>
      <c r="AL260" s="22">
        <f t="shared" si="51"/>
        <v>412661.74939990777</v>
      </c>
      <c r="AM260" s="22">
        <f t="shared" si="51"/>
        <v>410974.32702004554</v>
      </c>
      <c r="AN260" s="22">
        <f t="shared" si="51"/>
        <v>413932.52546730509</v>
      </c>
      <c r="AO260" s="22">
        <f t="shared" si="51"/>
        <v>419241.4042435498</v>
      </c>
      <c r="AP260" s="22">
        <f t="shared" si="51"/>
        <v>426363.11804152897</v>
      </c>
      <c r="AQ260" s="22">
        <f t="shared" si="51"/>
        <v>438004.46639190603</v>
      </c>
      <c r="AR260" s="22">
        <f t="shared" si="51"/>
        <v>440854.22444098693</v>
      </c>
      <c r="AS260" s="22">
        <f t="shared" si="51"/>
        <v>447774.08761430986</v>
      </c>
      <c r="AT260" s="22">
        <f t="shared" si="51"/>
        <v>452030.85876574239</v>
      </c>
      <c r="AU260" s="22">
        <f t="shared" si="51"/>
        <v>457128.64938269451</v>
      </c>
      <c r="AV260" s="22">
        <f t="shared" si="51"/>
        <v>454960.79967775266</v>
      </c>
      <c r="AW260" s="22">
        <f t="shared" si="51"/>
        <v>460134.53928855306</v>
      </c>
      <c r="AX260" s="22">
        <f t="shared" ref="AX260" si="56">AX155+AX50</f>
        <v>465387.61679276044</v>
      </c>
    </row>
    <row r="261" spans="1:50">
      <c r="A261" s="12">
        <v>48</v>
      </c>
      <c r="B261" s="22">
        <f t="shared" si="1"/>
        <v>310916.77106474945</v>
      </c>
      <c r="C261" s="22">
        <f t="shared" si="51"/>
        <v>303688.77106474945</v>
      </c>
      <c r="D261" s="22">
        <f t="shared" si="51"/>
        <v>301725.60549370211</v>
      </c>
      <c r="E261" s="22">
        <f t="shared" si="51"/>
        <v>303929.69293214218</v>
      </c>
      <c r="F261" s="22">
        <f t="shared" si="51"/>
        <v>312861.41064113006</v>
      </c>
      <c r="G261" s="22">
        <f t="shared" si="51"/>
        <v>326733.39680959191</v>
      </c>
      <c r="H261" s="22">
        <f t="shared" si="51"/>
        <v>332662.17857196718</v>
      </c>
      <c r="I261" s="22">
        <f t="shared" si="51"/>
        <v>352982.2661657586</v>
      </c>
      <c r="J261" s="22">
        <f t="shared" si="51"/>
        <v>349955.34129417967</v>
      </c>
      <c r="K261" s="22">
        <f t="shared" si="51"/>
        <v>338746.92646964954</v>
      </c>
      <c r="L261" s="22">
        <f t="shared" si="51"/>
        <v>333113.80631927634</v>
      </c>
      <c r="M261" s="22">
        <f t="shared" si="51"/>
        <v>328920.39092237141</v>
      </c>
      <c r="N261" s="22">
        <f t="shared" si="51"/>
        <v>327222.85672396084</v>
      </c>
      <c r="O261" s="22">
        <f t="shared" si="51"/>
        <v>329819.1257078799</v>
      </c>
      <c r="P261" s="22">
        <f t="shared" si="51"/>
        <v>334338.38957711228</v>
      </c>
      <c r="Q261" s="22">
        <f t="shared" si="51"/>
        <v>343664.66267781844</v>
      </c>
      <c r="R261" s="22">
        <f t="shared" si="51"/>
        <v>353458.70498553314</v>
      </c>
      <c r="S261" s="22">
        <f t="shared" si="51"/>
        <v>369513.58124490024</v>
      </c>
      <c r="T261" s="22">
        <f t="shared" si="51"/>
        <v>379728.80351747223</v>
      </c>
      <c r="U261" s="22">
        <f t="shared" si="51"/>
        <v>392961.97770691791</v>
      </c>
      <c r="V261" s="22">
        <f t="shared" si="51"/>
        <v>396427.68283334957</v>
      </c>
      <c r="W261" s="22">
        <f t="shared" si="51"/>
        <v>402630.0146229784</v>
      </c>
      <c r="X261" s="22">
        <f t="shared" si="51"/>
        <v>403936.64995761937</v>
      </c>
      <c r="Y261" s="22">
        <f t="shared" si="51"/>
        <v>403453.29536534607</v>
      </c>
      <c r="Z261" s="22">
        <f t="shared" si="51"/>
        <v>406718.29033712402</v>
      </c>
      <c r="AA261" s="22">
        <f t="shared" si="51"/>
        <v>411649.51400102768</v>
      </c>
      <c r="AB261" s="22">
        <f t="shared" si="51"/>
        <v>417869.44486320368</v>
      </c>
      <c r="AC261" s="22">
        <f t="shared" si="51"/>
        <v>413174.64746350929</v>
      </c>
      <c r="AD261" s="22">
        <f t="shared" si="51"/>
        <v>408668.81964662252</v>
      </c>
      <c r="AE261" s="22">
        <f t="shared" si="51"/>
        <v>410286.83896041859</v>
      </c>
      <c r="AF261" s="22">
        <f t="shared" si="51"/>
        <v>411850.79136733012</v>
      </c>
      <c r="AG261" s="22">
        <f t="shared" si="51"/>
        <v>415758.65525251231</v>
      </c>
      <c r="AH261" s="22">
        <f t="shared" si="51"/>
        <v>411757.03041091084</v>
      </c>
      <c r="AI261" s="22">
        <f t="shared" si="51"/>
        <v>411854.48821363528</v>
      </c>
      <c r="AJ261" s="22">
        <f t="shared" si="51"/>
        <v>409750.60626776842</v>
      </c>
      <c r="AK261" s="22">
        <f t="shared" si="51"/>
        <v>411329.47685361671</v>
      </c>
      <c r="AL261" s="22">
        <f t="shared" si="51"/>
        <v>412334.81645294523</v>
      </c>
      <c r="AM261" s="22">
        <f t="shared" si="51"/>
        <v>413527.44609637384</v>
      </c>
      <c r="AN261" s="22">
        <f t="shared" si="51"/>
        <v>411849.58737257402</v>
      </c>
      <c r="AO261" s="22">
        <f t="shared" si="51"/>
        <v>414813.36290902394</v>
      </c>
      <c r="AP261" s="22">
        <f t="shared" si="51"/>
        <v>420124.74463795259</v>
      </c>
      <c r="AQ261" s="22">
        <f t="shared" si="51"/>
        <v>427248.92991737532</v>
      </c>
      <c r="AR261" s="22">
        <f t="shared" si="51"/>
        <v>438884.13614852703</v>
      </c>
      <c r="AS261" s="22">
        <f t="shared" si="51"/>
        <v>441735.81606012664</v>
      </c>
      <c r="AT261" s="22">
        <f t="shared" si="51"/>
        <v>448655.73211740796</v>
      </c>
      <c r="AU261" s="22">
        <f t="shared" si="51"/>
        <v>452914.49306198745</v>
      </c>
      <c r="AV261" s="22">
        <f t="shared" si="51"/>
        <v>458013.31177600136</v>
      </c>
      <c r="AW261" s="22">
        <f t="shared" si="51"/>
        <v>455852.4766622106</v>
      </c>
      <c r="AX261" s="22">
        <f t="shared" ref="AX261" si="57">AX156+AX51</f>
        <v>461027.32719767303</v>
      </c>
    </row>
    <row r="262" spans="1:50">
      <c r="A262" s="12">
        <v>49</v>
      </c>
      <c r="B262" s="22">
        <f t="shared" si="1"/>
        <v>314381.73514473363</v>
      </c>
      <c r="C262" s="22">
        <f t="shared" si="51"/>
        <v>311518.73514473363</v>
      </c>
      <c r="D262" s="22">
        <f t="shared" si="51"/>
        <v>304278.92437693337</v>
      </c>
      <c r="E262" s="22">
        <f t="shared" si="51"/>
        <v>302272.34453697747</v>
      </c>
      <c r="F262" s="22">
        <f t="shared" si="51"/>
        <v>304424.29778792732</v>
      </c>
      <c r="G262" s="22">
        <f t="shared" si="51"/>
        <v>313291.3875817596</v>
      </c>
      <c r="H262" s="22">
        <f t="shared" si="51"/>
        <v>327089.05646712054</v>
      </c>
      <c r="I262" s="22">
        <f t="shared" si="51"/>
        <v>333020.05367359566</v>
      </c>
      <c r="J262" s="22">
        <f t="shared" ref="C262:AW267" si="58">J157+J52</f>
        <v>353320.04125408409</v>
      </c>
      <c r="K262" s="22">
        <f t="shared" si="58"/>
        <v>350310.85306825896</v>
      </c>
      <c r="L262" s="22">
        <f t="shared" si="58"/>
        <v>339136.126300595</v>
      </c>
      <c r="M262" s="22">
        <f t="shared" si="58"/>
        <v>333526.25012258731</v>
      </c>
      <c r="N262" s="22">
        <f t="shared" si="58"/>
        <v>329353.54321982001</v>
      </c>
      <c r="O262" s="22">
        <f t="shared" si="58"/>
        <v>327672.52763385593</v>
      </c>
      <c r="P262" s="22">
        <f t="shared" si="58"/>
        <v>330276.09027876193</v>
      </c>
      <c r="Q262" s="22">
        <f t="shared" si="58"/>
        <v>334801.33031253819</v>
      </c>
      <c r="R262" s="22">
        <f t="shared" si="58"/>
        <v>344125.43967585539</v>
      </c>
      <c r="S262" s="22">
        <f t="shared" si="58"/>
        <v>353916.03518100159</v>
      </c>
      <c r="T262" s="22">
        <f t="shared" si="58"/>
        <v>369960.46383334021</v>
      </c>
      <c r="U262" s="22">
        <f t="shared" si="58"/>
        <v>380172.9384361885</v>
      </c>
      <c r="V262" s="22">
        <f t="shared" si="58"/>
        <v>393400.69900000643</v>
      </c>
      <c r="W262" s="22">
        <f t="shared" si="58"/>
        <v>396873.87653215654</v>
      </c>
      <c r="X262" s="22">
        <f t="shared" si="58"/>
        <v>403081.12411898345</v>
      </c>
      <c r="Y262" s="22">
        <f t="shared" si="58"/>
        <v>404398.54396923096</v>
      </c>
      <c r="Z262" s="22">
        <f t="shared" si="58"/>
        <v>403928.14555497013</v>
      </c>
      <c r="AA262" s="22">
        <f t="shared" si="58"/>
        <v>407201.1304422128</v>
      </c>
      <c r="AB262" s="22">
        <f t="shared" si="58"/>
        <v>412137.1836900803</v>
      </c>
      <c r="AC262" s="22">
        <f t="shared" si="58"/>
        <v>418361.87313882494</v>
      </c>
      <c r="AD262" s="22">
        <f t="shared" si="58"/>
        <v>413682.78419808298</v>
      </c>
      <c r="AE262" s="22">
        <f t="shared" si="58"/>
        <v>409193.94250367448</v>
      </c>
      <c r="AF262" s="22">
        <f t="shared" si="58"/>
        <v>410820.89481056388</v>
      </c>
      <c r="AG262" s="22">
        <f t="shared" si="58"/>
        <v>412393.59677398019</v>
      </c>
      <c r="AH262" s="22">
        <f t="shared" si="58"/>
        <v>416307.18865498726</v>
      </c>
      <c r="AI262" s="22">
        <f t="shared" si="58"/>
        <v>412319.22368893086</v>
      </c>
      <c r="AJ262" s="22">
        <f t="shared" si="58"/>
        <v>412427.46169789066</v>
      </c>
      <c r="AK262" s="22">
        <f t="shared" si="58"/>
        <v>410334.25166577316</v>
      </c>
      <c r="AL262" s="22">
        <f t="shared" si="58"/>
        <v>411921.80599421833</v>
      </c>
      <c r="AM262" s="22">
        <f t="shared" si="58"/>
        <v>412934.74188706756</v>
      </c>
      <c r="AN262" s="22">
        <f t="shared" si="58"/>
        <v>414135.95838891971</v>
      </c>
      <c r="AO262" s="22">
        <f t="shared" si="58"/>
        <v>412467.66895866906</v>
      </c>
      <c r="AP262" s="22">
        <f t="shared" si="58"/>
        <v>415438.0117840824</v>
      </c>
      <c r="AQ262" s="22">
        <f t="shared" si="58"/>
        <v>420752.90294854646</v>
      </c>
      <c r="AR262" s="22">
        <f t="shared" si="58"/>
        <v>427873.50749399787</v>
      </c>
      <c r="AS262" s="22">
        <f t="shared" si="58"/>
        <v>439504.70091122686</v>
      </c>
      <c r="AT262" s="22">
        <f t="shared" si="58"/>
        <v>442358.30397792172</v>
      </c>
      <c r="AU262" s="22">
        <f t="shared" si="58"/>
        <v>449278.26259542117</v>
      </c>
      <c r="AV262" s="22">
        <f t="shared" si="58"/>
        <v>453539.00672619895</v>
      </c>
      <c r="AW262" s="22">
        <f t="shared" si="58"/>
        <v>458639.84440812131</v>
      </c>
      <c r="AX262" s="22">
        <f t="shared" ref="AX262" si="59">AX157+AX52</f>
        <v>456486.01471259026</v>
      </c>
    </row>
    <row r="263" spans="1:50">
      <c r="A263" s="12">
        <v>50</v>
      </c>
      <c r="B263" s="22">
        <f t="shared" si="1"/>
        <v>314407.74350842391</v>
      </c>
      <c r="C263" s="22">
        <f t="shared" si="58"/>
        <v>314735.74350842391</v>
      </c>
      <c r="D263" s="22">
        <f t="shared" si="58"/>
        <v>311860.03091156005</v>
      </c>
      <c r="E263" s="22">
        <f t="shared" si="58"/>
        <v>304600.38765839249</v>
      </c>
      <c r="F263" s="22">
        <f t="shared" si="58"/>
        <v>302561.40745152545</v>
      </c>
      <c r="G263" s="22">
        <f t="shared" si="58"/>
        <v>304672.23704910511</v>
      </c>
      <c r="H263" s="22">
        <f t="shared" si="58"/>
        <v>313483.69346322247</v>
      </c>
      <c r="I263" s="22">
        <f t="shared" si="58"/>
        <v>327269.96892215044</v>
      </c>
      <c r="J263" s="22">
        <f t="shared" si="58"/>
        <v>333203.08968263795</v>
      </c>
      <c r="K263" s="22">
        <f t="shared" si="58"/>
        <v>353481.96895427757</v>
      </c>
      <c r="L263" s="22">
        <f t="shared" si="58"/>
        <v>350493.44518495747</v>
      </c>
      <c r="M263" s="22">
        <f t="shared" si="58"/>
        <v>339354.41025179322</v>
      </c>
      <c r="N263" s="22">
        <f t="shared" si="58"/>
        <v>333769.80704767781</v>
      </c>
      <c r="O263" s="22">
        <f t="shared" si="58"/>
        <v>329619.82210500957</v>
      </c>
      <c r="P263" s="22">
        <f t="shared" si="58"/>
        <v>327955.33622105297</v>
      </c>
      <c r="Q263" s="22">
        <f t="shared" si="58"/>
        <v>330569.19266551069</v>
      </c>
      <c r="R263" s="22">
        <f t="shared" si="58"/>
        <v>335099.39101489005</v>
      </c>
      <c r="S263" s="22">
        <f t="shared" si="58"/>
        <v>344422.31908344675</v>
      </c>
      <c r="T263" s="22">
        <f t="shared" si="58"/>
        <v>354210.43712509377</v>
      </c>
      <c r="U263" s="22">
        <f t="shared" si="58"/>
        <v>370244.38088549871</v>
      </c>
      <c r="V263" s="22">
        <f t="shared" si="58"/>
        <v>380455.05695081525</v>
      </c>
      <c r="W263" s="22">
        <f t="shared" si="58"/>
        <v>393677.36398523359</v>
      </c>
      <c r="X263" s="22">
        <f t="shared" si="58"/>
        <v>397158.96000061743</v>
      </c>
      <c r="Y263" s="22">
        <f t="shared" si="58"/>
        <v>403372.09251781565</v>
      </c>
      <c r="Z263" s="22">
        <f t="shared" si="58"/>
        <v>404700.25938238465</v>
      </c>
      <c r="AA263" s="22">
        <f t="shared" si="58"/>
        <v>404243.80282020447</v>
      </c>
      <c r="AB263" s="22">
        <f t="shared" si="58"/>
        <v>407525.75961351418</v>
      </c>
      <c r="AC263" s="22">
        <f t="shared" si="58"/>
        <v>412468.611457491</v>
      </c>
      <c r="AD263" s="22">
        <f t="shared" si="58"/>
        <v>418698.0280230192</v>
      </c>
      <c r="AE263" s="22">
        <f t="shared" si="58"/>
        <v>414036.62028909713</v>
      </c>
      <c r="AF263" s="22">
        <f t="shared" si="58"/>
        <v>409564.75749299198</v>
      </c>
      <c r="AG263" s="22">
        <f t="shared" si="58"/>
        <v>411200.65026760998</v>
      </c>
      <c r="AH263" s="22">
        <f t="shared" si="58"/>
        <v>412783.08866455429</v>
      </c>
      <c r="AI263" s="22">
        <f t="shared" si="58"/>
        <v>416703.39422406326</v>
      </c>
      <c r="AJ263" s="22">
        <f t="shared" si="58"/>
        <v>412730.06506452966</v>
      </c>
      <c r="AK263" s="22">
        <f t="shared" si="58"/>
        <v>412849.08389776247</v>
      </c>
      <c r="AL263" s="22">
        <f t="shared" si="58"/>
        <v>410768.53089716117</v>
      </c>
      <c r="AM263" s="22">
        <f t="shared" si="58"/>
        <v>412363.76499868359</v>
      </c>
      <c r="AN263" s="22">
        <f t="shared" si="58"/>
        <v>413386.27659751847</v>
      </c>
      <c r="AO263" s="22">
        <f t="shared" si="58"/>
        <v>414596.06189623522</v>
      </c>
      <c r="AP263" s="22">
        <f t="shared" si="58"/>
        <v>412937.32972044998</v>
      </c>
      <c r="AQ263" s="22">
        <f t="shared" si="58"/>
        <v>415915.23268248339</v>
      </c>
      <c r="AR263" s="22">
        <f t="shared" si="58"/>
        <v>421228.06911872455</v>
      </c>
      <c r="AS263" s="22">
        <f t="shared" si="58"/>
        <v>428347.69437558926</v>
      </c>
      <c r="AT263" s="22">
        <f t="shared" si="58"/>
        <v>439974.86905838142</v>
      </c>
      <c r="AU263" s="22">
        <f t="shared" si="58"/>
        <v>442830.3613915568</v>
      </c>
      <c r="AV263" s="22">
        <f t="shared" si="58"/>
        <v>449750.38114216877</v>
      </c>
      <c r="AW263" s="22">
        <f t="shared" si="58"/>
        <v>454013.10120597784</v>
      </c>
      <c r="AX263" s="22">
        <f t="shared" ref="AX263" si="60">AX158+AX53</f>
        <v>459114.9676766264</v>
      </c>
    </row>
    <row r="264" spans="1:50">
      <c r="A264" s="12">
        <v>51</v>
      </c>
      <c r="B264" s="22">
        <f t="shared" si="1"/>
        <v>313269.14121526107</v>
      </c>
      <c r="C264" s="22">
        <f t="shared" si="58"/>
        <v>314666.14121526107</v>
      </c>
      <c r="D264" s="22">
        <f t="shared" si="58"/>
        <v>314977.88661638054</v>
      </c>
      <c r="E264" s="22">
        <f t="shared" si="58"/>
        <v>312077.0970675617</v>
      </c>
      <c r="F264" s="22">
        <f t="shared" si="58"/>
        <v>304800.62372889183</v>
      </c>
      <c r="G264" s="22">
        <f t="shared" si="58"/>
        <v>302734.24888700113</v>
      </c>
      <c r="H264" s="22">
        <f t="shared" si="58"/>
        <v>304806.95163257688</v>
      </c>
      <c r="I264" s="22">
        <f t="shared" si="58"/>
        <v>313616.7327223891</v>
      </c>
      <c r="J264" s="22">
        <f t="shared" si="58"/>
        <v>327391.58773953852</v>
      </c>
      <c r="K264" s="22">
        <f t="shared" si="58"/>
        <v>333328.87984629441</v>
      </c>
      <c r="L264" s="22">
        <f t="shared" si="58"/>
        <v>353585.64750289626</v>
      </c>
      <c r="M264" s="22">
        <f t="shared" si="58"/>
        <v>350618.86258517206</v>
      </c>
      <c r="N264" s="22">
        <f t="shared" si="58"/>
        <v>339518.4967502096</v>
      </c>
      <c r="O264" s="22">
        <f t="shared" si="58"/>
        <v>333961.11595904332</v>
      </c>
      <c r="P264" s="22">
        <f t="shared" si="58"/>
        <v>329834.81804081553</v>
      </c>
      <c r="Q264" s="22">
        <f t="shared" si="58"/>
        <v>328187.82791186974</v>
      </c>
      <c r="R264" s="22">
        <f t="shared" si="58"/>
        <v>330811.9598482881</v>
      </c>
      <c r="S264" s="22">
        <f t="shared" si="58"/>
        <v>335349.10936373565</v>
      </c>
      <c r="T264" s="22">
        <f t="shared" si="58"/>
        <v>344671.84889034752</v>
      </c>
      <c r="U264" s="22">
        <f t="shared" si="58"/>
        <v>354457.48674787144</v>
      </c>
      <c r="V264" s="22">
        <f t="shared" si="58"/>
        <v>370480.94947848853</v>
      </c>
      <c r="W264" s="22">
        <f t="shared" si="58"/>
        <v>380689.83579861047</v>
      </c>
      <c r="X264" s="22">
        <f t="shared" si="58"/>
        <v>393907.68844595569</v>
      </c>
      <c r="Y264" s="22">
        <f t="shared" si="58"/>
        <v>397398.71249012952</v>
      </c>
      <c r="Z264" s="22">
        <f t="shared" si="58"/>
        <v>403617.72504148632</v>
      </c>
      <c r="AA264" s="22">
        <f t="shared" si="58"/>
        <v>404958.63572031725</v>
      </c>
      <c r="AB264" s="22">
        <f t="shared" si="58"/>
        <v>404517.09512928617</v>
      </c>
      <c r="AC264" s="22">
        <f t="shared" si="58"/>
        <v>407808.00685955799</v>
      </c>
      <c r="AD264" s="22">
        <f t="shared" si="58"/>
        <v>412758.64887510706</v>
      </c>
      <c r="AE264" s="22">
        <f t="shared" si="58"/>
        <v>418992.77557638107</v>
      </c>
      <c r="AF264" s="22">
        <f t="shared" si="58"/>
        <v>414351.02528323338</v>
      </c>
      <c r="AG264" s="22">
        <f t="shared" si="58"/>
        <v>409897.11764138943</v>
      </c>
      <c r="AH264" s="22">
        <f t="shared" si="58"/>
        <v>411542.9102962726</v>
      </c>
      <c r="AI264" s="22">
        <f t="shared" si="58"/>
        <v>413135.05414907809</v>
      </c>
      <c r="AJ264" s="22">
        <f t="shared" si="58"/>
        <v>417063.04292748438</v>
      </c>
      <c r="AK264" s="22">
        <f t="shared" si="58"/>
        <v>413105.32356206339</v>
      </c>
      <c r="AL264" s="22">
        <f t="shared" si="58"/>
        <v>413235.09158361366</v>
      </c>
      <c r="AM264" s="22">
        <f t="shared" si="58"/>
        <v>411167.17375520698</v>
      </c>
      <c r="AN264" s="22">
        <f t="shared" si="58"/>
        <v>412772.05641425145</v>
      </c>
      <c r="AO264" s="22">
        <f t="shared" si="58"/>
        <v>413804.12467869895</v>
      </c>
      <c r="AP264" s="22">
        <f t="shared" si="58"/>
        <v>415022.45674505841</v>
      </c>
      <c r="AQ264" s="22">
        <f t="shared" si="58"/>
        <v>413375.2521444459</v>
      </c>
      <c r="AR264" s="22">
        <f t="shared" si="58"/>
        <v>416352.65075002966</v>
      </c>
      <c r="AS264" s="22">
        <f t="shared" si="58"/>
        <v>421665.5491559545</v>
      </c>
      <c r="AT264" s="22">
        <f t="shared" si="58"/>
        <v>428784.18650200602</v>
      </c>
      <c r="AU264" s="22">
        <f t="shared" si="58"/>
        <v>440407.33473165549</v>
      </c>
      <c r="AV264" s="22">
        <f t="shared" si="58"/>
        <v>443265.7078171043</v>
      </c>
      <c r="AW264" s="22">
        <f t="shared" si="58"/>
        <v>450185.78630312684</v>
      </c>
      <c r="AX264" s="22">
        <f t="shared" ref="AX264" si="61">AX159+AX54</f>
        <v>454450.48087234912</v>
      </c>
    </row>
    <row r="265" spans="1:50">
      <c r="A265" s="12">
        <v>52</v>
      </c>
      <c r="B265" s="22">
        <f t="shared" si="1"/>
        <v>302802.71784833772</v>
      </c>
      <c r="C265" s="22">
        <f t="shared" si="58"/>
        <v>313422.71784833772</v>
      </c>
      <c r="D265" s="22">
        <f t="shared" si="58"/>
        <v>314780.79869401472</v>
      </c>
      <c r="E265" s="22">
        <f t="shared" si="58"/>
        <v>315066.33806713019</v>
      </c>
      <c r="F265" s="22">
        <f t="shared" si="58"/>
        <v>312145.45544120832</v>
      </c>
      <c r="G265" s="22">
        <f t="shared" si="58"/>
        <v>304859.14769242302</v>
      </c>
      <c r="H265" s="22">
        <f t="shared" si="58"/>
        <v>302769.3346570424</v>
      </c>
      <c r="I265" s="22">
        <f t="shared" si="58"/>
        <v>304856.84948258608</v>
      </c>
      <c r="J265" s="22">
        <f t="shared" si="58"/>
        <v>313665.90228767751</v>
      </c>
      <c r="K265" s="22">
        <f t="shared" si="58"/>
        <v>327429.36364756338</v>
      </c>
      <c r="L265" s="22">
        <f t="shared" si="58"/>
        <v>333371.85474625975</v>
      </c>
      <c r="M265" s="22">
        <f t="shared" si="58"/>
        <v>353606.53242974589</v>
      </c>
      <c r="N265" s="22">
        <f t="shared" si="58"/>
        <v>350663.51906339976</v>
      </c>
      <c r="O265" s="22">
        <f t="shared" si="58"/>
        <v>339602.79953432595</v>
      </c>
      <c r="P265" s="22">
        <f t="shared" si="58"/>
        <v>334074.59369238518</v>
      </c>
      <c r="Q265" s="22">
        <f t="shared" si="58"/>
        <v>329972.95280658675</v>
      </c>
      <c r="R265" s="22">
        <f t="shared" si="58"/>
        <v>328345.43866300338</v>
      </c>
      <c r="S265" s="22">
        <f t="shared" si="58"/>
        <v>330980.82043390931</v>
      </c>
      <c r="T265" s="22">
        <f t="shared" si="58"/>
        <v>335525.91121399257</v>
      </c>
      <c r="U265" s="22">
        <f t="shared" si="58"/>
        <v>344848.45657769812</v>
      </c>
      <c r="V265" s="22">
        <f t="shared" si="58"/>
        <v>354632.63038277993</v>
      </c>
      <c r="W265" s="22">
        <f t="shared" si="58"/>
        <v>370645.62072052289</v>
      </c>
      <c r="X265" s="22">
        <f t="shared" si="58"/>
        <v>380852.74931631319</v>
      </c>
      <c r="Y265" s="22">
        <f t="shared" si="58"/>
        <v>394067.15572911617</v>
      </c>
      <c r="Z265" s="22">
        <f t="shared" si="58"/>
        <v>397568.61163586745</v>
      </c>
      <c r="AA265" s="22">
        <f t="shared" si="58"/>
        <v>403794.47337131429</v>
      </c>
      <c r="AB265" s="22">
        <f t="shared" si="58"/>
        <v>405148.10704468633</v>
      </c>
      <c r="AC265" s="22">
        <f t="shared" si="58"/>
        <v>404722.46030199702</v>
      </c>
      <c r="AD265" s="22">
        <f t="shared" si="58"/>
        <v>408024.28676451754</v>
      </c>
      <c r="AE265" s="22">
        <f t="shared" si="58"/>
        <v>412982.68493159639</v>
      </c>
      <c r="AF265" s="22">
        <f t="shared" si="58"/>
        <v>419222.5030384626</v>
      </c>
      <c r="AG265" s="22">
        <f t="shared" si="58"/>
        <v>414600.40183419944</v>
      </c>
      <c r="AH265" s="22">
        <f t="shared" si="58"/>
        <v>410165.39773738093</v>
      </c>
      <c r="AI265" s="22">
        <f t="shared" si="58"/>
        <v>411822.05818725703</v>
      </c>
      <c r="AJ265" s="22">
        <f t="shared" si="58"/>
        <v>413424.88733556913</v>
      </c>
      <c r="AK265" s="22">
        <f t="shared" si="58"/>
        <v>417360.53892981401</v>
      </c>
      <c r="AL265" s="22">
        <f t="shared" si="58"/>
        <v>413419.41110722232</v>
      </c>
      <c r="AM265" s="22">
        <f t="shared" si="58"/>
        <v>413560.89097482915</v>
      </c>
      <c r="AN265" s="22">
        <f t="shared" si="58"/>
        <v>411506.57467326417</v>
      </c>
      <c r="AO265" s="22">
        <f t="shared" si="58"/>
        <v>413121.07648424525</v>
      </c>
      <c r="AP265" s="22">
        <f t="shared" si="58"/>
        <v>414162.66875565972</v>
      </c>
      <c r="AQ265" s="22">
        <f t="shared" si="58"/>
        <v>415390.51854926749</v>
      </c>
      <c r="AR265" s="22">
        <f t="shared" si="58"/>
        <v>413747.22207487258</v>
      </c>
      <c r="AS265" s="22">
        <f t="shared" si="58"/>
        <v>416726.78451364418</v>
      </c>
      <c r="AT265" s="22">
        <f t="shared" si="58"/>
        <v>422040.7470847097</v>
      </c>
      <c r="AU265" s="22">
        <f t="shared" si="58"/>
        <v>429158.40013596206</v>
      </c>
      <c r="AV265" s="22">
        <f t="shared" si="58"/>
        <v>440777.52107321075</v>
      </c>
      <c r="AW265" s="22">
        <f t="shared" si="58"/>
        <v>443638.76565051905</v>
      </c>
      <c r="AX265" s="22">
        <f t="shared" ref="AX265" si="62">AX160+AX55</f>
        <v>450558.90414537711</v>
      </c>
    </row>
    <row r="266" spans="1:50">
      <c r="A266" s="12">
        <v>53</v>
      </c>
      <c r="B266" s="22">
        <f t="shared" si="1"/>
        <v>298382.0999077782</v>
      </c>
      <c r="C266" s="22">
        <f t="shared" si="58"/>
        <v>302833.0999077782</v>
      </c>
      <c r="D266" s="22">
        <f t="shared" si="58"/>
        <v>313412.00897561153</v>
      </c>
      <c r="E266" s="22">
        <f t="shared" si="58"/>
        <v>314744.62578741438</v>
      </c>
      <c r="F266" s="22">
        <f t="shared" si="58"/>
        <v>315008.84903306095</v>
      </c>
      <c r="G266" s="22">
        <f t="shared" si="58"/>
        <v>312072.77380969876</v>
      </c>
      <c r="H266" s="22">
        <f t="shared" si="58"/>
        <v>304782.52109431906</v>
      </c>
      <c r="I266" s="22">
        <f t="shared" si="58"/>
        <v>302720.10319830629</v>
      </c>
      <c r="J266" s="22">
        <f t="shared" si="58"/>
        <v>304823.27731867169</v>
      </c>
      <c r="K266" s="22">
        <f t="shared" si="58"/>
        <v>313631.51902051072</v>
      </c>
      <c r="L266" s="22">
        <f t="shared" si="58"/>
        <v>327384.51440703712</v>
      </c>
      <c r="M266" s="22">
        <f t="shared" si="58"/>
        <v>333333.13793571165</v>
      </c>
      <c r="N266" s="22">
        <f t="shared" si="58"/>
        <v>353544.64358289266</v>
      </c>
      <c r="O266" s="22">
        <f t="shared" si="58"/>
        <v>350627.33907532482</v>
      </c>
      <c r="P266" s="22">
        <f t="shared" si="58"/>
        <v>339608.18157447141</v>
      </c>
      <c r="Q266" s="22">
        <f t="shared" si="58"/>
        <v>334111.07247329399</v>
      </c>
      <c r="R266" s="22">
        <f t="shared" si="58"/>
        <v>330036.01522781432</v>
      </c>
      <c r="S266" s="22">
        <f t="shared" si="58"/>
        <v>328428.90595775656</v>
      </c>
      <c r="T266" s="22">
        <f t="shared" si="58"/>
        <v>331076.47512953612</v>
      </c>
      <c r="U266" s="22">
        <f t="shared" si="58"/>
        <v>335630.44289556367</v>
      </c>
      <c r="V266" s="22">
        <f t="shared" si="58"/>
        <v>344952.72969427158</v>
      </c>
      <c r="W266" s="22">
        <f t="shared" si="58"/>
        <v>354735.36817609187</v>
      </c>
      <c r="X266" s="22">
        <f t="shared" si="58"/>
        <v>370738.81609337108</v>
      </c>
      <c r="Y266" s="22">
        <f t="shared" si="58"/>
        <v>380945.10225905705</v>
      </c>
      <c r="Z266" s="22">
        <f t="shared" si="58"/>
        <v>394155.98715622188</v>
      </c>
      <c r="AA266" s="22">
        <f t="shared" si="58"/>
        <v>397667.79803320102</v>
      </c>
      <c r="AB266" s="22">
        <f t="shared" si="58"/>
        <v>403902.45349312644</v>
      </c>
      <c r="AC266" s="22">
        <f t="shared" si="58"/>
        <v>405269.74576025963</v>
      </c>
      <c r="AD266" s="22">
        <f t="shared" si="58"/>
        <v>404859.93832919374</v>
      </c>
      <c r="AE266" s="22">
        <f t="shared" si="58"/>
        <v>408173.63705094636</v>
      </c>
      <c r="AF266" s="22">
        <f t="shared" si="58"/>
        <v>413140.74070814624</v>
      </c>
      <c r="AG266" s="22">
        <f t="shared" si="58"/>
        <v>419386.19382933166</v>
      </c>
      <c r="AH266" s="22">
        <f t="shared" si="58"/>
        <v>414784.68053520645</v>
      </c>
      <c r="AI266" s="22">
        <f t="shared" si="58"/>
        <v>410369.55637492728</v>
      </c>
      <c r="AJ266" s="22">
        <f t="shared" si="58"/>
        <v>412038.05627361714</v>
      </c>
      <c r="AK266" s="22">
        <f t="shared" si="58"/>
        <v>413651.52735913725</v>
      </c>
      <c r="AL266" s="22">
        <f t="shared" si="58"/>
        <v>417595.80115235131</v>
      </c>
      <c r="AM266" s="22">
        <f t="shared" si="58"/>
        <v>413672.21836161893</v>
      </c>
      <c r="AN266" s="22">
        <f t="shared" si="58"/>
        <v>413825.39186603308</v>
      </c>
      <c r="AO266" s="22">
        <f t="shared" si="58"/>
        <v>411785.65038667159</v>
      </c>
      <c r="AP266" s="22">
        <f t="shared" si="58"/>
        <v>413410.74943492154</v>
      </c>
      <c r="AQ266" s="22">
        <f t="shared" si="58"/>
        <v>414462.83731391688</v>
      </c>
      <c r="AR266" s="22">
        <f t="shared" si="58"/>
        <v>415690.0684033088</v>
      </c>
      <c r="AS266" s="22">
        <f t="shared" si="58"/>
        <v>414053.90589901642</v>
      </c>
      <c r="AT266" s="22">
        <f t="shared" si="58"/>
        <v>417037.67418548523</v>
      </c>
      <c r="AU266" s="22">
        <f t="shared" si="58"/>
        <v>422352.71148569195</v>
      </c>
      <c r="AV266" s="22">
        <f t="shared" si="58"/>
        <v>429469.37679167639</v>
      </c>
      <c r="AW266" s="22">
        <f t="shared" si="58"/>
        <v>441082.4594104439</v>
      </c>
      <c r="AX266" s="22">
        <f t="shared" ref="AX266" si="63">AX161+AX56</f>
        <v>443947.54557039146</v>
      </c>
    </row>
    <row r="267" spans="1:50">
      <c r="A267" s="12">
        <v>54</v>
      </c>
      <c r="B267" s="22">
        <f t="shared" si="1"/>
        <v>291303.97937393899</v>
      </c>
      <c r="C267" s="22">
        <f t="shared" si="58"/>
        <v>298291.97937393899</v>
      </c>
      <c r="D267" s="22">
        <f t="shared" si="58"/>
        <v>302716.90361672745</v>
      </c>
      <c r="E267" s="22">
        <f t="shared" si="58"/>
        <v>313249.10038788419</v>
      </c>
      <c r="F267" s="22">
        <f t="shared" si="58"/>
        <v>314560.11200549733</v>
      </c>
      <c r="G267" s="22">
        <f t="shared" si="58"/>
        <v>314807.98871145956</v>
      </c>
      <c r="H267" s="22">
        <f t="shared" si="58"/>
        <v>311862.70176074695</v>
      </c>
      <c r="I267" s="22">
        <f t="shared" si="58"/>
        <v>304615.468554224</v>
      </c>
      <c r="J267" s="22">
        <f t="shared" si="58"/>
        <v>302581.46704885951</v>
      </c>
      <c r="K267" s="22">
        <f t="shared" si="58"/>
        <v>304702.32265597663</v>
      </c>
      <c r="L267" s="22">
        <f t="shared" si="58"/>
        <v>313510.72689159645</v>
      </c>
      <c r="M267" s="22">
        <f t="shared" si="58"/>
        <v>327252.15758859226</v>
      </c>
      <c r="N267" s="22">
        <f t="shared" si="58"/>
        <v>333207.76253845298</v>
      </c>
      <c r="O267" s="22">
        <f t="shared" si="58"/>
        <v>353397.03369393368</v>
      </c>
      <c r="P267" s="22">
        <f t="shared" si="58"/>
        <v>350506.21322388307</v>
      </c>
      <c r="Q267" s="22">
        <f t="shared" si="58"/>
        <v>339530.66011697054</v>
      </c>
      <c r="R267" s="22">
        <f t="shared" si="58"/>
        <v>334065.78260342998</v>
      </c>
      <c r="S267" s="22">
        <f t="shared" si="58"/>
        <v>330019.38378530659</v>
      </c>
      <c r="T267" s="22">
        <f t="shared" si="58"/>
        <v>328433.73755197041</v>
      </c>
      <c r="U267" s="22">
        <f t="shared" si="58"/>
        <v>331093.52648092061</v>
      </c>
      <c r="V267" s="22">
        <f t="shared" si="58"/>
        <v>335657.35943908576</v>
      </c>
      <c r="W267" s="22">
        <f t="shared" si="58"/>
        <v>344980.35370619735</v>
      </c>
      <c r="X267" s="22">
        <f t="shared" si="58"/>
        <v>354762.37331943761</v>
      </c>
      <c r="Y267" s="22">
        <f t="shared" si="58"/>
        <v>370756.19132217695</v>
      </c>
      <c r="Z267" s="22">
        <f t="shared" si="58"/>
        <v>380961.48464967415</v>
      </c>
      <c r="AA267" s="22">
        <f t="shared" si="58"/>
        <v>394168.7629730177</v>
      </c>
      <c r="AB267" s="22">
        <f t="shared" si="58"/>
        <v>397692.81295783375</v>
      </c>
      <c r="AC267" s="22">
        <f t="shared" si="58"/>
        <v>403935.24819471478</v>
      </c>
      <c r="AD267" s="22">
        <f t="shared" ref="C267:AW272" si="64">AD162+AD57</f>
        <v>405317.16359322902</v>
      </c>
      <c r="AE267" s="22">
        <f t="shared" si="64"/>
        <v>404925.21055979526</v>
      </c>
      <c r="AF267" s="22">
        <f t="shared" si="64"/>
        <v>408250.81380589359</v>
      </c>
      <c r="AG267" s="22">
        <f t="shared" si="64"/>
        <v>413227.62000515993</v>
      </c>
      <c r="AH267" s="22">
        <f t="shared" si="64"/>
        <v>419479.6888195643</v>
      </c>
      <c r="AI267" s="22">
        <f t="shared" si="64"/>
        <v>414899.73421945097</v>
      </c>
      <c r="AJ267" s="22">
        <f t="shared" si="64"/>
        <v>410504.56916920311</v>
      </c>
      <c r="AK267" s="22">
        <f t="shared" si="64"/>
        <v>412185.98954700638</v>
      </c>
      <c r="AL267" s="22">
        <f t="shared" si="64"/>
        <v>413811.12145967729</v>
      </c>
      <c r="AM267" s="22">
        <f t="shared" si="64"/>
        <v>417764.03803222009</v>
      </c>
      <c r="AN267" s="22">
        <f t="shared" si="64"/>
        <v>413857.99947388656</v>
      </c>
      <c r="AO267" s="22">
        <f t="shared" si="64"/>
        <v>414024.94236241654</v>
      </c>
      <c r="AP267" s="22">
        <f t="shared" si="64"/>
        <v>411999.80942454515</v>
      </c>
      <c r="AQ267" s="22">
        <f t="shared" si="64"/>
        <v>413635.563731845</v>
      </c>
      <c r="AR267" s="22">
        <f t="shared" si="64"/>
        <v>414687.527642395</v>
      </c>
      <c r="AS267" s="22">
        <f t="shared" si="64"/>
        <v>415919.95219459769</v>
      </c>
      <c r="AT267" s="22">
        <f t="shared" si="64"/>
        <v>414291.97456982569</v>
      </c>
      <c r="AU267" s="22">
        <f t="shared" si="64"/>
        <v>417279.02957423043</v>
      </c>
      <c r="AV267" s="22">
        <f t="shared" si="64"/>
        <v>422595.17267402471</v>
      </c>
      <c r="AW267" s="22">
        <f t="shared" si="64"/>
        <v>429709.85469964787</v>
      </c>
      <c r="AX267" s="22">
        <f t="shared" ref="AX267" si="65">AX162+AX57</f>
        <v>441318.88514417072</v>
      </c>
    </row>
    <row r="268" spans="1:50">
      <c r="A268" s="12">
        <v>55</v>
      </c>
      <c r="B268" s="22">
        <f t="shared" si="1"/>
        <v>284234.01540109661</v>
      </c>
      <c r="C268" s="22">
        <f t="shared" si="64"/>
        <v>291088.01540109661</v>
      </c>
      <c r="D268" s="22">
        <f t="shared" si="64"/>
        <v>298047.72505020688</v>
      </c>
      <c r="E268" s="22">
        <f t="shared" si="64"/>
        <v>302448.42869186006</v>
      </c>
      <c r="F268" s="22">
        <f t="shared" si="64"/>
        <v>312936.77028980455</v>
      </c>
      <c r="G268" s="22">
        <f t="shared" si="64"/>
        <v>314233.14400060696</v>
      </c>
      <c r="H268" s="22">
        <f t="shared" si="64"/>
        <v>314468.47736326442</v>
      </c>
      <c r="I268" s="22">
        <f t="shared" si="64"/>
        <v>311558.72263064992</v>
      </c>
      <c r="J268" s="22">
        <f t="shared" si="64"/>
        <v>304356.21530681779</v>
      </c>
      <c r="K268" s="22">
        <f t="shared" si="64"/>
        <v>302352.33910681191</v>
      </c>
      <c r="L268" s="22">
        <f t="shared" si="64"/>
        <v>304491.67254340148</v>
      </c>
      <c r="M268" s="22">
        <f t="shared" si="64"/>
        <v>313300.09926416795</v>
      </c>
      <c r="N268" s="22">
        <f t="shared" si="64"/>
        <v>327030.91565699468</v>
      </c>
      <c r="O268" s="22">
        <f t="shared" si="64"/>
        <v>332993.50242064602</v>
      </c>
      <c r="P268" s="22">
        <f t="shared" si="64"/>
        <v>353159.44912256079</v>
      </c>
      <c r="Q268" s="22">
        <f t="shared" si="64"/>
        <v>350297.1742028406</v>
      </c>
      <c r="R268" s="22">
        <f t="shared" si="64"/>
        <v>339368.02804530441</v>
      </c>
      <c r="S268" s="22">
        <f t="shared" si="64"/>
        <v>333937.10723640048</v>
      </c>
      <c r="T268" s="22">
        <f t="shared" si="64"/>
        <v>329919.1632210298</v>
      </c>
      <c r="U268" s="22">
        <f t="shared" si="64"/>
        <v>328356.80438509025</v>
      </c>
      <c r="V268" s="22">
        <f t="shared" si="64"/>
        <v>331029.66094368766</v>
      </c>
      <c r="W268" s="22">
        <f t="shared" si="64"/>
        <v>335603.25113716139</v>
      </c>
      <c r="X268" s="22">
        <f t="shared" si="64"/>
        <v>344926.86514646898</v>
      </c>
      <c r="Y268" s="22">
        <f t="shared" si="64"/>
        <v>354709.21843602561</v>
      </c>
      <c r="Z268" s="22">
        <f t="shared" si="64"/>
        <v>370693.35657899699</v>
      </c>
      <c r="AA268" s="22">
        <f t="shared" si="64"/>
        <v>380897.65337674343</v>
      </c>
      <c r="AB268" s="22">
        <f t="shared" si="64"/>
        <v>394101.27395197836</v>
      </c>
      <c r="AC268" s="22">
        <f t="shared" si="64"/>
        <v>397639.52651165647</v>
      </c>
      <c r="AD268" s="22">
        <f t="shared" si="64"/>
        <v>403890.63476400042</v>
      </c>
      <c r="AE268" s="22">
        <f t="shared" si="64"/>
        <v>405287.0874717707</v>
      </c>
      <c r="AF268" s="22">
        <f t="shared" si="64"/>
        <v>404913.88091994211</v>
      </c>
      <c r="AG268" s="22">
        <f t="shared" si="64"/>
        <v>408252.26876952947</v>
      </c>
      <c r="AH268" s="22">
        <f t="shared" si="64"/>
        <v>413238.68072648888</v>
      </c>
      <c r="AI268" s="22">
        <f t="shared" si="64"/>
        <v>419498.28286103392</v>
      </c>
      <c r="AJ268" s="22">
        <f t="shared" si="64"/>
        <v>414939.81352685008</v>
      </c>
      <c r="AK268" s="22">
        <f t="shared" si="64"/>
        <v>410566.48155876243</v>
      </c>
      <c r="AL268" s="22">
        <f t="shared" si="64"/>
        <v>412260.70687899191</v>
      </c>
      <c r="AM268" s="22">
        <f t="shared" si="64"/>
        <v>413898.41599893838</v>
      </c>
      <c r="AN268" s="22">
        <f t="shared" si="64"/>
        <v>417860.89280634333</v>
      </c>
      <c r="AO268" s="22">
        <f t="shared" si="64"/>
        <v>413973.3258901285</v>
      </c>
      <c r="AP268" s="22">
        <f t="shared" si="64"/>
        <v>414153.939339809</v>
      </c>
      <c r="AQ268" s="22">
        <f t="shared" si="64"/>
        <v>412144.33304287848</v>
      </c>
      <c r="AR268" s="22">
        <f t="shared" si="64"/>
        <v>413779.51622273173</v>
      </c>
      <c r="AS268" s="22">
        <f t="shared" si="64"/>
        <v>414836.64248421323</v>
      </c>
      <c r="AT268" s="22">
        <f t="shared" si="64"/>
        <v>416074.25154662633</v>
      </c>
      <c r="AU268" s="22">
        <f t="shared" si="64"/>
        <v>414454.45170098788</v>
      </c>
      <c r="AV268" s="22">
        <f t="shared" si="64"/>
        <v>417444.78107059409</v>
      </c>
      <c r="AW268" s="22">
        <f t="shared" si="64"/>
        <v>422762.02252172009</v>
      </c>
      <c r="AX268" s="22">
        <f t="shared" ref="AX268" si="66">AX163+AX58</f>
        <v>429875.7168172496</v>
      </c>
    </row>
    <row r="269" spans="1:50">
      <c r="A269" s="12">
        <v>56</v>
      </c>
      <c r="B269" s="22">
        <f t="shared" si="1"/>
        <v>280237.49042072712</v>
      </c>
      <c r="C269" s="22">
        <f t="shared" si="64"/>
        <v>283908.49042072712</v>
      </c>
      <c r="D269" s="22">
        <f t="shared" si="64"/>
        <v>290749.8654749252</v>
      </c>
      <c r="E269" s="22">
        <f t="shared" si="64"/>
        <v>297679.28334774869</v>
      </c>
      <c r="F269" s="22">
        <f t="shared" si="64"/>
        <v>302058.65592265211</v>
      </c>
      <c r="G269" s="22">
        <f t="shared" si="64"/>
        <v>312507.08061887533</v>
      </c>
      <c r="H269" s="22">
        <f t="shared" si="64"/>
        <v>313789.63517553773</v>
      </c>
      <c r="I269" s="22">
        <f t="shared" si="64"/>
        <v>314054.40523982095</v>
      </c>
      <c r="J269" s="22">
        <f t="shared" si="64"/>
        <v>311180.15736373392</v>
      </c>
      <c r="K269" s="22">
        <f t="shared" si="64"/>
        <v>304025.49504941801</v>
      </c>
      <c r="L269" s="22">
        <f t="shared" si="64"/>
        <v>302053.93414568715</v>
      </c>
      <c r="M269" s="22">
        <f t="shared" si="64"/>
        <v>304212.84199123865</v>
      </c>
      <c r="N269" s="22">
        <f t="shared" si="64"/>
        <v>313022.30425787938</v>
      </c>
      <c r="O269" s="22">
        <f t="shared" si="64"/>
        <v>326741.38732988678</v>
      </c>
      <c r="P269" s="22">
        <f t="shared" si="64"/>
        <v>332711.74122303771</v>
      </c>
      <c r="Q269" s="22">
        <f t="shared" si="64"/>
        <v>352854.31560277601</v>
      </c>
      <c r="R269" s="22">
        <f t="shared" si="64"/>
        <v>350020.24824432662</v>
      </c>
      <c r="S269" s="22">
        <f t="shared" si="64"/>
        <v>339140.64027069579</v>
      </c>
      <c r="T269" s="22">
        <f t="shared" si="64"/>
        <v>333744.95502771728</v>
      </c>
      <c r="U269" s="22">
        <f t="shared" si="64"/>
        <v>329756.64293980785</v>
      </c>
      <c r="V269" s="22">
        <f t="shared" si="64"/>
        <v>328218.72260979947</v>
      </c>
      <c r="W269" s="22">
        <f t="shared" si="64"/>
        <v>330906.74673251185</v>
      </c>
      <c r="X269" s="22">
        <f t="shared" si="64"/>
        <v>335490.11470447964</v>
      </c>
      <c r="Y269" s="22">
        <f t="shared" si="64"/>
        <v>344815.34059217235</v>
      </c>
      <c r="Z269" s="22">
        <f t="shared" si="64"/>
        <v>354597.93884697184</v>
      </c>
      <c r="AA269" s="22">
        <f t="shared" si="64"/>
        <v>370571.30403112958</v>
      </c>
      <c r="AB269" s="22">
        <f t="shared" si="64"/>
        <v>380776.41344475979</v>
      </c>
      <c r="AC269" s="22">
        <f t="shared" si="64"/>
        <v>393976.28337316576</v>
      </c>
      <c r="AD269" s="22">
        <f t="shared" si="64"/>
        <v>397527.59926357301</v>
      </c>
      <c r="AE269" s="22">
        <f t="shared" si="64"/>
        <v>403787.40558881417</v>
      </c>
      <c r="AF269" s="22">
        <f t="shared" si="64"/>
        <v>405200.37888129568</v>
      </c>
      <c r="AG269" s="22">
        <f t="shared" si="64"/>
        <v>404845.98522402853</v>
      </c>
      <c r="AH269" s="22">
        <f t="shared" si="64"/>
        <v>408198.25045284978</v>
      </c>
      <c r="AI269" s="22">
        <f t="shared" si="64"/>
        <v>413195.29983013868</v>
      </c>
      <c r="AJ269" s="22">
        <f t="shared" si="64"/>
        <v>419462.4472176467</v>
      </c>
      <c r="AK269" s="22">
        <f t="shared" si="64"/>
        <v>414927.46382915857</v>
      </c>
      <c r="AL269" s="22">
        <f t="shared" si="64"/>
        <v>410576.11852122156</v>
      </c>
      <c r="AM269" s="22">
        <f t="shared" si="64"/>
        <v>412284.30939073965</v>
      </c>
      <c r="AN269" s="22">
        <f t="shared" si="64"/>
        <v>413934.66372115375</v>
      </c>
      <c r="AO269" s="22">
        <f t="shared" si="64"/>
        <v>417907.77084306208</v>
      </c>
      <c r="AP269" s="22">
        <f t="shared" si="64"/>
        <v>414038.70981093688</v>
      </c>
      <c r="AQ269" s="22">
        <f t="shared" si="64"/>
        <v>414234.13873099606</v>
      </c>
      <c r="AR269" s="22">
        <f t="shared" si="64"/>
        <v>412227.4162597679</v>
      </c>
      <c r="AS269" s="22">
        <f t="shared" si="64"/>
        <v>413868.04590603168</v>
      </c>
      <c r="AT269" s="22">
        <f t="shared" si="64"/>
        <v>414931.39787424629</v>
      </c>
      <c r="AU269" s="22">
        <f t="shared" si="64"/>
        <v>416174.26307858992</v>
      </c>
      <c r="AV269" s="22">
        <f t="shared" si="64"/>
        <v>414562.71195786039</v>
      </c>
      <c r="AW269" s="22">
        <f t="shared" si="64"/>
        <v>417556.42385952285</v>
      </c>
      <c r="AX269" s="22">
        <f t="shared" ref="AX269" si="67">AX164+AX59</f>
        <v>422874.8039659182</v>
      </c>
    </row>
    <row r="270" spans="1:50">
      <c r="A270" s="12">
        <v>57</v>
      </c>
      <c r="B270" s="22">
        <f t="shared" si="1"/>
        <v>271804.6573864317</v>
      </c>
      <c r="C270" s="22">
        <f t="shared" si="64"/>
        <v>279865.6573864317</v>
      </c>
      <c r="D270" s="22">
        <f t="shared" si="64"/>
        <v>283517.51330536243</v>
      </c>
      <c r="E270" s="22">
        <f t="shared" si="64"/>
        <v>290329.98946862109</v>
      </c>
      <c r="F270" s="22">
        <f t="shared" si="64"/>
        <v>297228.93868165702</v>
      </c>
      <c r="G270" s="22">
        <f t="shared" si="64"/>
        <v>301587.81176713435</v>
      </c>
      <c r="H270" s="22">
        <f t="shared" si="64"/>
        <v>311995.18282670929</v>
      </c>
      <c r="I270" s="22">
        <f t="shared" si="64"/>
        <v>313302.65098864108</v>
      </c>
      <c r="J270" s="22">
        <f t="shared" si="64"/>
        <v>313597.70391740196</v>
      </c>
      <c r="K270" s="22">
        <f t="shared" si="64"/>
        <v>310760.8804569901</v>
      </c>
      <c r="L270" s="22">
        <f t="shared" si="64"/>
        <v>303656.03605253191</v>
      </c>
      <c r="M270" s="22">
        <f t="shared" si="64"/>
        <v>301717.8326907942</v>
      </c>
      <c r="N270" s="22">
        <f t="shared" si="64"/>
        <v>303897.29485340382</v>
      </c>
      <c r="O270" s="22">
        <f t="shared" si="64"/>
        <v>312707.71642355574</v>
      </c>
      <c r="P270" s="22">
        <f t="shared" si="64"/>
        <v>326414.89489630878</v>
      </c>
      <c r="Q270" s="22">
        <f t="shared" si="64"/>
        <v>332393.76612039283</v>
      </c>
      <c r="R270" s="22">
        <f t="shared" si="64"/>
        <v>352511.84729930025</v>
      </c>
      <c r="S270" s="22">
        <f t="shared" si="64"/>
        <v>349707.64113901556</v>
      </c>
      <c r="T270" s="22">
        <f t="shared" si="64"/>
        <v>338878.59100046125</v>
      </c>
      <c r="U270" s="22">
        <f t="shared" si="64"/>
        <v>333520.29669290362</v>
      </c>
      <c r="V270" s="22">
        <f t="shared" si="64"/>
        <v>329563.68991183589</v>
      </c>
      <c r="W270" s="22">
        <f t="shared" si="64"/>
        <v>328051.26563477365</v>
      </c>
      <c r="X270" s="22">
        <f t="shared" si="64"/>
        <v>330754.47801779036</v>
      </c>
      <c r="Y270" s="22">
        <f t="shared" si="64"/>
        <v>335349.58372128539</v>
      </c>
      <c r="Z270" s="22">
        <f t="shared" si="64"/>
        <v>344675.35073735268</v>
      </c>
      <c r="AA270" s="22">
        <f t="shared" si="64"/>
        <v>354459.06041637599</v>
      </c>
      <c r="AB270" s="22">
        <f t="shared" si="64"/>
        <v>370421.50945621845</v>
      </c>
      <c r="AC270" s="22">
        <f t="shared" si="64"/>
        <v>380627.19936734304</v>
      </c>
      <c r="AD270" s="22">
        <f t="shared" si="64"/>
        <v>393823.17854709493</v>
      </c>
      <c r="AE270" s="22">
        <f t="shared" si="64"/>
        <v>397388.37103600899</v>
      </c>
      <c r="AF270" s="22">
        <f t="shared" si="64"/>
        <v>403657.83856231958</v>
      </c>
      <c r="AG270" s="22">
        <f t="shared" si="64"/>
        <v>405087.25857350999</v>
      </c>
      <c r="AH270" s="22">
        <f t="shared" si="64"/>
        <v>404753.69042644231</v>
      </c>
      <c r="AI270" s="22">
        <f t="shared" si="64"/>
        <v>408118.86581194896</v>
      </c>
      <c r="AJ270" s="22">
        <f t="shared" si="64"/>
        <v>413127.53431292408</v>
      </c>
      <c r="AK270" s="22">
        <f t="shared" si="64"/>
        <v>419403.18910022947</v>
      </c>
      <c r="AL270" s="22">
        <f t="shared" si="64"/>
        <v>414892.64371612144</v>
      </c>
      <c r="AM270" s="22">
        <f t="shared" si="64"/>
        <v>410564.3902880128</v>
      </c>
      <c r="AN270" s="22">
        <f t="shared" si="64"/>
        <v>412286.66307937121</v>
      </c>
      <c r="AO270" s="22">
        <f t="shared" si="64"/>
        <v>413950.69114243257</v>
      </c>
      <c r="AP270" s="22">
        <f t="shared" si="64"/>
        <v>417934.45874317503</v>
      </c>
      <c r="AQ270" s="22">
        <f t="shared" si="64"/>
        <v>414084.90090311016</v>
      </c>
      <c r="AR270" s="22">
        <f t="shared" si="64"/>
        <v>414281.97522041731</v>
      </c>
      <c r="AS270" s="22">
        <f t="shared" si="64"/>
        <v>412284.66810228338</v>
      </c>
      <c r="AT270" s="22">
        <f t="shared" si="64"/>
        <v>413931.87527815648</v>
      </c>
      <c r="AU270" s="22">
        <f t="shared" si="64"/>
        <v>415001.51562396181</v>
      </c>
      <c r="AV270" s="22">
        <f t="shared" si="64"/>
        <v>416250.71115488082</v>
      </c>
      <c r="AW270" s="22">
        <f t="shared" si="64"/>
        <v>414647.48189131357</v>
      </c>
      <c r="AX270" s="22">
        <f t="shared" ref="AX270" si="68">AX165+AX60</f>
        <v>417644.6864630116</v>
      </c>
    </row>
    <row r="271" spans="1:50">
      <c r="A271" s="12">
        <v>58</v>
      </c>
      <c r="B271" s="22">
        <f t="shared" si="1"/>
        <v>263349.34960092924</v>
      </c>
      <c r="C271" s="22">
        <f t="shared" si="64"/>
        <v>271298.34960092924</v>
      </c>
      <c r="D271" s="22">
        <f t="shared" si="64"/>
        <v>279325.15061834583</v>
      </c>
      <c r="E271" s="22">
        <f t="shared" si="64"/>
        <v>282964.21809387289</v>
      </c>
      <c r="F271" s="22">
        <f t="shared" si="64"/>
        <v>289751.84690119978</v>
      </c>
      <c r="G271" s="22">
        <f t="shared" si="64"/>
        <v>296624.35296104953</v>
      </c>
      <c r="H271" s="22">
        <f t="shared" si="64"/>
        <v>300967.74072750565</v>
      </c>
      <c r="I271" s="22">
        <f t="shared" si="64"/>
        <v>311370.04520124826</v>
      </c>
      <c r="J271" s="22">
        <f t="shared" si="64"/>
        <v>312704.36674230878</v>
      </c>
      <c r="K271" s="22">
        <f t="shared" si="64"/>
        <v>313030.76547527011</v>
      </c>
      <c r="L271" s="22">
        <f t="shared" si="64"/>
        <v>310232.45942061685</v>
      </c>
      <c r="M271" s="22">
        <f t="shared" si="64"/>
        <v>303180.5313502411</v>
      </c>
      <c r="N271" s="22">
        <f t="shared" si="64"/>
        <v>301277.81421102741</v>
      </c>
      <c r="O271" s="22">
        <f t="shared" si="64"/>
        <v>303477.91087351699</v>
      </c>
      <c r="P271" s="22">
        <f t="shared" si="64"/>
        <v>312289.34991992672</v>
      </c>
      <c r="Q271" s="22">
        <f t="shared" si="64"/>
        <v>325984.64175418252</v>
      </c>
      <c r="R271" s="22">
        <f t="shared" si="64"/>
        <v>331973.03322064632</v>
      </c>
      <c r="S271" s="22">
        <f t="shared" si="64"/>
        <v>352064.6506045041</v>
      </c>
      <c r="T271" s="22">
        <f t="shared" si="64"/>
        <v>349292.29759037268</v>
      </c>
      <c r="U271" s="22">
        <f t="shared" si="64"/>
        <v>338516.88823743491</v>
      </c>
      <c r="V271" s="22">
        <f t="shared" si="64"/>
        <v>333198.10300366348</v>
      </c>
      <c r="W271" s="22">
        <f t="shared" si="64"/>
        <v>329274.28784711839</v>
      </c>
      <c r="X271" s="22">
        <f t="shared" si="64"/>
        <v>327788.434645453</v>
      </c>
      <c r="Y271" s="22">
        <f t="shared" si="64"/>
        <v>330507.90437486209</v>
      </c>
      <c r="Z271" s="22">
        <f t="shared" si="64"/>
        <v>335114.79669384414</v>
      </c>
      <c r="AA271" s="22">
        <f t="shared" si="64"/>
        <v>344441.14753414114</v>
      </c>
      <c r="AB271" s="22">
        <f t="shared" si="64"/>
        <v>354225.98701813526</v>
      </c>
      <c r="AC271" s="22">
        <f t="shared" si="64"/>
        <v>370177.54270430608</v>
      </c>
      <c r="AD271" s="22">
        <f t="shared" si="64"/>
        <v>380382.8102422604</v>
      </c>
      <c r="AE271" s="22">
        <f t="shared" si="64"/>
        <v>393575.92567349365</v>
      </c>
      <c r="AF271" s="22">
        <f t="shared" si="64"/>
        <v>397156.0182923114</v>
      </c>
      <c r="AG271" s="22">
        <f t="shared" si="64"/>
        <v>403435.20879565459</v>
      </c>
      <c r="AH271" s="22">
        <f t="shared" si="64"/>
        <v>404883.12698667834</v>
      </c>
      <c r="AI271" s="22">
        <f t="shared" si="64"/>
        <v>404569.43391455302</v>
      </c>
      <c r="AJ271" s="22">
        <f t="shared" si="64"/>
        <v>407949.58943622804</v>
      </c>
      <c r="AK271" s="22">
        <f t="shared" si="64"/>
        <v>412969.93368375872</v>
      </c>
      <c r="AL271" s="22">
        <f t="shared" si="64"/>
        <v>419254.14075317711</v>
      </c>
      <c r="AM271" s="22">
        <f t="shared" si="64"/>
        <v>414769.06408573716</v>
      </c>
      <c r="AN271" s="22">
        <f t="shared" si="64"/>
        <v>410464.97531060618</v>
      </c>
      <c r="AO271" s="22">
        <f t="shared" si="64"/>
        <v>412202.37738948513</v>
      </c>
      <c r="AP271" s="22">
        <f t="shared" si="64"/>
        <v>413881.11387829552</v>
      </c>
      <c r="AQ271" s="22">
        <f t="shared" si="64"/>
        <v>417875.57546852744</v>
      </c>
      <c r="AR271" s="22">
        <f t="shared" si="64"/>
        <v>414032.57838081039</v>
      </c>
      <c r="AS271" s="22">
        <f t="shared" si="64"/>
        <v>414237.41042192013</v>
      </c>
      <c r="AT271" s="22">
        <f t="shared" si="64"/>
        <v>412250.53756311466</v>
      </c>
      <c r="AU271" s="22">
        <f t="shared" si="64"/>
        <v>413904.33448013285</v>
      </c>
      <c r="AV271" s="22">
        <f t="shared" si="64"/>
        <v>414980.27811853646</v>
      </c>
      <c r="AW271" s="22">
        <f t="shared" si="64"/>
        <v>416235.81346809876</v>
      </c>
      <c r="AX271" s="22">
        <f t="shared" ref="AX271" si="69">AX166+AX61</f>
        <v>414641.90351867664</v>
      </c>
    </row>
    <row r="272" spans="1:50">
      <c r="A272" s="12">
        <v>59</v>
      </c>
      <c r="B272" s="22">
        <f t="shared" si="1"/>
        <v>260367.94326871313</v>
      </c>
      <c r="C272" s="22">
        <f t="shared" si="64"/>
        <v>262718.94326871313</v>
      </c>
      <c r="D272" s="22">
        <f t="shared" si="64"/>
        <v>270664.02234471077</v>
      </c>
      <c r="E272" s="22">
        <f t="shared" si="64"/>
        <v>278658.93573540566</v>
      </c>
      <c r="F272" s="22">
        <f t="shared" si="64"/>
        <v>282288.1029601242</v>
      </c>
      <c r="G272" s="22">
        <f t="shared" si="64"/>
        <v>289052.86511592218</v>
      </c>
      <c r="H272" s="22">
        <f t="shared" si="64"/>
        <v>295900.84466603375</v>
      </c>
      <c r="I272" s="22">
        <f t="shared" si="64"/>
        <v>300262.6136005391</v>
      </c>
      <c r="J272" s="22">
        <f t="shared" si="64"/>
        <v>310659.76928289793</v>
      </c>
      <c r="K272" s="22">
        <f t="shared" si="64"/>
        <v>312020.79138682113</v>
      </c>
      <c r="L272" s="22">
        <f t="shared" si="64"/>
        <v>312380.60076016921</v>
      </c>
      <c r="M272" s="22">
        <f t="shared" si="64"/>
        <v>309623.8869648882</v>
      </c>
      <c r="N272" s="22">
        <f t="shared" si="64"/>
        <v>302627.02590604208</v>
      </c>
      <c r="O272" s="22">
        <f t="shared" si="64"/>
        <v>300761.03726645478</v>
      </c>
      <c r="P272" s="22">
        <f t="shared" si="64"/>
        <v>302982.90371873532</v>
      </c>
      <c r="Q272" s="22">
        <f t="shared" si="64"/>
        <v>311796.40625425673</v>
      </c>
      <c r="R272" s="22">
        <f t="shared" si="64"/>
        <v>325479.71674976515</v>
      </c>
      <c r="S272" s="22">
        <f t="shared" si="64"/>
        <v>331476.43606851227</v>
      </c>
      <c r="T272" s="22">
        <f t="shared" si="64"/>
        <v>351541.57363151805</v>
      </c>
      <c r="U272" s="22">
        <f t="shared" si="64"/>
        <v>348802.76276387554</v>
      </c>
      <c r="V272" s="22">
        <f t="shared" si="64"/>
        <v>338083.15513490292</v>
      </c>
      <c r="W272" s="22">
        <f t="shared" si="64"/>
        <v>332805.1974698627</v>
      </c>
      <c r="X272" s="22">
        <f t="shared" si="64"/>
        <v>328916.38254876272</v>
      </c>
      <c r="Y272" s="22">
        <f t="shared" si="64"/>
        <v>327458.27760418667</v>
      </c>
      <c r="Z272" s="22">
        <f t="shared" si="64"/>
        <v>330196.13255404367</v>
      </c>
      <c r="AA272" s="22">
        <f t="shared" si="64"/>
        <v>334813.85809743038</v>
      </c>
      <c r="AB272" s="22">
        <f t="shared" si="64"/>
        <v>344141.8128601925</v>
      </c>
      <c r="AC272" s="22">
        <f t="shared" si="64"/>
        <v>353927.71768497955</v>
      </c>
      <c r="AD272" s="22">
        <f t="shared" si="64"/>
        <v>369867.31234899053</v>
      </c>
      <c r="AE272" s="22">
        <f t="shared" si="64"/>
        <v>380073.99187347159</v>
      </c>
      <c r="AF272" s="22">
        <f t="shared" si="64"/>
        <v>393262.17651214893</v>
      </c>
      <c r="AG272" s="22">
        <f t="shared" si="64"/>
        <v>396858.06330384489</v>
      </c>
      <c r="AH272" s="22">
        <f t="shared" si="64"/>
        <v>403147.02690777823</v>
      </c>
      <c r="AI272" s="22">
        <f t="shared" si="64"/>
        <v>404614.45465629484</v>
      </c>
      <c r="AJ272" s="22">
        <f t="shared" si="64"/>
        <v>404323.72736999905</v>
      </c>
      <c r="AK272" s="22">
        <f t="shared" si="64"/>
        <v>407718.97499350528</v>
      </c>
      <c r="AL272" s="22">
        <f t="shared" si="64"/>
        <v>412750.05381089181</v>
      </c>
      <c r="AM272" s="22">
        <f t="shared" si="64"/>
        <v>419044.8518130983</v>
      </c>
      <c r="AN272" s="22">
        <f t="shared" si="64"/>
        <v>414585.26298215904</v>
      </c>
      <c r="AO272" s="22">
        <f t="shared" si="64"/>
        <v>410307.51384932257</v>
      </c>
      <c r="AP272" s="22">
        <f t="shared" si="64"/>
        <v>412060.21621105575</v>
      </c>
      <c r="AQ272" s="22">
        <f t="shared" si="64"/>
        <v>413755.74715269287</v>
      </c>
      <c r="AR272" s="22">
        <f t="shared" si="64"/>
        <v>417744.40778867109</v>
      </c>
      <c r="AS272" s="22">
        <f t="shared" si="64"/>
        <v>413915.6002593016</v>
      </c>
      <c r="AT272" s="22">
        <f t="shared" si="64"/>
        <v>414130.34153004503</v>
      </c>
      <c r="AU272" s="22">
        <f t="shared" si="64"/>
        <v>412153.98528512137</v>
      </c>
      <c r="AV272" s="22">
        <f t="shared" si="64"/>
        <v>413814.48925487092</v>
      </c>
      <c r="AW272" s="22">
        <f t="shared" si="64"/>
        <v>414896.7943962299</v>
      </c>
      <c r="AX272" s="22">
        <f t="shared" ref="AX272" si="70">AX167+AX62</f>
        <v>416159.735274398</v>
      </c>
    </row>
    <row r="273" spans="1:50">
      <c r="A273" s="12">
        <v>60</v>
      </c>
      <c r="B273" s="22">
        <f t="shared" si="1"/>
        <v>251363.9099905839</v>
      </c>
      <c r="C273" s="22">
        <f t="shared" ref="C273:AW278" si="71">C168+C63</f>
        <v>259659.9099905839</v>
      </c>
      <c r="D273" s="22">
        <f t="shared" si="71"/>
        <v>262005.49468502851</v>
      </c>
      <c r="E273" s="22">
        <f t="shared" si="71"/>
        <v>269921.0994244602</v>
      </c>
      <c r="F273" s="22">
        <f t="shared" si="71"/>
        <v>277884.05792799511</v>
      </c>
      <c r="G273" s="22">
        <f t="shared" si="71"/>
        <v>281504.24728336232</v>
      </c>
      <c r="H273" s="22">
        <f t="shared" si="71"/>
        <v>288247.23689408466</v>
      </c>
      <c r="I273" s="22">
        <f t="shared" si="71"/>
        <v>295102.62128073582</v>
      </c>
      <c r="J273" s="22">
        <f t="shared" si="71"/>
        <v>299483.67995393492</v>
      </c>
      <c r="K273" s="22">
        <f t="shared" si="71"/>
        <v>309875.74793647201</v>
      </c>
      <c r="L273" s="22">
        <f t="shared" si="71"/>
        <v>311264.35589085805</v>
      </c>
      <c r="M273" s="22">
        <f t="shared" si="71"/>
        <v>311658.71379513654</v>
      </c>
      <c r="N273" s="22">
        <f t="shared" si="71"/>
        <v>308946.77929906984</v>
      </c>
      <c r="O273" s="22">
        <f t="shared" si="71"/>
        <v>302008.22625359287</v>
      </c>
      <c r="P273" s="22">
        <f t="shared" si="71"/>
        <v>300181.3272491403</v>
      </c>
      <c r="Q273" s="22">
        <f t="shared" si="71"/>
        <v>302426.17309866054</v>
      </c>
      <c r="R273" s="22">
        <f t="shared" si="71"/>
        <v>311241.8472357844</v>
      </c>
      <c r="S273" s="22">
        <f t="shared" si="71"/>
        <v>324911.12684540916</v>
      </c>
      <c r="T273" s="22">
        <f t="shared" si="71"/>
        <v>330917.03235452308</v>
      </c>
      <c r="U273" s="22">
        <f t="shared" si="71"/>
        <v>350954.71114239108</v>
      </c>
      <c r="V273" s="22">
        <f t="shared" si="71"/>
        <v>348250.18033958192</v>
      </c>
      <c r="W273" s="22">
        <f t="shared" si="71"/>
        <v>337589.61026634119</v>
      </c>
      <c r="X273" s="22">
        <f t="shared" si="71"/>
        <v>332354.87878296617</v>
      </c>
      <c r="Y273" s="22">
        <f t="shared" si="71"/>
        <v>328503.33592399326</v>
      </c>
      <c r="Z273" s="22">
        <f t="shared" si="71"/>
        <v>327075.20994736411</v>
      </c>
      <c r="AA273" s="22">
        <f t="shared" si="71"/>
        <v>329830.63432733633</v>
      </c>
      <c r="AB273" s="22">
        <f t="shared" si="71"/>
        <v>334461.29541686224</v>
      </c>
      <c r="AC273" s="22">
        <f t="shared" si="71"/>
        <v>343791.91231187718</v>
      </c>
      <c r="AD273" s="22">
        <f t="shared" si="71"/>
        <v>353577.84895027458</v>
      </c>
      <c r="AE273" s="22">
        <f t="shared" si="71"/>
        <v>369505.4554932341</v>
      </c>
      <c r="AF273" s="22">
        <f t="shared" si="71"/>
        <v>379712.40588907187</v>
      </c>
      <c r="AG273" s="22">
        <f t="shared" si="71"/>
        <v>392896.6363859066</v>
      </c>
      <c r="AH273" s="22">
        <f t="shared" si="71"/>
        <v>396508.25066617137</v>
      </c>
      <c r="AI273" s="22">
        <f t="shared" si="71"/>
        <v>402808.09767593432</v>
      </c>
      <c r="AJ273" s="22">
        <f t="shared" si="71"/>
        <v>404296.09549795929</v>
      </c>
      <c r="AK273" s="22">
        <f t="shared" si="71"/>
        <v>404027.46565441001</v>
      </c>
      <c r="AL273" s="22">
        <f t="shared" si="71"/>
        <v>407439.9751067597</v>
      </c>
      <c r="AM273" s="22">
        <f t="shared" si="71"/>
        <v>412483.89401428134</v>
      </c>
      <c r="AN273" s="22">
        <f t="shared" si="71"/>
        <v>418788.35615074472</v>
      </c>
      <c r="AO273" s="22">
        <f t="shared" si="71"/>
        <v>414356.30758807342</v>
      </c>
      <c r="AP273" s="22">
        <f t="shared" si="71"/>
        <v>410106.11590170756</v>
      </c>
      <c r="AQ273" s="22">
        <f t="shared" si="71"/>
        <v>411875.31438228162</v>
      </c>
      <c r="AR273" s="22">
        <f t="shared" si="71"/>
        <v>413569.43996151281</v>
      </c>
      <c r="AS273" s="22">
        <f t="shared" si="71"/>
        <v>417561.56894016796</v>
      </c>
      <c r="AT273" s="22">
        <f t="shared" si="71"/>
        <v>413747.97220093338</v>
      </c>
      <c r="AU273" s="22">
        <f t="shared" si="71"/>
        <v>413972.76785749546</v>
      </c>
      <c r="AV273" s="22">
        <f t="shared" si="71"/>
        <v>412008.01335998042</v>
      </c>
      <c r="AW273" s="22">
        <f t="shared" si="71"/>
        <v>413675.33191917557</v>
      </c>
      <c r="AX273" s="22">
        <f t="shared" ref="AX273" si="72">AX168+AX63</f>
        <v>414766.05991386151</v>
      </c>
    </row>
    <row r="274" spans="1:50">
      <c r="A274" s="12">
        <v>61</v>
      </c>
      <c r="B274" s="22">
        <f t="shared" si="1"/>
        <v>248001.05646032633</v>
      </c>
      <c r="C274" s="22">
        <f t="shared" si="71"/>
        <v>250479.05646032633</v>
      </c>
      <c r="D274" s="22">
        <f t="shared" si="71"/>
        <v>258773.61747283232</v>
      </c>
      <c r="E274" s="22">
        <f t="shared" si="71"/>
        <v>261121.1037229606</v>
      </c>
      <c r="F274" s="22">
        <f t="shared" si="71"/>
        <v>269010.28222603881</v>
      </c>
      <c r="G274" s="22">
        <f t="shared" si="71"/>
        <v>276945.2968696173</v>
      </c>
      <c r="H274" s="22">
        <f t="shared" si="71"/>
        <v>280561.52102452808</v>
      </c>
      <c r="I274" s="22">
        <f t="shared" si="71"/>
        <v>287313.72830085753</v>
      </c>
      <c r="J274" s="22">
        <f t="shared" si="71"/>
        <v>294177.50212880684</v>
      </c>
      <c r="K274" s="22">
        <f t="shared" si="71"/>
        <v>298577.89974178048</v>
      </c>
      <c r="L274" s="22">
        <f t="shared" si="71"/>
        <v>308963.9583804108</v>
      </c>
      <c r="M274" s="22">
        <f t="shared" si="71"/>
        <v>310382.19150149776</v>
      </c>
      <c r="N274" s="22">
        <f t="shared" si="71"/>
        <v>310814.18996750121</v>
      </c>
      <c r="O274" s="22">
        <f t="shared" si="71"/>
        <v>308148.13317632797</v>
      </c>
      <c r="P274" s="22">
        <f t="shared" si="71"/>
        <v>301271.00634464505</v>
      </c>
      <c r="Q274" s="22">
        <f t="shared" si="71"/>
        <v>299485.33003039035</v>
      </c>
      <c r="R274" s="22">
        <f t="shared" si="71"/>
        <v>301755.25253550144</v>
      </c>
      <c r="S274" s="22">
        <f t="shared" si="71"/>
        <v>310571.17490890168</v>
      </c>
      <c r="T274" s="22">
        <f t="shared" si="71"/>
        <v>324227.48403853632</v>
      </c>
      <c r="U274" s="22">
        <f t="shared" si="71"/>
        <v>330243.61553906894</v>
      </c>
      <c r="V274" s="22">
        <f t="shared" si="71"/>
        <v>350250.90018797969</v>
      </c>
      <c r="W274" s="22">
        <f t="shared" si="71"/>
        <v>347583.69787310454</v>
      </c>
      <c r="X274" s="22">
        <f t="shared" si="71"/>
        <v>336984.26021520724</v>
      </c>
      <c r="Y274" s="22">
        <f t="shared" si="71"/>
        <v>331795.8713437118</v>
      </c>
      <c r="Z274" s="22">
        <f t="shared" si="71"/>
        <v>327983.68971037533</v>
      </c>
      <c r="AA274" s="22">
        <f t="shared" si="71"/>
        <v>326587.62425874535</v>
      </c>
      <c r="AB274" s="22">
        <f t="shared" si="71"/>
        <v>329361.69542635349</v>
      </c>
      <c r="AC274" s="22">
        <f t="shared" si="71"/>
        <v>334005.36273243499</v>
      </c>
      <c r="AD274" s="22">
        <f t="shared" si="71"/>
        <v>343337.70957659767</v>
      </c>
      <c r="AE274" s="22">
        <f t="shared" si="71"/>
        <v>353124.73694663611</v>
      </c>
      <c r="AF274" s="22">
        <f t="shared" si="71"/>
        <v>369039.41481534275</v>
      </c>
      <c r="AG274" s="22">
        <f t="shared" si="71"/>
        <v>379246.69065463461</v>
      </c>
      <c r="AH274" s="22">
        <f t="shared" si="71"/>
        <v>392427.0319730207</v>
      </c>
      <c r="AI274" s="22">
        <f t="shared" si="71"/>
        <v>396055.44724145427</v>
      </c>
      <c r="AJ274" s="22">
        <f t="shared" si="71"/>
        <v>402367.26132017258</v>
      </c>
      <c r="AK274" s="22">
        <f t="shared" si="71"/>
        <v>403875.90753522853</v>
      </c>
      <c r="AL274" s="22">
        <f t="shared" si="71"/>
        <v>403632.44350493164</v>
      </c>
      <c r="AM274" s="22">
        <f t="shared" si="71"/>
        <v>407062.28719265445</v>
      </c>
      <c r="AN274" s="22">
        <f t="shared" si="71"/>
        <v>412119.12610204448</v>
      </c>
      <c r="AO274" s="22">
        <f t="shared" si="71"/>
        <v>418434.32154646493</v>
      </c>
      <c r="AP274" s="22">
        <f t="shared" si="71"/>
        <v>414031.86897063645</v>
      </c>
      <c r="AQ274" s="22">
        <f t="shared" si="71"/>
        <v>409810.30150687986</v>
      </c>
      <c r="AR274" s="22">
        <f t="shared" si="71"/>
        <v>411578.89697510313</v>
      </c>
      <c r="AS274" s="22">
        <f t="shared" si="71"/>
        <v>413279.47687310539</v>
      </c>
      <c r="AT274" s="22">
        <f t="shared" si="71"/>
        <v>417276.06150842248</v>
      </c>
      <c r="AU274" s="22">
        <f t="shared" si="71"/>
        <v>413478.65899062704</v>
      </c>
      <c r="AV274" s="22">
        <f t="shared" si="71"/>
        <v>413713.51151836268</v>
      </c>
      <c r="AW274" s="22">
        <f t="shared" si="71"/>
        <v>411761.36095927557</v>
      </c>
      <c r="AX274" s="22">
        <f t="shared" ref="AX274" si="73">AX169+AX64</f>
        <v>413435.48634414061</v>
      </c>
    </row>
    <row r="275" spans="1:50">
      <c r="A275" s="12">
        <v>62</v>
      </c>
      <c r="B275" s="22">
        <f t="shared" si="1"/>
        <v>243053.31979158579</v>
      </c>
      <c r="C275" s="22">
        <f t="shared" si="71"/>
        <v>246952.31979158579</v>
      </c>
      <c r="D275" s="22">
        <f t="shared" si="71"/>
        <v>249456.38710463082</v>
      </c>
      <c r="E275" s="22">
        <f t="shared" si="71"/>
        <v>257724.54710418667</v>
      </c>
      <c r="F275" s="22">
        <f t="shared" si="71"/>
        <v>260077.74353731051</v>
      </c>
      <c r="G275" s="22">
        <f t="shared" si="71"/>
        <v>267943.62340425956</v>
      </c>
      <c r="H275" s="22">
        <f t="shared" si="71"/>
        <v>275852.5325929129</v>
      </c>
      <c r="I275" s="22">
        <f t="shared" si="71"/>
        <v>279493.56604311068</v>
      </c>
      <c r="J275" s="22">
        <f t="shared" si="71"/>
        <v>286255.01471147791</v>
      </c>
      <c r="K275" s="22">
        <f t="shared" si="71"/>
        <v>293128.10921654676</v>
      </c>
      <c r="L275" s="22">
        <f t="shared" si="71"/>
        <v>297547.76374488301</v>
      </c>
      <c r="M275" s="22">
        <f t="shared" si="71"/>
        <v>307928.87432384613</v>
      </c>
      <c r="N275" s="22">
        <f t="shared" si="71"/>
        <v>309378.50433778611</v>
      </c>
      <c r="O275" s="22">
        <f t="shared" si="71"/>
        <v>309848.33795463177</v>
      </c>
      <c r="P275" s="22">
        <f t="shared" si="71"/>
        <v>307231.42724110186</v>
      </c>
      <c r="Q275" s="22">
        <f t="shared" si="71"/>
        <v>300419.10161073972</v>
      </c>
      <c r="R275" s="22">
        <f t="shared" si="71"/>
        <v>298677.21201216709</v>
      </c>
      <c r="S275" s="22">
        <f t="shared" si="71"/>
        <v>300974.53573583765</v>
      </c>
      <c r="T275" s="22">
        <f t="shared" si="71"/>
        <v>309790.85568385781</v>
      </c>
      <c r="U275" s="22">
        <f t="shared" si="71"/>
        <v>323432.08242995385</v>
      </c>
      <c r="V275" s="22">
        <f t="shared" si="71"/>
        <v>329459.15892824141</v>
      </c>
      <c r="W275" s="22">
        <f t="shared" si="71"/>
        <v>349434.061947337</v>
      </c>
      <c r="X275" s="22">
        <f t="shared" si="71"/>
        <v>346805.70123636432</v>
      </c>
      <c r="Y275" s="22">
        <f t="shared" si="71"/>
        <v>336272.76319060836</v>
      </c>
      <c r="Z275" s="22">
        <f t="shared" si="71"/>
        <v>331133.36444581742</v>
      </c>
      <c r="AA275" s="22">
        <f t="shared" si="71"/>
        <v>327362.98385176033</v>
      </c>
      <c r="AB275" s="22">
        <f t="shared" si="71"/>
        <v>326000.35485750553</v>
      </c>
      <c r="AC275" s="22">
        <f t="shared" si="71"/>
        <v>328795.36415759823</v>
      </c>
      <c r="AD275" s="22">
        <f t="shared" si="71"/>
        <v>333453.17786521069</v>
      </c>
      <c r="AE275" s="22">
        <f t="shared" si="71"/>
        <v>342787.33504808613</v>
      </c>
      <c r="AF275" s="22">
        <f t="shared" si="71"/>
        <v>352574.37975201634</v>
      </c>
      <c r="AG275" s="22">
        <f t="shared" si="71"/>
        <v>368475.05585743766</v>
      </c>
      <c r="AH275" s="22">
        <f t="shared" si="71"/>
        <v>378684.39660163829</v>
      </c>
      <c r="AI275" s="22">
        <f t="shared" si="71"/>
        <v>391858.77661103511</v>
      </c>
      <c r="AJ275" s="22">
        <f t="shared" si="71"/>
        <v>395504.85690554039</v>
      </c>
      <c r="AK275" s="22">
        <f t="shared" si="71"/>
        <v>401829.79329863237</v>
      </c>
      <c r="AL275" s="22">
        <f t="shared" si="71"/>
        <v>403361.16414992884</v>
      </c>
      <c r="AM275" s="22">
        <f t="shared" si="71"/>
        <v>403144.07058252778</v>
      </c>
      <c r="AN275" s="22">
        <f t="shared" si="71"/>
        <v>406591.5098397336</v>
      </c>
      <c r="AO275" s="22">
        <f t="shared" si="71"/>
        <v>411663.42908091657</v>
      </c>
      <c r="AP275" s="22">
        <f t="shared" si="71"/>
        <v>417989.46430803405</v>
      </c>
      <c r="AQ275" s="22">
        <f t="shared" si="71"/>
        <v>413617.68022130948</v>
      </c>
      <c r="AR275" s="22">
        <f t="shared" si="71"/>
        <v>409405.83879955445</v>
      </c>
      <c r="AS275" s="22">
        <f t="shared" si="71"/>
        <v>411182.88029012515</v>
      </c>
      <c r="AT275" s="22">
        <f t="shared" si="71"/>
        <v>412892.02064011665</v>
      </c>
      <c r="AU275" s="22">
        <f t="shared" si="71"/>
        <v>416893.16130247759</v>
      </c>
      <c r="AV275" s="22">
        <f t="shared" si="71"/>
        <v>413111.99463271815</v>
      </c>
      <c r="AW275" s="22">
        <f t="shared" si="71"/>
        <v>413359.15710689331</v>
      </c>
      <c r="AX275" s="22">
        <f t="shared" ref="AX275" si="74">AX170+AX65</f>
        <v>411419.75083666109</v>
      </c>
    </row>
    <row r="276" spans="1:50">
      <c r="A276" s="12">
        <v>63</v>
      </c>
      <c r="B276" s="22">
        <f t="shared" si="1"/>
        <v>236044.92166866202</v>
      </c>
      <c r="C276" s="22">
        <f t="shared" si="71"/>
        <v>241884.92166866202</v>
      </c>
      <c r="D276" s="22">
        <f t="shared" si="71"/>
        <v>245793.74169147544</v>
      </c>
      <c r="E276" s="22">
        <f t="shared" si="71"/>
        <v>248304.04462334455</v>
      </c>
      <c r="F276" s="22">
        <f t="shared" si="71"/>
        <v>256546.9451231382</v>
      </c>
      <c r="G276" s="22">
        <f t="shared" si="71"/>
        <v>258907.9398834481</v>
      </c>
      <c r="H276" s="22">
        <f t="shared" si="71"/>
        <v>266751.66734420776</v>
      </c>
      <c r="I276" s="22">
        <f t="shared" si="71"/>
        <v>274659.49271464115</v>
      </c>
      <c r="J276" s="22">
        <f t="shared" si="71"/>
        <v>278325.33082568611</v>
      </c>
      <c r="K276" s="22">
        <f t="shared" si="71"/>
        <v>285098.1538967294</v>
      </c>
      <c r="L276" s="22">
        <f t="shared" si="71"/>
        <v>291978.66297759407</v>
      </c>
      <c r="M276" s="22">
        <f t="shared" si="71"/>
        <v>296419.66989846923</v>
      </c>
      <c r="N276" s="22">
        <f t="shared" si="71"/>
        <v>306794.94339250051</v>
      </c>
      <c r="O276" s="22">
        <f t="shared" si="71"/>
        <v>308278.04266746191</v>
      </c>
      <c r="P276" s="22">
        <f t="shared" si="71"/>
        <v>308788.8212582774</v>
      </c>
      <c r="Q276" s="22">
        <f t="shared" si="71"/>
        <v>306223.19305920647</v>
      </c>
      <c r="R276" s="22">
        <f t="shared" si="71"/>
        <v>299480.79558968224</v>
      </c>
      <c r="S276" s="22">
        <f t="shared" si="71"/>
        <v>297784.8365514183</v>
      </c>
      <c r="T276" s="22">
        <f t="shared" si="71"/>
        <v>300109.6712948652</v>
      </c>
      <c r="U276" s="22">
        <f t="shared" si="71"/>
        <v>308928.49052340031</v>
      </c>
      <c r="V276" s="22">
        <f t="shared" si="71"/>
        <v>322552.70656435459</v>
      </c>
      <c r="W276" s="22">
        <f t="shared" si="71"/>
        <v>328590.82116829476</v>
      </c>
      <c r="X276" s="22">
        <f t="shared" si="71"/>
        <v>348532.42385560786</v>
      </c>
      <c r="Y276" s="22">
        <f t="shared" si="71"/>
        <v>345945.00426018791</v>
      </c>
      <c r="Z276" s="22">
        <f t="shared" si="71"/>
        <v>335482.67014307028</v>
      </c>
      <c r="AA276" s="22">
        <f t="shared" si="71"/>
        <v>330394.36533302011</v>
      </c>
      <c r="AB276" s="22">
        <f t="shared" si="71"/>
        <v>326668.87781433592</v>
      </c>
      <c r="AC276" s="22">
        <f t="shared" si="71"/>
        <v>325341.76028161612</v>
      </c>
      <c r="AD276" s="22">
        <f t="shared" si="71"/>
        <v>328158.79295470973</v>
      </c>
      <c r="AE276" s="22">
        <f t="shared" si="71"/>
        <v>332831.83446368563</v>
      </c>
      <c r="AF276" s="22">
        <f t="shared" si="71"/>
        <v>342167.88164576981</v>
      </c>
      <c r="AG276" s="22">
        <f t="shared" si="71"/>
        <v>351956.01386057842</v>
      </c>
      <c r="AH276" s="22">
        <f t="shared" si="71"/>
        <v>367841.76618808613</v>
      </c>
      <c r="AI276" s="22">
        <f t="shared" si="71"/>
        <v>378051.24849501241</v>
      </c>
      <c r="AJ276" s="22">
        <f t="shared" si="71"/>
        <v>391220.75339625811</v>
      </c>
      <c r="AK276" s="22">
        <f t="shared" si="71"/>
        <v>394885.59426269151</v>
      </c>
      <c r="AL276" s="22">
        <f t="shared" si="71"/>
        <v>401223.7517832286</v>
      </c>
      <c r="AM276" s="22">
        <f t="shared" si="71"/>
        <v>402778.94366969011</v>
      </c>
      <c r="AN276" s="22">
        <f t="shared" si="71"/>
        <v>402590.28972625779</v>
      </c>
      <c r="AO276" s="22">
        <f t="shared" si="71"/>
        <v>406056.40478513378</v>
      </c>
      <c r="AP276" s="22">
        <f t="shared" si="71"/>
        <v>411144.49409147911</v>
      </c>
      <c r="AQ276" s="22">
        <f t="shared" si="71"/>
        <v>417482.44320679246</v>
      </c>
      <c r="AR276" s="22">
        <f t="shared" si="71"/>
        <v>413119.82911497954</v>
      </c>
      <c r="AS276" s="22">
        <f t="shared" si="71"/>
        <v>408930.57216877205</v>
      </c>
      <c r="AT276" s="22">
        <f t="shared" si="71"/>
        <v>410716.0473879081</v>
      </c>
      <c r="AU276" s="22">
        <f t="shared" si="71"/>
        <v>412433.72820213018</v>
      </c>
      <c r="AV276" s="22">
        <f t="shared" si="71"/>
        <v>416440.40352766262</v>
      </c>
      <c r="AW276" s="22">
        <f t="shared" si="71"/>
        <v>412676.44999348396</v>
      </c>
      <c r="AX276" s="22">
        <f t="shared" ref="AX276" si="75">AX171+AX66</f>
        <v>412935.92160934454</v>
      </c>
    </row>
    <row r="277" spans="1:50">
      <c r="A277" s="12">
        <v>64</v>
      </c>
      <c r="B277" s="22">
        <f t="shared" si="1"/>
        <v>237916.93097665423</v>
      </c>
      <c r="C277" s="22">
        <f t="shared" si="71"/>
        <v>234547.93097665423</v>
      </c>
      <c r="D277" s="22">
        <f t="shared" si="71"/>
        <v>240463.19694715459</v>
      </c>
      <c r="E277" s="22">
        <f t="shared" si="71"/>
        <v>244378.36900101055</v>
      </c>
      <c r="F277" s="22">
        <f t="shared" si="71"/>
        <v>246904.82020811969</v>
      </c>
      <c r="G277" s="22">
        <f t="shared" si="71"/>
        <v>255129.42834713403</v>
      </c>
      <c r="H277" s="22">
        <f t="shared" si="71"/>
        <v>257505.97199464263</v>
      </c>
      <c r="I277" s="22">
        <f t="shared" si="71"/>
        <v>265351.51830358163</v>
      </c>
      <c r="J277" s="22">
        <f t="shared" si="71"/>
        <v>273258.02120626532</v>
      </c>
      <c r="K277" s="22">
        <f t="shared" si="71"/>
        <v>276950.48226466123</v>
      </c>
      <c r="L277" s="22">
        <f t="shared" si="71"/>
        <v>283733.72168173082</v>
      </c>
      <c r="M277" s="22">
        <f t="shared" si="71"/>
        <v>290622.57673881692</v>
      </c>
      <c r="N277" s="22">
        <f t="shared" si="71"/>
        <v>295086.8385888781</v>
      </c>
      <c r="O277" s="22">
        <f t="shared" si="71"/>
        <v>305455.2975196843</v>
      </c>
      <c r="P277" s="22">
        <f t="shared" si="71"/>
        <v>306972.66300914</v>
      </c>
      <c r="Q277" s="22">
        <f t="shared" si="71"/>
        <v>307526.51684420044</v>
      </c>
      <c r="R277" s="22">
        <f t="shared" si="71"/>
        <v>305016.37118515151</v>
      </c>
      <c r="S277" s="22">
        <f t="shared" si="71"/>
        <v>298347.17207947816</v>
      </c>
      <c r="T277" s="22">
        <f t="shared" si="71"/>
        <v>296700.58686336875</v>
      </c>
      <c r="U277" s="22">
        <f t="shared" si="71"/>
        <v>299055.16596250341</v>
      </c>
      <c r="V277" s="22">
        <f t="shared" si="71"/>
        <v>307875.5851624097</v>
      </c>
      <c r="W277" s="22">
        <f t="shared" si="71"/>
        <v>321482.68622840452</v>
      </c>
      <c r="X277" s="22">
        <f t="shared" si="71"/>
        <v>327531.60266553191</v>
      </c>
      <c r="Y277" s="22">
        <f t="shared" si="71"/>
        <v>347437.89917284192</v>
      </c>
      <c r="Z277" s="22">
        <f t="shared" si="71"/>
        <v>344894.03837500373</v>
      </c>
      <c r="AA277" s="22">
        <f t="shared" si="71"/>
        <v>334505.5850871224</v>
      </c>
      <c r="AB277" s="22">
        <f t="shared" si="71"/>
        <v>329472.8847048849</v>
      </c>
      <c r="AC277" s="22">
        <f t="shared" si="71"/>
        <v>325794.62218790292</v>
      </c>
      <c r="AD277" s="22">
        <f t="shared" si="71"/>
        <v>324505.30040909711</v>
      </c>
      <c r="AE277" s="22">
        <f t="shared" si="71"/>
        <v>327345.57979637187</v>
      </c>
      <c r="AF277" s="22">
        <f t="shared" si="71"/>
        <v>332034.95587869961</v>
      </c>
      <c r="AG277" s="22">
        <f t="shared" si="71"/>
        <v>341372.9499432178</v>
      </c>
      <c r="AH277" s="22">
        <f t="shared" si="71"/>
        <v>351162.10037737212</v>
      </c>
      <c r="AI277" s="22">
        <f t="shared" si="71"/>
        <v>367031.86307924404</v>
      </c>
      <c r="AJ277" s="22">
        <f t="shared" si="71"/>
        <v>377242.26824558905</v>
      </c>
      <c r="AK277" s="22">
        <f t="shared" si="71"/>
        <v>390406.83706186106</v>
      </c>
      <c r="AL277" s="22">
        <f t="shared" si="71"/>
        <v>394091.32999783591</v>
      </c>
      <c r="AM277" s="22">
        <f t="shared" si="71"/>
        <v>400443.84295429569</v>
      </c>
      <c r="AN277" s="22">
        <f t="shared" si="71"/>
        <v>402024.92372137983</v>
      </c>
      <c r="AO277" s="22">
        <f t="shared" si="71"/>
        <v>401865.8694667496</v>
      </c>
      <c r="AP277" s="22">
        <f t="shared" si="71"/>
        <v>405351.87745225802</v>
      </c>
      <c r="AQ277" s="22">
        <f t="shared" si="71"/>
        <v>410456.27440503298</v>
      </c>
      <c r="AR277" s="22">
        <f t="shared" si="71"/>
        <v>416781.58199505403</v>
      </c>
      <c r="AS277" s="22">
        <f t="shared" si="71"/>
        <v>412441.81690885895</v>
      </c>
      <c r="AT277" s="22">
        <f t="shared" si="71"/>
        <v>408276.40310884552</v>
      </c>
      <c r="AU277" s="22">
        <f t="shared" si="71"/>
        <v>410071.5286918151</v>
      </c>
      <c r="AV277" s="22">
        <f t="shared" si="71"/>
        <v>411798.81744206953</v>
      </c>
      <c r="AW277" s="22">
        <f t="shared" si="71"/>
        <v>415809.09299548797</v>
      </c>
      <c r="AX277" s="22">
        <f t="shared" ref="AX277" si="76">AX172+AX67</f>
        <v>412065.37353944732</v>
      </c>
    </row>
    <row r="278" spans="1:50">
      <c r="A278" s="12">
        <v>65</v>
      </c>
      <c r="B278" s="22">
        <f t="shared" ref="B278:Q313" si="77">B173+B68</f>
        <v>246420.20732432924</v>
      </c>
      <c r="C278" s="22">
        <f t="shared" si="77"/>
        <v>235988.20732432924</v>
      </c>
      <c r="D278" s="22">
        <f t="shared" si="77"/>
        <v>232841.47000921908</v>
      </c>
      <c r="E278" s="22">
        <f t="shared" si="77"/>
        <v>238763.25869113687</v>
      </c>
      <c r="F278" s="22">
        <f t="shared" si="77"/>
        <v>242693.59954096528</v>
      </c>
      <c r="G278" s="22">
        <f t="shared" si="77"/>
        <v>245245.09040877566</v>
      </c>
      <c r="H278" s="22">
        <f t="shared" si="77"/>
        <v>253458.35337627388</v>
      </c>
      <c r="I278" s="22">
        <f t="shared" si="77"/>
        <v>255870.20965766814</v>
      </c>
      <c r="J278" s="22">
        <f t="shared" si="77"/>
        <v>263717.56243466976</v>
      </c>
      <c r="K278" s="22">
        <f t="shared" si="77"/>
        <v>271621.60972705705</v>
      </c>
      <c r="L278" s="22">
        <f t="shared" si="77"/>
        <v>275341.56545936526</v>
      </c>
      <c r="M278" s="22">
        <f t="shared" si="77"/>
        <v>282136.23430803331</v>
      </c>
      <c r="N278" s="22">
        <f t="shared" si="77"/>
        <v>289033.3617007396</v>
      </c>
      <c r="O278" s="22">
        <f t="shared" si="77"/>
        <v>293521.80375430023</v>
      </c>
      <c r="P278" s="22">
        <f t="shared" si="77"/>
        <v>303882.45031181333</v>
      </c>
      <c r="Q278" s="22">
        <f t="shared" si="77"/>
        <v>305435.93078720255</v>
      </c>
      <c r="R278" s="22">
        <f t="shared" si="71"/>
        <v>306035.94260347605</v>
      </c>
      <c r="S278" s="22">
        <f t="shared" si="71"/>
        <v>303584.3968259485</v>
      </c>
      <c r="T278" s="22">
        <f t="shared" si="71"/>
        <v>296993.58462867863</v>
      </c>
      <c r="U278" s="22">
        <f t="shared" si="71"/>
        <v>295399.66039527417</v>
      </c>
      <c r="V278" s="22">
        <f t="shared" si="71"/>
        <v>297785.14261649642</v>
      </c>
      <c r="W278" s="22">
        <f t="shared" si="71"/>
        <v>306607.22792546521</v>
      </c>
      <c r="X278" s="22">
        <f t="shared" si="71"/>
        <v>320196.13194595301</v>
      </c>
      <c r="Y278" s="22">
        <f t="shared" si="71"/>
        <v>326257.67038491735</v>
      </c>
      <c r="Z278" s="22">
        <f t="shared" si="71"/>
        <v>346124.64506668173</v>
      </c>
      <c r="AA278" s="22">
        <f t="shared" si="71"/>
        <v>343627.06038204394</v>
      </c>
      <c r="AB278" s="22">
        <f t="shared" si="71"/>
        <v>333317.67706028325</v>
      </c>
      <c r="AC278" s="22">
        <f t="shared" si="71"/>
        <v>328343.92906315788</v>
      </c>
      <c r="AD278" s="22">
        <f t="shared" si="71"/>
        <v>324715.12210808229</v>
      </c>
      <c r="AE278" s="22">
        <f t="shared" si="71"/>
        <v>323466.79349278728</v>
      </c>
      <c r="AF278" s="22">
        <f t="shared" si="71"/>
        <v>326331.46615010273</v>
      </c>
      <c r="AG278" s="22">
        <f t="shared" si="71"/>
        <v>331038.24559042585</v>
      </c>
      <c r="AH278" s="22">
        <f t="shared" si="71"/>
        <v>340378.21873014502</v>
      </c>
      <c r="AI278" s="22">
        <f t="shared" si="71"/>
        <v>350168.33445563121</v>
      </c>
      <c r="AJ278" s="22">
        <f t="shared" si="71"/>
        <v>366021.05432359735</v>
      </c>
      <c r="AK278" s="22">
        <f t="shared" si="71"/>
        <v>376231.22593284718</v>
      </c>
      <c r="AL278" s="22">
        <f t="shared" ref="C278:AW284" si="78">AL173+AL68</f>
        <v>389391.81394676806</v>
      </c>
      <c r="AM278" s="22">
        <f t="shared" si="78"/>
        <v>393096.86822007375</v>
      </c>
      <c r="AN278" s="22">
        <f t="shared" si="78"/>
        <v>399464.81697240775</v>
      </c>
      <c r="AO278" s="22">
        <f t="shared" si="78"/>
        <v>401072.82123256265</v>
      </c>
      <c r="AP278" s="22">
        <f t="shared" si="78"/>
        <v>400945.4749785465</v>
      </c>
      <c r="AQ278" s="22">
        <f t="shared" si="78"/>
        <v>404454.51381076046</v>
      </c>
      <c r="AR278" s="22">
        <f t="shared" si="78"/>
        <v>409547.42162219691</v>
      </c>
      <c r="AS278" s="22">
        <f t="shared" si="78"/>
        <v>415871.85362454416</v>
      </c>
      <c r="AT278" s="22">
        <f t="shared" si="78"/>
        <v>411556.90787533636</v>
      </c>
      <c r="AU278" s="22">
        <f t="shared" si="78"/>
        <v>407415.5239003615</v>
      </c>
      <c r="AV278" s="22">
        <f t="shared" si="78"/>
        <v>409222.4715270045</v>
      </c>
      <c r="AW278" s="22">
        <f t="shared" si="78"/>
        <v>410959.41566828248</v>
      </c>
      <c r="AX278" s="22">
        <f t="shared" ref="AX278" si="79">AX173+AX68</f>
        <v>414975.34192451439</v>
      </c>
    </row>
    <row r="279" spans="1:50">
      <c r="A279" s="12">
        <v>66</v>
      </c>
      <c r="B279" s="22">
        <f t="shared" si="77"/>
        <v>207984.51639025123</v>
      </c>
      <c r="C279" s="22">
        <f t="shared" si="78"/>
        <v>244648.51639025123</v>
      </c>
      <c r="D279" s="22">
        <f t="shared" si="78"/>
        <v>234078.76160763446</v>
      </c>
      <c r="E279" s="22">
        <f t="shared" si="78"/>
        <v>231017.67249058379</v>
      </c>
      <c r="F279" s="22">
        <f t="shared" si="78"/>
        <v>236945.2920812635</v>
      </c>
      <c r="G279" s="22">
        <f t="shared" si="78"/>
        <v>240891.79761412329</v>
      </c>
      <c r="H279" s="22">
        <f t="shared" si="78"/>
        <v>243469.38261603913</v>
      </c>
      <c r="I279" s="22">
        <f t="shared" si="78"/>
        <v>251680.37607093365</v>
      </c>
      <c r="J279" s="22">
        <f t="shared" si="78"/>
        <v>254128.42749713449</v>
      </c>
      <c r="K279" s="22">
        <f t="shared" si="78"/>
        <v>261976.67246792873</v>
      </c>
      <c r="L279" s="22">
        <f t="shared" si="78"/>
        <v>269878.17897319095</v>
      </c>
      <c r="M279" s="22">
        <f t="shared" si="78"/>
        <v>273627.53480722528</v>
      </c>
      <c r="N279" s="22">
        <f t="shared" si="78"/>
        <v>280433.68732658785</v>
      </c>
      <c r="O279" s="22">
        <f t="shared" si="78"/>
        <v>287339.05758404522</v>
      </c>
      <c r="P279" s="22">
        <f t="shared" si="78"/>
        <v>291852.64622511773</v>
      </c>
      <c r="Q279" s="22">
        <f t="shared" si="78"/>
        <v>302204.52942895191</v>
      </c>
      <c r="R279" s="22">
        <f t="shared" si="78"/>
        <v>303797.00366076268</v>
      </c>
      <c r="S279" s="22">
        <f t="shared" si="78"/>
        <v>304446.30231949256</v>
      </c>
      <c r="T279" s="22">
        <f t="shared" si="78"/>
        <v>302056.52318067953</v>
      </c>
      <c r="U279" s="22">
        <f t="shared" si="78"/>
        <v>295548.34107793402</v>
      </c>
      <c r="V279" s="22">
        <f t="shared" si="78"/>
        <v>294010.43466553855</v>
      </c>
      <c r="W279" s="22">
        <f t="shared" si="78"/>
        <v>296429.02812657377</v>
      </c>
      <c r="X279" s="22">
        <f t="shared" si="78"/>
        <v>305252.88467101078</v>
      </c>
      <c r="Y279" s="22">
        <f t="shared" si="78"/>
        <v>318821.53848966665</v>
      </c>
      <c r="Z279" s="22">
        <f t="shared" si="78"/>
        <v>324896.54818310356</v>
      </c>
      <c r="AA279" s="22">
        <f t="shared" si="78"/>
        <v>344721.2225461544</v>
      </c>
      <c r="AB279" s="22">
        <f t="shared" si="78"/>
        <v>342272.64106463431</v>
      </c>
      <c r="AC279" s="22">
        <f t="shared" si="78"/>
        <v>332048.56308668235</v>
      </c>
      <c r="AD279" s="22">
        <f t="shared" si="78"/>
        <v>327137.16826059145</v>
      </c>
      <c r="AE279" s="22">
        <f t="shared" si="78"/>
        <v>323561.09737946826</v>
      </c>
      <c r="AF279" s="22">
        <f t="shared" si="78"/>
        <v>322356.00097481144</v>
      </c>
      <c r="AG279" s="22">
        <f t="shared" si="78"/>
        <v>325247.25687690574</v>
      </c>
      <c r="AH279" s="22">
        <f t="shared" si="78"/>
        <v>329972.53707212606</v>
      </c>
      <c r="AI279" s="22">
        <f t="shared" si="78"/>
        <v>339314.55333639338</v>
      </c>
      <c r="AJ279" s="22">
        <f t="shared" si="78"/>
        <v>349105.60548590991</v>
      </c>
      <c r="AK279" s="22">
        <f t="shared" si="78"/>
        <v>364940.25297165697</v>
      </c>
      <c r="AL279" s="22">
        <f t="shared" si="78"/>
        <v>375151.05069882388</v>
      </c>
      <c r="AM279" s="22">
        <f t="shared" si="78"/>
        <v>388305.63109499589</v>
      </c>
      <c r="AN279" s="22">
        <f t="shared" si="78"/>
        <v>392032.18503427511</v>
      </c>
      <c r="AO279" s="22">
        <f t="shared" si="78"/>
        <v>398417.68059543334</v>
      </c>
      <c r="AP279" s="22">
        <f t="shared" si="78"/>
        <v>400054.66775340668</v>
      </c>
      <c r="AQ279" s="22">
        <f t="shared" si="78"/>
        <v>399960.16617320245</v>
      </c>
      <c r="AR279" s="22">
        <f t="shared" si="78"/>
        <v>403462.11561908061</v>
      </c>
      <c r="AS279" s="22">
        <f t="shared" si="78"/>
        <v>408558.5778490029</v>
      </c>
      <c r="AT279" s="22">
        <f t="shared" si="78"/>
        <v>414882.13481337012</v>
      </c>
      <c r="AU279" s="22">
        <f t="shared" si="78"/>
        <v>410592.97760097065</v>
      </c>
      <c r="AV279" s="22">
        <f t="shared" si="78"/>
        <v>406479.83248305751</v>
      </c>
      <c r="AW279" s="22">
        <f t="shared" si="78"/>
        <v>408297.78026473313</v>
      </c>
      <c r="AX279" s="22">
        <f t="shared" ref="AX279" si="80">AX174+AX69</f>
        <v>410045.44090604107</v>
      </c>
    </row>
    <row r="280" spans="1:50">
      <c r="A280" s="12">
        <v>67</v>
      </c>
      <c r="B280" s="22">
        <f t="shared" si="77"/>
        <v>199365.6385632958</v>
      </c>
      <c r="C280" s="22">
        <f t="shared" si="78"/>
        <v>206124.6385632958</v>
      </c>
      <c r="D280" s="22">
        <f t="shared" si="78"/>
        <v>242491.23046955245</v>
      </c>
      <c r="E280" s="22">
        <f t="shared" si="78"/>
        <v>232049.92665269587</v>
      </c>
      <c r="F280" s="22">
        <f t="shared" si="78"/>
        <v>229078.81500787483</v>
      </c>
      <c r="G280" s="22">
        <f t="shared" si="78"/>
        <v>235011.43491361261</v>
      </c>
      <c r="H280" s="22">
        <f t="shared" si="78"/>
        <v>238973.06004435278</v>
      </c>
      <c r="I280" s="22">
        <f t="shared" si="78"/>
        <v>241589.69872837857</v>
      </c>
      <c r="J280" s="22">
        <f t="shared" si="78"/>
        <v>249796.37104065387</v>
      </c>
      <c r="K280" s="22">
        <f t="shared" si="78"/>
        <v>252283.51619596308</v>
      </c>
      <c r="L280" s="22">
        <f t="shared" si="78"/>
        <v>260131.66940167831</v>
      </c>
      <c r="M280" s="22">
        <f t="shared" si="78"/>
        <v>268030.52841253276</v>
      </c>
      <c r="N280" s="22">
        <f t="shared" si="78"/>
        <v>271809.15644254757</v>
      </c>
      <c r="O280" s="22">
        <f t="shared" si="78"/>
        <v>278627.81518736877</v>
      </c>
      <c r="P280" s="22">
        <f t="shared" si="78"/>
        <v>285541.36495962989</v>
      </c>
      <c r="Q280" s="22">
        <f t="shared" si="78"/>
        <v>290082.0268886683</v>
      </c>
      <c r="R280" s="22">
        <f t="shared" si="78"/>
        <v>300424.13797713199</v>
      </c>
      <c r="S280" s="22">
        <f t="shared" si="78"/>
        <v>302057.47299141122</v>
      </c>
      <c r="T280" s="22">
        <f t="shared" si="78"/>
        <v>302759.10753687203</v>
      </c>
      <c r="U280" s="22">
        <f t="shared" si="78"/>
        <v>300435.18600359769</v>
      </c>
      <c r="V280" s="22">
        <f t="shared" si="78"/>
        <v>294014.76646827458</v>
      </c>
      <c r="W280" s="22">
        <f t="shared" si="78"/>
        <v>292535.10695536225</v>
      </c>
      <c r="X280" s="22">
        <f t="shared" si="78"/>
        <v>294988.93424200016</v>
      </c>
      <c r="Y280" s="22">
        <f t="shared" si="78"/>
        <v>303814.60406789405</v>
      </c>
      <c r="Z280" s="22">
        <f t="shared" si="78"/>
        <v>317360.93102699937</v>
      </c>
      <c r="AA280" s="22">
        <f t="shared" si="78"/>
        <v>323450.26793736598</v>
      </c>
      <c r="AB280" s="22">
        <f t="shared" si="78"/>
        <v>343230.61974561476</v>
      </c>
      <c r="AC280" s="22">
        <f t="shared" si="78"/>
        <v>340833.80194815935</v>
      </c>
      <c r="AD280" s="22">
        <f t="shared" si="78"/>
        <v>330699.17610689451</v>
      </c>
      <c r="AE280" s="22">
        <f t="shared" si="78"/>
        <v>325854.42146754428</v>
      </c>
      <c r="AF280" s="22">
        <f t="shared" si="78"/>
        <v>322335.26798565325</v>
      </c>
      <c r="AG280" s="22">
        <f t="shared" si="78"/>
        <v>321175.55723224481</v>
      </c>
      <c r="AH280" s="22">
        <f t="shared" si="78"/>
        <v>324094.51800595096</v>
      </c>
      <c r="AI280" s="22">
        <f t="shared" si="78"/>
        <v>328840.35371343896</v>
      </c>
      <c r="AJ280" s="22">
        <f t="shared" si="78"/>
        <v>338184.43282223161</v>
      </c>
      <c r="AK280" s="22">
        <f t="shared" si="78"/>
        <v>347976.36951608246</v>
      </c>
      <c r="AL280" s="22">
        <f t="shared" si="78"/>
        <v>363790.89379157766</v>
      </c>
      <c r="AM280" s="22">
        <f t="shared" si="78"/>
        <v>374002.17828960414</v>
      </c>
      <c r="AN280" s="22">
        <f t="shared" si="78"/>
        <v>387149.7039985205</v>
      </c>
      <c r="AO280" s="22">
        <f t="shared" si="78"/>
        <v>390900.68051783607</v>
      </c>
      <c r="AP280" s="22">
        <f t="shared" si="78"/>
        <v>397303.78362375882</v>
      </c>
      <c r="AQ280" s="22">
        <f t="shared" si="78"/>
        <v>398971.78311820992</v>
      </c>
      <c r="AR280" s="22">
        <f t="shared" si="78"/>
        <v>398878.24457167473</v>
      </c>
      <c r="AS280" s="22">
        <f t="shared" si="78"/>
        <v>402388.67624738591</v>
      </c>
      <c r="AT280" s="22">
        <f t="shared" si="78"/>
        <v>407488.72865794401</v>
      </c>
      <c r="AU280" s="22">
        <f t="shared" si="78"/>
        <v>413811.40508657577</v>
      </c>
      <c r="AV280" s="22">
        <f t="shared" si="78"/>
        <v>409550.99905175029</v>
      </c>
      <c r="AW280" s="22">
        <f t="shared" si="78"/>
        <v>405467.2690339195</v>
      </c>
      <c r="AX280" s="22">
        <f t="shared" ref="AX280" si="81">AX175+AX70</f>
        <v>407298.37384740741</v>
      </c>
    </row>
    <row r="281" spans="1:50">
      <c r="A281" s="12">
        <v>68</v>
      </c>
      <c r="B281" s="22">
        <f t="shared" si="77"/>
        <v>189600.67090083827</v>
      </c>
      <c r="C281" s="22">
        <f t="shared" si="78"/>
        <v>197365.67090083827</v>
      </c>
      <c r="D281" s="22">
        <f t="shared" si="78"/>
        <v>204082.06437999464</v>
      </c>
      <c r="E281" s="22">
        <f t="shared" si="78"/>
        <v>240144.13557323202</v>
      </c>
      <c r="F281" s="22">
        <f t="shared" si="78"/>
        <v>229840.49877030152</v>
      </c>
      <c r="G281" s="22">
        <f t="shared" si="78"/>
        <v>226964.87854682084</v>
      </c>
      <c r="H281" s="22">
        <f t="shared" si="78"/>
        <v>232904.69531129417</v>
      </c>
      <c r="I281" s="22">
        <f t="shared" si="78"/>
        <v>236894.15431593184</v>
      </c>
      <c r="J281" s="22">
        <f t="shared" si="78"/>
        <v>239550.66559319175</v>
      </c>
      <c r="K281" s="22">
        <f t="shared" si="78"/>
        <v>247752.97951228678</v>
      </c>
      <c r="L281" s="22">
        <f t="shared" si="78"/>
        <v>250279.90756262746</v>
      </c>
      <c r="M281" s="22">
        <f t="shared" si="78"/>
        <v>258126.95113753507</v>
      </c>
      <c r="N281" s="22">
        <f t="shared" si="78"/>
        <v>266022.90732487489</v>
      </c>
      <c r="O281" s="22">
        <f t="shared" si="78"/>
        <v>269832.55267160229</v>
      </c>
      <c r="P281" s="22">
        <f t="shared" si="78"/>
        <v>276663.65981125395</v>
      </c>
      <c r="Q281" s="22">
        <f t="shared" si="78"/>
        <v>283586.20835059031</v>
      </c>
      <c r="R281" s="22">
        <f t="shared" si="78"/>
        <v>288152.76760512358</v>
      </c>
      <c r="S281" s="22">
        <f t="shared" si="78"/>
        <v>298485.06160414231</v>
      </c>
      <c r="T281" s="22">
        <f t="shared" si="78"/>
        <v>300161.95277796214</v>
      </c>
      <c r="U281" s="22">
        <f t="shared" si="78"/>
        <v>300917.00732809922</v>
      </c>
      <c r="V281" s="22">
        <f t="shared" si="78"/>
        <v>298663.08425800374</v>
      </c>
      <c r="W281" s="22">
        <f t="shared" si="78"/>
        <v>292336.6921086114</v>
      </c>
      <c r="X281" s="22">
        <f t="shared" si="78"/>
        <v>290919.70498150168</v>
      </c>
      <c r="Y281" s="22">
        <f t="shared" si="78"/>
        <v>293409.99186163943</v>
      </c>
      <c r="Z281" s="22">
        <f t="shared" si="78"/>
        <v>302236.55000455165</v>
      </c>
      <c r="AA281" s="22">
        <f t="shared" si="78"/>
        <v>315760.37150891736</v>
      </c>
      <c r="AB281" s="22">
        <f t="shared" si="78"/>
        <v>321862.66738026822</v>
      </c>
      <c r="AC281" s="22">
        <f t="shared" si="78"/>
        <v>341595.65548689163</v>
      </c>
      <c r="AD281" s="22">
        <f t="shared" si="78"/>
        <v>339253.03063978005</v>
      </c>
      <c r="AE281" s="22">
        <f t="shared" si="78"/>
        <v>329215.14483656106</v>
      </c>
      <c r="AF281" s="22">
        <f t="shared" si="78"/>
        <v>324441.59555216471</v>
      </c>
      <c r="AG281" s="22">
        <f t="shared" si="78"/>
        <v>320982.72980983602</v>
      </c>
      <c r="AH281" s="22">
        <f t="shared" si="78"/>
        <v>319871.72178275511</v>
      </c>
      <c r="AI281" s="22">
        <f t="shared" si="78"/>
        <v>322820.61413829622</v>
      </c>
      <c r="AJ281" s="22">
        <f t="shared" si="78"/>
        <v>327586.08782837389</v>
      </c>
      <c r="AK281" s="22">
        <f t="shared" si="78"/>
        <v>336933.26181816991</v>
      </c>
      <c r="AL281" s="22">
        <f t="shared" si="78"/>
        <v>346725.95685221511</v>
      </c>
      <c r="AM281" s="22">
        <f t="shared" si="78"/>
        <v>362519.22736994154</v>
      </c>
      <c r="AN281" s="22">
        <f t="shared" si="78"/>
        <v>372729.68656978098</v>
      </c>
      <c r="AO281" s="22">
        <f t="shared" si="78"/>
        <v>385870.0412368619</v>
      </c>
      <c r="AP281" s="22">
        <f t="shared" si="78"/>
        <v>389646.23302741721</v>
      </c>
      <c r="AQ281" s="22">
        <f t="shared" si="78"/>
        <v>396068.03765840642</v>
      </c>
      <c r="AR281" s="22">
        <f t="shared" si="78"/>
        <v>397731.38696573186</v>
      </c>
      <c r="AS281" s="22">
        <f t="shared" si="78"/>
        <v>397657.93789667654</v>
      </c>
      <c r="AT281" s="22">
        <f t="shared" si="78"/>
        <v>401178.03671434976</v>
      </c>
      <c r="AU281" s="22">
        <f t="shared" si="78"/>
        <v>406280.73247993959</v>
      </c>
      <c r="AV281" s="22">
        <f t="shared" si="78"/>
        <v>412603.53185335535</v>
      </c>
      <c r="AW281" s="22">
        <f t="shared" si="78"/>
        <v>408373.83141193702</v>
      </c>
      <c r="AX281" s="22">
        <f t="shared" ref="AX281" si="82">AX176+AX71</f>
        <v>404321.83085079357</v>
      </c>
    </row>
    <row r="282" spans="1:50">
      <c r="A282" s="12">
        <v>69</v>
      </c>
      <c r="B282" s="22">
        <f t="shared" si="77"/>
        <v>170676.41181055369</v>
      </c>
      <c r="C282" s="22">
        <f t="shared" si="78"/>
        <v>187568.41181055369</v>
      </c>
      <c r="D282" s="22">
        <f t="shared" si="78"/>
        <v>195157.5472609284</v>
      </c>
      <c r="E282" s="22">
        <f t="shared" si="78"/>
        <v>201849.04648927477</v>
      </c>
      <c r="F282" s="22">
        <f t="shared" si="78"/>
        <v>237588.13836732562</v>
      </c>
      <c r="G282" s="22">
        <f t="shared" si="78"/>
        <v>227429.51573625422</v>
      </c>
      <c r="H282" s="22">
        <f t="shared" si="78"/>
        <v>224658.61713344962</v>
      </c>
      <c r="I282" s="22">
        <f t="shared" si="78"/>
        <v>230616.02865754912</v>
      </c>
      <c r="J282" s="22">
        <f t="shared" si="78"/>
        <v>234632.83864873234</v>
      </c>
      <c r="K282" s="22">
        <f t="shared" si="78"/>
        <v>237331.04074197248</v>
      </c>
      <c r="L282" s="22">
        <f t="shared" si="78"/>
        <v>245526.97250329267</v>
      </c>
      <c r="M282" s="22">
        <f t="shared" si="78"/>
        <v>248095.08091101647</v>
      </c>
      <c r="N282" s="22">
        <f t="shared" si="78"/>
        <v>255940.99338604545</v>
      </c>
      <c r="O282" s="22">
        <f t="shared" si="78"/>
        <v>263831.5598821555</v>
      </c>
      <c r="P282" s="22">
        <f t="shared" si="78"/>
        <v>267673.83732322609</v>
      </c>
      <c r="Q282" s="22">
        <f t="shared" si="78"/>
        <v>274517.27556636918</v>
      </c>
      <c r="R282" s="22">
        <f t="shared" si="78"/>
        <v>281447.46462391736</v>
      </c>
      <c r="S282" s="22">
        <f t="shared" si="78"/>
        <v>286041.64922678156</v>
      </c>
      <c r="T282" s="22">
        <f t="shared" si="78"/>
        <v>296363.02873361995</v>
      </c>
      <c r="U282" s="22">
        <f t="shared" si="78"/>
        <v>298083.91337681748</v>
      </c>
      <c r="V282" s="22">
        <f t="shared" si="78"/>
        <v>298897.66342309094</v>
      </c>
      <c r="W282" s="22">
        <f t="shared" si="78"/>
        <v>296716.99884580931</v>
      </c>
      <c r="X282" s="22">
        <f t="shared" si="78"/>
        <v>290490.25574352394</v>
      </c>
      <c r="Y282" s="22">
        <f t="shared" si="78"/>
        <v>289139.85862790549</v>
      </c>
      <c r="Z282" s="22">
        <f t="shared" si="78"/>
        <v>291669.14143031184</v>
      </c>
      <c r="AA282" s="22">
        <f t="shared" si="78"/>
        <v>300497.7721275498</v>
      </c>
      <c r="AB282" s="22">
        <f t="shared" si="78"/>
        <v>313995.74619952287</v>
      </c>
      <c r="AC282" s="22">
        <f t="shared" si="78"/>
        <v>320111.26836766035</v>
      </c>
      <c r="AD282" s="22">
        <f t="shared" si="78"/>
        <v>339793.84289381129</v>
      </c>
      <c r="AE282" s="22">
        <f t="shared" si="78"/>
        <v>337508.20099036302</v>
      </c>
      <c r="AF282" s="22">
        <f t="shared" si="78"/>
        <v>327572.6819298194</v>
      </c>
      <c r="AG282" s="22">
        <f t="shared" si="78"/>
        <v>322875.55832439539</v>
      </c>
      <c r="AH282" s="22">
        <f t="shared" si="78"/>
        <v>319481.77957224916</v>
      </c>
      <c r="AI282" s="22">
        <f t="shared" si="78"/>
        <v>318423.17164717504</v>
      </c>
      <c r="AJ282" s="22">
        <f t="shared" si="78"/>
        <v>321404.47778275335</v>
      </c>
      <c r="AK282" s="22">
        <f t="shared" si="78"/>
        <v>326191.77843770495</v>
      </c>
      <c r="AL282" s="22">
        <f t="shared" si="78"/>
        <v>335540.11092199606</v>
      </c>
      <c r="AM282" s="22">
        <f t="shared" si="78"/>
        <v>345332.35196670657</v>
      </c>
      <c r="AN282" s="22">
        <f t="shared" si="78"/>
        <v>361103.12293381151</v>
      </c>
      <c r="AO282" s="22">
        <f t="shared" si="78"/>
        <v>371312.14684893325</v>
      </c>
      <c r="AP282" s="22">
        <f t="shared" si="78"/>
        <v>384444.10062746576</v>
      </c>
      <c r="AQ282" s="22">
        <f t="shared" si="78"/>
        <v>388247.08769312414</v>
      </c>
      <c r="AR282" s="22">
        <f t="shared" si="78"/>
        <v>394648.43596222193</v>
      </c>
      <c r="AS282" s="22">
        <f t="shared" si="78"/>
        <v>396326.48643490649</v>
      </c>
      <c r="AT282" s="22">
        <f t="shared" si="78"/>
        <v>396274.39601604559</v>
      </c>
      <c r="AU282" s="22">
        <f t="shared" si="78"/>
        <v>399805.51368977642</v>
      </c>
      <c r="AV282" s="22">
        <f t="shared" si="78"/>
        <v>404911.94944666571</v>
      </c>
      <c r="AW282" s="22">
        <f t="shared" si="78"/>
        <v>411232.88865131926</v>
      </c>
      <c r="AX282" s="22">
        <f t="shared" ref="AX282" si="83">AX177+AX72</f>
        <v>407036.86796097364</v>
      </c>
    </row>
    <row r="283" spans="1:50">
      <c r="A283" s="12">
        <v>70</v>
      </c>
      <c r="B283" s="22">
        <f t="shared" si="77"/>
        <v>166834.7336745756</v>
      </c>
      <c r="C283" s="22">
        <f t="shared" si="78"/>
        <v>168417.7336745756</v>
      </c>
      <c r="D283" s="22">
        <f t="shared" si="78"/>
        <v>185205.94936308509</v>
      </c>
      <c r="E283" s="22">
        <f t="shared" si="78"/>
        <v>192750.78176333109</v>
      </c>
      <c r="F283" s="22">
        <f t="shared" si="78"/>
        <v>199417.43475092476</v>
      </c>
      <c r="G283" s="22">
        <f t="shared" si="78"/>
        <v>234809.78008231049</v>
      </c>
      <c r="H283" s="22">
        <f t="shared" si="78"/>
        <v>224804.1577915113</v>
      </c>
      <c r="I283" s="22">
        <f t="shared" si="78"/>
        <v>222150.97378806764</v>
      </c>
      <c r="J283" s="22">
        <f t="shared" si="78"/>
        <v>228126.21047028451</v>
      </c>
      <c r="K283" s="22">
        <f t="shared" si="78"/>
        <v>232170.68374457973</v>
      </c>
      <c r="L283" s="22">
        <f t="shared" si="78"/>
        <v>234911.16179906577</v>
      </c>
      <c r="M283" s="22">
        <f t="shared" si="78"/>
        <v>243099.48559111415</v>
      </c>
      <c r="N283" s="22">
        <f t="shared" si="78"/>
        <v>245709.91068697473</v>
      </c>
      <c r="O283" s="22">
        <f t="shared" si="78"/>
        <v>253553.47048616692</v>
      </c>
      <c r="P283" s="22">
        <f t="shared" si="78"/>
        <v>261435.92230199103</v>
      </c>
      <c r="Q283" s="22">
        <f t="shared" si="78"/>
        <v>265311.19492307806</v>
      </c>
      <c r="R283" s="22">
        <f t="shared" si="78"/>
        <v>272165.66684634809</v>
      </c>
      <c r="S283" s="22">
        <f t="shared" si="78"/>
        <v>279102.91855360637</v>
      </c>
      <c r="T283" s="22">
        <f t="shared" si="78"/>
        <v>283726.22159790364</v>
      </c>
      <c r="U283" s="22">
        <f t="shared" si="78"/>
        <v>294033.39871718548</v>
      </c>
      <c r="V283" s="22">
        <f t="shared" si="78"/>
        <v>295801.46876014367</v>
      </c>
      <c r="W283" s="22">
        <f t="shared" si="78"/>
        <v>296676.02709705371</v>
      </c>
      <c r="X283" s="22">
        <f t="shared" si="78"/>
        <v>294574.78653777647</v>
      </c>
      <c r="Y283" s="22">
        <f t="shared" si="78"/>
        <v>288454.23030437052</v>
      </c>
      <c r="Z283" s="22">
        <f t="shared" si="78"/>
        <v>287175.34402700973</v>
      </c>
      <c r="AA283" s="22">
        <f t="shared" si="78"/>
        <v>289747.09261262789</v>
      </c>
      <c r="AB283" s="22">
        <f t="shared" si="78"/>
        <v>298574.86769186205</v>
      </c>
      <c r="AC283" s="22">
        <f t="shared" si="78"/>
        <v>312044.47396115062</v>
      </c>
      <c r="AD283" s="22">
        <f t="shared" si="78"/>
        <v>318173.20760947105</v>
      </c>
      <c r="AE283" s="22">
        <f t="shared" si="78"/>
        <v>337799.16670781421</v>
      </c>
      <c r="AF283" s="22">
        <f t="shared" si="78"/>
        <v>335572.94150087063</v>
      </c>
      <c r="AG283" s="22">
        <f t="shared" si="78"/>
        <v>325748.40732949006</v>
      </c>
      <c r="AH283" s="22">
        <f t="shared" si="78"/>
        <v>321135.04170917918</v>
      </c>
      <c r="AI283" s="22">
        <f t="shared" si="78"/>
        <v>317811.18880992441</v>
      </c>
      <c r="AJ283" s="22">
        <f t="shared" si="78"/>
        <v>316809.7098546793</v>
      </c>
      <c r="AK283" s="22">
        <f t="shared" si="78"/>
        <v>319823.90810704423</v>
      </c>
      <c r="AL283" s="22">
        <f t="shared" si="78"/>
        <v>324635.17127162107</v>
      </c>
      <c r="AM283" s="22">
        <f t="shared" si="78"/>
        <v>333984.63518580003</v>
      </c>
      <c r="AN283" s="22">
        <f t="shared" si="78"/>
        <v>343776.04114848108</v>
      </c>
      <c r="AO283" s="22">
        <f t="shared" si="78"/>
        <v>359520.89760111156</v>
      </c>
      <c r="AP283" s="22">
        <f t="shared" si="78"/>
        <v>369727.62601392006</v>
      </c>
      <c r="AQ283" s="22">
        <f t="shared" si="78"/>
        <v>382849.78659770405</v>
      </c>
      <c r="AR283" s="22">
        <f t="shared" si="78"/>
        <v>386635.75235268113</v>
      </c>
      <c r="AS283" s="22">
        <f t="shared" si="78"/>
        <v>393035.8572110486</v>
      </c>
      <c r="AT283" s="22">
        <f t="shared" si="78"/>
        <v>394730.50006462628</v>
      </c>
      <c r="AU283" s="22">
        <f t="shared" si="78"/>
        <v>394702.09041167866</v>
      </c>
      <c r="AV283" s="22">
        <f t="shared" si="78"/>
        <v>398244.65803796006</v>
      </c>
      <c r="AW283" s="22">
        <f t="shared" si="78"/>
        <v>403355.95608780044</v>
      </c>
      <c r="AX283" s="22">
        <f t="shared" ref="AX283" si="84">AX178+AX73</f>
        <v>409675.04658802086</v>
      </c>
    </row>
    <row r="284" spans="1:50">
      <c r="A284" s="12">
        <v>71</v>
      </c>
      <c r="B284" s="22">
        <f t="shared" si="77"/>
        <v>154708.12006969826</v>
      </c>
      <c r="C284" s="22">
        <f t="shared" si="78"/>
        <v>164513.12006969826</v>
      </c>
      <c r="D284" s="22">
        <f t="shared" si="78"/>
        <v>166057.10429421382</v>
      </c>
      <c r="E284" s="22">
        <f t="shared" si="78"/>
        <v>182679.15463942563</v>
      </c>
      <c r="F284" s="22">
        <f t="shared" si="78"/>
        <v>190174.26491292793</v>
      </c>
      <c r="G284" s="22">
        <f t="shared" si="78"/>
        <v>196811.63401961641</v>
      </c>
      <c r="H284" s="22">
        <f t="shared" si="78"/>
        <v>231829.75169389497</v>
      </c>
      <c r="I284" s="22">
        <f t="shared" si="78"/>
        <v>221994.3983138481</v>
      </c>
      <c r="J284" s="22">
        <f t="shared" si="78"/>
        <v>219466.5521562862</v>
      </c>
      <c r="K284" s="22">
        <f t="shared" ref="C284:AW289" si="85">K179+K74</f>
        <v>225457.24129150738</v>
      </c>
      <c r="L284" s="22">
        <f t="shared" si="85"/>
        <v>229528.9474480949</v>
      </c>
      <c r="M284" s="22">
        <f t="shared" si="85"/>
        <v>232312.2809255622</v>
      </c>
      <c r="N284" s="22">
        <f t="shared" si="85"/>
        <v>240490.60495007323</v>
      </c>
      <c r="O284" s="22">
        <f t="shared" si="85"/>
        <v>243143.88245088496</v>
      </c>
      <c r="P284" s="22">
        <f t="shared" si="85"/>
        <v>250981.75466551067</v>
      </c>
      <c r="Q284" s="22">
        <f t="shared" si="85"/>
        <v>258853.63512384266</v>
      </c>
      <c r="R284" s="22">
        <f t="shared" si="85"/>
        <v>262763.40365531819</v>
      </c>
      <c r="S284" s="22">
        <f t="shared" si="85"/>
        <v>269627.57012484712</v>
      </c>
      <c r="T284" s="22">
        <f t="shared" si="85"/>
        <v>276571.49290210271</v>
      </c>
      <c r="U284" s="22">
        <f t="shared" si="85"/>
        <v>281223.47495867626</v>
      </c>
      <c r="V284" s="22">
        <f t="shared" si="85"/>
        <v>291513.12510110874</v>
      </c>
      <c r="W284" s="22">
        <f t="shared" si="85"/>
        <v>293330.88663195341</v>
      </c>
      <c r="X284" s="22">
        <f t="shared" si="85"/>
        <v>294269.97613000264</v>
      </c>
      <c r="Y284" s="22">
        <f t="shared" si="85"/>
        <v>292251.97912944655</v>
      </c>
      <c r="Z284" s="22">
        <f t="shared" si="85"/>
        <v>286245.49595816433</v>
      </c>
      <c r="AA284" s="22">
        <f t="shared" si="85"/>
        <v>285043.16271031171</v>
      </c>
      <c r="AB284" s="22">
        <f t="shared" si="85"/>
        <v>287658.26895031985</v>
      </c>
      <c r="AC284" s="22">
        <f t="shared" si="85"/>
        <v>296485.00067968108</v>
      </c>
      <c r="AD284" s="22">
        <f t="shared" si="85"/>
        <v>309921.85735701269</v>
      </c>
      <c r="AE284" s="22">
        <f t="shared" si="85"/>
        <v>316062.32301195181</v>
      </c>
      <c r="AF284" s="22">
        <f t="shared" si="85"/>
        <v>335625.38330923382</v>
      </c>
      <c r="AG284" s="22">
        <f t="shared" si="85"/>
        <v>333463.94342807704</v>
      </c>
      <c r="AH284" s="22">
        <f t="shared" si="85"/>
        <v>323758.38511585136</v>
      </c>
      <c r="AI284" s="22">
        <f t="shared" si="85"/>
        <v>319234.03372103919</v>
      </c>
      <c r="AJ284" s="22">
        <f t="shared" si="85"/>
        <v>315987.21367006854</v>
      </c>
      <c r="AK284" s="22">
        <f t="shared" si="85"/>
        <v>315045.9150487989</v>
      </c>
      <c r="AL284" s="22">
        <f t="shared" si="85"/>
        <v>318095.03191179829</v>
      </c>
      <c r="AM284" s="22">
        <f t="shared" si="85"/>
        <v>322932.16104252567</v>
      </c>
      <c r="AN284" s="22">
        <f t="shared" si="85"/>
        <v>332281.60402899759</v>
      </c>
      <c r="AO284" s="22">
        <f t="shared" si="85"/>
        <v>342069.88143097283</v>
      </c>
      <c r="AP284" s="22">
        <f t="shared" si="85"/>
        <v>357785.53938630782</v>
      </c>
      <c r="AQ284" s="22">
        <f t="shared" si="85"/>
        <v>367989.48829919391</v>
      </c>
      <c r="AR284" s="22">
        <f t="shared" si="85"/>
        <v>381052.16625326168</v>
      </c>
      <c r="AS284" s="22">
        <f t="shared" si="85"/>
        <v>384842.16217950819</v>
      </c>
      <c r="AT284" s="22">
        <f t="shared" si="85"/>
        <v>391241.06902021414</v>
      </c>
      <c r="AU284" s="22">
        <f t="shared" si="85"/>
        <v>392953.23625240824</v>
      </c>
      <c r="AV284" s="22">
        <f t="shared" si="85"/>
        <v>392951.59864792961</v>
      </c>
      <c r="AW284" s="22">
        <f t="shared" si="85"/>
        <v>396507.79098500707</v>
      </c>
      <c r="AX284" s="22">
        <f t="shared" ref="AX284" si="86">AX179+AX74</f>
        <v>401621.98985983507</v>
      </c>
    </row>
    <row r="285" spans="1:50">
      <c r="A285" s="12">
        <v>72</v>
      </c>
      <c r="B285" s="22">
        <f t="shared" si="77"/>
        <v>148278.03416726337</v>
      </c>
      <c r="C285" s="22">
        <f t="shared" si="85"/>
        <v>152254.03416726337</v>
      </c>
      <c r="D285" s="22">
        <f t="shared" si="85"/>
        <v>161973.91534236085</v>
      </c>
      <c r="E285" s="22">
        <f t="shared" si="85"/>
        <v>163553.77793241624</v>
      </c>
      <c r="F285" s="22">
        <f t="shared" si="85"/>
        <v>179995.45279411162</v>
      </c>
      <c r="G285" s="22">
        <f t="shared" si="85"/>
        <v>187435.87731592366</v>
      </c>
      <c r="H285" s="22">
        <f t="shared" si="85"/>
        <v>194039.76094454213</v>
      </c>
      <c r="I285" s="22">
        <f t="shared" si="85"/>
        <v>228663.26914721614</v>
      </c>
      <c r="J285" s="22">
        <f t="shared" si="85"/>
        <v>219009.29686082207</v>
      </c>
      <c r="K285" s="22">
        <f t="shared" si="85"/>
        <v>216611.26709944167</v>
      </c>
      <c r="L285" s="22">
        <f t="shared" si="85"/>
        <v>222615.09132670419</v>
      </c>
      <c r="M285" s="22">
        <f t="shared" si="85"/>
        <v>226713.80045085022</v>
      </c>
      <c r="N285" s="22">
        <f t="shared" si="85"/>
        <v>229541.69420643797</v>
      </c>
      <c r="O285" s="22">
        <f t="shared" si="85"/>
        <v>237705.69014664632</v>
      </c>
      <c r="P285" s="22">
        <f t="shared" si="85"/>
        <v>240403.62139521184</v>
      </c>
      <c r="Q285" s="22">
        <f t="shared" si="85"/>
        <v>248233.55602660187</v>
      </c>
      <c r="R285" s="22">
        <f t="shared" si="85"/>
        <v>256091.5885165431</v>
      </c>
      <c r="S285" s="22">
        <f t="shared" si="85"/>
        <v>260036.48561076174</v>
      </c>
      <c r="T285" s="22">
        <f t="shared" si="85"/>
        <v>266909.15081959136</v>
      </c>
      <c r="U285" s="22">
        <f t="shared" si="85"/>
        <v>273856.53053766524</v>
      </c>
      <c r="V285" s="22">
        <f t="shared" si="85"/>
        <v>278537.90353281726</v>
      </c>
      <c r="W285" s="22">
        <f t="shared" si="85"/>
        <v>288806.79774012015</v>
      </c>
      <c r="X285" s="22">
        <f t="shared" si="85"/>
        <v>290675.94897685223</v>
      </c>
      <c r="Y285" s="22">
        <f t="shared" si="85"/>
        <v>291682.28067568387</v>
      </c>
      <c r="Z285" s="22">
        <f t="shared" si="85"/>
        <v>289752.38003973465</v>
      </c>
      <c r="AA285" s="22">
        <f t="shared" si="85"/>
        <v>283868.73598408338</v>
      </c>
      <c r="AB285" s="22">
        <f t="shared" si="85"/>
        <v>282746.8267722365</v>
      </c>
      <c r="AC285" s="22">
        <f t="shared" si="85"/>
        <v>285407.08842663525</v>
      </c>
      <c r="AD285" s="22">
        <f t="shared" si="85"/>
        <v>294230.57753919478</v>
      </c>
      <c r="AE285" s="22">
        <f t="shared" si="85"/>
        <v>307629.45042754686</v>
      </c>
      <c r="AF285" s="22">
        <f t="shared" si="85"/>
        <v>313783.45703338354</v>
      </c>
      <c r="AG285" s="22">
        <f t="shared" si="85"/>
        <v>333275.35191460152</v>
      </c>
      <c r="AH285" s="22">
        <f t="shared" si="85"/>
        <v>331183.51907061844</v>
      </c>
      <c r="AI285" s="22">
        <f t="shared" si="85"/>
        <v>321606.80559898168</v>
      </c>
      <c r="AJ285" s="22">
        <f t="shared" si="85"/>
        <v>317177.41961686197</v>
      </c>
      <c r="AK285" s="22">
        <f t="shared" si="85"/>
        <v>314010.54771278158</v>
      </c>
      <c r="AL285" s="22">
        <f t="shared" si="85"/>
        <v>313133.33623853757</v>
      </c>
      <c r="AM285" s="22">
        <f t="shared" si="85"/>
        <v>316220.30348769366</v>
      </c>
      <c r="AN285" s="22">
        <f t="shared" si="85"/>
        <v>321083.18622383894</v>
      </c>
      <c r="AO285" s="22">
        <f t="shared" si="85"/>
        <v>330431.49187403609</v>
      </c>
      <c r="AP285" s="22">
        <f t="shared" si="85"/>
        <v>340216.43524712569</v>
      </c>
      <c r="AQ285" s="22">
        <f t="shared" si="85"/>
        <v>355897.71257322794</v>
      </c>
      <c r="AR285" s="22">
        <f t="shared" si="85"/>
        <v>366047.91121448093</v>
      </c>
      <c r="AS285" s="22">
        <f t="shared" si="85"/>
        <v>379069.72131283989</v>
      </c>
      <c r="AT285" s="22">
        <f t="shared" si="85"/>
        <v>382864.54941830545</v>
      </c>
      <c r="AU285" s="22">
        <f t="shared" si="85"/>
        <v>389261.28991516179</v>
      </c>
      <c r="AV285" s="22">
        <f t="shared" si="85"/>
        <v>390992.93694318912</v>
      </c>
      <c r="AW285" s="22">
        <f t="shared" si="85"/>
        <v>391021.05099325406</v>
      </c>
      <c r="AX285" s="22">
        <f t="shared" ref="AX285" si="87">AX180+AX75</f>
        <v>394590.95050450217</v>
      </c>
    </row>
    <row r="286" spans="1:50">
      <c r="A286" s="12">
        <v>73</v>
      </c>
      <c r="B286" s="22">
        <f t="shared" si="77"/>
        <v>140662.25585866816</v>
      </c>
      <c r="C286" s="22">
        <f t="shared" si="85"/>
        <v>145676.25585866816</v>
      </c>
      <c r="D286" s="22">
        <f t="shared" si="85"/>
        <v>149626.92539107997</v>
      </c>
      <c r="E286" s="22">
        <f t="shared" si="85"/>
        <v>159246.44663853906</v>
      </c>
      <c r="F286" s="22">
        <f t="shared" si="85"/>
        <v>160862.33658582854</v>
      </c>
      <c r="G286" s="22">
        <f t="shared" si="85"/>
        <v>177112.36718147254</v>
      </c>
      <c r="H286" s="22">
        <f t="shared" si="85"/>
        <v>184492.76161825273</v>
      </c>
      <c r="I286" s="22">
        <f t="shared" si="85"/>
        <v>191067.39051751699</v>
      </c>
      <c r="J286" s="22">
        <f t="shared" si="85"/>
        <v>225267.55103137111</v>
      </c>
      <c r="K286" s="22">
        <f t="shared" si="85"/>
        <v>215804.31883381517</v>
      </c>
      <c r="L286" s="22">
        <f t="shared" si="85"/>
        <v>213541.64245363054</v>
      </c>
      <c r="M286" s="22">
        <f t="shared" si="85"/>
        <v>219556.74183878372</v>
      </c>
      <c r="N286" s="22">
        <f t="shared" si="85"/>
        <v>223681.95991757896</v>
      </c>
      <c r="O286" s="22">
        <f t="shared" si="85"/>
        <v>226553.04557031786</v>
      </c>
      <c r="P286" s="22">
        <f t="shared" si="85"/>
        <v>234700.47706250241</v>
      </c>
      <c r="Q286" s="22">
        <f t="shared" si="85"/>
        <v>237443.43614462449</v>
      </c>
      <c r="R286" s="22">
        <f t="shared" si="85"/>
        <v>245261.24685194966</v>
      </c>
      <c r="S286" s="22">
        <f t="shared" si="85"/>
        <v>253102.85906730208</v>
      </c>
      <c r="T286" s="22">
        <f t="shared" si="85"/>
        <v>257082.24742241303</v>
      </c>
      <c r="U286" s="22">
        <f t="shared" si="85"/>
        <v>263961.19500591391</v>
      </c>
      <c r="V286" s="22">
        <f t="shared" si="85"/>
        <v>270911.60283134429</v>
      </c>
      <c r="W286" s="22">
        <f t="shared" si="85"/>
        <v>275620.86832400155</v>
      </c>
      <c r="X286" s="22">
        <f t="shared" si="85"/>
        <v>285865.76768777898</v>
      </c>
      <c r="Y286" s="22">
        <f t="shared" si="85"/>
        <v>287787.61571200163</v>
      </c>
      <c r="Z286" s="22">
        <f t="shared" si="85"/>
        <v>288864.11806124944</v>
      </c>
      <c r="AA286" s="22">
        <f t="shared" si="85"/>
        <v>287028.39797762979</v>
      </c>
      <c r="AB286" s="22">
        <f t="shared" si="85"/>
        <v>281272.82274472015</v>
      </c>
      <c r="AC286" s="22">
        <f t="shared" si="85"/>
        <v>280236.94041817618</v>
      </c>
      <c r="AD286" s="22">
        <f t="shared" si="85"/>
        <v>282945.55186600715</v>
      </c>
      <c r="AE286" s="22">
        <f t="shared" si="85"/>
        <v>291762.73412600846</v>
      </c>
      <c r="AF286" s="22">
        <f t="shared" si="85"/>
        <v>305119.15826964378</v>
      </c>
      <c r="AG286" s="22">
        <f t="shared" si="85"/>
        <v>311284.96697930049</v>
      </c>
      <c r="AH286" s="22">
        <f t="shared" si="85"/>
        <v>330699.41823100403</v>
      </c>
      <c r="AI286" s="22">
        <f t="shared" si="85"/>
        <v>328680.11527593026</v>
      </c>
      <c r="AJ286" s="22">
        <f t="shared" si="85"/>
        <v>319240.58620432665</v>
      </c>
      <c r="AK286" s="22">
        <f t="shared" si="85"/>
        <v>314914.02283782978</v>
      </c>
      <c r="AL286" s="22">
        <f t="shared" si="85"/>
        <v>311832.5887128372</v>
      </c>
      <c r="AM286" s="22">
        <f t="shared" si="85"/>
        <v>311023.86326085683</v>
      </c>
      <c r="AN286" s="22">
        <f t="shared" si="85"/>
        <v>314150.96272921463</v>
      </c>
      <c r="AO286" s="22">
        <f t="shared" si="85"/>
        <v>319040.62470208446</v>
      </c>
      <c r="AP286" s="22">
        <f t="shared" si="85"/>
        <v>328386.71199224447</v>
      </c>
      <c r="AQ286" s="22">
        <f t="shared" si="85"/>
        <v>338165.94000700698</v>
      </c>
      <c r="AR286" s="22">
        <f t="shared" si="85"/>
        <v>353756.93380733754</v>
      </c>
      <c r="AS286" s="22">
        <f t="shared" si="85"/>
        <v>363871.25860780198</v>
      </c>
      <c r="AT286" s="22">
        <f t="shared" si="85"/>
        <v>376848.77674758399</v>
      </c>
      <c r="AU286" s="22">
        <f t="shared" si="85"/>
        <v>380649.84349503985</v>
      </c>
      <c r="AV286" s="22">
        <f t="shared" si="85"/>
        <v>387043.48778031266</v>
      </c>
      <c r="AW286" s="22">
        <f t="shared" si="85"/>
        <v>388795.50814674376</v>
      </c>
      <c r="AX286" s="22">
        <f t="shared" ref="AX286" si="88">AX181+AX76</f>
        <v>388856.53304995724</v>
      </c>
    </row>
    <row r="287" spans="1:50">
      <c r="A287" s="12">
        <v>74</v>
      </c>
      <c r="B287" s="22">
        <f t="shared" si="77"/>
        <v>132153.46925156045</v>
      </c>
      <c r="C287" s="22">
        <f t="shared" si="85"/>
        <v>137882.46925156045</v>
      </c>
      <c r="D287" s="22">
        <f t="shared" si="85"/>
        <v>142824.51016200127</v>
      </c>
      <c r="E287" s="22">
        <f t="shared" si="85"/>
        <v>146768.57220285613</v>
      </c>
      <c r="F287" s="22">
        <f t="shared" si="85"/>
        <v>156282.00118775072</v>
      </c>
      <c r="G287" s="22">
        <f t="shared" si="85"/>
        <v>157934.50786542374</v>
      </c>
      <c r="H287" s="22">
        <f t="shared" si="85"/>
        <v>173981.53955342522</v>
      </c>
      <c r="I287" s="22">
        <f t="shared" si="85"/>
        <v>181302.68836358207</v>
      </c>
      <c r="J287" s="22">
        <f t="shared" si="85"/>
        <v>187841.94512758189</v>
      </c>
      <c r="K287" s="22">
        <f t="shared" si="85"/>
        <v>221587.80638969794</v>
      </c>
      <c r="L287" s="22">
        <f t="shared" si="85"/>
        <v>212323.02318303293</v>
      </c>
      <c r="M287" s="22">
        <f t="shared" si="85"/>
        <v>210201.7547611506</v>
      </c>
      <c r="N287" s="22">
        <f t="shared" si="85"/>
        <v>216225.4524135497</v>
      </c>
      <c r="O287" s="22">
        <f t="shared" si="85"/>
        <v>220376.49345529341</v>
      </c>
      <c r="P287" s="22">
        <f t="shared" si="85"/>
        <v>223290.26299997239</v>
      </c>
      <c r="Q287" s="22">
        <f t="shared" si="85"/>
        <v>231415.8088722892</v>
      </c>
      <c r="R287" s="22">
        <f t="shared" si="85"/>
        <v>234204.89819942263</v>
      </c>
      <c r="S287" s="22">
        <f t="shared" si="85"/>
        <v>242007.33010102966</v>
      </c>
      <c r="T287" s="22">
        <f t="shared" si="85"/>
        <v>249827.65092710656</v>
      </c>
      <c r="U287" s="22">
        <f t="shared" si="85"/>
        <v>253840.62094618566</v>
      </c>
      <c r="V287" s="22">
        <f t="shared" si="85"/>
        <v>260723.54554570065</v>
      </c>
      <c r="W287" s="22">
        <f t="shared" si="85"/>
        <v>267674.33492340695</v>
      </c>
      <c r="X287" s="22">
        <f t="shared" si="85"/>
        <v>272411.79332542775</v>
      </c>
      <c r="Y287" s="22">
        <f t="shared" si="85"/>
        <v>282627.32351653732</v>
      </c>
      <c r="Z287" s="22">
        <f t="shared" si="85"/>
        <v>284602.84168735851</v>
      </c>
      <c r="AA287" s="22">
        <f t="shared" si="85"/>
        <v>285752.46508063225</v>
      </c>
      <c r="AB287" s="22">
        <f t="shared" si="85"/>
        <v>284016.08095658058</v>
      </c>
      <c r="AC287" s="22">
        <f t="shared" si="85"/>
        <v>278398.00468977808</v>
      </c>
      <c r="AD287" s="22">
        <f t="shared" si="85"/>
        <v>277453.07608418696</v>
      </c>
      <c r="AE287" s="22">
        <f t="shared" si="85"/>
        <v>280211.39610965201</v>
      </c>
      <c r="AF287" s="22">
        <f t="shared" si="85"/>
        <v>289021.22783772717</v>
      </c>
      <c r="AG287" s="22">
        <f t="shared" si="85"/>
        <v>302328.4716473798</v>
      </c>
      <c r="AH287" s="22">
        <f t="shared" si="85"/>
        <v>308504.94129975897</v>
      </c>
      <c r="AI287" s="22">
        <f t="shared" si="85"/>
        <v>327831.5328893431</v>
      </c>
      <c r="AJ287" s="22">
        <f t="shared" si="85"/>
        <v>325889.08079801232</v>
      </c>
      <c r="AK287" s="22">
        <f t="shared" si="85"/>
        <v>316597.27271236351</v>
      </c>
      <c r="AL287" s="22">
        <f t="shared" si="85"/>
        <v>312380.87620396912</v>
      </c>
      <c r="AM287" s="22">
        <f t="shared" si="85"/>
        <v>309391.6815322545</v>
      </c>
      <c r="AN287" s="22">
        <f t="shared" si="85"/>
        <v>308656.08543206844</v>
      </c>
      <c r="AO287" s="22">
        <f t="shared" si="85"/>
        <v>311825.76423962379</v>
      </c>
      <c r="AP287" s="22">
        <f t="shared" si="85"/>
        <v>316742.24862060451</v>
      </c>
      <c r="AQ287" s="22">
        <f t="shared" si="85"/>
        <v>326083.99827710184</v>
      </c>
      <c r="AR287" s="22">
        <f t="shared" si="85"/>
        <v>335801.16038555757</v>
      </c>
      <c r="AS287" s="22">
        <f t="shared" si="85"/>
        <v>351319.21463411872</v>
      </c>
      <c r="AT287" s="22">
        <f t="shared" si="85"/>
        <v>361394.41366356122</v>
      </c>
      <c r="AU287" s="22">
        <f t="shared" si="85"/>
        <v>374320.99797491549</v>
      </c>
      <c r="AV287" s="22">
        <f t="shared" si="85"/>
        <v>378128.43498721393</v>
      </c>
      <c r="AW287" s="22">
        <f t="shared" si="85"/>
        <v>384518.09006318502</v>
      </c>
      <c r="AX287" s="22">
        <f t="shared" ref="AX287" si="89">AX182+AX77</f>
        <v>386293.31958316022</v>
      </c>
    </row>
    <row r="288" spans="1:50">
      <c r="A288" s="12">
        <v>75</v>
      </c>
      <c r="B288" s="22">
        <f t="shared" si="77"/>
        <v>125600.10543844802</v>
      </c>
      <c r="C288" s="22">
        <f t="shared" si="85"/>
        <v>129183.10543844802</v>
      </c>
      <c r="D288" s="22">
        <f t="shared" si="85"/>
        <v>134858.35108657513</v>
      </c>
      <c r="E288" s="22">
        <f t="shared" si="85"/>
        <v>139761.65847426114</v>
      </c>
      <c r="F288" s="22">
        <f t="shared" si="85"/>
        <v>143695.09703706024</v>
      </c>
      <c r="G288" s="22">
        <f t="shared" si="85"/>
        <v>153092.59113894217</v>
      </c>
      <c r="H288" s="22">
        <f t="shared" si="85"/>
        <v>154780.97213591792</v>
      </c>
      <c r="I288" s="22">
        <f t="shared" si="85"/>
        <v>170613.47680115234</v>
      </c>
      <c r="J288" s="22">
        <f t="shared" si="85"/>
        <v>177865.51225597257</v>
      </c>
      <c r="K288" s="22">
        <f t="shared" si="85"/>
        <v>184364.99116063799</v>
      </c>
      <c r="L288" s="22">
        <f t="shared" si="85"/>
        <v>217620.27175528096</v>
      </c>
      <c r="M288" s="22">
        <f t="shared" si="85"/>
        <v>208560.09521735704</v>
      </c>
      <c r="N288" s="22">
        <f t="shared" si="85"/>
        <v>206586.64040454841</v>
      </c>
      <c r="O288" s="22">
        <f t="shared" si="85"/>
        <v>212616.29085458707</v>
      </c>
      <c r="P288" s="22">
        <f t="shared" si="85"/>
        <v>216790.10915892763</v>
      </c>
      <c r="Q288" s="22">
        <f t="shared" si="85"/>
        <v>219746.86054904031</v>
      </c>
      <c r="R288" s="22">
        <f t="shared" si="85"/>
        <v>227845.03621128295</v>
      </c>
      <c r="S288" s="22">
        <f t="shared" si="85"/>
        <v>230678.92672932849</v>
      </c>
      <c r="T288" s="22">
        <f t="shared" si="85"/>
        <v>238462.58310397511</v>
      </c>
      <c r="U288" s="22">
        <f t="shared" si="85"/>
        <v>246255.3684749399</v>
      </c>
      <c r="V288" s="22">
        <f t="shared" si="85"/>
        <v>250300.71021766705</v>
      </c>
      <c r="W288" s="22">
        <f t="shared" si="85"/>
        <v>257185.08660195072</v>
      </c>
      <c r="X288" s="22">
        <f t="shared" si="85"/>
        <v>264131.27316909318</v>
      </c>
      <c r="Y288" s="22">
        <f t="shared" si="85"/>
        <v>268895.96463152452</v>
      </c>
      <c r="Z288" s="22">
        <f t="shared" si="85"/>
        <v>279076.55430335499</v>
      </c>
      <c r="AA288" s="22">
        <f t="shared" si="85"/>
        <v>281106.28672122868</v>
      </c>
      <c r="AB288" s="22">
        <f t="shared" si="85"/>
        <v>282332.96058704203</v>
      </c>
      <c r="AC288" s="22">
        <f t="shared" si="85"/>
        <v>280701.03231696563</v>
      </c>
      <c r="AD288" s="22">
        <f t="shared" si="85"/>
        <v>275230.05378478614</v>
      </c>
      <c r="AE288" s="22">
        <f t="shared" si="85"/>
        <v>274381.33621634345</v>
      </c>
      <c r="AF288" s="22">
        <f t="shared" si="85"/>
        <v>277191.86831508134</v>
      </c>
      <c r="AG288" s="22">
        <f t="shared" si="85"/>
        <v>285990.25478510116</v>
      </c>
      <c r="AH288" s="22">
        <f t="shared" si="85"/>
        <v>299241.29144307179</v>
      </c>
      <c r="AI288" s="22">
        <f t="shared" si="85"/>
        <v>305425.7167452579</v>
      </c>
      <c r="AJ288" s="22">
        <f t="shared" si="85"/>
        <v>324653.87499468925</v>
      </c>
      <c r="AK288" s="22">
        <f t="shared" si="85"/>
        <v>322791.74712796579</v>
      </c>
      <c r="AL288" s="22">
        <f t="shared" si="85"/>
        <v>313659.39985303866</v>
      </c>
      <c r="AM288" s="22">
        <f t="shared" si="85"/>
        <v>309562.06313172792</v>
      </c>
      <c r="AN288" s="22">
        <f t="shared" si="85"/>
        <v>306673.22531841398</v>
      </c>
      <c r="AO288" s="22">
        <f t="shared" si="85"/>
        <v>306016.66546689422</v>
      </c>
      <c r="AP288" s="22">
        <f t="shared" si="85"/>
        <v>309229.51450668921</v>
      </c>
      <c r="AQ288" s="22">
        <f t="shared" si="85"/>
        <v>314174.86228262063</v>
      </c>
      <c r="AR288" s="22">
        <f t="shared" si="85"/>
        <v>323452.13188200432</v>
      </c>
      <c r="AS288" s="22">
        <f t="shared" si="85"/>
        <v>333129.63440713804</v>
      </c>
      <c r="AT288" s="22">
        <f t="shared" si="85"/>
        <v>348565.89347734826</v>
      </c>
      <c r="AU288" s="22">
        <f t="shared" si="85"/>
        <v>358596.27788626053</v>
      </c>
      <c r="AV288" s="22">
        <f t="shared" si="85"/>
        <v>371465.07497732004</v>
      </c>
      <c r="AW288" s="22">
        <f t="shared" si="85"/>
        <v>375277.6693396793</v>
      </c>
      <c r="AX288" s="22">
        <f t="shared" ref="AX288" si="90">AX183+AX78</f>
        <v>381664.46116837068</v>
      </c>
    </row>
    <row r="289" spans="1:50">
      <c r="A289" s="12">
        <v>76</v>
      </c>
      <c r="B289" s="22">
        <f t="shared" si="77"/>
        <v>118871.50508184757</v>
      </c>
      <c r="C289" s="22">
        <f t="shared" si="85"/>
        <v>122427.50508184757</v>
      </c>
      <c r="D289" s="22">
        <f t="shared" si="85"/>
        <v>125971.582998222</v>
      </c>
      <c r="E289" s="22">
        <f t="shared" si="85"/>
        <v>131587.81800518068</v>
      </c>
      <c r="F289" s="22">
        <f t="shared" si="85"/>
        <v>136446.92437719676</v>
      </c>
      <c r="G289" s="22">
        <f t="shared" si="85"/>
        <v>140364.43412218359</v>
      </c>
      <c r="H289" s="22">
        <f t="shared" si="85"/>
        <v>149635.96320198389</v>
      </c>
      <c r="I289" s="22">
        <f t="shared" si="85"/>
        <v>151362.9336534139</v>
      </c>
      <c r="J289" s="22">
        <f t="shared" si="85"/>
        <v>166961.3231249259</v>
      </c>
      <c r="K289" s="22">
        <f t="shared" si="85"/>
        <v>174132.67560216313</v>
      </c>
      <c r="L289" s="22">
        <f t="shared" si="85"/>
        <v>180582.64037497525</v>
      </c>
      <c r="M289" s="22">
        <f t="shared" si="85"/>
        <v>213305.84189979843</v>
      </c>
      <c r="N289" s="22">
        <f t="shared" si="85"/>
        <v>204456.8986674622</v>
      </c>
      <c r="O289" s="22">
        <f t="shared" si="85"/>
        <v>202640.10059723404</v>
      </c>
      <c r="P289" s="22">
        <f t="shared" si="85"/>
        <v>208671.18514236732</v>
      </c>
      <c r="Q289" s="22">
        <f t="shared" si="85"/>
        <v>212864.53985818263</v>
      </c>
      <c r="R289" s="22">
        <f t="shared" si="85"/>
        <v>215864.40801140358</v>
      </c>
      <c r="S289" s="22">
        <f t="shared" si="85"/>
        <v>223927.62756870809</v>
      </c>
      <c r="T289" s="22">
        <f t="shared" si="85"/>
        <v>226804.69521964926</v>
      </c>
      <c r="U289" s="22">
        <f t="shared" si="85"/>
        <v>234563.10205954002</v>
      </c>
      <c r="V289" s="22">
        <f t="shared" si="85"/>
        <v>242321.84086660319</v>
      </c>
      <c r="W289" s="22">
        <f t="shared" si="85"/>
        <v>246397.02202711179</v>
      </c>
      <c r="X289" s="22">
        <f t="shared" si="85"/>
        <v>253278.21648973387</v>
      </c>
      <c r="Y289" s="22">
        <f t="shared" si="85"/>
        <v>260215.60148240725</v>
      </c>
      <c r="Z289" s="22">
        <f t="shared" si="85"/>
        <v>265005.29218881694</v>
      </c>
      <c r="AA289" s="22">
        <f t="shared" si="85"/>
        <v>275143.24591960921</v>
      </c>
      <c r="AB289" s="22">
        <f t="shared" si="85"/>
        <v>277227.36631747498</v>
      </c>
      <c r="AC289" s="22">
        <f t="shared" si="85"/>
        <v>278533.99884508189</v>
      </c>
      <c r="AD289" s="22">
        <f t="shared" si="85"/>
        <v>277012.68710272014</v>
      </c>
      <c r="AE289" s="22">
        <f t="shared" ref="C289:AW295" si="91">AE184+AE79</f>
        <v>271699.54085063253</v>
      </c>
      <c r="AF289" s="22">
        <f t="shared" si="91"/>
        <v>270954.60021812533</v>
      </c>
      <c r="AG289" s="22">
        <f t="shared" si="91"/>
        <v>273818.93927781028</v>
      </c>
      <c r="AH289" s="22">
        <f t="shared" si="91"/>
        <v>282602.75733174704</v>
      </c>
      <c r="AI289" s="22">
        <f t="shared" si="91"/>
        <v>295788.25430713937</v>
      </c>
      <c r="AJ289" s="22">
        <f t="shared" si="91"/>
        <v>301976.48831741203</v>
      </c>
      <c r="AK289" s="22">
        <f t="shared" si="91"/>
        <v>321093.47177436668</v>
      </c>
      <c r="AL289" s="22">
        <f t="shared" si="91"/>
        <v>319313.47959001467</v>
      </c>
      <c r="AM289" s="22">
        <f t="shared" si="91"/>
        <v>310356.50980788306</v>
      </c>
      <c r="AN289" s="22">
        <f t="shared" si="91"/>
        <v>306387.55579712079</v>
      </c>
      <c r="AO289" s="22">
        <f t="shared" si="91"/>
        <v>303606.45886204031</v>
      </c>
      <c r="AP289" s="22">
        <f t="shared" si="91"/>
        <v>303036.06212209759</v>
      </c>
      <c r="AQ289" s="22">
        <f t="shared" si="91"/>
        <v>306295.78599697689</v>
      </c>
      <c r="AR289" s="22">
        <f t="shared" si="91"/>
        <v>311210.64676062809</v>
      </c>
      <c r="AS289" s="22">
        <f t="shared" si="91"/>
        <v>320447.04965499585</v>
      </c>
      <c r="AT289" s="22">
        <f t="shared" si="91"/>
        <v>330077.8503863283</v>
      </c>
      <c r="AU289" s="22">
        <f t="shared" si="91"/>
        <v>345421.24753460655</v>
      </c>
      <c r="AV289" s="22">
        <f t="shared" si="91"/>
        <v>355399.6956557153</v>
      </c>
      <c r="AW289" s="22">
        <f t="shared" si="91"/>
        <v>368203.62403395487</v>
      </c>
      <c r="AX289" s="22">
        <f t="shared" ref="AX289" si="92">AX184+AX79</f>
        <v>372021.83267413371</v>
      </c>
    </row>
    <row r="290" spans="1:50">
      <c r="A290" s="12">
        <v>77</v>
      </c>
      <c r="B290" s="22">
        <f t="shared" si="77"/>
        <v>109769.2595900161</v>
      </c>
      <c r="C290" s="22">
        <f t="shared" si="91"/>
        <v>115539.2595900161</v>
      </c>
      <c r="D290" s="22">
        <f t="shared" si="91"/>
        <v>118966.58359142387</v>
      </c>
      <c r="E290" s="22">
        <f t="shared" si="91"/>
        <v>122492.9704979793</v>
      </c>
      <c r="F290" s="22">
        <f t="shared" si="91"/>
        <v>128040.93695345493</v>
      </c>
      <c r="G290" s="22">
        <f t="shared" si="91"/>
        <v>132849.29674507293</v>
      </c>
      <c r="H290" s="22">
        <f t="shared" si="91"/>
        <v>136746.43049691033</v>
      </c>
      <c r="I290" s="22">
        <f t="shared" si="91"/>
        <v>145881.71198668896</v>
      </c>
      <c r="J290" s="22">
        <f t="shared" si="91"/>
        <v>147642.93683180778</v>
      </c>
      <c r="K290" s="22">
        <f t="shared" si="91"/>
        <v>162983.44756904783</v>
      </c>
      <c r="L290" s="22">
        <f t="shared" si="91"/>
        <v>170061.52022385321</v>
      </c>
      <c r="M290" s="22">
        <f t="shared" si="91"/>
        <v>176452.03626635054</v>
      </c>
      <c r="N290" s="22">
        <f t="shared" si="91"/>
        <v>208593.46594833763</v>
      </c>
      <c r="O290" s="22">
        <f t="shared" si="91"/>
        <v>199964.40407349181</v>
      </c>
      <c r="P290" s="22">
        <f t="shared" si="91"/>
        <v>198310.73152443868</v>
      </c>
      <c r="Q290" s="22">
        <f t="shared" si="91"/>
        <v>204339.46362598453</v>
      </c>
      <c r="R290" s="22">
        <f t="shared" si="91"/>
        <v>208547.80585119547</v>
      </c>
      <c r="S290" s="22">
        <f t="shared" si="91"/>
        <v>211587.68429526978</v>
      </c>
      <c r="T290" s="22">
        <f t="shared" si="91"/>
        <v>219608.14441678283</v>
      </c>
      <c r="U290" s="22">
        <f t="shared" si="91"/>
        <v>222525.47916575242</v>
      </c>
      <c r="V290" s="22">
        <f t="shared" si="91"/>
        <v>230250.89865925768</v>
      </c>
      <c r="W290" s="22">
        <f t="shared" si="91"/>
        <v>237966.81652645761</v>
      </c>
      <c r="X290" s="22">
        <f t="shared" si="91"/>
        <v>242069.0663408821</v>
      </c>
      <c r="Y290" s="22">
        <f t="shared" si="91"/>
        <v>248942.16252452059</v>
      </c>
      <c r="Z290" s="22">
        <f t="shared" si="91"/>
        <v>255864.23768710427</v>
      </c>
      <c r="AA290" s="22">
        <f t="shared" si="91"/>
        <v>260675.44320926061</v>
      </c>
      <c r="AB290" s="22">
        <f t="shared" si="91"/>
        <v>270760.7910027043</v>
      </c>
      <c r="AC290" s="22">
        <f t="shared" si="91"/>
        <v>272899.18696344399</v>
      </c>
      <c r="AD290" s="22">
        <f t="shared" si="91"/>
        <v>274289.45308206487</v>
      </c>
      <c r="AE290" s="22">
        <f t="shared" si="91"/>
        <v>272885.65935758967</v>
      </c>
      <c r="AF290" s="22">
        <f t="shared" si="91"/>
        <v>267742.89131132176</v>
      </c>
      <c r="AG290" s="22">
        <f t="shared" si="91"/>
        <v>267108.14165067294</v>
      </c>
      <c r="AH290" s="22">
        <f t="shared" si="91"/>
        <v>270028.72709514463</v>
      </c>
      <c r="AI290" s="22">
        <f t="shared" si="91"/>
        <v>278791.63430710987</v>
      </c>
      <c r="AJ290" s="22">
        <f t="shared" si="91"/>
        <v>291900.00080043258</v>
      </c>
      <c r="AK290" s="22">
        <f t="shared" si="91"/>
        <v>298087.54529364035</v>
      </c>
      <c r="AL290" s="22">
        <f t="shared" si="91"/>
        <v>317076.35953406082</v>
      </c>
      <c r="AM290" s="22">
        <f t="shared" si="91"/>
        <v>315382.872353671</v>
      </c>
      <c r="AN290" s="22">
        <f t="shared" si="91"/>
        <v>306616.03720785788</v>
      </c>
      <c r="AO290" s="22">
        <f t="shared" si="91"/>
        <v>302788.79939861019</v>
      </c>
      <c r="AP290" s="22">
        <f t="shared" si="91"/>
        <v>300124.72182723414</v>
      </c>
      <c r="AQ290" s="22">
        <f t="shared" si="91"/>
        <v>299646.52367684973</v>
      </c>
      <c r="AR290" s="22">
        <f t="shared" si="91"/>
        <v>302894.0223000258</v>
      </c>
      <c r="AS290" s="22">
        <f t="shared" si="91"/>
        <v>307806.00285903155</v>
      </c>
      <c r="AT290" s="22">
        <f t="shared" si="91"/>
        <v>316996.27374214336</v>
      </c>
      <c r="AU290" s="22">
        <f t="shared" si="91"/>
        <v>326574.20621843298</v>
      </c>
      <c r="AV290" s="22">
        <f t="shared" si="91"/>
        <v>341811.5204352088</v>
      </c>
      <c r="AW290" s="22">
        <f t="shared" si="91"/>
        <v>351729.70048312895</v>
      </c>
      <c r="AX290" s="22">
        <f t="shared" ref="AX290" si="93">AX185+AX80</f>
        <v>364458.53723461507</v>
      </c>
    </row>
    <row r="291" spans="1:50">
      <c r="A291" s="12">
        <v>78</v>
      </c>
      <c r="B291" s="22">
        <f t="shared" si="77"/>
        <v>102956.0788387653</v>
      </c>
      <c r="C291" s="22">
        <f t="shared" si="91"/>
        <v>106234.0788387653</v>
      </c>
      <c r="D291" s="22">
        <f t="shared" si="91"/>
        <v>111880.69731456341</v>
      </c>
      <c r="E291" s="22">
        <f t="shared" si="91"/>
        <v>115257.36589608068</v>
      </c>
      <c r="F291" s="22">
        <f t="shared" si="91"/>
        <v>118756.80205452684</v>
      </c>
      <c r="G291" s="22">
        <f t="shared" si="91"/>
        <v>124225.16756298995</v>
      </c>
      <c r="H291" s="22">
        <f t="shared" si="91"/>
        <v>128970.87071260979</v>
      </c>
      <c r="I291" s="22">
        <f t="shared" si="91"/>
        <v>132842.9296897974</v>
      </c>
      <c r="J291" s="22">
        <f t="shared" si="91"/>
        <v>141824.3964903868</v>
      </c>
      <c r="K291" s="22">
        <f t="shared" si="91"/>
        <v>143614.94960551645</v>
      </c>
      <c r="L291" s="22">
        <f t="shared" si="91"/>
        <v>158669.60876613919</v>
      </c>
      <c r="M291" s="22">
        <f t="shared" si="91"/>
        <v>165639.74332645431</v>
      </c>
      <c r="N291" s="22">
        <f t="shared" si="91"/>
        <v>171958.3114125295</v>
      </c>
      <c r="O291" s="22">
        <f t="shared" si="91"/>
        <v>203460.79904543515</v>
      </c>
      <c r="P291" s="22">
        <f t="shared" si="91"/>
        <v>195058.02071423107</v>
      </c>
      <c r="Q291" s="22">
        <f t="shared" si="91"/>
        <v>193577.45524155058</v>
      </c>
      <c r="R291" s="22">
        <f t="shared" si="91"/>
        <v>199596.04506238498</v>
      </c>
      <c r="S291" s="22">
        <f t="shared" si="91"/>
        <v>203813.41686778964</v>
      </c>
      <c r="T291" s="22">
        <f t="shared" si="91"/>
        <v>206889.8370843837</v>
      </c>
      <c r="U291" s="22">
        <f t="shared" si="91"/>
        <v>214857.48246008129</v>
      </c>
      <c r="V291" s="22">
        <f t="shared" si="91"/>
        <v>217811.54656460072</v>
      </c>
      <c r="W291" s="22">
        <f t="shared" si="91"/>
        <v>225493.98318880179</v>
      </c>
      <c r="X291" s="22">
        <f t="shared" si="91"/>
        <v>233155.73717538704</v>
      </c>
      <c r="Y291" s="22">
        <f t="shared" si="91"/>
        <v>237281.73145548705</v>
      </c>
      <c r="Z291" s="22">
        <f t="shared" si="91"/>
        <v>244137.4581591289</v>
      </c>
      <c r="AA291" s="22">
        <f t="shared" si="91"/>
        <v>251036.25582207856</v>
      </c>
      <c r="AB291" s="22">
        <f t="shared" si="91"/>
        <v>255863.98426511721</v>
      </c>
      <c r="AC291" s="22">
        <f t="shared" si="91"/>
        <v>265884.39792771172</v>
      </c>
      <c r="AD291" s="22">
        <f t="shared" si="91"/>
        <v>268077.24908224004</v>
      </c>
      <c r="AE291" s="22">
        <f t="shared" si="91"/>
        <v>269553.6520788261</v>
      </c>
      <c r="AF291" s="22">
        <f t="shared" si="91"/>
        <v>268275.20976568735</v>
      </c>
      <c r="AG291" s="22">
        <f t="shared" si="91"/>
        <v>263315.48467069922</v>
      </c>
      <c r="AH291" s="22">
        <f t="shared" si="91"/>
        <v>262799.75511737156</v>
      </c>
      <c r="AI291" s="22">
        <f t="shared" si="91"/>
        <v>265778.11072055914</v>
      </c>
      <c r="AJ291" s="22">
        <f t="shared" si="91"/>
        <v>274512.6027745562</v>
      </c>
      <c r="AK291" s="22">
        <f t="shared" si="91"/>
        <v>287528.66781803005</v>
      </c>
      <c r="AL291" s="22">
        <f t="shared" si="91"/>
        <v>293709.14253928897</v>
      </c>
      <c r="AM291" s="22">
        <f t="shared" si="91"/>
        <v>312549.40870790806</v>
      </c>
      <c r="AN291" s="22">
        <f t="shared" si="91"/>
        <v>310945.49315574719</v>
      </c>
      <c r="AO291" s="22">
        <f t="shared" si="91"/>
        <v>302386.74389200122</v>
      </c>
      <c r="AP291" s="22">
        <f t="shared" si="91"/>
        <v>298715.26333919331</v>
      </c>
      <c r="AQ291" s="22">
        <f t="shared" si="91"/>
        <v>296179.86495409597</v>
      </c>
      <c r="AR291" s="22">
        <f t="shared" si="91"/>
        <v>295737.10546233319</v>
      </c>
      <c r="AS291" s="22">
        <f t="shared" si="91"/>
        <v>299006.09481056209</v>
      </c>
      <c r="AT291" s="22">
        <f t="shared" si="91"/>
        <v>303914.28696932364</v>
      </c>
      <c r="AU291" s="22">
        <f t="shared" si="91"/>
        <v>313051.0560143654</v>
      </c>
      <c r="AV291" s="22">
        <f t="shared" si="91"/>
        <v>322566.5991135448</v>
      </c>
      <c r="AW291" s="22">
        <f t="shared" si="91"/>
        <v>337682.24219042133</v>
      </c>
      <c r="AX291" s="22">
        <f t="shared" ref="AX291" si="94">AX186+AX81</f>
        <v>347530.08942526439</v>
      </c>
    </row>
    <row r="292" spans="1:50">
      <c r="A292" s="12">
        <v>79</v>
      </c>
      <c r="B292" s="22">
        <f t="shared" si="77"/>
        <v>97822.997730690084</v>
      </c>
      <c r="C292" s="22">
        <f t="shared" si="91"/>
        <v>99114.997730690084</v>
      </c>
      <c r="D292" s="22">
        <f t="shared" si="91"/>
        <v>102399.1130269382</v>
      </c>
      <c r="E292" s="22">
        <f t="shared" si="91"/>
        <v>107924.71232040221</v>
      </c>
      <c r="F292" s="22">
        <f t="shared" si="91"/>
        <v>111240.85392524012</v>
      </c>
      <c r="G292" s="22">
        <f t="shared" si="91"/>
        <v>114706.07254245851</v>
      </c>
      <c r="H292" s="22">
        <f t="shared" si="91"/>
        <v>120082.28884950638</v>
      </c>
      <c r="I292" s="22">
        <f t="shared" si="91"/>
        <v>124756.35147333548</v>
      </c>
      <c r="J292" s="22">
        <f t="shared" si="91"/>
        <v>128594.52294412159</v>
      </c>
      <c r="K292" s="22">
        <f t="shared" si="91"/>
        <v>137400.54581164822</v>
      </c>
      <c r="L292" s="22">
        <f t="shared" si="91"/>
        <v>139215.62257366639</v>
      </c>
      <c r="M292" s="22">
        <f t="shared" si="91"/>
        <v>153953.22891137426</v>
      </c>
      <c r="N292" s="22">
        <f t="shared" si="91"/>
        <v>160795.98739665907</v>
      </c>
      <c r="O292" s="22">
        <f t="shared" si="91"/>
        <v>167028.13406296496</v>
      </c>
      <c r="P292" s="22">
        <f t="shared" si="91"/>
        <v>197824.44964321068</v>
      </c>
      <c r="Q292" s="22">
        <f t="shared" si="91"/>
        <v>189658.99498962288</v>
      </c>
      <c r="R292" s="22">
        <f t="shared" si="91"/>
        <v>188359.92754150598</v>
      </c>
      <c r="S292" s="22">
        <f t="shared" si="91"/>
        <v>194359.24870740523</v>
      </c>
      <c r="T292" s="22">
        <f t="shared" si="91"/>
        <v>198577.50046098814</v>
      </c>
      <c r="U292" s="22">
        <f t="shared" si="91"/>
        <v>201686.80804574856</v>
      </c>
      <c r="V292" s="22">
        <f t="shared" si="91"/>
        <v>209587.31265975037</v>
      </c>
      <c r="W292" s="22">
        <f t="shared" si="91"/>
        <v>212574.45470984979</v>
      </c>
      <c r="X292" s="22">
        <f t="shared" si="91"/>
        <v>220200.62649473501</v>
      </c>
      <c r="Y292" s="22">
        <f t="shared" si="91"/>
        <v>227794.71716633762</v>
      </c>
      <c r="Z292" s="22">
        <f t="shared" si="91"/>
        <v>231936.96069780985</v>
      </c>
      <c r="AA292" s="22">
        <f t="shared" si="91"/>
        <v>238766.84283725254</v>
      </c>
      <c r="AB292" s="22">
        <f t="shared" si="91"/>
        <v>245631.10924333317</v>
      </c>
      <c r="AC292" s="22">
        <f t="shared" si="91"/>
        <v>250469.16429925658</v>
      </c>
      <c r="AD292" s="22">
        <f t="shared" si="91"/>
        <v>260410.05524995801</v>
      </c>
      <c r="AE292" s="22">
        <f t="shared" si="91"/>
        <v>262655.31529613829</v>
      </c>
      <c r="AF292" s="22">
        <f t="shared" si="91"/>
        <v>264220.09503078944</v>
      </c>
      <c r="AG292" s="22">
        <f t="shared" si="91"/>
        <v>263074.51426191756</v>
      </c>
      <c r="AH292" s="22">
        <f t="shared" si="91"/>
        <v>258314.19471547016</v>
      </c>
      <c r="AI292" s="22">
        <f t="shared" si="91"/>
        <v>257924.94468803471</v>
      </c>
      <c r="AJ292" s="22">
        <f t="shared" si="91"/>
        <v>260962.31909451587</v>
      </c>
      <c r="AK292" s="22">
        <f t="shared" si="91"/>
        <v>269657.62626612483</v>
      </c>
      <c r="AL292" s="22">
        <f t="shared" si="91"/>
        <v>282562.98272971821</v>
      </c>
      <c r="AM292" s="22">
        <f t="shared" si="91"/>
        <v>288728.74711834657</v>
      </c>
      <c r="AN292" s="22">
        <f t="shared" si="91"/>
        <v>307393.81835442013</v>
      </c>
      <c r="AO292" s="22">
        <f t="shared" si="91"/>
        <v>305883.26808589103</v>
      </c>
      <c r="AP292" s="22">
        <f t="shared" si="91"/>
        <v>297554.26808869111</v>
      </c>
      <c r="AQ292" s="22">
        <f t="shared" si="91"/>
        <v>294054.3013620656</v>
      </c>
      <c r="AR292" s="22">
        <f t="shared" si="91"/>
        <v>291592.8631947214</v>
      </c>
      <c r="AS292" s="22">
        <f t="shared" si="91"/>
        <v>291227.78695979272</v>
      </c>
      <c r="AT292" s="22">
        <f t="shared" si="91"/>
        <v>294519.29368462495</v>
      </c>
      <c r="AU292" s="22">
        <f t="shared" si="91"/>
        <v>299423.68145404093</v>
      </c>
      <c r="AV292" s="22">
        <f t="shared" si="91"/>
        <v>308497.43680037034</v>
      </c>
      <c r="AW292" s="22">
        <f t="shared" si="91"/>
        <v>317940.96082335408</v>
      </c>
      <c r="AX292" s="22">
        <f t="shared" ref="AX292" si="95">AX187+AX82</f>
        <v>332916.20106550172</v>
      </c>
    </row>
    <row r="293" spans="1:50">
      <c r="A293" s="12">
        <v>80</v>
      </c>
      <c r="B293" s="22">
        <f t="shared" si="77"/>
        <v>92441.638588842165</v>
      </c>
      <c r="C293" s="22">
        <f t="shared" si="91"/>
        <v>93667.638588842165</v>
      </c>
      <c r="D293" s="22">
        <f t="shared" si="91"/>
        <v>95021.897009789434</v>
      </c>
      <c r="E293" s="22">
        <f t="shared" si="91"/>
        <v>98268.57459440222</v>
      </c>
      <c r="F293" s="22">
        <f t="shared" si="91"/>
        <v>103657.48027570093</v>
      </c>
      <c r="G293" s="22">
        <f t="shared" si="91"/>
        <v>106903.17030657202</v>
      </c>
      <c r="H293" s="22">
        <f t="shared" si="91"/>
        <v>110322.7388426784</v>
      </c>
      <c r="I293" s="22">
        <f t="shared" si="91"/>
        <v>115594.08359261679</v>
      </c>
      <c r="J293" s="22">
        <f t="shared" si="91"/>
        <v>120183.32057354729</v>
      </c>
      <c r="K293" s="22">
        <f t="shared" si="91"/>
        <v>123975.54622873879</v>
      </c>
      <c r="L293" s="22">
        <f t="shared" si="91"/>
        <v>132583.21308423483</v>
      </c>
      <c r="M293" s="22">
        <f t="shared" si="91"/>
        <v>134415.72475397287</v>
      </c>
      <c r="N293" s="22">
        <f t="shared" si="91"/>
        <v>148798.68576191436</v>
      </c>
      <c r="O293" s="22">
        <f t="shared" si="91"/>
        <v>155492.42047674686</v>
      </c>
      <c r="P293" s="22">
        <f t="shared" si="91"/>
        <v>161621.28600366306</v>
      </c>
      <c r="Q293" s="22">
        <f t="shared" si="91"/>
        <v>191635.82151360647</v>
      </c>
      <c r="R293" s="22">
        <f t="shared" si="91"/>
        <v>183719.32937282632</v>
      </c>
      <c r="S293" s="22">
        <f t="shared" si="91"/>
        <v>182607.62902662432</v>
      </c>
      <c r="T293" s="22">
        <f t="shared" si="91"/>
        <v>188577.08708107221</v>
      </c>
      <c r="U293" s="22">
        <f t="shared" si="91"/>
        <v>192786.51907648274</v>
      </c>
      <c r="V293" s="22">
        <f t="shared" si="91"/>
        <v>195922.52928674046</v>
      </c>
      <c r="W293" s="22">
        <f t="shared" si="91"/>
        <v>203739.08052556368</v>
      </c>
      <c r="X293" s="22">
        <f t="shared" si="91"/>
        <v>206752.07210585411</v>
      </c>
      <c r="Y293" s="22">
        <f t="shared" si="91"/>
        <v>214307.20567223238</v>
      </c>
      <c r="Z293" s="22">
        <f t="shared" si="91"/>
        <v>221816.52203406219</v>
      </c>
      <c r="AA293" s="22">
        <f t="shared" si="91"/>
        <v>225967.96151911354</v>
      </c>
      <c r="AB293" s="22">
        <f t="shared" si="91"/>
        <v>232758.90010772477</v>
      </c>
      <c r="AC293" s="22">
        <f t="shared" si="91"/>
        <v>239574.79575987911</v>
      </c>
      <c r="AD293" s="22">
        <f t="shared" si="91"/>
        <v>244415.37115251919</v>
      </c>
      <c r="AE293" s="22">
        <f t="shared" si="91"/>
        <v>254258.55948935103</v>
      </c>
      <c r="AF293" s="22">
        <f t="shared" si="91"/>
        <v>256551.47022621939</v>
      </c>
      <c r="AG293" s="22">
        <f t="shared" si="91"/>
        <v>258207.40096908057</v>
      </c>
      <c r="AH293" s="22">
        <f t="shared" si="91"/>
        <v>257200.67175747568</v>
      </c>
      <c r="AI293" s="22">
        <f t="shared" si="91"/>
        <v>252656.79276140605</v>
      </c>
      <c r="AJ293" s="22">
        <f t="shared" si="91"/>
        <v>252403.23762292138</v>
      </c>
      <c r="AK293" s="22">
        <f t="shared" si="91"/>
        <v>255498.51861390681</v>
      </c>
      <c r="AL293" s="22">
        <f t="shared" si="91"/>
        <v>264141.43245228706</v>
      </c>
      <c r="AM293" s="22">
        <f t="shared" si="91"/>
        <v>276913.99663769279</v>
      </c>
      <c r="AN293" s="22">
        <f t="shared" si="91"/>
        <v>283053.51654767734</v>
      </c>
      <c r="AO293" s="22">
        <f t="shared" si="91"/>
        <v>301512.17998181254</v>
      </c>
      <c r="AP293" s="22">
        <f t="shared" si="91"/>
        <v>300097.60917476739</v>
      </c>
      <c r="AQ293" s="22">
        <f t="shared" si="91"/>
        <v>292023.75231856131</v>
      </c>
      <c r="AR293" s="22">
        <f t="shared" si="91"/>
        <v>288642.71971649188</v>
      </c>
      <c r="AS293" s="22">
        <f t="shared" si="91"/>
        <v>286304.8900306393</v>
      </c>
      <c r="AT293" s="22">
        <f t="shared" si="91"/>
        <v>286027.28472913755</v>
      </c>
      <c r="AU293" s="22">
        <f t="shared" si="91"/>
        <v>289345.3802085378</v>
      </c>
      <c r="AV293" s="22">
        <f t="shared" si="91"/>
        <v>294242.80746093334</v>
      </c>
      <c r="AW293" s="22">
        <f t="shared" si="91"/>
        <v>303242.90918197681</v>
      </c>
      <c r="AX293" s="22">
        <f t="shared" ref="AX293" si="96">AX188+AX83</f>
        <v>312602.46864803275</v>
      </c>
    </row>
    <row r="294" spans="1:50">
      <c r="A294" s="12">
        <v>81</v>
      </c>
      <c r="B294" s="22">
        <f t="shared" si="77"/>
        <v>91143.840081096394</v>
      </c>
      <c r="C294" s="22">
        <f t="shared" si="91"/>
        <v>87770.840081096394</v>
      </c>
      <c r="D294" s="22">
        <f t="shared" si="91"/>
        <v>89280.307882089488</v>
      </c>
      <c r="E294" s="22">
        <f t="shared" si="91"/>
        <v>90649.534010851319</v>
      </c>
      <c r="F294" s="22">
        <f t="shared" si="91"/>
        <v>93845.429357299203</v>
      </c>
      <c r="G294" s="22">
        <f t="shared" si="91"/>
        <v>99078.88199131623</v>
      </c>
      <c r="H294" s="22">
        <f t="shared" si="91"/>
        <v>102241.01455244284</v>
      </c>
      <c r="I294" s="22">
        <f t="shared" si="91"/>
        <v>105604.21964816903</v>
      </c>
      <c r="J294" s="22">
        <f t="shared" si="91"/>
        <v>110752.64095119815</v>
      </c>
      <c r="K294" s="22">
        <f t="shared" si="91"/>
        <v>115240.58968793441</v>
      </c>
      <c r="L294" s="22">
        <f t="shared" si="91"/>
        <v>118972.51070647663</v>
      </c>
      <c r="M294" s="22">
        <f t="shared" si="91"/>
        <v>127355.58927920093</v>
      </c>
      <c r="N294" s="22">
        <f t="shared" si="91"/>
        <v>129195.99937879191</v>
      </c>
      <c r="O294" s="22">
        <f t="shared" si="91"/>
        <v>143183.41683023097</v>
      </c>
      <c r="P294" s="22">
        <f t="shared" si="91"/>
        <v>149702.82481122023</v>
      </c>
      <c r="Q294" s="22">
        <f t="shared" si="91"/>
        <v>155709.05317425088</v>
      </c>
      <c r="R294" s="22">
        <f t="shared" si="91"/>
        <v>184855.63707017005</v>
      </c>
      <c r="S294" s="22">
        <f t="shared" si="91"/>
        <v>177196.55175556772</v>
      </c>
      <c r="T294" s="22">
        <f t="shared" si="91"/>
        <v>176280.99328508362</v>
      </c>
      <c r="U294" s="22">
        <f t="shared" si="91"/>
        <v>182205.57206859396</v>
      </c>
      <c r="V294" s="22">
        <f t="shared" si="91"/>
        <v>186392.94599394529</v>
      </c>
      <c r="W294" s="22">
        <f t="shared" si="91"/>
        <v>189546.98022048338</v>
      </c>
      <c r="X294" s="22">
        <f t="shared" si="91"/>
        <v>197259.25435250127</v>
      </c>
      <c r="Y294" s="22">
        <f t="shared" si="91"/>
        <v>200289.16583776794</v>
      </c>
      <c r="Z294" s="22">
        <f t="shared" si="91"/>
        <v>207753.98391376529</v>
      </c>
      <c r="AA294" s="22">
        <f t="shared" si="91"/>
        <v>215158.70984994742</v>
      </c>
      <c r="AB294" s="22">
        <f t="shared" si="91"/>
        <v>219308.46935322648</v>
      </c>
      <c r="AC294" s="22">
        <f t="shared" si="91"/>
        <v>226043.8100430801</v>
      </c>
      <c r="AD294" s="22">
        <f t="shared" si="91"/>
        <v>232794.80015048233</v>
      </c>
      <c r="AE294" s="22">
        <f t="shared" si="91"/>
        <v>237627.30484083697</v>
      </c>
      <c r="AF294" s="22">
        <f t="shared" si="91"/>
        <v>247347.94607355894</v>
      </c>
      <c r="AG294" s="22">
        <f t="shared" si="91"/>
        <v>249684.85104634261</v>
      </c>
      <c r="AH294" s="22">
        <f t="shared" si="91"/>
        <v>251430.06930617086</v>
      </c>
      <c r="AI294" s="22">
        <f t="shared" si="91"/>
        <v>250569.79903269518</v>
      </c>
      <c r="AJ294" s="22">
        <f t="shared" si="91"/>
        <v>246260.00997963364</v>
      </c>
      <c r="AK294" s="22">
        <f t="shared" si="91"/>
        <v>246150.31555627257</v>
      </c>
      <c r="AL294" s="22">
        <f t="shared" si="91"/>
        <v>249302.04184698808</v>
      </c>
      <c r="AM294" s="22">
        <f t="shared" si="91"/>
        <v>257875.78534118237</v>
      </c>
      <c r="AN294" s="22">
        <f t="shared" si="91"/>
        <v>270487.56555363769</v>
      </c>
      <c r="AO294" s="22">
        <f t="shared" si="91"/>
        <v>276587.1708004449</v>
      </c>
      <c r="AP294" s="22">
        <f t="shared" si="91"/>
        <v>294798.38873270631</v>
      </c>
      <c r="AQ294" s="22">
        <f t="shared" si="91"/>
        <v>293483.9447898519</v>
      </c>
      <c r="AR294" s="22">
        <f t="shared" si="91"/>
        <v>285622.62298607244</v>
      </c>
      <c r="AS294" s="22">
        <f t="shared" si="91"/>
        <v>282420.11217168841</v>
      </c>
      <c r="AT294" s="22">
        <f t="shared" si="91"/>
        <v>280223.29256954812</v>
      </c>
      <c r="AU294" s="22">
        <f t="shared" si="91"/>
        <v>280044.07850397035</v>
      </c>
      <c r="AV294" s="22">
        <f t="shared" si="91"/>
        <v>283389.89304364665</v>
      </c>
      <c r="AW294" s="22">
        <f t="shared" si="91"/>
        <v>288278.09880372888</v>
      </c>
      <c r="AX294" s="22">
        <f t="shared" ref="AX294" si="97">AX189+AX84</f>
        <v>297191.63541485649</v>
      </c>
    </row>
    <row r="295" spans="1:50">
      <c r="A295" s="12">
        <v>82</v>
      </c>
      <c r="B295" s="22">
        <f t="shared" si="77"/>
        <v>85691.443408360967</v>
      </c>
      <c r="C295" s="22">
        <f t="shared" si="91"/>
        <v>86122.443408360967</v>
      </c>
      <c r="D295" s="22">
        <f t="shared" ref="C295:AW300" si="98">D190+D85</f>
        <v>83065.043968222337</v>
      </c>
      <c r="E295" s="22">
        <f t="shared" si="98"/>
        <v>84605.79062980476</v>
      </c>
      <c r="F295" s="22">
        <f t="shared" si="98"/>
        <v>85982.523384911212</v>
      </c>
      <c r="G295" s="22">
        <f t="shared" si="98"/>
        <v>89113.221207790077</v>
      </c>
      <c r="H295" s="22">
        <f t="shared" si="98"/>
        <v>94171.505130697857</v>
      </c>
      <c r="I295" s="22">
        <f t="shared" si="98"/>
        <v>97237.299135208916</v>
      </c>
      <c r="J295" s="22">
        <f t="shared" si="98"/>
        <v>100530.6733194062</v>
      </c>
      <c r="K295" s="22">
        <f t="shared" si="98"/>
        <v>105536.22929311154</v>
      </c>
      <c r="L295" s="22">
        <f t="shared" si="98"/>
        <v>109902.69462077552</v>
      </c>
      <c r="M295" s="22">
        <f t="shared" si="98"/>
        <v>113559.25069785991</v>
      </c>
      <c r="N295" s="22">
        <f t="shared" si="98"/>
        <v>121687.50299729698</v>
      </c>
      <c r="O295" s="22">
        <f t="shared" si="98"/>
        <v>123524.82748707502</v>
      </c>
      <c r="P295" s="22">
        <f t="shared" si="98"/>
        <v>137068.58479659582</v>
      </c>
      <c r="Q295" s="22">
        <f t="shared" si="98"/>
        <v>143388.39744761997</v>
      </c>
      <c r="R295" s="22">
        <f t="shared" si="98"/>
        <v>149247.77980635251</v>
      </c>
      <c r="S295" s="22">
        <f t="shared" si="98"/>
        <v>177429.49548672396</v>
      </c>
      <c r="T295" s="22">
        <f t="shared" si="98"/>
        <v>170042.45474125276</v>
      </c>
      <c r="U295" s="22">
        <f t="shared" si="98"/>
        <v>169327.53475023236</v>
      </c>
      <c r="V295" s="22">
        <f t="shared" si="98"/>
        <v>175187.54886567988</v>
      </c>
      <c r="W295" s="22">
        <f t="shared" si="98"/>
        <v>179339.54282828522</v>
      </c>
      <c r="X295" s="22">
        <f t="shared" si="98"/>
        <v>182498.57771025784</v>
      </c>
      <c r="Y295" s="22">
        <f t="shared" si="98"/>
        <v>190083.00211635887</v>
      </c>
      <c r="Z295" s="22">
        <f t="shared" si="98"/>
        <v>193118.80539491109</v>
      </c>
      <c r="AA295" s="22">
        <f t="shared" si="98"/>
        <v>200469.58695148735</v>
      </c>
      <c r="AB295" s="22">
        <f t="shared" si="98"/>
        <v>207744.82006768201</v>
      </c>
      <c r="AC295" s="22">
        <f t="shared" si="98"/>
        <v>211879.01438814797</v>
      </c>
      <c r="AD295" s="22">
        <f t="shared" si="98"/>
        <v>218540.69137569371</v>
      </c>
      <c r="AE295" s="22">
        <f t="shared" si="98"/>
        <v>225203.86669598808</v>
      </c>
      <c r="AF295" s="22">
        <f t="shared" si="98"/>
        <v>230014.55383768858</v>
      </c>
      <c r="AG295" s="22">
        <f t="shared" si="98"/>
        <v>239585.37544485513</v>
      </c>
      <c r="AH295" s="22">
        <f t="shared" si="98"/>
        <v>241957.41648285516</v>
      </c>
      <c r="AI295" s="22">
        <f t="shared" si="98"/>
        <v>243791.63196817847</v>
      </c>
      <c r="AJ295" s="22">
        <f t="shared" si="98"/>
        <v>243083.67789655237</v>
      </c>
      <c r="AK295" s="22">
        <f t="shared" si="98"/>
        <v>239024.97282848987</v>
      </c>
      <c r="AL295" s="22">
        <f t="shared" si="98"/>
        <v>239065.45749446453</v>
      </c>
      <c r="AM295" s="22">
        <f t="shared" si="98"/>
        <v>242269.58786093316</v>
      </c>
      <c r="AN295" s="22">
        <f t="shared" si="98"/>
        <v>250752.8820841164</v>
      </c>
      <c r="AO295" s="22">
        <f t="shared" si="98"/>
        <v>263169.56468272838</v>
      </c>
      <c r="AP295" s="22">
        <f t="shared" si="98"/>
        <v>269211.27969449933</v>
      </c>
      <c r="AQ295" s="22">
        <f t="shared" si="98"/>
        <v>287129.61523320718</v>
      </c>
      <c r="AR295" s="22">
        <f t="shared" si="98"/>
        <v>285851.76371738943</v>
      </c>
      <c r="AS295" s="22">
        <f t="shared" si="98"/>
        <v>278275.33135299094</v>
      </c>
      <c r="AT295" s="22">
        <f t="shared" si="98"/>
        <v>275273.8796576662</v>
      </c>
      <c r="AU295" s="22">
        <f t="shared" si="98"/>
        <v>273235.98786679236</v>
      </c>
      <c r="AV295" s="22">
        <f t="shared" si="98"/>
        <v>273169.65754664852</v>
      </c>
      <c r="AW295" s="22">
        <f t="shared" si="98"/>
        <v>276544.85561455623</v>
      </c>
      <c r="AX295" s="22">
        <f t="shared" ref="AX295" si="99">AX190+AX85</f>
        <v>281418.27542010008</v>
      </c>
    </row>
    <row r="296" spans="1:50">
      <c r="A296" s="12">
        <v>83</v>
      </c>
      <c r="B296" s="22">
        <f t="shared" si="77"/>
        <v>78289.548524498794</v>
      </c>
      <c r="C296" s="22">
        <f t="shared" si="98"/>
        <v>80422.548524498794</v>
      </c>
      <c r="D296" s="22">
        <f t="shared" si="98"/>
        <v>80871.422290548042</v>
      </c>
      <c r="E296" s="22">
        <f t="shared" si="98"/>
        <v>78059.732981739973</v>
      </c>
      <c r="F296" s="22">
        <f t="shared" si="98"/>
        <v>79622.905967106955</v>
      </c>
      <c r="G296" s="22">
        <f t="shared" si="98"/>
        <v>80997.413304817208</v>
      </c>
      <c r="H296" s="22">
        <f t="shared" si="98"/>
        <v>84049.349181898855</v>
      </c>
      <c r="I296" s="22">
        <f t="shared" si="98"/>
        <v>88911.53758297785</v>
      </c>
      <c r="J296" s="22">
        <f t="shared" si="98"/>
        <v>91866.270619129675</v>
      </c>
      <c r="K296" s="22">
        <f t="shared" si="98"/>
        <v>95073.189939415868</v>
      </c>
      <c r="L296" s="22">
        <f t="shared" si="98"/>
        <v>99911.897426427226</v>
      </c>
      <c r="M296" s="22">
        <f t="shared" si="98"/>
        <v>104137.77916512296</v>
      </c>
      <c r="N296" s="22">
        <f t="shared" si="98"/>
        <v>107700.68800123729</v>
      </c>
      <c r="O296" s="22">
        <f t="shared" si="98"/>
        <v>115540.81738401641</v>
      </c>
      <c r="P296" s="22">
        <f t="shared" si="98"/>
        <v>117362.11347327604</v>
      </c>
      <c r="Q296" s="22">
        <f t="shared" si="98"/>
        <v>130411.88650269582</v>
      </c>
      <c r="R296" s="22">
        <f t="shared" si="98"/>
        <v>136500.91937179156</v>
      </c>
      <c r="S296" s="22">
        <f t="shared" si="98"/>
        <v>142188.24212677666</v>
      </c>
      <c r="T296" s="22">
        <f t="shared" si="98"/>
        <v>169299.87738708017</v>
      </c>
      <c r="U296" s="22">
        <f t="shared" si="98"/>
        <v>162198.946492221</v>
      </c>
      <c r="V296" s="22">
        <f t="shared" si="98"/>
        <v>161685.54966722091</v>
      </c>
      <c r="W296" s="22">
        <f t="shared" si="98"/>
        <v>167458.93217121958</v>
      </c>
      <c r="X296" s="22">
        <f t="shared" si="98"/>
        <v>171556.86521048826</v>
      </c>
      <c r="Y296" s="22">
        <f t="shared" si="98"/>
        <v>174707.56432446415</v>
      </c>
      <c r="Z296" s="22">
        <f t="shared" si="98"/>
        <v>182133.04963030596</v>
      </c>
      <c r="AA296" s="22">
        <f t="shared" si="98"/>
        <v>185161.48996087903</v>
      </c>
      <c r="AB296" s="22">
        <f t="shared" si="98"/>
        <v>192371.03097826883</v>
      </c>
      <c r="AC296" s="22">
        <f t="shared" si="98"/>
        <v>199487.40371663083</v>
      </c>
      <c r="AD296" s="22">
        <f t="shared" si="98"/>
        <v>203588.6401643783</v>
      </c>
      <c r="AE296" s="22">
        <f t="shared" si="98"/>
        <v>210152.09415760753</v>
      </c>
      <c r="AF296" s="22">
        <f t="shared" si="98"/>
        <v>216703.08914571395</v>
      </c>
      <c r="AG296" s="22">
        <f t="shared" si="98"/>
        <v>221472.55591746286</v>
      </c>
      <c r="AH296" s="22">
        <f t="shared" si="98"/>
        <v>230860.77057886124</v>
      </c>
      <c r="AI296" s="22">
        <f t="shared" si="98"/>
        <v>233256.43588724779</v>
      </c>
      <c r="AJ296" s="22">
        <f t="shared" si="98"/>
        <v>235174.71032166999</v>
      </c>
      <c r="AK296" s="22">
        <f t="shared" si="98"/>
        <v>234624.39126896462</v>
      </c>
      <c r="AL296" s="22">
        <f t="shared" si="98"/>
        <v>230834.11670091728</v>
      </c>
      <c r="AM296" s="22">
        <f t="shared" si="98"/>
        <v>231029.55543770528</v>
      </c>
      <c r="AN296" s="22">
        <f t="shared" si="98"/>
        <v>234279.44679987323</v>
      </c>
      <c r="AO296" s="22">
        <f t="shared" si="98"/>
        <v>242646.36923889778</v>
      </c>
      <c r="AP296" s="22">
        <f t="shared" si="98"/>
        <v>254827.88451893584</v>
      </c>
      <c r="AQ296" s="22">
        <f t="shared" si="98"/>
        <v>260788.8744037993</v>
      </c>
      <c r="AR296" s="22">
        <f t="shared" si="98"/>
        <v>278305.12093980541</v>
      </c>
      <c r="AS296" s="22">
        <f t="shared" si="98"/>
        <v>277105.75017007266</v>
      </c>
      <c r="AT296" s="22">
        <f t="shared" si="98"/>
        <v>269851.85658783047</v>
      </c>
      <c r="AU296" s="22">
        <f t="shared" si="98"/>
        <v>267076.6972759192</v>
      </c>
      <c r="AV296" s="22">
        <f t="shared" si="98"/>
        <v>265218.30490631302</v>
      </c>
      <c r="AW296" s="22">
        <f t="shared" si="98"/>
        <v>265275.98230081832</v>
      </c>
      <c r="AX296" s="22">
        <f t="shared" ref="AX296" si="100">AX191+AX86</f>
        <v>268680.99853198219</v>
      </c>
    </row>
    <row r="297" spans="1:50">
      <c r="A297" s="12">
        <v>84</v>
      </c>
      <c r="B297" s="22">
        <f t="shared" si="77"/>
        <v>72177.024589782814</v>
      </c>
      <c r="C297" s="22">
        <f t="shared" si="98"/>
        <v>72735.024589782814</v>
      </c>
      <c r="D297" s="22">
        <f t="shared" si="98"/>
        <v>74859.752632108997</v>
      </c>
      <c r="E297" s="22">
        <f t="shared" si="98"/>
        <v>75353.482435668891</v>
      </c>
      <c r="F297" s="22">
        <f t="shared" si="98"/>
        <v>72789.032955217845</v>
      </c>
      <c r="G297" s="22">
        <f t="shared" si="98"/>
        <v>74363.599821877389</v>
      </c>
      <c r="H297" s="22">
        <f t="shared" si="98"/>
        <v>75725.498690485503</v>
      </c>
      <c r="I297" s="22">
        <f t="shared" si="98"/>
        <v>78680.475888880756</v>
      </c>
      <c r="J297" s="22">
        <f t="shared" si="98"/>
        <v>83325.450225387627</v>
      </c>
      <c r="K297" s="22">
        <f t="shared" si="98"/>
        <v>86152.340509034606</v>
      </c>
      <c r="L297" s="22">
        <f t="shared" si="98"/>
        <v>89254.102627087268</v>
      </c>
      <c r="M297" s="22">
        <f t="shared" si="98"/>
        <v>93903.634568379843</v>
      </c>
      <c r="N297" s="22">
        <f t="shared" si="98"/>
        <v>97966.524145926669</v>
      </c>
      <c r="O297" s="22">
        <f t="shared" si="98"/>
        <v>101416.38917717521</v>
      </c>
      <c r="P297" s="22">
        <f t="shared" si="98"/>
        <v>108931.63984514229</v>
      </c>
      <c r="Q297" s="22">
        <f t="shared" si="98"/>
        <v>110725.36848103818</v>
      </c>
      <c r="R297" s="22">
        <f t="shared" si="98"/>
        <v>123222.82064473043</v>
      </c>
      <c r="S297" s="22">
        <f t="shared" si="98"/>
        <v>129051.24975047144</v>
      </c>
      <c r="T297" s="22">
        <f t="shared" si="98"/>
        <v>134537.14633124392</v>
      </c>
      <c r="U297" s="22">
        <f t="shared" si="98"/>
        <v>160467.5518953281</v>
      </c>
      <c r="V297" s="22">
        <f t="shared" si="98"/>
        <v>153668.18635453907</v>
      </c>
      <c r="W297" s="22">
        <f t="shared" si="98"/>
        <v>153356.95135925195</v>
      </c>
      <c r="X297" s="22">
        <f t="shared" si="98"/>
        <v>159016.87364318699</v>
      </c>
      <c r="Y297" s="22">
        <f t="shared" si="98"/>
        <v>163038.59014464988</v>
      </c>
      <c r="Z297" s="22">
        <f t="shared" si="98"/>
        <v>166163.96533172578</v>
      </c>
      <c r="AA297" s="22">
        <f t="shared" si="98"/>
        <v>173398.61155738169</v>
      </c>
      <c r="AB297" s="22">
        <f t="shared" si="98"/>
        <v>176400.98694049718</v>
      </c>
      <c r="AC297" s="22">
        <f t="shared" si="98"/>
        <v>183438.18667240138</v>
      </c>
      <c r="AD297" s="22">
        <f t="shared" si="98"/>
        <v>190362.99655265716</v>
      </c>
      <c r="AE297" s="22">
        <f t="shared" si="98"/>
        <v>194411.72108024172</v>
      </c>
      <c r="AF297" s="22">
        <f t="shared" si="98"/>
        <v>200847.36895563436</v>
      </c>
      <c r="AG297" s="22">
        <f t="shared" si="98"/>
        <v>207258.21695743682</v>
      </c>
      <c r="AH297" s="22">
        <f t="shared" si="98"/>
        <v>211964.54969820974</v>
      </c>
      <c r="AI297" s="22">
        <f t="shared" si="98"/>
        <v>221129.44350406472</v>
      </c>
      <c r="AJ297" s="22">
        <f t="shared" si="98"/>
        <v>223538.12902115748</v>
      </c>
      <c r="AK297" s="22">
        <f t="shared" si="98"/>
        <v>225532.31149967934</v>
      </c>
      <c r="AL297" s="22">
        <f t="shared" si="98"/>
        <v>225142.46970562346</v>
      </c>
      <c r="AM297" s="22">
        <f t="shared" si="98"/>
        <v>221637.37278140371</v>
      </c>
      <c r="AN297" s="22">
        <f t="shared" si="98"/>
        <v>221990.35793817719</v>
      </c>
      <c r="AO297" s="22">
        <f t="shared" si="98"/>
        <v>225274.83083106903</v>
      </c>
      <c r="AP297" s="22">
        <f t="shared" si="98"/>
        <v>233494.32811865414</v>
      </c>
      <c r="AQ297" s="22">
        <f t="shared" si="98"/>
        <v>245392.05022703891</v>
      </c>
      <c r="AR297" s="22">
        <f t="shared" si="98"/>
        <v>251210.32753126015</v>
      </c>
      <c r="AS297" s="22">
        <f t="shared" si="98"/>
        <v>268295.81065130653</v>
      </c>
      <c r="AT297" s="22">
        <f t="shared" si="98"/>
        <v>267185.5187446269</v>
      </c>
      <c r="AU297" s="22">
        <f t="shared" si="98"/>
        <v>260293.83523796388</v>
      </c>
      <c r="AV297" s="22">
        <f t="shared" si="98"/>
        <v>257771.42550460034</v>
      </c>
      <c r="AW297" s="22">
        <f t="shared" si="98"/>
        <v>256109.88446885371</v>
      </c>
      <c r="AX297" s="22">
        <f t="shared" ref="AX297" si="101">AX192+AX87</f>
        <v>256304.83064311047</v>
      </c>
    </row>
    <row r="298" spans="1:50">
      <c r="A298" s="12">
        <v>85</v>
      </c>
      <c r="B298" s="22">
        <f t="shared" si="77"/>
        <v>64575.232346217759</v>
      </c>
      <c r="C298" s="22">
        <f t="shared" si="98"/>
        <v>66510.232346217759</v>
      </c>
      <c r="D298" s="22">
        <f t="shared" si="98"/>
        <v>67034.997302920819</v>
      </c>
      <c r="E298" s="22">
        <f t="shared" si="98"/>
        <v>69084.710586181129</v>
      </c>
      <c r="F298" s="22">
        <f t="shared" si="98"/>
        <v>69613.391017043905</v>
      </c>
      <c r="G298" s="22">
        <f t="shared" si="98"/>
        <v>67295.377183806253</v>
      </c>
      <c r="H298" s="22">
        <f t="shared" si="98"/>
        <v>68865.523081022024</v>
      </c>
      <c r="I298" s="22">
        <f t="shared" si="98"/>
        <v>70203.403860596882</v>
      </c>
      <c r="J298" s="22">
        <f t="shared" si="98"/>
        <v>73043.006346607828</v>
      </c>
      <c r="K298" s="22">
        <f t="shared" si="98"/>
        <v>77446.56920645709</v>
      </c>
      <c r="L298" s="22">
        <f t="shared" si="98"/>
        <v>80129.089267361167</v>
      </c>
      <c r="M298" s="22">
        <f t="shared" si="98"/>
        <v>83106.786120185483</v>
      </c>
      <c r="N298" s="22">
        <f t="shared" si="98"/>
        <v>87541.690499093631</v>
      </c>
      <c r="O298" s="22">
        <f t="shared" si="98"/>
        <v>91418.332244762249</v>
      </c>
      <c r="P298" s="22">
        <f t="shared" si="98"/>
        <v>94733.682571333367</v>
      </c>
      <c r="Q298" s="22">
        <f t="shared" si="98"/>
        <v>101887.17577658157</v>
      </c>
      <c r="R298" s="22">
        <f t="shared" si="98"/>
        <v>103635.91633633913</v>
      </c>
      <c r="S298" s="22">
        <f t="shared" si="98"/>
        <v>115524.60037412368</v>
      </c>
      <c r="T298" s="22">
        <f t="shared" si="98"/>
        <v>121057.87050610827</v>
      </c>
      <c r="U298" s="22">
        <f t="shared" si="98"/>
        <v>126313.0347969516</v>
      </c>
      <c r="V298" s="22">
        <f t="shared" si="98"/>
        <v>150944.65979341365</v>
      </c>
      <c r="W298" s="22">
        <f t="shared" si="98"/>
        <v>144464.61231819881</v>
      </c>
      <c r="X298" s="22">
        <f t="shared" si="98"/>
        <v>144349.8278571991</v>
      </c>
      <c r="Y298" s="22">
        <f t="shared" si="98"/>
        <v>149865.80550200492</v>
      </c>
      <c r="Z298" s="22">
        <f t="shared" si="98"/>
        <v>153786.69229915558</v>
      </c>
      <c r="AA298" s="22">
        <f t="shared" si="98"/>
        <v>156866.14169893408</v>
      </c>
      <c r="AB298" s="22">
        <f t="shared" si="98"/>
        <v>163871.38550021162</v>
      </c>
      <c r="AC298" s="22">
        <f t="shared" si="98"/>
        <v>166828.61044240266</v>
      </c>
      <c r="AD298" s="22">
        <f t="shared" si="98"/>
        <v>173655.54468778</v>
      </c>
      <c r="AE298" s="22">
        <f t="shared" si="98"/>
        <v>180352.56096782396</v>
      </c>
      <c r="AF298" s="22">
        <f t="shared" si="98"/>
        <v>184325.43258162652</v>
      </c>
      <c r="AG298" s="22">
        <f t="shared" si="98"/>
        <v>190599.90043394011</v>
      </c>
      <c r="AH298" s="22">
        <f t="shared" si="98"/>
        <v>196835.82909841259</v>
      </c>
      <c r="AI298" s="22">
        <f t="shared" si="98"/>
        <v>201453.31814423195</v>
      </c>
      <c r="AJ298" s="22">
        <f t="shared" si="98"/>
        <v>210351.24705772471</v>
      </c>
      <c r="AK298" s="22">
        <f t="shared" si="98"/>
        <v>212754.31264675962</v>
      </c>
      <c r="AL298" s="22">
        <f t="shared" si="98"/>
        <v>214814.36279285964</v>
      </c>
      <c r="AM298" s="22">
        <f t="shared" si="98"/>
        <v>214582.77919051395</v>
      </c>
      <c r="AN298" s="22">
        <f t="shared" si="98"/>
        <v>211377.65958090921</v>
      </c>
      <c r="AO298" s="22">
        <f t="shared" si="98"/>
        <v>211887.84824327414</v>
      </c>
      <c r="AP298" s="22">
        <f t="shared" si="98"/>
        <v>215191.71733945142</v>
      </c>
      <c r="AQ298" s="22">
        <f t="shared" si="98"/>
        <v>223227.72375323807</v>
      </c>
      <c r="AR298" s="22">
        <f t="shared" si="98"/>
        <v>234767.60517441545</v>
      </c>
      <c r="AS298" s="22">
        <f t="shared" si="98"/>
        <v>240447.52326582407</v>
      </c>
      <c r="AT298" s="22">
        <f t="shared" si="98"/>
        <v>257037.62535433943</v>
      </c>
      <c r="AU298" s="22">
        <f t="shared" si="98"/>
        <v>256025.57786400264</v>
      </c>
      <c r="AV298" s="22">
        <f t="shared" si="98"/>
        <v>249537.272531375</v>
      </c>
      <c r="AW298" s="22">
        <f t="shared" si="98"/>
        <v>247291.61578668293</v>
      </c>
      <c r="AX298" s="22">
        <f t="shared" ref="AX298" si="102">AX193+AX88</f>
        <v>245847.90564335574</v>
      </c>
    </row>
    <row r="299" spans="1:50">
      <c r="A299" s="12">
        <v>86</v>
      </c>
      <c r="B299" s="22">
        <f t="shared" si="77"/>
        <v>57940.789293583206</v>
      </c>
      <c r="C299" s="22">
        <f t="shared" si="98"/>
        <v>58787.789293583206</v>
      </c>
      <c r="D299" s="22">
        <f t="shared" si="98"/>
        <v>60643.346056102819</v>
      </c>
      <c r="E299" s="22">
        <f t="shared" si="98"/>
        <v>61182.506153237788</v>
      </c>
      <c r="F299" s="22">
        <f t="shared" si="98"/>
        <v>63140.83221159839</v>
      </c>
      <c r="G299" s="22">
        <f t="shared" si="98"/>
        <v>63692.050038400012</v>
      </c>
      <c r="H299" s="22">
        <f t="shared" si="98"/>
        <v>61618.914758584317</v>
      </c>
      <c r="I299" s="22">
        <f t="shared" si="98"/>
        <v>63168.137409454874</v>
      </c>
      <c r="J299" s="22">
        <f t="shared" si="98"/>
        <v>64468.808963781186</v>
      </c>
      <c r="K299" s="22">
        <f t="shared" si="98"/>
        <v>67173.931221258288</v>
      </c>
      <c r="L299" s="22">
        <f t="shared" si="98"/>
        <v>71310.426372292655</v>
      </c>
      <c r="M299" s="22">
        <f t="shared" si="98"/>
        <v>73832.224370759504</v>
      </c>
      <c r="N299" s="22">
        <f t="shared" si="98"/>
        <v>76666.687668748622</v>
      </c>
      <c r="O299" s="22">
        <f t="shared" si="98"/>
        <v>80861.064566890404</v>
      </c>
      <c r="P299" s="22">
        <f t="shared" si="98"/>
        <v>84527.080761876336</v>
      </c>
      <c r="Q299" s="22">
        <f t="shared" si="98"/>
        <v>87686.270575841452</v>
      </c>
      <c r="R299" s="22">
        <f t="shared" si="98"/>
        <v>94438.656788848079</v>
      </c>
      <c r="S299" s="22">
        <f t="shared" si="98"/>
        <v>96126.483185810386</v>
      </c>
      <c r="T299" s="22">
        <f t="shared" si="98"/>
        <v>107345.95374441278</v>
      </c>
      <c r="U299" s="22">
        <f t="shared" si="98"/>
        <v>112552.96052354542</v>
      </c>
      <c r="V299" s="22">
        <f t="shared" si="98"/>
        <v>117543.88872716516</v>
      </c>
      <c r="W299" s="22">
        <f t="shared" si="98"/>
        <v>140760.21921324369</v>
      </c>
      <c r="X299" s="22">
        <f t="shared" si="98"/>
        <v>134616.89269757114</v>
      </c>
      <c r="Y299" s="22">
        <f t="shared" si="98"/>
        <v>134687.39139953465</v>
      </c>
      <c r="Z299" s="22">
        <f t="shared" si="98"/>
        <v>140024.29330087657</v>
      </c>
      <c r="AA299" s="22">
        <f t="shared" si="98"/>
        <v>143815.27160572354</v>
      </c>
      <c r="AB299" s="22">
        <f t="shared" si="98"/>
        <v>146826.53253261733</v>
      </c>
      <c r="AC299" s="22">
        <f t="shared" si="98"/>
        <v>153560.79025595309</v>
      </c>
      <c r="AD299" s="22">
        <f t="shared" si="98"/>
        <v>156448.41073972624</v>
      </c>
      <c r="AE299" s="22">
        <f t="shared" si="98"/>
        <v>163025.14073286051</v>
      </c>
      <c r="AF299" s="22">
        <f t="shared" si="98"/>
        <v>169453.62792215904</v>
      </c>
      <c r="AG299" s="22">
        <f t="shared" si="98"/>
        <v>173322.99988334041</v>
      </c>
      <c r="AH299" s="22">
        <f t="shared" si="98"/>
        <v>179397.85134197958</v>
      </c>
      <c r="AI299" s="22">
        <f t="shared" si="98"/>
        <v>185420.36132563002</v>
      </c>
      <c r="AJ299" s="22">
        <f t="shared" si="98"/>
        <v>189918.59548176854</v>
      </c>
      <c r="AK299" s="22">
        <f t="shared" si="98"/>
        <v>198498.84274230624</v>
      </c>
      <c r="AL299" s="22">
        <f t="shared" si="98"/>
        <v>200877.31192385106</v>
      </c>
      <c r="AM299" s="22">
        <f t="shared" si="98"/>
        <v>202986.64663193253</v>
      </c>
      <c r="AN299" s="22">
        <f t="shared" si="98"/>
        <v>202907.48638653877</v>
      </c>
      <c r="AO299" s="22">
        <f t="shared" si="98"/>
        <v>200013.23850641045</v>
      </c>
      <c r="AP299" s="22">
        <f t="shared" si="98"/>
        <v>200674.85369333724</v>
      </c>
      <c r="AQ299" s="22">
        <f t="shared" si="98"/>
        <v>203979.13132334925</v>
      </c>
      <c r="AR299" s="22">
        <f t="shared" si="98"/>
        <v>211793.62389967751</v>
      </c>
      <c r="AS299" s="22">
        <f t="shared" si="98"/>
        <v>222941.24499481689</v>
      </c>
      <c r="AT299" s="22">
        <f t="shared" si="98"/>
        <v>228461.23081972951</v>
      </c>
      <c r="AU299" s="22">
        <f t="shared" si="98"/>
        <v>244487.31075536029</v>
      </c>
      <c r="AV299" s="22">
        <f t="shared" si="98"/>
        <v>243583.82775880635</v>
      </c>
      <c r="AW299" s="22">
        <f t="shared" si="98"/>
        <v>237538.8829371524</v>
      </c>
      <c r="AX299" s="22">
        <f t="shared" ref="AX299" si="103">AX194+AX89</f>
        <v>235594.01754894282</v>
      </c>
    </row>
    <row r="300" spans="1:50">
      <c r="A300" s="12">
        <v>87</v>
      </c>
      <c r="B300" s="22">
        <f t="shared" si="77"/>
        <v>50658.909785530741</v>
      </c>
      <c r="C300" s="22">
        <f t="shared" si="98"/>
        <v>52203.909785530741</v>
      </c>
      <c r="D300" s="22">
        <f t="shared" si="98"/>
        <v>52943.836826791798</v>
      </c>
      <c r="E300" s="22">
        <f t="shared" si="98"/>
        <v>54696.707189742563</v>
      </c>
      <c r="F300" s="22">
        <f t="shared" si="98"/>
        <v>55238.034906440902</v>
      </c>
      <c r="G300" s="22">
        <f t="shared" si="98"/>
        <v>57087.596222042572</v>
      </c>
      <c r="H300" s="22">
        <f t="shared" si="98"/>
        <v>57648.150111048417</v>
      </c>
      <c r="I300" s="22">
        <f t="shared" si="98"/>
        <v>55814.179231365662</v>
      </c>
      <c r="J300" s="22">
        <f t="shared" si="98"/>
        <v>57324.563932682096</v>
      </c>
      <c r="K300" s="22">
        <f t="shared" si="98"/>
        <v>58573.768261651625</v>
      </c>
      <c r="L300" s="22">
        <f t="shared" si="98"/>
        <v>61124.288007953131</v>
      </c>
      <c r="M300" s="22">
        <f t="shared" si="98"/>
        <v>64971.240158171437</v>
      </c>
      <c r="N300" s="22">
        <f t="shared" si="98"/>
        <v>67315.07885968074</v>
      </c>
      <c r="O300" s="22">
        <f t="shared" si="98"/>
        <v>69985.345694736316</v>
      </c>
      <c r="P300" s="22">
        <f t="shared" si="98"/>
        <v>73912.438464033068</v>
      </c>
      <c r="Q300" s="22">
        <f t="shared" si="98"/>
        <v>77344.682794766792</v>
      </c>
      <c r="R300" s="22">
        <f t="shared" si="98"/>
        <v>80323.069290243729</v>
      </c>
      <c r="S300" s="22">
        <f t="shared" si="98"/>
        <v>86636.08402430304</v>
      </c>
      <c r="T300" s="22">
        <f t="shared" si="98"/>
        <v>88244.364026054071</v>
      </c>
      <c r="U300" s="22">
        <f t="shared" si="98"/>
        <v>98735.920542591659</v>
      </c>
      <c r="V300" s="22">
        <f t="shared" si="98"/>
        <v>103582.12011220305</v>
      </c>
      <c r="W300" s="22">
        <f t="shared" si="98"/>
        <v>108276.47008714141</v>
      </c>
      <c r="X300" s="22">
        <f t="shared" ref="C300:AW305" si="104">X195+X90</f>
        <v>129961.72154610982</v>
      </c>
      <c r="Y300" s="22">
        <f t="shared" si="104"/>
        <v>124166.95574756595</v>
      </c>
      <c r="Z300" s="22">
        <f t="shared" si="104"/>
        <v>124408.52277768335</v>
      </c>
      <c r="AA300" s="22">
        <f t="shared" si="104"/>
        <v>129528.24816346055</v>
      </c>
      <c r="AB300" s="22">
        <f t="shared" si="104"/>
        <v>133157.69643539906</v>
      </c>
      <c r="AC300" s="22">
        <f t="shared" si="104"/>
        <v>136071.84283036066</v>
      </c>
      <c r="AD300" s="22">
        <f t="shared" si="104"/>
        <v>142488.98805741261</v>
      </c>
      <c r="AE300" s="22">
        <f t="shared" si="104"/>
        <v>145279.02308704483</v>
      </c>
      <c r="AF300" s="22">
        <f t="shared" si="104"/>
        <v>151560.77105707541</v>
      </c>
      <c r="AG300" s="22">
        <f t="shared" si="104"/>
        <v>157675.29567283587</v>
      </c>
      <c r="AH300" s="22">
        <f t="shared" si="104"/>
        <v>161407.79108249478</v>
      </c>
      <c r="AI300" s="22">
        <f t="shared" si="104"/>
        <v>167239.64386833549</v>
      </c>
      <c r="AJ300" s="22">
        <f t="shared" si="104"/>
        <v>173005.22079786065</v>
      </c>
      <c r="AK300" s="22">
        <f t="shared" si="104"/>
        <v>177347.76764870915</v>
      </c>
      <c r="AL300" s="22">
        <f t="shared" si="104"/>
        <v>185553.49432022209</v>
      </c>
      <c r="AM300" s="22">
        <f t="shared" si="104"/>
        <v>187882.24562773807</v>
      </c>
      <c r="AN300" s="22">
        <f t="shared" si="104"/>
        <v>190018.04327547437</v>
      </c>
      <c r="AO300" s="22">
        <f t="shared" si="104"/>
        <v>190082.16514113196</v>
      </c>
      <c r="AP300" s="22">
        <f t="shared" si="104"/>
        <v>187504.29756991973</v>
      </c>
      <c r="AQ300" s="22">
        <f t="shared" si="104"/>
        <v>188306.33403286448</v>
      </c>
      <c r="AR300" s="22">
        <f t="shared" si="104"/>
        <v>191618.77793487627</v>
      </c>
      <c r="AS300" s="22">
        <f t="shared" si="104"/>
        <v>199181.93507519522</v>
      </c>
      <c r="AT300" s="22">
        <f t="shared" si="104"/>
        <v>209885.85626222275</v>
      </c>
      <c r="AU300" s="22">
        <f t="shared" si="104"/>
        <v>215221.70938864443</v>
      </c>
      <c r="AV300" s="22">
        <f t="shared" si="104"/>
        <v>230608.53331027011</v>
      </c>
      <c r="AW300" s="22">
        <f t="shared" si="104"/>
        <v>229820.3251110483</v>
      </c>
      <c r="AX300" s="22">
        <f t="shared" ref="AX300" si="105">AX195+AX90</f>
        <v>224259.15337365156</v>
      </c>
    </row>
    <row r="301" spans="1:50">
      <c r="A301" s="12">
        <v>88</v>
      </c>
      <c r="B301" s="22">
        <f t="shared" si="77"/>
        <v>43016.668952120206</v>
      </c>
      <c r="C301" s="22">
        <f t="shared" si="104"/>
        <v>45132.668952120206</v>
      </c>
      <c r="D301" s="22">
        <f t="shared" si="104"/>
        <v>46392.355843751218</v>
      </c>
      <c r="E301" s="22">
        <f t="shared" si="104"/>
        <v>47100.474934640559</v>
      </c>
      <c r="F301" s="22">
        <f t="shared" si="104"/>
        <v>48735.015116626644</v>
      </c>
      <c r="G301" s="22">
        <f t="shared" si="104"/>
        <v>49265.608985872517</v>
      </c>
      <c r="H301" s="22">
        <f t="shared" si="104"/>
        <v>50990.167915497761</v>
      </c>
      <c r="I301" s="22">
        <f t="shared" si="104"/>
        <v>51546.073628134531</v>
      </c>
      <c r="J301" s="22">
        <f t="shared" si="104"/>
        <v>49939.745578128248</v>
      </c>
      <c r="K301" s="22">
        <f t="shared" si="104"/>
        <v>51393.390080838792</v>
      </c>
      <c r="L301" s="22">
        <f t="shared" si="104"/>
        <v>52574.025044129594</v>
      </c>
      <c r="M301" s="22">
        <f t="shared" si="104"/>
        <v>54950.162502037078</v>
      </c>
      <c r="N301" s="22">
        <f t="shared" si="104"/>
        <v>58484.466980112724</v>
      </c>
      <c r="O301" s="22">
        <f t="shared" si="104"/>
        <v>60635.776244300461</v>
      </c>
      <c r="P301" s="22">
        <f t="shared" si="104"/>
        <v>63120.816753506544</v>
      </c>
      <c r="Q301" s="22">
        <f t="shared" si="104"/>
        <v>66754.153331368987</v>
      </c>
      <c r="R301" s="22">
        <f t="shared" si="104"/>
        <v>69927.982822189777</v>
      </c>
      <c r="S301" s="22">
        <f t="shared" si="104"/>
        <v>72700.357420834072</v>
      </c>
      <c r="T301" s="22">
        <f t="shared" si="104"/>
        <v>78538.056856502575</v>
      </c>
      <c r="U301" s="22">
        <f t="shared" si="104"/>
        <v>80045.660932493382</v>
      </c>
      <c r="V301" s="22">
        <f t="shared" si="104"/>
        <v>89751.770086057484</v>
      </c>
      <c r="W301" s="22">
        <f t="shared" si="104"/>
        <v>94202.755179019499</v>
      </c>
      <c r="X301" s="22">
        <f t="shared" si="104"/>
        <v>98565.531825690952</v>
      </c>
      <c r="Y301" s="22">
        <f t="shared" si="104"/>
        <v>118608.17327397107</v>
      </c>
      <c r="Z301" s="22">
        <f t="shared" si="104"/>
        <v>113173.00017982937</v>
      </c>
      <c r="AA301" s="22">
        <f t="shared" si="104"/>
        <v>113562.19058084977</v>
      </c>
      <c r="AB301" s="22">
        <f t="shared" si="104"/>
        <v>118422.39921615718</v>
      </c>
      <c r="AC301" s="22">
        <f t="shared" si="104"/>
        <v>121853.72214106037</v>
      </c>
      <c r="AD301" s="22">
        <f t="shared" si="104"/>
        <v>124639.72465685816</v>
      </c>
      <c r="AE301" s="22">
        <f t="shared" si="104"/>
        <v>130690.0823599063</v>
      </c>
      <c r="AF301" s="22">
        <f t="shared" si="104"/>
        <v>133348.40908420066</v>
      </c>
      <c r="AG301" s="22">
        <f t="shared" si="104"/>
        <v>139285.02662002726</v>
      </c>
      <c r="AH301" s="22">
        <f t="shared" si="104"/>
        <v>145036.8628991383</v>
      </c>
      <c r="AI301" s="22">
        <f t="shared" si="104"/>
        <v>148593.50998172571</v>
      </c>
      <c r="AJ301" s="22">
        <f t="shared" si="104"/>
        <v>154131.362781053</v>
      </c>
      <c r="AK301" s="22">
        <f t="shared" si="104"/>
        <v>159591.0318532536</v>
      </c>
      <c r="AL301" s="22">
        <f t="shared" si="104"/>
        <v>163734.64199257302</v>
      </c>
      <c r="AM301" s="22">
        <f t="shared" si="104"/>
        <v>171503.15243202611</v>
      </c>
      <c r="AN301" s="22">
        <f t="shared" si="104"/>
        <v>173749.15727560711</v>
      </c>
      <c r="AO301" s="22">
        <f t="shared" si="104"/>
        <v>175881.44771763575</v>
      </c>
      <c r="AP301" s="22">
        <f t="shared" si="104"/>
        <v>176071.51160764834</v>
      </c>
      <c r="AQ301" s="22">
        <f t="shared" si="104"/>
        <v>173810.21162777557</v>
      </c>
      <c r="AR301" s="22">
        <f t="shared" si="104"/>
        <v>174806.75212931354</v>
      </c>
      <c r="AS301" s="22">
        <f t="shared" si="104"/>
        <v>178105.19309256866</v>
      </c>
      <c r="AT301" s="22">
        <f t="shared" si="104"/>
        <v>185377.19197968818</v>
      </c>
      <c r="AU301" s="22">
        <f t="shared" si="104"/>
        <v>195580.54929426569</v>
      </c>
      <c r="AV301" s="22">
        <f t="shared" si="104"/>
        <v>200703.77234967027</v>
      </c>
      <c r="AW301" s="22">
        <f t="shared" si="104"/>
        <v>215371.40343133622</v>
      </c>
      <c r="AX301" s="22">
        <f t="shared" ref="AX301" si="106">AX196+AX91</f>
        <v>214702.97184618347</v>
      </c>
    </row>
    <row r="302" spans="1:50">
      <c r="A302" s="12">
        <v>89</v>
      </c>
      <c r="B302" s="22">
        <f t="shared" si="77"/>
        <v>36184.015170173232</v>
      </c>
      <c r="C302" s="22">
        <f t="shared" si="104"/>
        <v>37760.015170173232</v>
      </c>
      <c r="D302" s="22">
        <f t="shared" si="104"/>
        <v>39537.62963124863</v>
      </c>
      <c r="E302" s="22">
        <f t="shared" si="104"/>
        <v>40674.072966831285</v>
      </c>
      <c r="F302" s="22">
        <f t="shared" si="104"/>
        <v>41338.850658385607</v>
      </c>
      <c r="G302" s="22">
        <f t="shared" si="104"/>
        <v>42839.312604610088</v>
      </c>
      <c r="H302" s="22">
        <f t="shared" si="104"/>
        <v>43345.591998070129</v>
      </c>
      <c r="I302" s="22">
        <f t="shared" si="104"/>
        <v>44930.096164835777</v>
      </c>
      <c r="J302" s="22">
        <f t="shared" si="104"/>
        <v>45465.548419447696</v>
      </c>
      <c r="K302" s="22">
        <f t="shared" si="104"/>
        <v>44074.621421738324</v>
      </c>
      <c r="L302" s="22">
        <f t="shared" si="104"/>
        <v>45451.009247673763</v>
      </c>
      <c r="M302" s="22">
        <f t="shared" si="104"/>
        <v>46547.271448836822</v>
      </c>
      <c r="N302" s="22">
        <f t="shared" si="104"/>
        <v>48730.23386714411</v>
      </c>
      <c r="O302" s="22">
        <f t="shared" si="104"/>
        <v>51934.154605734184</v>
      </c>
      <c r="P302" s="22">
        <f t="shared" si="104"/>
        <v>53876.594791128213</v>
      </c>
      <c r="Q302" s="22">
        <f t="shared" si="104"/>
        <v>56155.83519090859</v>
      </c>
      <c r="R302" s="22">
        <f t="shared" si="104"/>
        <v>59472.442584753604</v>
      </c>
      <c r="S302" s="22">
        <f t="shared" si="104"/>
        <v>62363.765581333842</v>
      </c>
      <c r="T302" s="22">
        <f t="shared" si="104"/>
        <v>64907.629031434306</v>
      </c>
      <c r="U302" s="22">
        <f t="shared" si="104"/>
        <v>70233.49239164</v>
      </c>
      <c r="V302" s="22">
        <f t="shared" si="104"/>
        <v>71619.969718026026</v>
      </c>
      <c r="W302" s="22">
        <f t="shared" si="104"/>
        <v>80487.428572383724</v>
      </c>
      <c r="X302" s="22">
        <f t="shared" si="104"/>
        <v>84511.330820429459</v>
      </c>
      <c r="Y302" s="22">
        <f t="shared" si="104"/>
        <v>88506.842055982648</v>
      </c>
      <c r="Z302" s="22">
        <f t="shared" si="104"/>
        <v>106806.50762103786</v>
      </c>
      <c r="AA302" s="22">
        <f t="shared" si="104"/>
        <v>101737.71255273842</v>
      </c>
      <c r="AB302" s="22">
        <f t="shared" si="104"/>
        <v>102248.87482982413</v>
      </c>
      <c r="AC302" s="22">
        <f t="shared" si="104"/>
        <v>106802.5744494432</v>
      </c>
      <c r="AD302" s="22">
        <f t="shared" si="104"/>
        <v>109998.42240791557</v>
      </c>
      <c r="AE302" s="22">
        <f t="shared" si="104"/>
        <v>112619.84943054902</v>
      </c>
      <c r="AF302" s="22">
        <f t="shared" si="104"/>
        <v>118251.31618718209</v>
      </c>
      <c r="AG302" s="22">
        <f t="shared" si="104"/>
        <v>120742.26833938353</v>
      </c>
      <c r="AH302" s="22">
        <f t="shared" si="104"/>
        <v>126279.86803747938</v>
      </c>
      <c r="AI302" s="22">
        <f t="shared" si="104"/>
        <v>131616.57385628053</v>
      </c>
      <c r="AJ302" s="22">
        <f t="shared" si="104"/>
        <v>134954.57200421806</v>
      </c>
      <c r="AK302" s="22">
        <f t="shared" si="104"/>
        <v>140144.902245548</v>
      </c>
      <c r="AL302" s="22">
        <f t="shared" si="104"/>
        <v>145243.53176924813</v>
      </c>
      <c r="AM302" s="22">
        <f t="shared" si="104"/>
        <v>149140.92194770387</v>
      </c>
      <c r="AN302" s="22">
        <f t="shared" si="104"/>
        <v>156402.86945457914</v>
      </c>
      <c r="AO302" s="22">
        <f t="shared" si="104"/>
        <v>158529.56154662604</v>
      </c>
      <c r="AP302" s="22">
        <f t="shared" si="104"/>
        <v>160621.79459795228</v>
      </c>
      <c r="AQ302" s="22">
        <f t="shared" si="104"/>
        <v>160914.86076904257</v>
      </c>
      <c r="AR302" s="22">
        <f t="shared" si="104"/>
        <v>159083.50841771951</v>
      </c>
      <c r="AS302" s="22">
        <f t="shared" si="104"/>
        <v>160239.47328214475</v>
      </c>
      <c r="AT302" s="22">
        <f t="shared" si="104"/>
        <v>163504.55255748477</v>
      </c>
      <c r="AU302" s="22">
        <f t="shared" si="104"/>
        <v>170441.86515056685</v>
      </c>
      <c r="AV302" s="22">
        <f t="shared" si="104"/>
        <v>180084.4046398577</v>
      </c>
      <c r="AW302" s="22">
        <f t="shared" si="104"/>
        <v>184965.22042247985</v>
      </c>
      <c r="AX302" s="22">
        <f t="shared" ref="AX302" si="107">AX197+AX92</f>
        <v>198827.50564745264</v>
      </c>
    </row>
    <row r="303" spans="1:50">
      <c r="A303" s="12">
        <v>90</v>
      </c>
      <c r="B303" s="22">
        <f t="shared" si="77"/>
        <v>30819.137142387946</v>
      </c>
      <c r="C303" s="22">
        <f t="shared" si="104"/>
        <v>31108.137142387946</v>
      </c>
      <c r="D303" s="22">
        <f t="shared" si="104"/>
        <v>32532.755564716244</v>
      </c>
      <c r="E303" s="22">
        <f t="shared" si="104"/>
        <v>34109.006000504342</v>
      </c>
      <c r="F303" s="22">
        <f t="shared" si="104"/>
        <v>35115.206721080853</v>
      </c>
      <c r="G303" s="22">
        <f t="shared" si="104"/>
        <v>35724.654809322223</v>
      </c>
      <c r="H303" s="22">
        <f t="shared" si="104"/>
        <v>37078.362970854578</v>
      </c>
      <c r="I303" s="22">
        <f t="shared" si="104"/>
        <v>37546.667607796138</v>
      </c>
      <c r="J303" s="22">
        <f t="shared" si="104"/>
        <v>38978.197029772688</v>
      </c>
      <c r="K303" s="22">
        <f t="shared" si="104"/>
        <v>39478.324565005503</v>
      </c>
      <c r="L303" s="22">
        <f t="shared" si="104"/>
        <v>38287.700566175685</v>
      </c>
      <c r="M303" s="22">
        <f t="shared" si="104"/>
        <v>39567.753380520262</v>
      </c>
      <c r="N303" s="22">
        <f t="shared" si="104"/>
        <v>40567.000496293826</v>
      </c>
      <c r="O303" s="22">
        <f t="shared" si="104"/>
        <v>42539.809603728783</v>
      </c>
      <c r="P303" s="22">
        <f t="shared" si="104"/>
        <v>45396.839491959327</v>
      </c>
      <c r="Q303" s="22">
        <f t="shared" si="104"/>
        <v>47119.387049252429</v>
      </c>
      <c r="R303" s="22">
        <f t="shared" si="104"/>
        <v>49173.934847659453</v>
      </c>
      <c r="S303" s="22">
        <f t="shared" si="104"/>
        <v>52152.19234817625</v>
      </c>
      <c r="T303" s="22">
        <f t="shared" si="104"/>
        <v>54741.54130123301</v>
      </c>
      <c r="U303" s="22">
        <f t="shared" si="104"/>
        <v>57034.748847423092</v>
      </c>
      <c r="V303" s="22">
        <f t="shared" si="104"/>
        <v>61819.944959237349</v>
      </c>
      <c r="W303" s="22">
        <f t="shared" si="104"/>
        <v>63062.476686602691</v>
      </c>
      <c r="X303" s="22">
        <f t="shared" si="104"/>
        <v>71047.131628085524</v>
      </c>
      <c r="Y303" s="22">
        <f t="shared" si="104"/>
        <v>74616.523903728143</v>
      </c>
      <c r="Z303" s="22">
        <f t="shared" si="104"/>
        <v>78214.221459407971</v>
      </c>
      <c r="AA303" s="22">
        <f t="shared" si="104"/>
        <v>94681.434061783075</v>
      </c>
      <c r="AB303" s="22">
        <f t="shared" si="104"/>
        <v>89985.081256513949</v>
      </c>
      <c r="AC303" s="22">
        <f t="shared" si="104"/>
        <v>90586.501079647191</v>
      </c>
      <c r="AD303" s="22">
        <f t="shared" si="104"/>
        <v>94788.550113237958</v>
      </c>
      <c r="AE303" s="22">
        <f t="shared" si="104"/>
        <v>97712.003924181103</v>
      </c>
      <c r="AF303" s="22">
        <f t="shared" si="104"/>
        <v>100132.68709548791</v>
      </c>
      <c r="AG303" s="22">
        <f t="shared" si="104"/>
        <v>105292.23829923283</v>
      </c>
      <c r="AH303" s="22">
        <f t="shared" si="104"/>
        <v>107581.23445452112</v>
      </c>
      <c r="AI303" s="22">
        <f t="shared" si="104"/>
        <v>112664.9481926001</v>
      </c>
      <c r="AJ303" s="22">
        <f t="shared" si="104"/>
        <v>117534.08874875013</v>
      </c>
      <c r="AK303" s="22">
        <f t="shared" si="104"/>
        <v>120608.56163901475</v>
      </c>
      <c r="AL303" s="22">
        <f t="shared" si="104"/>
        <v>125395.38191457134</v>
      </c>
      <c r="AM303" s="22">
        <f t="shared" si="104"/>
        <v>130077.83357081664</v>
      </c>
      <c r="AN303" s="22">
        <f t="shared" si="104"/>
        <v>133679.52654423824</v>
      </c>
      <c r="AO303" s="22">
        <f t="shared" si="104"/>
        <v>140363.06170365884</v>
      </c>
      <c r="AP303" s="22">
        <f t="shared" si="104"/>
        <v>142330.47127550721</v>
      </c>
      <c r="AQ303" s="22">
        <f t="shared" si="104"/>
        <v>144342.04849571659</v>
      </c>
      <c r="AR303" s="22">
        <f t="shared" si="104"/>
        <v>144884.84685288722</v>
      </c>
      <c r="AS303" s="22">
        <f t="shared" si="104"/>
        <v>143433.17643315895</v>
      </c>
      <c r="AT303" s="22">
        <f t="shared" si="104"/>
        <v>144736.37840485861</v>
      </c>
      <c r="AU303" s="22">
        <f t="shared" si="104"/>
        <v>147942.1464591863</v>
      </c>
      <c r="AV303" s="22">
        <f t="shared" si="104"/>
        <v>154497.70938727522</v>
      </c>
      <c r="AW303" s="22">
        <f t="shared" si="104"/>
        <v>163515.85159333493</v>
      </c>
      <c r="AX303" s="22">
        <f t="shared" ref="AX303" si="108">AX198+AX93</f>
        <v>168122.13713978487</v>
      </c>
    </row>
    <row r="304" spans="1:50">
      <c r="A304" s="12">
        <v>91</v>
      </c>
      <c r="B304" s="22">
        <f t="shared" si="77"/>
        <v>24855.011086405553</v>
      </c>
      <c r="C304" s="22">
        <f t="shared" si="104"/>
        <v>26251.011086405553</v>
      </c>
      <c r="D304" s="22">
        <f t="shared" si="104"/>
        <v>26353.221755990384</v>
      </c>
      <c r="E304" s="22">
        <f t="shared" si="104"/>
        <v>27604.326196339774</v>
      </c>
      <c r="F304" s="22">
        <f t="shared" si="104"/>
        <v>28977.365785387439</v>
      </c>
      <c r="G304" s="22">
        <f t="shared" si="104"/>
        <v>29851.770100429538</v>
      </c>
      <c r="H304" s="22">
        <f t="shared" si="104"/>
        <v>30399.496265395879</v>
      </c>
      <c r="I304" s="22">
        <f t="shared" si="104"/>
        <v>31597.457147084962</v>
      </c>
      <c r="J304" s="22">
        <f t="shared" si="104"/>
        <v>32021.280411293006</v>
      </c>
      <c r="K304" s="22">
        <f t="shared" si="104"/>
        <v>33290.294675892656</v>
      </c>
      <c r="L304" s="22">
        <f t="shared" si="104"/>
        <v>33745.691541670829</v>
      </c>
      <c r="M304" s="22">
        <f t="shared" si="104"/>
        <v>32740.079930909327</v>
      </c>
      <c r="N304" s="22">
        <f t="shared" si="104"/>
        <v>33907.142305957503</v>
      </c>
      <c r="O304" s="22">
        <f t="shared" si="104"/>
        <v>34800.199453113128</v>
      </c>
      <c r="P304" s="22">
        <f t="shared" si="104"/>
        <v>36549.797632832349</v>
      </c>
      <c r="Q304" s="22">
        <f t="shared" si="104"/>
        <v>39055.543840240091</v>
      </c>
      <c r="R304" s="22">
        <f t="shared" si="104"/>
        <v>40557.045051472378</v>
      </c>
      <c r="S304" s="22">
        <f t="shared" si="104"/>
        <v>42378.315110419237</v>
      </c>
      <c r="T304" s="22">
        <f t="shared" si="104"/>
        <v>45006.059466841733</v>
      </c>
      <c r="U304" s="22">
        <f t="shared" si="104"/>
        <v>47284.926321572791</v>
      </c>
      <c r="V304" s="22">
        <f t="shared" si="104"/>
        <v>49315.859550333007</v>
      </c>
      <c r="W304" s="22">
        <f t="shared" si="104"/>
        <v>53542.385974087476</v>
      </c>
      <c r="X304" s="22">
        <f t="shared" si="104"/>
        <v>54636.940852119355</v>
      </c>
      <c r="Y304" s="22">
        <f t="shared" si="104"/>
        <v>61706.220749504762</v>
      </c>
      <c r="Z304" s="22">
        <f t="shared" si="104"/>
        <v>64819.196308620005</v>
      </c>
      <c r="AA304" s="22">
        <f t="shared" si="104"/>
        <v>68003.358040862513</v>
      </c>
      <c r="AB304" s="22">
        <f t="shared" si="104"/>
        <v>82580.95720624979</v>
      </c>
      <c r="AC304" s="22">
        <f t="shared" si="104"/>
        <v>78299.321947086137</v>
      </c>
      <c r="AD304" s="22">
        <f t="shared" si="104"/>
        <v>78953.176161781099</v>
      </c>
      <c r="AE304" s="22">
        <f t="shared" si="104"/>
        <v>82760.205477096824</v>
      </c>
      <c r="AF304" s="22">
        <f t="shared" si="104"/>
        <v>85387.387657993779</v>
      </c>
      <c r="AG304" s="22">
        <f t="shared" si="104"/>
        <v>87581.097070434436</v>
      </c>
      <c r="AH304" s="22">
        <f t="shared" si="104"/>
        <v>92227.273907805939</v>
      </c>
      <c r="AI304" s="22">
        <f t="shared" si="104"/>
        <v>94290.968956702534</v>
      </c>
      <c r="AJ304" s="22">
        <f t="shared" si="104"/>
        <v>98877.995229919965</v>
      </c>
      <c r="AK304" s="22">
        <f t="shared" si="104"/>
        <v>103243.54715617388</v>
      </c>
      <c r="AL304" s="22">
        <f t="shared" si="104"/>
        <v>106025.92769847445</v>
      </c>
      <c r="AM304" s="22">
        <f t="shared" si="104"/>
        <v>110364.06594672278</v>
      </c>
      <c r="AN304" s="22">
        <f t="shared" si="104"/>
        <v>114589.29005407629</v>
      </c>
      <c r="AO304" s="22">
        <f t="shared" si="104"/>
        <v>117859.62263547178</v>
      </c>
      <c r="AP304" s="22">
        <f t="shared" si="104"/>
        <v>123907.50986978022</v>
      </c>
      <c r="AQ304" s="22">
        <f t="shared" si="104"/>
        <v>125691.58573796984</v>
      </c>
      <c r="AR304" s="22">
        <f t="shared" si="104"/>
        <v>127813.58584111206</v>
      </c>
      <c r="AS304" s="22">
        <f t="shared" si="104"/>
        <v>128507.16434176659</v>
      </c>
      <c r="AT304" s="22">
        <f t="shared" si="104"/>
        <v>127426.17325593486</v>
      </c>
      <c r="AU304" s="22">
        <f t="shared" si="104"/>
        <v>128845.94450168898</v>
      </c>
      <c r="AV304" s="22">
        <f t="shared" si="104"/>
        <v>131958.35694818251</v>
      </c>
      <c r="AW304" s="22">
        <f t="shared" si="104"/>
        <v>138085.31829875486</v>
      </c>
      <c r="AX304" s="22">
        <f t="shared" ref="AX304" si="109">AX199+AX94</f>
        <v>146425.35355613445</v>
      </c>
    </row>
    <row r="305" spans="1:50">
      <c r="A305" s="12">
        <v>92</v>
      </c>
      <c r="B305" s="22">
        <f t="shared" si="77"/>
        <v>18470.973330785808</v>
      </c>
      <c r="C305" s="22">
        <f t="shared" si="104"/>
        <v>21051.973330785808</v>
      </c>
      <c r="D305" s="22">
        <f t="shared" si="104"/>
        <v>21844.621974829719</v>
      </c>
      <c r="E305" s="22">
        <f t="shared" si="104"/>
        <v>21942.507538417041</v>
      </c>
      <c r="F305" s="22">
        <f t="shared" si="104"/>
        <v>23019.676697671828</v>
      </c>
      <c r="G305" s="22">
        <f t="shared" si="104"/>
        <v>24194.422309607406</v>
      </c>
      <c r="H305" s="22">
        <f t="shared" si="104"/>
        <v>24938.034319330411</v>
      </c>
      <c r="I305" s="22">
        <f t="shared" si="104"/>
        <v>25418.360591097</v>
      </c>
      <c r="J305" s="22">
        <f t="shared" si="104"/>
        <v>26458.529639927761</v>
      </c>
      <c r="K305" s="22">
        <f t="shared" si="104"/>
        <v>26829.843372955373</v>
      </c>
      <c r="L305" s="22">
        <f t="shared" si="104"/>
        <v>27934.387370106426</v>
      </c>
      <c r="M305" s="22">
        <f t="shared" si="104"/>
        <v>28338.022946412751</v>
      </c>
      <c r="N305" s="22">
        <f t="shared" si="104"/>
        <v>27500.249809697925</v>
      </c>
      <c r="O305" s="22">
        <f t="shared" si="104"/>
        <v>28543.134639529937</v>
      </c>
      <c r="P305" s="22">
        <f t="shared" si="104"/>
        <v>29323.679719494365</v>
      </c>
      <c r="Q305" s="22">
        <f t="shared" si="104"/>
        <v>30846.605031565203</v>
      </c>
      <c r="R305" s="22">
        <f t="shared" si="104"/>
        <v>33004.272543169151</v>
      </c>
      <c r="S305" s="22">
        <f t="shared" si="104"/>
        <v>34286.512125485504</v>
      </c>
      <c r="T305" s="22">
        <f t="shared" si="104"/>
        <v>35868.455820375078</v>
      </c>
      <c r="U305" s="22">
        <f t="shared" si="104"/>
        <v>38144.621851153097</v>
      </c>
      <c r="V305" s="22">
        <f t="shared" si="104"/>
        <v>40111.335192158964</v>
      </c>
      <c r="W305" s="22">
        <f t="shared" si="104"/>
        <v>41873.869760430265</v>
      </c>
      <c r="X305" s="22">
        <f t="shared" si="104"/>
        <v>45541.187830161958</v>
      </c>
      <c r="Y305" s="22">
        <f t="shared" si="104"/>
        <v>46479.613092763015</v>
      </c>
      <c r="Z305" s="22">
        <f t="shared" si="104"/>
        <v>52632.53503975588</v>
      </c>
      <c r="AA305" s="22">
        <f t="shared" si="104"/>
        <v>55287.929024932411</v>
      </c>
      <c r="AB305" s="22">
        <f t="shared" si="104"/>
        <v>58050.851337575179</v>
      </c>
      <c r="AC305" s="22">
        <f t="shared" si="104"/>
        <v>70737.151978176669</v>
      </c>
      <c r="AD305" s="22">
        <f t="shared" si="104"/>
        <v>66875.820551890909</v>
      </c>
      <c r="AE305" s="22">
        <f t="shared" si="104"/>
        <v>67549.74199931875</v>
      </c>
      <c r="AF305" s="22">
        <f t="shared" si="104"/>
        <v>70936.235850552199</v>
      </c>
      <c r="AG305" s="22">
        <f t="shared" si="104"/>
        <v>73247.370798063173</v>
      </c>
      <c r="AH305" s="22">
        <f t="shared" si="104"/>
        <v>75194.753768055496</v>
      </c>
      <c r="AI305" s="22">
        <f t="shared" si="104"/>
        <v>79300.56016795653</v>
      </c>
      <c r="AJ305" s="22">
        <f t="shared" si="104"/>
        <v>81118.522916694274</v>
      </c>
      <c r="AK305" s="22">
        <f t="shared" si="104"/>
        <v>85180.996675789575</v>
      </c>
      <c r="AL305" s="22">
        <f t="shared" si="104"/>
        <v>89018.961018791219</v>
      </c>
      <c r="AM305" s="22">
        <f t="shared" si="104"/>
        <v>91483.403998907568</v>
      </c>
      <c r="AN305" s="22">
        <f t="shared" si="104"/>
        <v>95339.113572780159</v>
      </c>
      <c r="AO305" s="22">
        <f t="shared" si="104"/>
        <v>99078.332777598451</v>
      </c>
      <c r="AP305" s="22">
        <f t="shared" si="104"/>
        <v>101986.28462834936</v>
      </c>
      <c r="AQ305" s="22">
        <f t="shared" si="104"/>
        <v>107357.25209650001</v>
      </c>
      <c r="AR305" s="22">
        <f t="shared" ref="C305:AW311" si="110">AR200+AR95</f>
        <v>109202.12270553419</v>
      </c>
      <c r="AS305" s="22">
        <f t="shared" si="110"/>
        <v>111287.06560217688</v>
      </c>
      <c r="AT305" s="22">
        <f t="shared" si="110"/>
        <v>112104.9027531522</v>
      </c>
      <c r="AU305" s="22">
        <f t="shared" si="110"/>
        <v>111369.71274169898</v>
      </c>
      <c r="AV305" s="22">
        <f t="shared" si="110"/>
        <v>112872.90242810574</v>
      </c>
      <c r="AW305" s="22">
        <f t="shared" si="110"/>
        <v>115858.17874745114</v>
      </c>
      <c r="AX305" s="22">
        <f t="shared" ref="AX305" si="111">AX200+AX95</f>
        <v>121516.93742511218</v>
      </c>
    </row>
    <row r="306" spans="1:50">
      <c r="A306" s="12">
        <v>93</v>
      </c>
      <c r="B306" s="22">
        <f t="shared" si="77"/>
        <v>11927.445144178113</v>
      </c>
      <c r="C306" s="22">
        <f t="shared" si="110"/>
        <v>15682.445144178113</v>
      </c>
      <c r="D306" s="22">
        <f t="shared" si="110"/>
        <v>17147.019643395834</v>
      </c>
      <c r="E306" s="22">
        <f t="shared" si="110"/>
        <v>17782.420378641738</v>
      </c>
      <c r="F306" s="22">
        <f t="shared" si="110"/>
        <v>17867.717264778083</v>
      </c>
      <c r="G306" s="22">
        <f t="shared" si="110"/>
        <v>18776.152728946494</v>
      </c>
      <c r="H306" s="22">
        <f t="shared" si="110"/>
        <v>19757.380259651203</v>
      </c>
      <c r="I306" s="22">
        <f t="shared" si="110"/>
        <v>20374.3733660086</v>
      </c>
      <c r="J306" s="22">
        <f t="shared" si="110"/>
        <v>20781.926167137652</v>
      </c>
      <c r="K306" s="22">
        <f t="shared" si="110"/>
        <v>21665.623465350189</v>
      </c>
      <c r="L306" s="22">
        <f t="shared" si="110"/>
        <v>21979.628139065797</v>
      </c>
      <c r="M306" s="22">
        <f t="shared" si="110"/>
        <v>22919.754349792729</v>
      </c>
      <c r="N306" s="22">
        <f t="shared" si="110"/>
        <v>23265.043273826352</v>
      </c>
      <c r="O306" s="22">
        <f t="shared" si="110"/>
        <v>22575.336904569376</v>
      </c>
      <c r="P306" s="22">
        <f t="shared" si="110"/>
        <v>23488.755143704286</v>
      </c>
      <c r="Q306" s="22">
        <f t="shared" si="110"/>
        <v>24154.217969677949</v>
      </c>
      <c r="R306" s="22">
        <f t="shared" si="110"/>
        <v>25451.603446523965</v>
      </c>
      <c r="S306" s="22">
        <f t="shared" si="110"/>
        <v>27267.877662400617</v>
      </c>
      <c r="T306" s="22">
        <f t="shared" si="110"/>
        <v>28333.273161614627</v>
      </c>
      <c r="U306" s="22">
        <f t="shared" si="110"/>
        <v>29675.777063424997</v>
      </c>
      <c r="V306" s="22">
        <f t="shared" si="110"/>
        <v>31603.44907658708</v>
      </c>
      <c r="W306" s="22">
        <f t="shared" si="110"/>
        <v>33259.777269973842</v>
      </c>
      <c r="X306" s="22">
        <f t="shared" si="110"/>
        <v>34751.578948711904</v>
      </c>
      <c r="Y306" s="22">
        <f t="shared" si="110"/>
        <v>37865.30276058348</v>
      </c>
      <c r="Z306" s="22">
        <f t="shared" si="110"/>
        <v>38640.101542585689</v>
      </c>
      <c r="AA306" s="22">
        <f t="shared" si="110"/>
        <v>43888.861024795493</v>
      </c>
      <c r="AB306" s="22">
        <f t="shared" si="110"/>
        <v>46089.67839375887</v>
      </c>
      <c r="AC306" s="22">
        <f t="shared" si="110"/>
        <v>48427.579432755985</v>
      </c>
      <c r="AD306" s="22">
        <f t="shared" si="110"/>
        <v>59249.837737926879</v>
      </c>
      <c r="AE306" s="22">
        <f t="shared" si="110"/>
        <v>55791.745531688925</v>
      </c>
      <c r="AF306" s="22">
        <f t="shared" si="110"/>
        <v>56458.366792213463</v>
      </c>
      <c r="AG306" s="22">
        <f t="shared" si="110"/>
        <v>59408.511216500134</v>
      </c>
      <c r="AH306" s="22">
        <f t="shared" si="110"/>
        <v>61389.005523739237</v>
      </c>
      <c r="AI306" s="22">
        <f t="shared" si="110"/>
        <v>63071.699649057788</v>
      </c>
      <c r="AJ306" s="22">
        <f t="shared" si="110"/>
        <v>66621.32946927748</v>
      </c>
      <c r="AK306" s="22">
        <f t="shared" si="110"/>
        <v>68174.937906217936</v>
      </c>
      <c r="AL306" s="22">
        <f t="shared" si="110"/>
        <v>71691.824926541638</v>
      </c>
      <c r="AM306" s="22">
        <f t="shared" si="110"/>
        <v>74985.819661942674</v>
      </c>
      <c r="AN306" s="22">
        <f t="shared" si="110"/>
        <v>77109.650012789483</v>
      </c>
      <c r="AO306" s="22">
        <f t="shared" si="110"/>
        <v>80457.431947487348</v>
      </c>
      <c r="AP306" s="22">
        <f t="shared" si="110"/>
        <v>83685.629092087678</v>
      </c>
      <c r="AQ306" s="22">
        <f t="shared" si="110"/>
        <v>86204.290330632037</v>
      </c>
      <c r="AR306" s="22">
        <f t="shared" si="110"/>
        <v>91162.893014150177</v>
      </c>
      <c r="AS306" s="22">
        <f t="shared" si="110"/>
        <v>92900.849633645208</v>
      </c>
      <c r="AT306" s="22">
        <f t="shared" si="110"/>
        <v>94914.500629367103</v>
      </c>
      <c r="AU306" s="22">
        <f t="shared" si="110"/>
        <v>95821.414909567917</v>
      </c>
      <c r="AV306" s="22">
        <f t="shared" si="110"/>
        <v>95396.727278186299</v>
      </c>
      <c r="AW306" s="22">
        <f t="shared" si="110"/>
        <v>96947.986006987878</v>
      </c>
      <c r="AX306" s="22">
        <f t="shared" ref="AX306" si="112">AX201+AX96</f>
        <v>99771.13911438662</v>
      </c>
    </row>
    <row r="307" spans="1:50">
      <c r="A307" s="12">
        <v>94</v>
      </c>
      <c r="B307" s="22">
        <f t="shared" si="77"/>
        <v>9102.2096076772614</v>
      </c>
      <c r="C307" s="22">
        <f t="shared" si="110"/>
        <v>9537.2096076772614</v>
      </c>
      <c r="D307" s="22">
        <f t="shared" si="110"/>
        <v>12509.521959895605</v>
      </c>
      <c r="E307" s="22">
        <f t="shared" si="110"/>
        <v>13660.465140922886</v>
      </c>
      <c r="F307" s="22">
        <f t="shared" si="110"/>
        <v>14157.641299941968</v>
      </c>
      <c r="G307" s="22">
        <f t="shared" si="110"/>
        <v>14230.207845500676</v>
      </c>
      <c r="H307" s="22">
        <f t="shared" si="110"/>
        <v>14978.582917050215</v>
      </c>
      <c r="I307" s="22">
        <f t="shared" si="110"/>
        <v>15780.870770042573</v>
      </c>
      <c r="J307" s="22">
        <f t="shared" si="110"/>
        <v>16279.789447214891</v>
      </c>
      <c r="K307" s="22">
        <f t="shared" si="110"/>
        <v>16617.859251223075</v>
      </c>
      <c r="L307" s="22">
        <f t="shared" si="110"/>
        <v>17349.073816426182</v>
      </c>
      <c r="M307" s="22">
        <f t="shared" si="110"/>
        <v>17609.628157343363</v>
      </c>
      <c r="N307" s="22">
        <f t="shared" si="110"/>
        <v>18389.913555569819</v>
      </c>
      <c r="O307" s="22">
        <f t="shared" si="110"/>
        <v>18677.774230173523</v>
      </c>
      <c r="P307" s="22">
        <f t="shared" si="110"/>
        <v>18122.501528930508</v>
      </c>
      <c r="Q307" s="22">
        <f t="shared" si="110"/>
        <v>18901.282756143723</v>
      </c>
      <c r="R307" s="22">
        <f t="shared" si="110"/>
        <v>19455.500927218371</v>
      </c>
      <c r="S307" s="22">
        <f t="shared" si="110"/>
        <v>20532.959505206163</v>
      </c>
      <c r="T307" s="22">
        <f t="shared" si="110"/>
        <v>22027.895788420399</v>
      </c>
      <c r="U307" s="22">
        <f t="shared" si="110"/>
        <v>22893.508287478682</v>
      </c>
      <c r="V307" s="22">
        <f t="shared" si="110"/>
        <v>24005.843812382103</v>
      </c>
      <c r="W307" s="22">
        <f t="shared" si="110"/>
        <v>25601.147904451078</v>
      </c>
      <c r="X307" s="22">
        <f t="shared" si="110"/>
        <v>26962.899290157366</v>
      </c>
      <c r="Y307" s="22">
        <f t="shared" si="110"/>
        <v>28197.14088534949</v>
      </c>
      <c r="Z307" s="22">
        <f t="shared" si="110"/>
        <v>30780.185212059059</v>
      </c>
      <c r="AA307" s="22">
        <f t="shared" si="110"/>
        <v>31405.378864088278</v>
      </c>
      <c r="AB307" s="22">
        <f t="shared" si="110"/>
        <v>35777.357042089498</v>
      </c>
      <c r="AC307" s="22">
        <f t="shared" si="110"/>
        <v>37561.667694238</v>
      </c>
      <c r="AD307" s="22">
        <f t="shared" si="110"/>
        <v>39494.396828414247</v>
      </c>
      <c r="AE307" s="22">
        <f t="shared" si="110"/>
        <v>48513.992961708595</v>
      </c>
      <c r="AF307" s="22">
        <f t="shared" si="110"/>
        <v>45500.552377448112</v>
      </c>
      <c r="AG307" s="22">
        <f t="shared" si="110"/>
        <v>46129.872549425148</v>
      </c>
      <c r="AH307" s="22">
        <f t="shared" si="110"/>
        <v>48636.181606919577</v>
      </c>
      <c r="AI307" s="22">
        <f t="shared" si="110"/>
        <v>50294.376018779178</v>
      </c>
      <c r="AJ307" s="22">
        <f t="shared" si="110"/>
        <v>51712.886830706382</v>
      </c>
      <c r="AK307" s="22">
        <f t="shared" si="110"/>
        <v>54709.484628720493</v>
      </c>
      <c r="AL307" s="22">
        <f t="shared" si="110"/>
        <v>56005.217120785346</v>
      </c>
      <c r="AM307" s="22">
        <f t="shared" si="110"/>
        <v>58978.580947230555</v>
      </c>
      <c r="AN307" s="22">
        <f t="shared" si="110"/>
        <v>61740.938027954995</v>
      </c>
      <c r="AO307" s="22">
        <f t="shared" si="110"/>
        <v>63527.884723443116</v>
      </c>
      <c r="AP307" s="22">
        <f t="shared" si="110"/>
        <v>66365.858045345463</v>
      </c>
      <c r="AQ307" s="22">
        <f t="shared" si="110"/>
        <v>69088.201642914268</v>
      </c>
      <c r="AR307" s="22">
        <f t="shared" si="110"/>
        <v>71521.308808550137</v>
      </c>
      <c r="AS307" s="22">
        <f t="shared" si="110"/>
        <v>75890.995463468484</v>
      </c>
      <c r="AT307" s="22">
        <f t="shared" si="110"/>
        <v>77510.288891682518</v>
      </c>
      <c r="AU307" s="22">
        <f t="shared" si="110"/>
        <v>79416.317662208123</v>
      </c>
      <c r="AV307" s="22">
        <f t="shared" si="110"/>
        <v>80377.761256675294</v>
      </c>
      <c r="AW307" s="22">
        <f t="shared" si="110"/>
        <v>80219.986817672572</v>
      </c>
      <c r="AX307" s="22">
        <f t="shared" ref="AX307" si="113">AX202+AX97</f>
        <v>81768.271822049574</v>
      </c>
    </row>
    <row r="308" spans="1:50">
      <c r="A308" s="12">
        <v>95</v>
      </c>
      <c r="B308" s="22">
        <f t="shared" si="77"/>
        <v>6974.1793624842685</v>
      </c>
      <c r="C308" s="22">
        <f t="shared" si="110"/>
        <v>7082.1793624842685</v>
      </c>
      <c r="D308" s="22">
        <f t="shared" si="110"/>
        <v>7417.2041797535503</v>
      </c>
      <c r="E308" s="22">
        <f t="shared" si="110"/>
        <v>9775.7198937002977</v>
      </c>
      <c r="F308" s="22">
        <f t="shared" si="110"/>
        <v>10664.028065840921</v>
      </c>
      <c r="G308" s="22">
        <f t="shared" si="110"/>
        <v>11047.157520557306</v>
      </c>
      <c r="H308" s="22">
        <f t="shared" si="110"/>
        <v>11107.232674483212</v>
      </c>
      <c r="I308" s="22">
        <f t="shared" si="110"/>
        <v>11711.260335008374</v>
      </c>
      <c r="J308" s="22">
        <f t="shared" si="110"/>
        <v>12352.842611697683</v>
      </c>
      <c r="K308" s="22">
        <f t="shared" si="110"/>
        <v>12748.309565623815</v>
      </c>
      <c r="L308" s="22">
        <f t="shared" si="110"/>
        <v>13024.01614250242</v>
      </c>
      <c r="M308" s="22">
        <f t="shared" si="110"/>
        <v>13616.06489809581</v>
      </c>
      <c r="N308" s="22">
        <f t="shared" si="110"/>
        <v>13827.411948107096</v>
      </c>
      <c r="O308" s="22">
        <f t="shared" si="110"/>
        <v>14461.461314775926</v>
      </c>
      <c r="P308" s="22">
        <f t="shared" si="110"/>
        <v>14697.428132449868</v>
      </c>
      <c r="Q308" s="22">
        <f t="shared" si="110"/>
        <v>14259.336293223641</v>
      </c>
      <c r="R308" s="22">
        <f t="shared" si="110"/>
        <v>14907.677325580771</v>
      </c>
      <c r="S308" s="22">
        <f t="shared" si="110"/>
        <v>15359.466782374802</v>
      </c>
      <c r="T308" s="22">
        <f t="shared" si="110"/>
        <v>16236.01387261454</v>
      </c>
      <c r="U308" s="22">
        <f t="shared" si="110"/>
        <v>17438.620322867733</v>
      </c>
      <c r="V308" s="22">
        <f t="shared" si="110"/>
        <v>18129.915155765211</v>
      </c>
      <c r="W308" s="22">
        <f t="shared" si="110"/>
        <v>19032.958958483094</v>
      </c>
      <c r="X308" s="22">
        <f t="shared" si="110"/>
        <v>20326.366275485041</v>
      </c>
      <c r="Y308" s="22">
        <f t="shared" si="110"/>
        <v>21423.131569348545</v>
      </c>
      <c r="Z308" s="22">
        <f t="shared" si="110"/>
        <v>22423.956296121924</v>
      </c>
      <c r="AA308" s="22">
        <f t="shared" si="110"/>
        <v>24521.915228354272</v>
      </c>
      <c r="AB308" s="22">
        <f t="shared" si="110"/>
        <v>25019.193792807626</v>
      </c>
      <c r="AC308" s="22">
        <f t="shared" si="110"/>
        <v>28581.121005683752</v>
      </c>
      <c r="AD308" s="22">
        <f t="shared" si="110"/>
        <v>30002.301543688143</v>
      </c>
      <c r="AE308" s="22">
        <f t="shared" si="110"/>
        <v>31568.572223861243</v>
      </c>
      <c r="AF308" s="22">
        <f t="shared" si="110"/>
        <v>38921.760567346762</v>
      </c>
      <c r="AG308" s="22">
        <f t="shared" si="110"/>
        <v>36378.49372437744</v>
      </c>
      <c r="AH308" s="22">
        <f t="shared" si="110"/>
        <v>36947.194952043435</v>
      </c>
      <c r="AI308" s="22">
        <f t="shared" si="110"/>
        <v>39027.494172464751</v>
      </c>
      <c r="AJ308" s="22">
        <f t="shared" si="110"/>
        <v>40388.019277417065</v>
      </c>
      <c r="AK308" s="22">
        <f t="shared" si="110"/>
        <v>41561.202737056643</v>
      </c>
      <c r="AL308" s="22">
        <f t="shared" si="110"/>
        <v>44036.155737660847</v>
      </c>
      <c r="AM308" s="22">
        <f t="shared" si="110"/>
        <v>45098.611413778221</v>
      </c>
      <c r="AN308" s="22">
        <f t="shared" si="110"/>
        <v>47558.994097421135</v>
      </c>
      <c r="AO308" s="22">
        <f t="shared" si="110"/>
        <v>49827.469912356595</v>
      </c>
      <c r="AP308" s="22">
        <f t="shared" si="110"/>
        <v>51304.252160040269</v>
      </c>
      <c r="AQ308" s="22">
        <f t="shared" si="110"/>
        <v>53660.025067652838</v>
      </c>
      <c r="AR308" s="22">
        <f t="shared" si="110"/>
        <v>56195.665705174848</v>
      </c>
      <c r="AS308" s="22">
        <f t="shared" si="110"/>
        <v>58362.317890788821</v>
      </c>
      <c r="AT308" s="22">
        <f t="shared" si="110"/>
        <v>62148.890441273688</v>
      </c>
      <c r="AU308" s="22">
        <f t="shared" si="110"/>
        <v>63643.269220145092</v>
      </c>
      <c r="AV308" s="22">
        <f t="shared" si="110"/>
        <v>65412.711635188767</v>
      </c>
      <c r="AW308" s="22">
        <f t="shared" si="110"/>
        <v>66390.754525957047</v>
      </c>
      <c r="AX308" s="22">
        <f t="shared" ref="AX308" si="114">AX203+AX98</f>
        <v>66445.276024415536</v>
      </c>
    </row>
    <row r="309" spans="1:50">
      <c r="A309" s="12">
        <v>96</v>
      </c>
      <c r="B309" s="22">
        <f t="shared" si="77"/>
        <v>5094.1084890985321</v>
      </c>
      <c r="C309" s="22">
        <f t="shared" si="110"/>
        <v>5367.1084890985321</v>
      </c>
      <c r="D309" s="22">
        <f t="shared" si="110"/>
        <v>5399.1755585046831</v>
      </c>
      <c r="E309" s="22">
        <f t="shared" si="110"/>
        <v>5663.4836060788875</v>
      </c>
      <c r="F309" s="22">
        <f t="shared" si="110"/>
        <v>7499.4585084338278</v>
      </c>
      <c r="G309" s="22">
        <f t="shared" si="110"/>
        <v>8174.6977825233862</v>
      </c>
      <c r="H309" s="22">
        <f t="shared" si="110"/>
        <v>8465.912821354048</v>
      </c>
      <c r="I309" s="22">
        <f t="shared" si="110"/>
        <v>8516.3007401740906</v>
      </c>
      <c r="J309" s="22">
        <f t="shared" si="110"/>
        <v>8994.5181332020056</v>
      </c>
      <c r="K309" s="22">
        <f t="shared" si="110"/>
        <v>9498.4089979139771</v>
      </c>
      <c r="L309" s="22">
        <f t="shared" si="110"/>
        <v>9808.863045124599</v>
      </c>
      <c r="M309" s="22">
        <f t="shared" si="110"/>
        <v>10029.839883009256</v>
      </c>
      <c r="N309" s="22">
        <f t="shared" si="110"/>
        <v>10500.952603314894</v>
      </c>
      <c r="O309" s="22">
        <f t="shared" si="110"/>
        <v>10671.736723395348</v>
      </c>
      <c r="P309" s="22">
        <f t="shared" si="110"/>
        <v>11176.410745191233</v>
      </c>
      <c r="Q309" s="22">
        <f t="shared" si="110"/>
        <v>11367.720336680146</v>
      </c>
      <c r="R309" s="22">
        <f t="shared" si="110"/>
        <v>11031.376580800546</v>
      </c>
      <c r="S309" s="22">
        <f t="shared" si="110"/>
        <v>11557.631723350481</v>
      </c>
      <c r="T309" s="22">
        <f t="shared" si="110"/>
        <v>11920.405550722933</v>
      </c>
      <c r="U309" s="22">
        <f t="shared" si="110"/>
        <v>12620.057612980061</v>
      </c>
      <c r="V309" s="22">
        <f t="shared" si="110"/>
        <v>13573.004631244652</v>
      </c>
      <c r="W309" s="22">
        <f t="shared" si="110"/>
        <v>14116.08881323921</v>
      </c>
      <c r="X309" s="22">
        <f t="shared" si="110"/>
        <v>14838.66478998447</v>
      </c>
      <c r="Y309" s="22">
        <f t="shared" si="110"/>
        <v>15868.455034027962</v>
      </c>
      <c r="Z309" s="22">
        <f t="shared" si="110"/>
        <v>16738.527454927629</v>
      </c>
      <c r="AA309" s="22">
        <f t="shared" si="110"/>
        <v>17537.750208743717</v>
      </c>
      <c r="AB309" s="22">
        <f t="shared" si="110"/>
        <v>19211.511153766864</v>
      </c>
      <c r="AC309" s="22">
        <f t="shared" si="110"/>
        <v>19604.957804508573</v>
      </c>
      <c r="AD309" s="22">
        <f t="shared" si="110"/>
        <v>22452.301360238664</v>
      </c>
      <c r="AE309" s="22">
        <f t="shared" si="110"/>
        <v>23571.706462057373</v>
      </c>
      <c r="AF309" s="22">
        <f t="shared" si="110"/>
        <v>24822.230091867859</v>
      </c>
      <c r="AG309" s="22">
        <f t="shared" si="110"/>
        <v>30703.221789685867</v>
      </c>
      <c r="AH309" s="22">
        <f t="shared" si="110"/>
        <v>28622.89139013358</v>
      </c>
      <c r="AI309" s="22">
        <f t="shared" si="110"/>
        <v>29118.565843181757</v>
      </c>
      <c r="AJ309" s="22">
        <f t="shared" si="110"/>
        <v>30811.71930332906</v>
      </c>
      <c r="AK309" s="22">
        <f t="shared" si="110"/>
        <v>31913.410211851202</v>
      </c>
      <c r="AL309" s="22">
        <f t="shared" si="110"/>
        <v>32869.296229942222</v>
      </c>
      <c r="AM309" s="22">
        <f t="shared" si="110"/>
        <v>34876.954156148247</v>
      </c>
      <c r="AN309" s="22">
        <f t="shared" si="110"/>
        <v>35740.043601909274</v>
      </c>
      <c r="AO309" s="22">
        <f t="shared" si="110"/>
        <v>37740.549625497137</v>
      </c>
      <c r="AP309" s="22">
        <f t="shared" si="110"/>
        <v>39575.531448983558</v>
      </c>
      <c r="AQ309" s="22">
        <f t="shared" si="110"/>
        <v>40780.88075984941</v>
      </c>
      <c r="AR309" s="22">
        <f t="shared" si="110"/>
        <v>42953.821149886062</v>
      </c>
      <c r="AS309" s="22">
        <f t="shared" si="110"/>
        <v>45144.449518942522</v>
      </c>
      <c r="AT309" s="22">
        <f t="shared" si="110"/>
        <v>47048.360010932956</v>
      </c>
      <c r="AU309" s="22">
        <f t="shared" si="110"/>
        <v>50285.757853166462</v>
      </c>
      <c r="AV309" s="22">
        <f t="shared" si="110"/>
        <v>51649.502082516658</v>
      </c>
      <c r="AW309" s="22">
        <f t="shared" si="110"/>
        <v>53262.398846561722</v>
      </c>
      <c r="AX309" s="22">
        <f t="shared" ref="AX309" si="115">AX204+AX99</f>
        <v>54224.498233663733</v>
      </c>
    </row>
    <row r="310" spans="1:50">
      <c r="A310" s="12">
        <v>97</v>
      </c>
      <c r="B310" s="22">
        <f t="shared" si="77"/>
        <v>3832.5372295894122</v>
      </c>
      <c r="C310" s="22">
        <f t="shared" si="110"/>
        <v>3794.5372295894122</v>
      </c>
      <c r="D310" s="22">
        <f t="shared" si="110"/>
        <v>4021.7746546455355</v>
      </c>
      <c r="E310" s="22">
        <f t="shared" si="110"/>
        <v>4047.947489859288</v>
      </c>
      <c r="F310" s="22">
        <f t="shared" si="110"/>
        <v>4252.0449272802798</v>
      </c>
      <c r="G310" s="22">
        <f t="shared" si="110"/>
        <v>5657.1507656368412</v>
      </c>
      <c r="H310" s="22">
        <f t="shared" si="110"/>
        <v>6162.7012276829682</v>
      </c>
      <c r="I310" s="22">
        <f t="shared" si="110"/>
        <v>6382.4839438037307</v>
      </c>
      <c r="J310" s="22">
        <f t="shared" si="110"/>
        <v>6423.9702959691531</v>
      </c>
      <c r="K310" s="22">
        <f t="shared" si="110"/>
        <v>6796.4855121569908</v>
      </c>
      <c r="L310" s="22">
        <f t="shared" si="110"/>
        <v>7187.1614398237898</v>
      </c>
      <c r="M310" s="22">
        <f t="shared" si="110"/>
        <v>7426.543997287461</v>
      </c>
      <c r="N310" s="22">
        <f t="shared" si="110"/>
        <v>7601.3737918899133</v>
      </c>
      <c r="O310" s="22">
        <f t="shared" si="110"/>
        <v>7970.7614525069357</v>
      </c>
      <c r="P310" s="22">
        <f t="shared" si="110"/>
        <v>8106.7662679572941</v>
      </c>
      <c r="Q310" s="22">
        <f t="shared" si="110"/>
        <v>8502.6996506156247</v>
      </c>
      <c r="R310" s="22">
        <f t="shared" si="110"/>
        <v>8655.9570854741432</v>
      </c>
      <c r="S310" s="22">
        <f t="shared" si="110"/>
        <v>8402.1603373649341</v>
      </c>
      <c r="T310" s="22">
        <f t="shared" si="110"/>
        <v>8821.6119077966105</v>
      </c>
      <c r="U310" s="22">
        <f t="shared" si="110"/>
        <v>9108.963984279646</v>
      </c>
      <c r="V310" s="22">
        <f t="shared" si="110"/>
        <v>9658.9987500230163</v>
      </c>
      <c r="W310" s="22">
        <f t="shared" si="110"/>
        <v>10402.364342137731</v>
      </c>
      <c r="X310" s="22">
        <f t="shared" si="110"/>
        <v>10826.253988700333</v>
      </c>
      <c r="Y310" s="22">
        <f t="shared" si="110"/>
        <v>11393.562456914928</v>
      </c>
      <c r="Z310" s="22">
        <f t="shared" si="110"/>
        <v>12201.242960273761</v>
      </c>
      <c r="AA310" s="22">
        <f t="shared" si="110"/>
        <v>12882.392145049158</v>
      </c>
      <c r="AB310" s="22">
        <f t="shared" si="110"/>
        <v>13511.604071796412</v>
      </c>
      <c r="AC310" s="22">
        <f t="shared" si="110"/>
        <v>14825.659804148794</v>
      </c>
      <c r="AD310" s="22">
        <f t="shared" si="110"/>
        <v>15134.749957925047</v>
      </c>
      <c r="AE310" s="22">
        <f t="shared" si="110"/>
        <v>17375.131280729274</v>
      </c>
      <c r="AF310" s="22">
        <f t="shared" si="110"/>
        <v>18246.084595572749</v>
      </c>
      <c r="AG310" s="22">
        <f t="shared" si="110"/>
        <v>19231.297416553214</v>
      </c>
      <c r="AH310" s="22">
        <f t="shared" si="110"/>
        <v>23861.08533251438</v>
      </c>
      <c r="AI310" s="22">
        <f t="shared" si="110"/>
        <v>22194.873888071506</v>
      </c>
      <c r="AJ310" s="22">
        <f t="shared" si="110"/>
        <v>22616.620072712627</v>
      </c>
      <c r="AK310" s="22">
        <f t="shared" si="110"/>
        <v>23974.114743350379</v>
      </c>
      <c r="AL310" s="22">
        <f t="shared" si="110"/>
        <v>24852.974928644362</v>
      </c>
      <c r="AM310" s="22">
        <f t="shared" si="110"/>
        <v>25623.203750531851</v>
      </c>
      <c r="AN310" s="22">
        <f t="shared" si="110"/>
        <v>27226.64592516108</v>
      </c>
      <c r="AO310" s="22">
        <f t="shared" si="110"/>
        <v>27920.006446786283</v>
      </c>
      <c r="AP310" s="22">
        <f t="shared" si="110"/>
        <v>29522.912446175003</v>
      </c>
      <c r="AQ310" s="22">
        <f t="shared" si="110"/>
        <v>30987.941677393213</v>
      </c>
      <c r="AR310" s="22">
        <f t="shared" si="110"/>
        <v>32165.702687269932</v>
      </c>
      <c r="AS310" s="22">
        <f t="shared" si="110"/>
        <v>34017.047123448952</v>
      </c>
      <c r="AT310" s="22">
        <f t="shared" si="110"/>
        <v>35887.253463925808</v>
      </c>
      <c r="AU310" s="22">
        <f t="shared" si="110"/>
        <v>37536.902089914642</v>
      </c>
      <c r="AV310" s="22">
        <f t="shared" si="110"/>
        <v>40274.103631411403</v>
      </c>
      <c r="AW310" s="22">
        <f t="shared" si="110"/>
        <v>41499.401940610376</v>
      </c>
      <c r="AX310" s="22">
        <f t="shared" ref="AX310" si="116">AX205+AX100</f>
        <v>42944.147866161366</v>
      </c>
    </row>
    <row r="311" spans="1:50">
      <c r="A311" s="12">
        <v>98</v>
      </c>
      <c r="B311" s="22">
        <f t="shared" si="77"/>
        <v>2412.2363953374011</v>
      </c>
      <c r="C311" s="22">
        <f t="shared" si="110"/>
        <v>2957.2363953374015</v>
      </c>
      <c r="D311" s="22">
        <f t="shared" si="110"/>
        <v>2791.2065245793096</v>
      </c>
      <c r="E311" s="22">
        <f t="shared" si="110"/>
        <v>2966.0006657287049</v>
      </c>
      <c r="F311" s="22">
        <f t="shared" si="110"/>
        <v>2987.4215002949077</v>
      </c>
      <c r="G311" s="22">
        <f t="shared" si="110"/>
        <v>3144.2799218769605</v>
      </c>
      <c r="H311" s="22">
        <f t="shared" si="110"/>
        <v>4200.7774597022817</v>
      </c>
      <c r="I311" s="22">
        <f t="shared" si="110"/>
        <v>4574.7712893239468</v>
      </c>
      <c r="J311" s="22">
        <f t="shared" si="110"/>
        <v>4738.7539381052839</v>
      </c>
      <c r="K311" s="22">
        <f t="shared" si="110"/>
        <v>4772.2080757262338</v>
      </c>
      <c r="L311" s="22">
        <f t="shared" si="110"/>
        <v>5057.2872306576091</v>
      </c>
      <c r="M311" s="22">
        <f t="shared" si="110"/>
        <v>5356.174330216907</v>
      </c>
      <c r="N311" s="22">
        <f t="shared" si="110"/>
        <v>5538.2621296064235</v>
      </c>
      <c r="O311" s="22">
        <f t="shared" si="110"/>
        <v>5675.4352932837692</v>
      </c>
      <c r="P311" s="22">
        <f t="shared" si="110"/>
        <v>5961.3719833433506</v>
      </c>
      <c r="Q311" s="22">
        <f t="shared" ref="C311:AW313" si="117">Q206+Q101</f>
        <v>6066.9368401958654</v>
      </c>
      <c r="R311" s="22">
        <f t="shared" si="117"/>
        <v>6373.2196913397538</v>
      </c>
      <c r="S311" s="22">
        <f t="shared" si="117"/>
        <v>6493.9007623647403</v>
      </c>
      <c r="T311" s="22">
        <f t="shared" si="117"/>
        <v>6306.6650212400664</v>
      </c>
      <c r="U311" s="22">
        <f t="shared" si="117"/>
        <v>6636.6104176487961</v>
      </c>
      <c r="V311" s="22">
        <f t="shared" si="117"/>
        <v>6860.4090960017147</v>
      </c>
      <c r="W311" s="22">
        <f t="shared" si="117"/>
        <v>7286.149884492952</v>
      </c>
      <c r="X311" s="22">
        <f t="shared" si="117"/>
        <v>7858.0222571082213</v>
      </c>
      <c r="Y311" s="22">
        <f t="shared" si="117"/>
        <v>8183.1783709337251</v>
      </c>
      <c r="Z311" s="22">
        <f t="shared" si="117"/>
        <v>8623.637037223074</v>
      </c>
      <c r="AA311" s="22">
        <f t="shared" si="117"/>
        <v>9247.8304479361377</v>
      </c>
      <c r="AB311" s="22">
        <f t="shared" si="117"/>
        <v>9773.8035846686289</v>
      </c>
      <c r="AC311" s="22">
        <f t="shared" si="117"/>
        <v>10262.216321751464</v>
      </c>
      <c r="AD311" s="22">
        <f t="shared" si="117"/>
        <v>11279.467609544681</v>
      </c>
      <c r="AE311" s="22">
        <f t="shared" si="117"/>
        <v>11519.817752412146</v>
      </c>
      <c r="AF311" s="22">
        <f t="shared" si="117"/>
        <v>13256.401613669368</v>
      </c>
      <c r="AG311" s="22">
        <f t="shared" si="117"/>
        <v>13926.21335912691</v>
      </c>
      <c r="AH311" s="22">
        <f t="shared" si="117"/>
        <v>14692.082868630187</v>
      </c>
      <c r="AI311" s="22">
        <f t="shared" si="117"/>
        <v>18284.329469499135</v>
      </c>
      <c r="AJ311" s="22">
        <f t="shared" si="117"/>
        <v>16972.774575241569</v>
      </c>
      <c r="AK311" s="22">
        <f t="shared" si="117"/>
        <v>17324.030144723056</v>
      </c>
      <c r="AL311" s="22">
        <f t="shared" si="117"/>
        <v>18396.761761856586</v>
      </c>
      <c r="AM311" s="22">
        <f t="shared" si="117"/>
        <v>19089.157030347586</v>
      </c>
      <c r="AN311" s="22">
        <f t="shared" si="117"/>
        <v>19700.957295535271</v>
      </c>
      <c r="AO311" s="22">
        <f t="shared" si="117"/>
        <v>20964.601094160953</v>
      </c>
      <c r="AP311" s="22">
        <f t="shared" si="117"/>
        <v>21514.443238747041</v>
      </c>
      <c r="AQ311" s="22">
        <f t="shared" si="117"/>
        <v>22781.200340913445</v>
      </c>
      <c r="AR311" s="22">
        <f t="shared" si="117"/>
        <v>24102.768016423492</v>
      </c>
      <c r="AS311" s="22">
        <f t="shared" si="117"/>
        <v>25120.972077157505</v>
      </c>
      <c r="AT311" s="22">
        <f t="shared" si="117"/>
        <v>26677.005650550596</v>
      </c>
      <c r="AU311" s="22">
        <f t="shared" si="117"/>
        <v>28255.323634535296</v>
      </c>
      <c r="AV311" s="22">
        <f t="shared" si="117"/>
        <v>29667.807289175449</v>
      </c>
      <c r="AW311" s="22">
        <f t="shared" si="117"/>
        <v>31956.884506492595</v>
      </c>
      <c r="AX311" s="22">
        <f t="shared" ref="AX311" si="118">AX206+AX101</f>
        <v>33041.172731518905</v>
      </c>
    </row>
    <row r="312" spans="1:50">
      <c r="A312" s="12">
        <v>99</v>
      </c>
      <c r="B312" s="22">
        <f t="shared" si="77"/>
        <v>1601.9294397296851</v>
      </c>
      <c r="C312" s="22">
        <f t="shared" si="117"/>
        <v>1794.9294397296851</v>
      </c>
      <c r="D312" s="22">
        <f t="shared" si="117"/>
        <v>2149.3067818423406</v>
      </c>
      <c r="E312" s="22">
        <f t="shared" si="117"/>
        <v>2027.4969911245926</v>
      </c>
      <c r="F312" s="22">
        <f t="shared" si="117"/>
        <v>2160.4476101755286</v>
      </c>
      <c r="G312" s="22">
        <f t="shared" si="117"/>
        <v>2180.9771632686279</v>
      </c>
      <c r="H312" s="22">
        <f t="shared" si="117"/>
        <v>2299.9214573215404</v>
      </c>
      <c r="I312" s="22">
        <f t="shared" si="117"/>
        <v>3084.7754302649846</v>
      </c>
      <c r="J312" s="22">
        <f t="shared" si="117"/>
        <v>3362.3731060894206</v>
      </c>
      <c r="K312" s="22">
        <f t="shared" si="117"/>
        <v>3487.8956612984221</v>
      </c>
      <c r="L312" s="22">
        <f t="shared" si="117"/>
        <v>3517.0151581199889</v>
      </c>
      <c r="M312" s="22">
        <f t="shared" si="117"/>
        <v>3735.6161262894248</v>
      </c>
      <c r="N312" s="22">
        <f t="shared" si="117"/>
        <v>3964.7780529034999</v>
      </c>
      <c r="O312" s="22">
        <f t="shared" si="117"/>
        <v>4105.7992834552206</v>
      </c>
      <c r="P312" s="22">
        <f t="shared" si="117"/>
        <v>4214.6734375502465</v>
      </c>
      <c r="Q312" s="22">
        <f t="shared" si="117"/>
        <v>4434.8049970584452</v>
      </c>
      <c r="R312" s="22">
        <f t="shared" si="117"/>
        <v>4520.7569515812993</v>
      </c>
      <c r="S312" s="22">
        <f t="shared" si="117"/>
        <v>4758.0400650659667</v>
      </c>
      <c r="T312" s="22">
        <f t="shared" si="117"/>
        <v>4856.5164475005513</v>
      </c>
      <c r="U312" s="22">
        <f t="shared" si="117"/>
        <v>4724.1817156028956</v>
      </c>
      <c r="V312" s="22">
        <f t="shared" si="117"/>
        <v>4980.7995381827204</v>
      </c>
      <c r="W312" s="22">
        <f t="shared" si="117"/>
        <v>5156.6948522576749</v>
      </c>
      <c r="X312" s="22">
        <f t="shared" si="117"/>
        <v>5486.548254743353</v>
      </c>
      <c r="Y312" s="22">
        <f t="shared" si="117"/>
        <v>5926.7699900105799</v>
      </c>
      <c r="Z312" s="22">
        <f t="shared" si="117"/>
        <v>6181.536932502936</v>
      </c>
      <c r="AA312" s="22">
        <f t="shared" si="117"/>
        <v>6523.7079981297557</v>
      </c>
      <c r="AB312" s="22">
        <f t="shared" si="117"/>
        <v>7007.3338305852258</v>
      </c>
      <c r="AC312" s="22">
        <f t="shared" si="117"/>
        <v>7417.3481485293469</v>
      </c>
      <c r="AD312" s="22">
        <f t="shared" si="117"/>
        <v>7801.4196843789978</v>
      </c>
      <c r="AE312" s="22">
        <f t="shared" si="117"/>
        <v>8587.0529349791468</v>
      </c>
      <c r="AF312" s="22">
        <f t="shared" si="117"/>
        <v>8786.3061968497277</v>
      </c>
      <c r="AG312" s="22">
        <f t="shared" si="117"/>
        <v>10122.958359530992</v>
      </c>
      <c r="AH312" s="22">
        <f t="shared" si="117"/>
        <v>10653.59606469714</v>
      </c>
      <c r="AI312" s="22">
        <f t="shared" si="117"/>
        <v>11256.339141665281</v>
      </c>
      <c r="AJ312" s="22">
        <f t="shared" si="117"/>
        <v>14020.57261279213</v>
      </c>
      <c r="AK312" s="22">
        <f t="shared" si="117"/>
        <v>13049.622498094239</v>
      </c>
      <c r="AL312" s="22">
        <f t="shared" si="117"/>
        <v>13338.303620317976</v>
      </c>
      <c r="AM312" s="22">
        <f t="shared" si="117"/>
        <v>14183.393781575167</v>
      </c>
      <c r="AN312" s="22">
        <f t="shared" si="117"/>
        <v>14739.783663150505</v>
      </c>
      <c r="AO312" s="22">
        <f t="shared" si="117"/>
        <v>15235.995303805232</v>
      </c>
      <c r="AP312" s="22">
        <f t="shared" si="117"/>
        <v>16234.176412481713</v>
      </c>
      <c r="AQ312" s="22">
        <f t="shared" si="117"/>
        <v>16687.79190324646</v>
      </c>
      <c r="AR312" s="22">
        <f t="shared" si="117"/>
        <v>17812.673554408408</v>
      </c>
      <c r="AS312" s="22">
        <f t="shared" si="117"/>
        <v>18919.717051292289</v>
      </c>
      <c r="AT312" s="22">
        <f t="shared" si="117"/>
        <v>19799.681083125055</v>
      </c>
      <c r="AU312" s="22">
        <f t="shared" si="117"/>
        <v>21103.01610731658</v>
      </c>
      <c r="AV312" s="22">
        <f t="shared" si="117"/>
        <v>22436.083938432643</v>
      </c>
      <c r="AW312" s="22">
        <f t="shared" si="117"/>
        <v>23645.314391904867</v>
      </c>
      <c r="AX312" s="22">
        <f t="shared" ref="AX312" si="119">AX207+AX102</f>
        <v>25554.792289054087</v>
      </c>
    </row>
    <row r="313" spans="1:50">
      <c r="A313" s="12">
        <v>100</v>
      </c>
      <c r="B313" s="22">
        <f t="shared" si="77"/>
        <v>2424.0800196751516</v>
      </c>
      <c r="C313" s="22">
        <f t="shared" si="117"/>
        <v>2956.0800196751516</v>
      </c>
      <c r="D313" s="22">
        <f t="shared" si="117"/>
        <v>3332.998138733798</v>
      </c>
      <c r="E313" s="22">
        <f t="shared" si="117"/>
        <v>3869.1578797666057</v>
      </c>
      <c r="F313" s="22">
        <f t="shared" si="117"/>
        <v>4171.3279612929809</v>
      </c>
      <c r="G313" s="22">
        <f t="shared" si="117"/>
        <v>4501.8762556744232</v>
      </c>
      <c r="H313" s="22">
        <f t="shared" si="117"/>
        <v>4771.4563345331326</v>
      </c>
      <c r="I313" s="22">
        <f t="shared" si="117"/>
        <v>5071.5529859785902</v>
      </c>
      <c r="J313" s="22">
        <f t="shared" si="117"/>
        <v>5882.3723777835821</v>
      </c>
      <c r="K313" s="22">
        <f t="shared" si="117"/>
        <v>6685.4362735316354</v>
      </c>
      <c r="L313" s="22">
        <f t="shared" si="117"/>
        <v>7380.7233676438609</v>
      </c>
      <c r="M313" s="22">
        <f t="shared" si="117"/>
        <v>7937.4229073196875</v>
      </c>
      <c r="N313" s="22">
        <f t="shared" si="117"/>
        <v>8537.6831743035546</v>
      </c>
      <c r="O313" s="22">
        <f t="shared" si="117"/>
        <v>9178.7256944676865</v>
      </c>
      <c r="P313" s="22">
        <f t="shared" si="117"/>
        <v>9788.3098271681665</v>
      </c>
      <c r="Q313" s="22">
        <f t="shared" si="117"/>
        <v>10353.179986267935</v>
      </c>
      <c r="R313" s="22">
        <f t="shared" si="117"/>
        <v>10974.264408033287</v>
      </c>
      <c r="S313" s="22">
        <f t="shared" si="117"/>
        <v>11537.330419156877</v>
      </c>
      <c r="T313" s="22">
        <f t="shared" si="117"/>
        <v>12176.302629186124</v>
      </c>
      <c r="U313" s="22">
        <f t="shared" si="117"/>
        <v>12770.611990745927</v>
      </c>
      <c r="V313" s="22">
        <f t="shared" si="117"/>
        <v>13162.185761163491</v>
      </c>
      <c r="W313" s="22">
        <f t="shared" si="117"/>
        <v>13695.526708815429</v>
      </c>
      <c r="X313" s="22">
        <f t="shared" si="117"/>
        <v>14277.513752470251</v>
      </c>
      <c r="Y313" s="22">
        <f t="shared" si="117"/>
        <v>15016.441916317201</v>
      </c>
      <c r="Z313" s="22">
        <f t="shared" si="117"/>
        <v>15959.732617017406</v>
      </c>
      <c r="AA313" s="22">
        <f t="shared" si="117"/>
        <v>16923.109814924384</v>
      </c>
      <c r="AB313" s="22">
        <f t="shared" si="117"/>
        <v>17974.700337017624</v>
      </c>
      <c r="AC313" s="22">
        <f t="shared" si="117"/>
        <v>19208.011908887027</v>
      </c>
      <c r="AD313" s="22">
        <f t="shared" si="117"/>
        <v>20531.923212026741</v>
      </c>
      <c r="AE313" s="22">
        <f t="shared" si="117"/>
        <v>21913.091157898125</v>
      </c>
      <c r="AF313" s="22">
        <f t="shared" si="117"/>
        <v>23653.513945412553</v>
      </c>
      <c r="AG313" s="22">
        <f t="shared" si="117"/>
        <v>25237.897531734234</v>
      </c>
      <c r="AH313" s="22">
        <f t="shared" si="117"/>
        <v>27575.47166875159</v>
      </c>
      <c r="AI313" s="22">
        <f t="shared" si="117"/>
        <v>29904.077526518427</v>
      </c>
      <c r="AJ313" s="22">
        <f t="shared" si="117"/>
        <v>32289.105282934532</v>
      </c>
      <c r="AK313" s="22">
        <f t="shared" si="117"/>
        <v>36388.35780108496</v>
      </c>
      <c r="AL313" s="22">
        <f t="shared" si="117"/>
        <v>39011.103482649291</v>
      </c>
      <c r="AM313" s="22">
        <f t="shared" si="117"/>
        <v>41418.583307298919</v>
      </c>
      <c r="AN313" s="22">
        <f t="shared" si="117"/>
        <v>44102.822644285261</v>
      </c>
      <c r="AO313" s="22">
        <f t="shared" si="117"/>
        <v>46802.289285842868</v>
      </c>
      <c r="AP313" s="22">
        <f t="shared" si="117"/>
        <v>49478.710406697966</v>
      </c>
      <c r="AQ313" s="22">
        <f t="shared" si="117"/>
        <v>52536.837116861723</v>
      </c>
      <c r="AR313" s="22">
        <f t="shared" si="117"/>
        <v>55663.542764897138</v>
      </c>
      <c r="AS313" s="22">
        <f t="shared" si="117"/>
        <v>59279.047757155371</v>
      </c>
      <c r="AT313" s="22">
        <f t="shared" si="117"/>
        <v>63302.007977720081</v>
      </c>
      <c r="AU313" s="22">
        <f t="shared" si="117"/>
        <v>67501.278418758113</v>
      </c>
      <c r="AV313" s="22">
        <f t="shared" si="117"/>
        <v>72200.992142338466</v>
      </c>
      <c r="AW313" s="22">
        <f t="shared" si="117"/>
        <v>77361.686692408985</v>
      </c>
      <c r="AX313" s="22">
        <f t="shared" ref="AX313" si="120">AX208+AX103</f>
        <v>82830.612276342581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5"/>
  <sheetViews>
    <sheetView zoomScale="85" zoomScaleNormal="85" workbookViewId="0">
      <pane xSplit="1" topLeftCell="B1" activePane="topRight" state="frozen"/>
      <selection activeCell="A13" sqref="A13"/>
      <selection pane="topRight" activeCell="B1" sqref="B1"/>
    </sheetView>
  </sheetViews>
  <sheetFormatPr defaultRowHeight="12.75"/>
  <cols>
    <col min="1" max="1" width="35.7109375" bestFit="1" customWidth="1"/>
    <col min="2" max="19" width="12.7109375" customWidth="1"/>
  </cols>
  <sheetData>
    <row r="1" spans="1:12">
      <c r="A1" t="s">
        <v>0</v>
      </c>
    </row>
    <row r="3" spans="1:12">
      <c r="B3" t="s">
        <v>1</v>
      </c>
      <c r="C3" t="s">
        <v>2</v>
      </c>
      <c r="D3" t="s">
        <v>3</v>
      </c>
      <c r="E3" t="s">
        <v>4</v>
      </c>
      <c r="F3" t="s">
        <v>5</v>
      </c>
      <c r="H3" t="s">
        <v>1</v>
      </c>
      <c r="I3" t="s">
        <v>2</v>
      </c>
      <c r="J3" t="s">
        <v>3</v>
      </c>
      <c r="K3" t="s">
        <v>4</v>
      </c>
      <c r="L3" t="s">
        <v>5</v>
      </c>
    </row>
    <row r="4" spans="1:12">
      <c r="B4">
        <v>0</v>
      </c>
      <c r="C4">
        <v>2011</v>
      </c>
      <c r="D4" t="s">
        <v>6</v>
      </c>
      <c r="E4" t="s">
        <v>7</v>
      </c>
      <c r="F4">
        <v>556</v>
      </c>
      <c r="H4">
        <v>0</v>
      </c>
      <c r="I4">
        <v>2011</v>
      </c>
      <c r="J4" t="s">
        <v>6</v>
      </c>
      <c r="K4" t="s">
        <v>8</v>
      </c>
      <c r="L4">
        <v>442</v>
      </c>
    </row>
    <row r="5" spans="1:12">
      <c r="B5" t="s">
        <v>9</v>
      </c>
      <c r="C5">
        <v>2011</v>
      </c>
      <c r="D5" t="s">
        <v>6</v>
      </c>
      <c r="E5" t="s">
        <v>7</v>
      </c>
      <c r="F5">
        <v>97</v>
      </c>
      <c r="H5" t="s">
        <v>9</v>
      </c>
      <c r="I5">
        <v>2011</v>
      </c>
      <c r="J5" t="s">
        <v>6</v>
      </c>
      <c r="K5" t="s">
        <v>8</v>
      </c>
      <c r="L5">
        <v>85</v>
      </c>
    </row>
    <row r="6" spans="1:12">
      <c r="B6" t="s">
        <v>10</v>
      </c>
      <c r="C6">
        <v>2011</v>
      </c>
      <c r="D6" t="s">
        <v>6</v>
      </c>
      <c r="E6" t="s">
        <v>7</v>
      </c>
      <c r="F6">
        <v>71</v>
      </c>
      <c r="H6" t="s">
        <v>10</v>
      </c>
      <c r="I6">
        <v>2011</v>
      </c>
      <c r="J6" t="s">
        <v>6</v>
      </c>
      <c r="K6" t="s">
        <v>8</v>
      </c>
      <c r="L6">
        <v>58</v>
      </c>
    </row>
    <row r="7" spans="1:12">
      <c r="B7" t="s">
        <v>11</v>
      </c>
      <c r="C7">
        <v>2011</v>
      </c>
      <c r="D7" t="s">
        <v>6</v>
      </c>
      <c r="E7" t="s">
        <v>7</v>
      </c>
      <c r="F7">
        <v>66</v>
      </c>
      <c r="H7" t="s">
        <v>11</v>
      </c>
      <c r="I7">
        <v>2011</v>
      </c>
      <c r="J7" t="s">
        <v>6</v>
      </c>
      <c r="K7" t="s">
        <v>8</v>
      </c>
      <c r="L7">
        <v>49</v>
      </c>
    </row>
    <row r="8" spans="1:12">
      <c r="B8" t="s">
        <v>12</v>
      </c>
      <c r="C8">
        <v>2011</v>
      </c>
      <c r="D8" t="s">
        <v>6</v>
      </c>
      <c r="E8" t="s">
        <v>7</v>
      </c>
      <c r="F8">
        <v>291</v>
      </c>
      <c r="H8" t="s">
        <v>12</v>
      </c>
      <c r="I8">
        <v>2011</v>
      </c>
      <c r="J8" t="s">
        <v>6</v>
      </c>
      <c r="K8" t="s">
        <v>8</v>
      </c>
      <c r="L8">
        <v>148</v>
      </c>
    </row>
    <row r="9" spans="1:12">
      <c r="B9" t="s">
        <v>13</v>
      </c>
      <c r="C9">
        <v>2011</v>
      </c>
      <c r="D9" t="s">
        <v>6</v>
      </c>
      <c r="E9" t="s">
        <v>7</v>
      </c>
      <c r="F9">
        <v>488</v>
      </c>
      <c r="H9" t="s">
        <v>13</v>
      </c>
      <c r="I9">
        <v>2011</v>
      </c>
      <c r="J9" t="s">
        <v>6</v>
      </c>
      <c r="K9" t="s">
        <v>8</v>
      </c>
      <c r="L9">
        <v>198</v>
      </c>
    </row>
    <row r="10" spans="1:12">
      <c r="B10" t="s">
        <v>14</v>
      </c>
      <c r="C10">
        <v>2011</v>
      </c>
      <c r="D10" t="s">
        <v>6</v>
      </c>
      <c r="E10" t="s">
        <v>7</v>
      </c>
      <c r="F10">
        <v>561</v>
      </c>
      <c r="H10" t="s">
        <v>14</v>
      </c>
      <c r="I10">
        <v>2011</v>
      </c>
      <c r="J10" t="s">
        <v>6</v>
      </c>
      <c r="K10" t="s">
        <v>8</v>
      </c>
      <c r="L10">
        <v>215</v>
      </c>
    </row>
    <row r="11" spans="1:12">
      <c r="B11" t="s">
        <v>15</v>
      </c>
      <c r="C11">
        <v>2011</v>
      </c>
      <c r="D11" t="s">
        <v>6</v>
      </c>
      <c r="E11" t="s">
        <v>7</v>
      </c>
      <c r="F11">
        <v>647</v>
      </c>
      <c r="H11" t="s">
        <v>15</v>
      </c>
      <c r="I11">
        <v>2011</v>
      </c>
      <c r="J11" t="s">
        <v>6</v>
      </c>
      <c r="K11" t="s">
        <v>8</v>
      </c>
      <c r="L11">
        <v>296</v>
      </c>
    </row>
    <row r="12" spans="1:12">
      <c r="B12" t="s">
        <v>16</v>
      </c>
      <c r="C12">
        <v>2011</v>
      </c>
      <c r="D12" t="s">
        <v>6</v>
      </c>
      <c r="E12" t="s">
        <v>7</v>
      </c>
      <c r="F12">
        <v>798</v>
      </c>
      <c r="H12" t="s">
        <v>16</v>
      </c>
      <c r="I12">
        <v>2011</v>
      </c>
      <c r="J12" t="s">
        <v>6</v>
      </c>
      <c r="K12" t="s">
        <v>8</v>
      </c>
      <c r="L12">
        <v>461</v>
      </c>
    </row>
    <row r="13" spans="1:12">
      <c r="B13" t="s">
        <v>17</v>
      </c>
      <c r="C13">
        <v>2011</v>
      </c>
      <c r="D13" t="s">
        <v>6</v>
      </c>
      <c r="E13" t="s">
        <v>7</v>
      </c>
      <c r="F13" s="1">
        <v>1096</v>
      </c>
      <c r="H13" t="s">
        <v>17</v>
      </c>
      <c r="I13">
        <v>2011</v>
      </c>
      <c r="J13" t="s">
        <v>6</v>
      </c>
      <c r="K13" t="s">
        <v>8</v>
      </c>
      <c r="L13">
        <v>677</v>
      </c>
    </row>
    <row r="14" spans="1:12">
      <c r="B14" t="s">
        <v>18</v>
      </c>
      <c r="C14">
        <v>2011</v>
      </c>
      <c r="D14" t="s">
        <v>6</v>
      </c>
      <c r="E14" t="s">
        <v>7</v>
      </c>
      <c r="F14" s="1">
        <v>1583</v>
      </c>
      <c r="H14" t="s">
        <v>18</v>
      </c>
      <c r="I14">
        <v>2011</v>
      </c>
      <c r="J14" t="s">
        <v>6</v>
      </c>
      <c r="K14" t="s">
        <v>8</v>
      </c>
      <c r="L14" s="1">
        <v>1026</v>
      </c>
    </row>
    <row r="15" spans="1:12">
      <c r="B15" t="s">
        <v>19</v>
      </c>
      <c r="C15">
        <v>2011</v>
      </c>
      <c r="D15" t="s">
        <v>6</v>
      </c>
      <c r="E15" t="s">
        <v>7</v>
      </c>
      <c r="F15" s="1">
        <v>2309</v>
      </c>
      <c r="H15" t="s">
        <v>19</v>
      </c>
      <c r="I15">
        <v>2011</v>
      </c>
      <c r="J15" t="s">
        <v>6</v>
      </c>
      <c r="K15" t="s">
        <v>8</v>
      </c>
      <c r="L15" s="1">
        <v>1525</v>
      </c>
    </row>
    <row r="16" spans="1:12">
      <c r="B16" t="s">
        <v>20</v>
      </c>
      <c r="C16">
        <v>2011</v>
      </c>
      <c r="D16" t="s">
        <v>6</v>
      </c>
      <c r="E16" t="s">
        <v>7</v>
      </c>
      <c r="F16" s="1">
        <v>3281</v>
      </c>
      <c r="H16" t="s">
        <v>20</v>
      </c>
      <c r="I16">
        <v>2011</v>
      </c>
      <c r="J16" t="s">
        <v>6</v>
      </c>
      <c r="K16" t="s">
        <v>8</v>
      </c>
      <c r="L16" s="1">
        <v>1933</v>
      </c>
    </row>
    <row r="17" spans="1:21">
      <c r="B17" t="s">
        <v>21</v>
      </c>
      <c r="C17">
        <v>2011</v>
      </c>
      <c r="D17" t="s">
        <v>6</v>
      </c>
      <c r="E17" t="s">
        <v>7</v>
      </c>
      <c r="F17" s="1">
        <v>4707</v>
      </c>
      <c r="H17" t="s">
        <v>21</v>
      </c>
      <c r="I17">
        <v>2011</v>
      </c>
      <c r="J17" t="s">
        <v>6</v>
      </c>
      <c r="K17" t="s">
        <v>8</v>
      </c>
      <c r="L17" s="1">
        <v>2748</v>
      </c>
    </row>
    <row r="18" spans="1:21">
      <c r="B18" t="s">
        <v>22</v>
      </c>
      <c r="C18">
        <v>2011</v>
      </c>
      <c r="D18" t="s">
        <v>6</v>
      </c>
      <c r="E18" t="s">
        <v>7</v>
      </c>
      <c r="F18" s="1">
        <v>5636</v>
      </c>
      <c r="H18" t="s">
        <v>22</v>
      </c>
      <c r="I18">
        <v>2011</v>
      </c>
      <c r="J18" t="s">
        <v>6</v>
      </c>
      <c r="K18" t="s">
        <v>8</v>
      </c>
      <c r="L18" s="1">
        <v>3384</v>
      </c>
    </row>
    <row r="19" spans="1:21">
      <c r="B19" t="s">
        <v>23</v>
      </c>
      <c r="C19">
        <v>2011</v>
      </c>
      <c r="D19" t="s">
        <v>6</v>
      </c>
      <c r="E19" t="s">
        <v>7</v>
      </c>
      <c r="F19" s="1">
        <v>7182</v>
      </c>
      <c r="H19" t="s">
        <v>23</v>
      </c>
      <c r="I19">
        <v>2011</v>
      </c>
      <c r="J19" t="s">
        <v>6</v>
      </c>
      <c r="K19" t="s">
        <v>8</v>
      </c>
      <c r="L19" s="1">
        <v>4692</v>
      </c>
    </row>
    <row r="20" spans="1:21">
      <c r="B20" t="s">
        <v>24</v>
      </c>
      <c r="C20">
        <v>2011</v>
      </c>
      <c r="D20" t="s">
        <v>6</v>
      </c>
      <c r="E20" t="s">
        <v>7</v>
      </c>
      <c r="F20" s="1">
        <v>9292</v>
      </c>
      <c r="H20" t="s">
        <v>24</v>
      </c>
      <c r="I20">
        <v>2011</v>
      </c>
      <c r="J20" t="s">
        <v>6</v>
      </c>
      <c r="K20" t="s">
        <v>8</v>
      </c>
      <c r="L20" s="1">
        <v>6414</v>
      </c>
    </row>
    <row r="21" spans="1:21">
      <c r="B21" t="s">
        <v>25</v>
      </c>
      <c r="C21">
        <v>2011</v>
      </c>
      <c r="D21" t="s">
        <v>6</v>
      </c>
      <c r="E21" t="s">
        <v>7</v>
      </c>
      <c r="F21" s="1">
        <v>12311</v>
      </c>
      <c r="H21" t="s">
        <v>25</v>
      </c>
      <c r="I21">
        <v>2011</v>
      </c>
      <c r="J21" t="s">
        <v>6</v>
      </c>
      <c r="K21" t="s">
        <v>8</v>
      </c>
      <c r="L21" s="1">
        <v>10802</v>
      </c>
    </row>
    <row r="22" spans="1:21">
      <c r="B22" t="s">
        <v>26</v>
      </c>
      <c r="C22">
        <v>2011</v>
      </c>
      <c r="D22" t="s">
        <v>6</v>
      </c>
      <c r="E22" t="s">
        <v>7</v>
      </c>
      <c r="F22" s="1">
        <v>20360</v>
      </c>
      <c r="H22" t="s">
        <v>26</v>
      </c>
      <c r="I22">
        <v>2011</v>
      </c>
      <c r="J22" t="s">
        <v>6</v>
      </c>
      <c r="K22" t="s">
        <v>8</v>
      </c>
      <c r="L22" s="1">
        <v>32870</v>
      </c>
    </row>
    <row r="23" spans="1:21">
      <c r="B23" t="s">
        <v>27</v>
      </c>
      <c r="C23">
        <v>2011</v>
      </c>
      <c r="D23" t="s">
        <v>6</v>
      </c>
      <c r="E23" t="s">
        <v>7</v>
      </c>
      <c r="F23" s="1">
        <v>71333</v>
      </c>
      <c r="H23" t="s">
        <v>27</v>
      </c>
      <c r="I23">
        <v>2011</v>
      </c>
      <c r="J23" t="s">
        <v>6</v>
      </c>
      <c r="K23" t="s">
        <v>8</v>
      </c>
      <c r="L23" s="1">
        <v>68023</v>
      </c>
    </row>
    <row r="26" spans="1:21">
      <c r="A26">
        <v>2011</v>
      </c>
      <c r="B26">
        <v>0</v>
      </c>
      <c r="C26" t="s">
        <v>9</v>
      </c>
      <c r="D26" t="s">
        <v>10</v>
      </c>
      <c r="E26" t="s">
        <v>11</v>
      </c>
      <c r="F26" t="s">
        <v>12</v>
      </c>
      <c r="G26" t="s">
        <v>13</v>
      </c>
      <c r="H26" t="s">
        <v>14</v>
      </c>
      <c r="I26" t="s">
        <v>15</v>
      </c>
      <c r="J26" t="s">
        <v>16</v>
      </c>
      <c r="K26" t="s">
        <v>17</v>
      </c>
      <c r="L26" t="s">
        <v>18</v>
      </c>
      <c r="M26" t="s">
        <v>19</v>
      </c>
      <c r="N26" t="s">
        <v>20</v>
      </c>
      <c r="O26" t="s">
        <v>21</v>
      </c>
      <c r="P26" t="s">
        <v>22</v>
      </c>
      <c r="Q26" t="s">
        <v>23</v>
      </c>
      <c r="R26" t="s">
        <v>24</v>
      </c>
      <c r="S26" t="s">
        <v>25</v>
      </c>
      <c r="T26" t="s">
        <v>26</v>
      </c>
      <c r="U26" t="s">
        <v>27</v>
      </c>
    </row>
    <row r="27" spans="1:21">
      <c r="A27" t="s">
        <v>28</v>
      </c>
      <c r="B27">
        <v>556</v>
      </c>
      <c r="C27">
        <v>97</v>
      </c>
      <c r="D27">
        <v>71</v>
      </c>
      <c r="E27">
        <v>66</v>
      </c>
      <c r="F27">
        <v>291</v>
      </c>
      <c r="G27">
        <v>488</v>
      </c>
      <c r="H27">
        <v>561</v>
      </c>
      <c r="I27">
        <v>647</v>
      </c>
      <c r="J27">
        <v>798</v>
      </c>
      <c r="K27" s="1">
        <v>1096</v>
      </c>
      <c r="L27" s="1">
        <v>1583</v>
      </c>
      <c r="M27" s="1">
        <v>2309</v>
      </c>
      <c r="N27" s="1">
        <v>3281</v>
      </c>
      <c r="O27" s="1">
        <v>4707</v>
      </c>
      <c r="P27" s="1">
        <v>5636</v>
      </c>
      <c r="Q27" s="1">
        <v>7182</v>
      </c>
      <c r="R27" s="1">
        <v>9292</v>
      </c>
      <c r="S27" s="1">
        <v>12311</v>
      </c>
      <c r="T27" s="1">
        <v>20360</v>
      </c>
      <c r="U27" s="1">
        <v>71333</v>
      </c>
    </row>
    <row r="28" spans="1:21">
      <c r="A28" t="s">
        <v>29</v>
      </c>
      <c r="B28">
        <v>442</v>
      </c>
      <c r="C28">
        <v>85</v>
      </c>
      <c r="D28">
        <v>58</v>
      </c>
      <c r="E28">
        <v>49</v>
      </c>
      <c r="F28">
        <v>148</v>
      </c>
      <c r="G28">
        <v>198</v>
      </c>
      <c r="H28">
        <v>215</v>
      </c>
      <c r="I28">
        <v>296</v>
      </c>
      <c r="J28">
        <v>461</v>
      </c>
      <c r="K28">
        <v>677</v>
      </c>
      <c r="L28" s="1">
        <v>1026</v>
      </c>
      <c r="M28" s="1">
        <v>1525</v>
      </c>
      <c r="N28" s="1">
        <v>1933</v>
      </c>
      <c r="O28" s="1">
        <v>2748</v>
      </c>
      <c r="P28" s="1">
        <v>3384</v>
      </c>
      <c r="Q28" s="1">
        <v>4692</v>
      </c>
      <c r="R28" s="1">
        <v>6414</v>
      </c>
      <c r="S28" s="1">
        <v>10802</v>
      </c>
      <c r="T28" s="1">
        <v>32870</v>
      </c>
      <c r="U28" s="1">
        <v>68023</v>
      </c>
    </row>
    <row r="29" spans="1:21">
      <c r="A29" t="s">
        <v>81</v>
      </c>
      <c r="B29">
        <f>SUM(B27:B28)</f>
        <v>998</v>
      </c>
      <c r="C29">
        <f t="shared" ref="C29:U29" si="0">SUM(C27:C28)</f>
        <v>182</v>
      </c>
      <c r="D29">
        <f t="shared" si="0"/>
        <v>129</v>
      </c>
      <c r="E29">
        <f t="shared" si="0"/>
        <v>115</v>
      </c>
      <c r="F29">
        <f t="shared" si="0"/>
        <v>439</v>
      </c>
      <c r="G29">
        <f t="shared" si="0"/>
        <v>686</v>
      </c>
      <c r="H29">
        <f t="shared" si="0"/>
        <v>776</v>
      </c>
      <c r="I29">
        <f t="shared" si="0"/>
        <v>943</v>
      </c>
      <c r="J29">
        <f t="shared" si="0"/>
        <v>1259</v>
      </c>
      <c r="K29">
        <f t="shared" si="0"/>
        <v>1773</v>
      </c>
      <c r="L29">
        <f t="shared" si="0"/>
        <v>2609</v>
      </c>
      <c r="M29">
        <f t="shared" si="0"/>
        <v>3834</v>
      </c>
      <c r="N29">
        <f t="shared" si="0"/>
        <v>5214</v>
      </c>
      <c r="O29">
        <f t="shared" si="0"/>
        <v>7455</v>
      </c>
      <c r="P29">
        <f t="shared" si="0"/>
        <v>9020</v>
      </c>
      <c r="Q29">
        <f t="shared" si="0"/>
        <v>11874</v>
      </c>
      <c r="R29">
        <f t="shared" si="0"/>
        <v>15706</v>
      </c>
      <c r="S29">
        <f t="shared" si="0"/>
        <v>23113</v>
      </c>
      <c r="T29">
        <f t="shared" si="0"/>
        <v>53230</v>
      </c>
      <c r="U29">
        <f t="shared" si="0"/>
        <v>139356</v>
      </c>
    </row>
    <row r="30" spans="1:21">
      <c r="B30" s="1"/>
      <c r="C30" s="1"/>
      <c r="D30" s="1"/>
      <c r="E30" s="1"/>
      <c r="F30" s="1"/>
      <c r="G30" s="1"/>
      <c r="H30" s="1"/>
      <c r="I30" s="1"/>
      <c r="J30" s="1"/>
      <c r="K30" s="1"/>
      <c r="L30" s="1"/>
      <c r="M30" s="1"/>
      <c r="N30" s="1"/>
      <c r="O30" s="1"/>
      <c r="P30" s="1"/>
      <c r="Q30" s="1"/>
      <c r="R30" s="1"/>
      <c r="S30" s="1"/>
      <c r="T30" s="1"/>
      <c r="U30" s="1"/>
    </row>
    <row r="31" spans="1:21">
      <c r="A31" t="s">
        <v>30</v>
      </c>
    </row>
    <row r="32" spans="1:21">
      <c r="A32" t="s">
        <v>31</v>
      </c>
      <c r="B32">
        <f>'[1]ABS 3101 Data1'!Z78</f>
        <v>152641</v>
      </c>
      <c r="C32">
        <f>'[1]ABS 3101 Data1'!AA78</f>
        <v>599500</v>
      </c>
      <c r="D32">
        <f>'[1]ABS 3101 Data1'!AB78</f>
        <v>712205</v>
      </c>
      <c r="E32">
        <f>'[1]ABS 3101 Data1'!AC78</f>
        <v>711543</v>
      </c>
      <c r="F32">
        <f>'[1]ABS 3101 Data1'!AD78</f>
        <v>746599</v>
      </c>
      <c r="G32">
        <f>'[1]ABS 3101 Data1'!AE78</f>
        <v>823470</v>
      </c>
      <c r="H32">
        <f>'[1]ABS 3101 Data1'!AF78</f>
        <v>841084</v>
      </c>
      <c r="I32">
        <f>'[1]ABS 3101 Data1'!AG78</f>
        <v>769211</v>
      </c>
      <c r="J32">
        <f>'[1]ABS 3101 Data1'!AH78</f>
        <v>782204</v>
      </c>
      <c r="K32">
        <f>'[1]ABS 3101 Data1'!AI78</f>
        <v>786748</v>
      </c>
      <c r="L32">
        <f>'[1]ABS 3101 Data1'!AJ78</f>
        <v>764147</v>
      </c>
      <c r="M32">
        <f>'[1]ABS 3101 Data1'!AK78</f>
        <v>739627</v>
      </c>
      <c r="N32">
        <f>'[1]ABS 3101 Data1'!AL78</f>
        <v>662069</v>
      </c>
      <c r="O32">
        <f>'[1]ABS 3101 Data1'!AM78</f>
        <v>611198</v>
      </c>
      <c r="P32">
        <f>'[1]ABS 3101 Data1'!AN78</f>
        <v>474253</v>
      </c>
      <c r="Q32">
        <f>'[1]ABS 3101 Data1'!AO78</f>
        <v>357296</v>
      </c>
      <c r="R32">
        <f>'[1]ABS 3101 Data1'!AP78</f>
        <v>258411</v>
      </c>
      <c r="S32">
        <f>'[1]ABS 3101 Data1'!AQ78</f>
        <v>190572</v>
      </c>
      <c r="T32">
        <f>'[1]ABS 3101 Data1'!AR78</f>
        <v>329642</v>
      </c>
      <c r="U32">
        <f>SUM(B32:T32)</f>
        <v>11312420</v>
      </c>
    </row>
    <row r="33" spans="1:21">
      <c r="A33" t="s">
        <v>32</v>
      </c>
      <c r="B33">
        <f>'[1]ABS 3101 Data1'!Z105</f>
        <v>144605</v>
      </c>
      <c r="C33">
        <f>'[1]ABS 3101 Data1'!AA105</f>
        <v>568217</v>
      </c>
      <c r="D33">
        <f>'[1]ABS 3101 Data1'!AB105</f>
        <v>675429</v>
      </c>
      <c r="E33">
        <f>'[1]ABS 3101 Data1'!AC105</f>
        <v>676322</v>
      </c>
      <c r="F33">
        <f>'[1]ABS 3101 Data1'!AD105</f>
        <v>706860</v>
      </c>
      <c r="G33">
        <f>'[1]ABS 3101 Data1'!AE105</f>
        <v>788193</v>
      </c>
      <c r="H33">
        <f>'[1]ABS 3101 Data1'!AF105</f>
        <v>817086</v>
      </c>
      <c r="I33">
        <f>'[1]ABS 3101 Data1'!AG105</f>
        <v>766950</v>
      </c>
      <c r="J33">
        <f>'[1]ABS 3101 Data1'!AH105</f>
        <v>791706</v>
      </c>
      <c r="K33">
        <f>'[1]ABS 3101 Data1'!AI105</f>
        <v>800496</v>
      </c>
      <c r="L33">
        <f>'[1]ABS 3101 Data1'!AJ105</f>
        <v>777690</v>
      </c>
      <c r="M33">
        <f>'[1]ABS 3101 Data1'!AK105</f>
        <v>754436</v>
      </c>
      <c r="N33">
        <f>'[1]ABS 3101 Data1'!AL105</f>
        <v>673924</v>
      </c>
      <c r="O33">
        <f>'[1]ABS 3101 Data1'!AM105</f>
        <v>614802</v>
      </c>
      <c r="P33">
        <f>'[1]ABS 3101 Data1'!AN105</f>
        <v>480007</v>
      </c>
      <c r="Q33">
        <f>'[1]ABS 3101 Data1'!AO105</f>
        <v>370375</v>
      </c>
      <c r="R33">
        <f>'[1]ABS 3101 Data1'!AP105</f>
        <v>299930</v>
      </c>
      <c r="S33">
        <f>'[1]ABS 3101 Data1'!AQ105</f>
        <v>253460</v>
      </c>
      <c r="T33">
        <f>'[1]ABS 3101 Data1'!AR105</f>
        <v>264537</v>
      </c>
      <c r="U33">
        <f>SUM(B33:T33)</f>
        <v>11225025</v>
      </c>
    </row>
    <row r="34" spans="1:21">
      <c r="B34">
        <f t="shared" ref="B34:T34" si="1">SUM(B32:B33)</f>
        <v>297246</v>
      </c>
      <c r="C34">
        <f t="shared" si="1"/>
        <v>1167717</v>
      </c>
      <c r="D34">
        <f t="shared" si="1"/>
        <v>1387634</v>
      </c>
      <c r="E34">
        <f t="shared" si="1"/>
        <v>1387865</v>
      </c>
      <c r="F34">
        <f t="shared" si="1"/>
        <v>1453459</v>
      </c>
      <c r="G34">
        <f t="shared" si="1"/>
        <v>1611663</v>
      </c>
      <c r="H34">
        <f t="shared" si="1"/>
        <v>1658170</v>
      </c>
      <c r="I34">
        <f t="shared" si="1"/>
        <v>1536161</v>
      </c>
      <c r="J34">
        <f t="shared" si="1"/>
        <v>1573910</v>
      </c>
      <c r="K34">
        <f t="shared" si="1"/>
        <v>1587244</v>
      </c>
      <c r="L34">
        <f t="shared" si="1"/>
        <v>1541837</v>
      </c>
      <c r="M34">
        <f t="shared" si="1"/>
        <v>1494063</v>
      </c>
      <c r="N34">
        <f t="shared" si="1"/>
        <v>1335993</v>
      </c>
      <c r="O34">
        <f t="shared" si="1"/>
        <v>1226000</v>
      </c>
      <c r="P34">
        <f t="shared" si="1"/>
        <v>954260</v>
      </c>
      <c r="Q34">
        <f t="shared" si="1"/>
        <v>727671</v>
      </c>
      <c r="R34">
        <f t="shared" si="1"/>
        <v>558341</v>
      </c>
      <c r="S34">
        <f t="shared" si="1"/>
        <v>444032</v>
      </c>
      <c r="T34">
        <f t="shared" si="1"/>
        <v>594179</v>
      </c>
      <c r="U34">
        <f>SUM(U32:U33)</f>
        <v>22537445</v>
      </c>
    </row>
    <row r="36" spans="1:21">
      <c r="A36" t="s">
        <v>33</v>
      </c>
      <c r="B36">
        <f t="shared" ref="B36:U36" si="2">B32-B27</f>
        <v>152085</v>
      </c>
      <c r="C36">
        <f t="shared" si="2"/>
        <v>599403</v>
      </c>
      <c r="D36">
        <f t="shared" si="2"/>
        <v>712134</v>
      </c>
      <c r="E36">
        <f t="shared" si="2"/>
        <v>711477</v>
      </c>
      <c r="F36">
        <f t="shared" si="2"/>
        <v>746308</v>
      </c>
      <c r="G36">
        <f t="shared" si="2"/>
        <v>822982</v>
      </c>
      <c r="H36">
        <f t="shared" si="2"/>
        <v>840523</v>
      </c>
      <c r="I36">
        <f t="shared" si="2"/>
        <v>768564</v>
      </c>
      <c r="J36">
        <f t="shared" si="2"/>
        <v>781406</v>
      </c>
      <c r="K36">
        <f t="shared" si="2"/>
        <v>785652</v>
      </c>
      <c r="L36">
        <f t="shared" si="2"/>
        <v>762564</v>
      </c>
      <c r="M36">
        <f t="shared" si="2"/>
        <v>737318</v>
      </c>
      <c r="N36">
        <f t="shared" si="2"/>
        <v>658788</v>
      </c>
      <c r="O36">
        <f t="shared" si="2"/>
        <v>606491</v>
      </c>
      <c r="P36">
        <f t="shared" si="2"/>
        <v>468617</v>
      </c>
      <c r="Q36">
        <f t="shared" si="2"/>
        <v>350114</v>
      </c>
      <c r="R36">
        <f t="shared" si="2"/>
        <v>249119</v>
      </c>
      <c r="S36">
        <f t="shared" si="2"/>
        <v>178261</v>
      </c>
      <c r="T36">
        <f t="shared" si="2"/>
        <v>309282</v>
      </c>
      <c r="U36">
        <f t="shared" si="2"/>
        <v>11241087</v>
      </c>
    </row>
    <row r="37" spans="1:21">
      <c r="A37" t="s">
        <v>34</v>
      </c>
      <c r="B37">
        <f t="shared" ref="B37:U37" si="3">B33-B28</f>
        <v>144163</v>
      </c>
      <c r="C37">
        <f t="shared" si="3"/>
        <v>568132</v>
      </c>
      <c r="D37">
        <f t="shared" si="3"/>
        <v>675371</v>
      </c>
      <c r="E37">
        <f t="shared" si="3"/>
        <v>676273</v>
      </c>
      <c r="F37">
        <f t="shared" si="3"/>
        <v>706712</v>
      </c>
      <c r="G37">
        <f t="shared" si="3"/>
        <v>787995</v>
      </c>
      <c r="H37">
        <f t="shared" si="3"/>
        <v>816871</v>
      </c>
      <c r="I37">
        <f t="shared" si="3"/>
        <v>766654</v>
      </c>
      <c r="J37">
        <f t="shared" si="3"/>
        <v>791245</v>
      </c>
      <c r="K37">
        <f t="shared" si="3"/>
        <v>799819</v>
      </c>
      <c r="L37">
        <f t="shared" si="3"/>
        <v>776664</v>
      </c>
      <c r="M37">
        <f t="shared" si="3"/>
        <v>752911</v>
      </c>
      <c r="N37">
        <f t="shared" si="3"/>
        <v>671991</v>
      </c>
      <c r="O37">
        <f t="shared" si="3"/>
        <v>612054</v>
      </c>
      <c r="P37">
        <f t="shared" si="3"/>
        <v>476623</v>
      </c>
      <c r="Q37">
        <f t="shared" si="3"/>
        <v>365683</v>
      </c>
      <c r="R37">
        <f t="shared" si="3"/>
        <v>293516</v>
      </c>
      <c r="S37">
        <f t="shared" si="3"/>
        <v>242658</v>
      </c>
      <c r="T37">
        <f t="shared" si="3"/>
        <v>231667</v>
      </c>
      <c r="U37">
        <f t="shared" si="3"/>
        <v>11157002</v>
      </c>
    </row>
    <row r="38" spans="1:21">
      <c r="B38">
        <f t="shared" ref="B38:T38" si="4">B34-B29</f>
        <v>296248</v>
      </c>
      <c r="C38">
        <f t="shared" si="4"/>
        <v>1167535</v>
      </c>
      <c r="D38">
        <f t="shared" si="4"/>
        <v>1387505</v>
      </c>
      <c r="E38">
        <f t="shared" si="4"/>
        <v>1387750</v>
      </c>
      <c r="F38">
        <f t="shared" si="4"/>
        <v>1453020</v>
      </c>
      <c r="G38">
        <f t="shared" si="4"/>
        <v>1610977</v>
      </c>
      <c r="H38">
        <f t="shared" si="4"/>
        <v>1657394</v>
      </c>
      <c r="I38">
        <f t="shared" si="4"/>
        <v>1535218</v>
      </c>
      <c r="J38">
        <f t="shared" si="4"/>
        <v>1572651</v>
      </c>
      <c r="K38">
        <f t="shared" si="4"/>
        <v>1585471</v>
      </c>
      <c r="L38">
        <f t="shared" si="4"/>
        <v>1539228</v>
      </c>
      <c r="M38">
        <f t="shared" si="4"/>
        <v>1490229</v>
      </c>
      <c r="N38">
        <f t="shared" si="4"/>
        <v>1330779</v>
      </c>
      <c r="O38">
        <f t="shared" si="4"/>
        <v>1218545</v>
      </c>
      <c r="P38">
        <f t="shared" si="4"/>
        <v>945240</v>
      </c>
      <c r="Q38">
        <f t="shared" si="4"/>
        <v>715797</v>
      </c>
      <c r="R38">
        <f t="shared" si="4"/>
        <v>542635</v>
      </c>
      <c r="S38">
        <f t="shared" si="4"/>
        <v>420919</v>
      </c>
      <c r="T38">
        <f t="shared" si="4"/>
        <v>540949</v>
      </c>
      <c r="U38">
        <f>U34-U29</f>
        <v>22398089</v>
      </c>
    </row>
    <row r="40" spans="1:21">
      <c r="A40" t="s">
        <v>35</v>
      </c>
      <c r="B40" s="2">
        <f t="shared" ref="B40:U40" si="5">B27/B32</f>
        <v>3.6425337884316796E-3</v>
      </c>
      <c r="C40" s="2">
        <f t="shared" si="5"/>
        <v>1.6180150125104254E-4</v>
      </c>
      <c r="D40" s="2">
        <f t="shared" si="5"/>
        <v>9.9690398129751961E-5</v>
      </c>
      <c r="E40" s="2">
        <f t="shared" si="5"/>
        <v>9.2756165122838679E-5</v>
      </c>
      <c r="F40" s="2">
        <f t="shared" si="5"/>
        <v>3.8976746553370686E-4</v>
      </c>
      <c r="G40" s="2">
        <f t="shared" si="5"/>
        <v>5.9261418145166184E-4</v>
      </c>
      <c r="H40" s="2">
        <f t="shared" si="5"/>
        <v>6.6699639988395927E-4</v>
      </c>
      <c r="I40" s="2">
        <f t="shared" si="5"/>
        <v>8.4112161682555245E-4</v>
      </c>
      <c r="J40" s="2">
        <f t="shared" si="5"/>
        <v>1.0201942204335441E-3</v>
      </c>
      <c r="K40" s="2">
        <f t="shared" si="5"/>
        <v>1.3930763090595718E-3</v>
      </c>
      <c r="L40" s="2">
        <f t="shared" si="5"/>
        <v>2.071590937345825E-3</v>
      </c>
      <c r="M40" s="2">
        <f t="shared" si="5"/>
        <v>3.1218438483181388E-3</v>
      </c>
      <c r="N40" s="2">
        <f t="shared" si="5"/>
        <v>4.9556768252251651E-3</v>
      </c>
      <c r="O40" s="2">
        <f t="shared" si="5"/>
        <v>7.7012686559838218E-3</v>
      </c>
      <c r="P40" s="2">
        <f t="shared" si="5"/>
        <v>1.1883952236464504E-2</v>
      </c>
      <c r="Q40" s="2">
        <f t="shared" si="5"/>
        <v>2.0100980699476065E-2</v>
      </c>
      <c r="R40" s="2">
        <f t="shared" si="5"/>
        <v>3.5958221592734055E-2</v>
      </c>
      <c r="S40" s="2">
        <f t="shared" si="5"/>
        <v>6.4600256071196183E-2</v>
      </c>
      <c r="T40" s="2">
        <f t="shared" si="5"/>
        <v>6.1763974250853955E-2</v>
      </c>
      <c r="U40" s="2">
        <f t="shared" si="5"/>
        <v>6.3057241509774211E-3</v>
      </c>
    </row>
    <row r="41" spans="1:21">
      <c r="A41" t="s">
        <v>36</v>
      </c>
      <c r="B41" s="2">
        <f t="shared" ref="B41:U42" si="6">B28/B33</f>
        <v>3.0566024687943018E-3</v>
      </c>
      <c r="C41" s="2">
        <f t="shared" si="6"/>
        <v>1.4959073734154382E-4</v>
      </c>
      <c r="D41" s="2">
        <f t="shared" si="6"/>
        <v>8.5871349912426025E-5</v>
      </c>
      <c r="E41" s="2">
        <f t="shared" si="6"/>
        <v>7.2450696561696939E-5</v>
      </c>
      <c r="F41" s="2">
        <f t="shared" si="6"/>
        <v>2.0937667996491526E-4</v>
      </c>
      <c r="G41" s="2">
        <f t="shared" si="6"/>
        <v>2.5120750882080909E-4</v>
      </c>
      <c r="H41" s="2">
        <f t="shared" si="6"/>
        <v>2.6313019682138724E-4</v>
      </c>
      <c r="I41" s="2">
        <f t="shared" si="6"/>
        <v>3.8594432492339786E-4</v>
      </c>
      <c r="J41" s="2">
        <f t="shared" si="6"/>
        <v>5.8228685901079446E-4</v>
      </c>
      <c r="K41" s="2">
        <f t="shared" si="6"/>
        <v>8.457256500969399E-4</v>
      </c>
      <c r="L41" s="2">
        <f t="shared" si="6"/>
        <v>1.3192917486402036E-3</v>
      </c>
      <c r="M41" s="2">
        <f t="shared" si="6"/>
        <v>2.0213775588651655E-3</v>
      </c>
      <c r="N41" s="2">
        <f t="shared" si="6"/>
        <v>2.868275948029748E-3</v>
      </c>
      <c r="O41" s="2">
        <f t="shared" si="6"/>
        <v>4.469731718504494E-3</v>
      </c>
      <c r="P41" s="2">
        <f t="shared" si="6"/>
        <v>7.0498971889993269E-3</v>
      </c>
      <c r="Q41" s="2">
        <f t="shared" si="6"/>
        <v>1.2668241646979413E-2</v>
      </c>
      <c r="R41" s="2">
        <f t="shared" si="6"/>
        <v>2.1384989830960557E-2</v>
      </c>
      <c r="S41" s="2">
        <f t="shared" si="6"/>
        <v>4.2618164601909571E-2</v>
      </c>
      <c r="T41" s="2">
        <f t="shared" si="6"/>
        <v>0.12425483013718308</v>
      </c>
      <c r="U41" s="2">
        <f t="shared" si="6"/>
        <v>6.0599419600401777E-3</v>
      </c>
    </row>
    <row r="42" spans="1:21">
      <c r="B42" s="2">
        <f t="shared" si="6"/>
        <v>3.3574884102729728E-3</v>
      </c>
      <c r="C42" s="2">
        <f t="shared" si="6"/>
        <v>1.5585968175508278E-4</v>
      </c>
      <c r="D42" s="2">
        <f t="shared" si="6"/>
        <v>9.2963994828607538E-5</v>
      </c>
      <c r="E42" s="2">
        <f t="shared" si="6"/>
        <v>8.2861085192003549E-5</v>
      </c>
      <c r="F42" s="2">
        <f t="shared" si="6"/>
        <v>3.0203810358599728E-4</v>
      </c>
      <c r="G42" s="2">
        <f t="shared" si="6"/>
        <v>4.2564729723273411E-4</v>
      </c>
      <c r="H42" s="2">
        <f t="shared" si="6"/>
        <v>4.6798579156540044E-4</v>
      </c>
      <c r="I42" s="2">
        <f t="shared" si="6"/>
        <v>6.1386794743519717E-4</v>
      </c>
      <c r="J42" s="2">
        <f t="shared" si="6"/>
        <v>7.9991867387588873E-4</v>
      </c>
      <c r="K42" s="2">
        <f t="shared" si="6"/>
        <v>1.1170305258674784E-3</v>
      </c>
      <c r="L42" s="2">
        <f t="shared" si="6"/>
        <v>1.6921373660121011E-3</v>
      </c>
      <c r="M42" s="2">
        <f t="shared" si="6"/>
        <v>2.5661568488075802E-3</v>
      </c>
      <c r="N42" s="2">
        <f t="shared" si="6"/>
        <v>3.9027150591357889E-3</v>
      </c>
      <c r="O42" s="2">
        <f t="shared" si="6"/>
        <v>6.0807504078303426E-3</v>
      </c>
      <c r="P42" s="2">
        <f t="shared" si="6"/>
        <v>9.4523505124389576E-3</v>
      </c>
      <c r="Q42" s="2">
        <f t="shared" si="6"/>
        <v>1.6317813957131725E-2</v>
      </c>
      <c r="R42" s="2">
        <f t="shared" si="6"/>
        <v>2.8129762994299184E-2</v>
      </c>
      <c r="S42" s="2">
        <f t="shared" si="6"/>
        <v>5.2052554770827326E-2</v>
      </c>
      <c r="T42" s="2">
        <f t="shared" si="6"/>
        <v>8.9585798219055199E-2</v>
      </c>
      <c r="U42" s="2">
        <f t="shared" si="6"/>
        <v>6.183309598758866E-3</v>
      </c>
    </row>
    <row r="44" spans="1:21">
      <c r="A44" t="s">
        <v>37</v>
      </c>
      <c r="B44" s="2">
        <f t="shared" ref="B44:U44" si="7">B27/B36</f>
        <v>3.6558503468455141E-3</v>
      </c>
      <c r="C44" s="2">
        <f t="shared" si="7"/>
        <v>1.6182768521345406E-4</v>
      </c>
      <c r="D44" s="2">
        <f t="shared" si="7"/>
        <v>9.9700337296070683E-5</v>
      </c>
      <c r="E44" s="2">
        <f t="shared" si="7"/>
        <v>9.2764769627127797E-5</v>
      </c>
      <c r="F44" s="2">
        <f t="shared" si="7"/>
        <v>3.8991944344694146E-4</v>
      </c>
      <c r="G44" s="2">
        <f t="shared" si="7"/>
        <v>5.9296558126423183E-4</v>
      </c>
      <c r="H44" s="2">
        <f t="shared" si="7"/>
        <v>6.6744158101562955E-4</v>
      </c>
      <c r="I44" s="2">
        <f t="shared" si="7"/>
        <v>8.4182969798221098E-4</v>
      </c>
      <c r="J44" s="2">
        <f t="shared" si="7"/>
        <v>1.0212360795796296E-3</v>
      </c>
      <c r="K44" s="2">
        <f t="shared" si="7"/>
        <v>1.395019677923559E-3</v>
      </c>
      <c r="L44" s="2">
        <f t="shared" si="7"/>
        <v>2.0758913350223721E-3</v>
      </c>
      <c r="M44" s="2">
        <f t="shared" si="7"/>
        <v>3.1316202778177123E-3</v>
      </c>
      <c r="N44" s="2">
        <f t="shared" si="7"/>
        <v>4.9803578692993802E-3</v>
      </c>
      <c r="O44" s="2">
        <f t="shared" si="7"/>
        <v>7.761038498510283E-3</v>
      </c>
      <c r="P44" s="2">
        <f t="shared" si="7"/>
        <v>1.2026879093161367E-2</v>
      </c>
      <c r="Q44" s="2">
        <f t="shared" si="7"/>
        <v>2.0513318519110917E-2</v>
      </c>
      <c r="R44" s="2">
        <f t="shared" si="7"/>
        <v>3.729944323797061E-2</v>
      </c>
      <c r="S44" s="2">
        <f t="shared" si="7"/>
        <v>6.9061656784153574E-2</v>
      </c>
      <c r="T44" s="2">
        <f t="shared" si="7"/>
        <v>6.5829889873966152E-2</v>
      </c>
      <c r="U44" s="2">
        <f t="shared" si="7"/>
        <v>6.3457386283016937E-3</v>
      </c>
    </row>
    <row r="45" spans="1:21">
      <c r="A45" t="s">
        <v>38</v>
      </c>
      <c r="B45" s="2">
        <f t="shared" ref="B45:U45" si="8">B28/B37</f>
        <v>3.0659739322849828E-3</v>
      </c>
      <c r="C45" s="2">
        <f t="shared" si="8"/>
        <v>1.496131180781931E-4</v>
      </c>
      <c r="D45" s="2">
        <f t="shared" si="8"/>
        <v>8.5878724434421976E-5</v>
      </c>
      <c r="E45" s="2">
        <f t="shared" si="8"/>
        <v>7.2455946045457979E-5</v>
      </c>
      <c r="F45" s="2">
        <f t="shared" si="8"/>
        <v>2.0942052773972991E-4</v>
      </c>
      <c r="G45" s="2">
        <f t="shared" si="8"/>
        <v>2.5127062988978356E-4</v>
      </c>
      <c r="H45" s="2">
        <f t="shared" si="8"/>
        <v>2.6319945254513872E-4</v>
      </c>
      <c r="I45" s="2">
        <f t="shared" si="8"/>
        <v>3.8609333545510754E-4</v>
      </c>
      <c r="J45" s="2">
        <f t="shared" si="8"/>
        <v>5.8262611454100812E-4</v>
      </c>
      <c r="K45" s="2">
        <f t="shared" si="8"/>
        <v>8.4644150739104722E-4</v>
      </c>
      <c r="L45" s="2">
        <f t="shared" si="8"/>
        <v>1.3210345786594975E-3</v>
      </c>
      <c r="M45" s="2">
        <f t="shared" si="8"/>
        <v>2.0254718021120691E-3</v>
      </c>
      <c r="N45" s="2">
        <f t="shared" si="8"/>
        <v>2.8765266201481866E-3</v>
      </c>
      <c r="O45" s="2">
        <f t="shared" si="8"/>
        <v>4.4897999196149363E-3</v>
      </c>
      <c r="P45" s="2">
        <f t="shared" si="8"/>
        <v>7.0999511144027878E-3</v>
      </c>
      <c r="Q45" s="2">
        <f t="shared" si="8"/>
        <v>1.2830785133571974E-2</v>
      </c>
      <c r="R45" s="2">
        <f t="shared" si="8"/>
        <v>2.1852301067062783E-2</v>
      </c>
      <c r="S45" s="2">
        <f t="shared" si="8"/>
        <v>4.451532609681115E-2</v>
      </c>
      <c r="T45" s="2">
        <f t="shared" si="8"/>
        <v>0.1418846879357008</v>
      </c>
      <c r="U45" s="2">
        <f t="shared" si="8"/>
        <v>6.0968887520142061E-3</v>
      </c>
    </row>
    <row r="46" spans="1:21">
      <c r="B46" s="2">
        <f t="shared" ref="B46:T46" si="9">B29/B38</f>
        <v>3.3687991142556236E-3</v>
      </c>
      <c r="C46" s="2">
        <f t="shared" si="9"/>
        <v>1.5588397778225065E-4</v>
      </c>
      <c r="D46" s="2">
        <f t="shared" si="9"/>
        <v>9.297263793643987E-5</v>
      </c>
      <c r="E46" s="2">
        <f t="shared" si="9"/>
        <v>8.2867951720410737E-5</v>
      </c>
      <c r="F46" s="2">
        <f t="shared" si="9"/>
        <v>3.0212935816437489E-4</v>
      </c>
      <c r="G46" s="2">
        <f t="shared" si="9"/>
        <v>4.2582855000412791E-4</v>
      </c>
      <c r="H46" s="2">
        <f t="shared" si="9"/>
        <v>4.6820490480839195E-4</v>
      </c>
      <c r="I46" s="2">
        <f t="shared" si="9"/>
        <v>6.1424501276040279E-4</v>
      </c>
      <c r="J46" s="2">
        <f t="shared" si="9"/>
        <v>8.0055905601433505E-4</v>
      </c>
      <c r="K46" s="2">
        <f t="shared" si="9"/>
        <v>1.1182796784047137E-3</v>
      </c>
      <c r="L46" s="2">
        <f t="shared" si="9"/>
        <v>1.6950055482358689E-3</v>
      </c>
      <c r="M46" s="2">
        <f t="shared" si="9"/>
        <v>2.572758951812104E-3</v>
      </c>
      <c r="N46" s="2">
        <f t="shared" si="9"/>
        <v>3.9180059198409356E-3</v>
      </c>
      <c r="O46" s="2">
        <f t="shared" si="9"/>
        <v>6.1179521478484586E-3</v>
      </c>
      <c r="P46" s="2">
        <f t="shared" si="9"/>
        <v>9.5425500402014311E-3</v>
      </c>
      <c r="Q46" s="2">
        <f t="shared" si="9"/>
        <v>1.6588502047368177E-2</v>
      </c>
      <c r="R46" s="2">
        <f t="shared" si="9"/>
        <v>2.8943949431938596E-2</v>
      </c>
      <c r="S46" s="2">
        <f t="shared" si="9"/>
        <v>5.4910802315885007E-2</v>
      </c>
      <c r="T46" s="2">
        <f t="shared" si="9"/>
        <v>9.8401143176158931E-2</v>
      </c>
      <c r="U46" s="2">
        <f>U29/U38</f>
        <v>6.2217807956741313E-3</v>
      </c>
    </row>
    <row r="49" spans="1:25">
      <c r="A49" t="s">
        <v>39</v>
      </c>
      <c r="B49" t="s">
        <v>40</v>
      </c>
      <c r="C49" t="s">
        <v>9</v>
      </c>
      <c r="D49" t="s">
        <v>41</v>
      </c>
      <c r="E49" t="s">
        <v>42</v>
      </c>
      <c r="F49" t="s">
        <v>43</v>
      </c>
      <c r="G49" t="s">
        <v>44</v>
      </c>
      <c r="H49" t="s">
        <v>45</v>
      </c>
      <c r="I49" t="s">
        <v>46</v>
      </c>
      <c r="J49" t="s">
        <v>47</v>
      </c>
      <c r="K49" t="s">
        <v>48</v>
      </c>
      <c r="L49" t="s">
        <v>49</v>
      </c>
      <c r="M49" t="s">
        <v>50</v>
      </c>
      <c r="N49" t="s">
        <v>51</v>
      </c>
      <c r="O49" t="s">
        <v>52</v>
      </c>
      <c r="P49" t="s">
        <v>53</v>
      </c>
      <c r="Q49" t="s">
        <v>54</v>
      </c>
      <c r="R49" t="s">
        <v>55</v>
      </c>
      <c r="S49" t="s">
        <v>56</v>
      </c>
      <c r="T49" s="3" t="s">
        <v>57</v>
      </c>
      <c r="U49" t="s">
        <v>27</v>
      </c>
    </row>
    <row r="50" spans="1:25">
      <c r="A50" t="s">
        <v>58</v>
      </c>
      <c r="B50" s="4">
        <v>658.67387687188022</v>
      </c>
      <c r="C50" s="4">
        <v>263.46955074875211</v>
      </c>
      <c r="D50" s="4">
        <v>197.60216306156408</v>
      </c>
      <c r="E50" s="4">
        <v>197.60216306156408</v>
      </c>
      <c r="F50" s="4">
        <v>373.24853022739882</v>
      </c>
      <c r="G50" s="4">
        <v>504.98330560177487</v>
      </c>
      <c r="H50" s="4">
        <v>570.85069328896293</v>
      </c>
      <c r="I50" s="4">
        <v>614.76228508042152</v>
      </c>
      <c r="J50" s="4">
        <v>724.54126455906828</v>
      </c>
      <c r="K50" s="4">
        <v>768.45285635052699</v>
      </c>
      <c r="L50" s="4">
        <v>922.14342762063234</v>
      </c>
      <c r="M50" s="4">
        <v>1075.8339988907378</v>
      </c>
      <c r="N50" s="4">
        <v>1273.4361619523017</v>
      </c>
      <c r="O50" s="4">
        <v>1624.7288962839714</v>
      </c>
      <c r="P50" s="4">
        <v>1668.6404880754299</v>
      </c>
      <c r="Q50" s="4">
        <v>1778.4194675540766</v>
      </c>
      <c r="R50" s="4">
        <v>1844.2868552412647</v>
      </c>
      <c r="S50" s="4">
        <v>1822.3310593455353</v>
      </c>
      <c r="T50" s="4">
        <v>1888.1984470327234</v>
      </c>
      <c r="U50" s="4">
        <v>18772.205490848588</v>
      </c>
    </row>
    <row r="51" spans="1:25" ht="14.25" customHeight="1">
      <c r="A51" t="s">
        <v>59</v>
      </c>
      <c r="B51" s="4">
        <v>548.89489739323358</v>
      </c>
      <c r="C51" s="4">
        <v>197.60216306156408</v>
      </c>
      <c r="D51" s="4">
        <v>131.73477537437606</v>
      </c>
      <c r="E51" s="4">
        <v>175.64636716583473</v>
      </c>
      <c r="F51" s="4">
        <v>461.07171381031617</v>
      </c>
      <c r="G51" s="4">
        <v>702.58546866333893</v>
      </c>
      <c r="H51" s="4">
        <v>1009.9666112035497</v>
      </c>
      <c r="I51" s="4">
        <v>1185.6129783693843</v>
      </c>
      <c r="J51" s="4">
        <v>1119.7455906821965</v>
      </c>
      <c r="K51" s="4">
        <v>900.18763172490299</v>
      </c>
      <c r="L51" s="4">
        <v>922.14342762063234</v>
      </c>
      <c r="M51" s="4">
        <v>1053.8782029950085</v>
      </c>
      <c r="N51" s="4">
        <v>1141.7013865779259</v>
      </c>
      <c r="O51" s="4">
        <v>1339.3035496394898</v>
      </c>
      <c r="P51" s="4">
        <v>1427.1267332224072</v>
      </c>
      <c r="Q51" s="4">
        <v>1580.8173044925127</v>
      </c>
      <c r="R51" s="4">
        <v>1778.4194675540766</v>
      </c>
      <c r="S51" s="4">
        <v>2107.7564059900169</v>
      </c>
      <c r="T51" s="4">
        <v>3029.8998336106492</v>
      </c>
      <c r="U51" s="4">
        <v>20814.094509151415</v>
      </c>
    </row>
    <row r="52" spans="1:25" ht="14.25" customHeight="1">
      <c r="A52" t="s">
        <v>27</v>
      </c>
      <c r="B52" s="4">
        <f>SUM(B50:B51)</f>
        <v>1207.5687742651139</v>
      </c>
      <c r="C52" s="4">
        <f t="shared" ref="C52:U52" si="10">SUM(C50:C51)</f>
        <v>461.07171381031617</v>
      </c>
      <c r="D52" s="4">
        <f t="shared" si="10"/>
        <v>329.33693843594017</v>
      </c>
      <c r="E52" s="4">
        <f t="shared" si="10"/>
        <v>373.24853022739882</v>
      </c>
      <c r="F52" s="4">
        <f t="shared" si="10"/>
        <v>834.32024403771493</v>
      </c>
      <c r="G52" s="4">
        <f t="shared" si="10"/>
        <v>1207.5687742651139</v>
      </c>
      <c r="H52" s="4">
        <f t="shared" si="10"/>
        <v>1580.8173044925127</v>
      </c>
      <c r="I52" s="4">
        <f t="shared" si="10"/>
        <v>1800.375263449806</v>
      </c>
      <c r="J52" s="4">
        <f t="shared" si="10"/>
        <v>1844.2868552412647</v>
      </c>
      <c r="K52" s="4">
        <f t="shared" si="10"/>
        <v>1668.6404880754299</v>
      </c>
      <c r="L52" s="4">
        <f t="shared" si="10"/>
        <v>1844.2868552412647</v>
      </c>
      <c r="M52" s="4">
        <f t="shared" si="10"/>
        <v>2129.7122018857463</v>
      </c>
      <c r="N52" s="4">
        <f t="shared" si="10"/>
        <v>2415.1375485302278</v>
      </c>
      <c r="O52" s="4">
        <f t="shared" si="10"/>
        <v>2964.0324459234612</v>
      </c>
      <c r="P52" s="4">
        <f t="shared" si="10"/>
        <v>3095.7672212978368</v>
      </c>
      <c r="Q52" s="4">
        <f t="shared" si="10"/>
        <v>3359.2367720465891</v>
      </c>
      <c r="R52" s="4">
        <f t="shared" si="10"/>
        <v>3622.7063227953413</v>
      </c>
      <c r="S52" s="4">
        <f t="shared" si="10"/>
        <v>3930.0874653355522</v>
      </c>
      <c r="T52" s="4">
        <f t="shared" si="10"/>
        <v>4918.0982806433731</v>
      </c>
      <c r="U52" s="4">
        <f t="shared" si="10"/>
        <v>39586.300000000003</v>
      </c>
    </row>
    <row r="53" spans="1:25" ht="14.25" customHeight="1">
      <c r="A53" t="s">
        <v>84</v>
      </c>
      <c r="B53" s="4"/>
      <c r="C53" s="4"/>
      <c r="D53" s="4"/>
      <c r="E53" s="4"/>
      <c r="F53" s="4"/>
      <c r="G53" s="4"/>
      <c r="H53" s="4"/>
      <c r="I53" s="4"/>
      <c r="J53" s="4"/>
      <c r="K53" s="4"/>
      <c r="L53" s="4"/>
      <c r="M53" s="4"/>
      <c r="N53" s="4"/>
      <c r="O53" s="4"/>
      <c r="P53" s="4"/>
      <c r="Q53" s="4"/>
      <c r="R53" s="4"/>
      <c r="S53" s="4"/>
      <c r="T53" s="4"/>
      <c r="U53" s="4"/>
    </row>
    <row r="54" spans="1:25" ht="14.25" customHeight="1">
      <c r="A54" t="s">
        <v>58</v>
      </c>
      <c r="B54" s="4">
        <f t="shared" ref="B54:U54" si="11">1000000*B50/B32</f>
        <v>4315.1831871638697</v>
      </c>
      <c r="C54" s="4">
        <f t="shared" si="11"/>
        <v>439.48215304212198</v>
      </c>
      <c r="D54" s="4">
        <f t="shared" si="11"/>
        <v>277.45124375926042</v>
      </c>
      <c r="E54" s="4">
        <f t="shared" si="11"/>
        <v>277.70937675103835</v>
      </c>
      <c r="F54" s="4">
        <f t="shared" si="11"/>
        <v>499.93173072479175</v>
      </c>
      <c r="G54" s="4">
        <f t="shared" si="11"/>
        <v>613.23825470481609</v>
      </c>
      <c r="H54" s="4">
        <f t="shared" si="11"/>
        <v>678.7083017736195</v>
      </c>
      <c r="I54" s="4">
        <f t="shared" si="11"/>
        <v>799.21151034036382</v>
      </c>
      <c r="J54" s="4">
        <f t="shared" si="11"/>
        <v>926.28171750472814</v>
      </c>
      <c r="K54" s="4">
        <f t="shared" si="11"/>
        <v>976.74586570353779</v>
      </c>
      <c r="L54" s="4">
        <f t="shared" si="11"/>
        <v>1206.7618241262903</v>
      </c>
      <c r="M54" s="4">
        <f t="shared" si="11"/>
        <v>1454.5629065606552</v>
      </c>
      <c r="N54" s="4">
        <f t="shared" si="11"/>
        <v>1923.4191027707109</v>
      </c>
      <c r="O54" s="4">
        <f t="shared" si="11"/>
        <v>2658.2693272621495</v>
      </c>
      <c r="P54" s="4">
        <f t="shared" si="11"/>
        <v>3518.4605855428008</v>
      </c>
      <c r="Q54" s="4">
        <f t="shared" si="11"/>
        <v>4977.4401828010296</v>
      </c>
      <c r="R54" s="4">
        <f t="shared" si="11"/>
        <v>7137.0292102165331</v>
      </c>
      <c r="S54" s="4">
        <f t="shared" si="11"/>
        <v>9562.4281601994808</v>
      </c>
      <c r="T54" s="4">
        <f t="shared" si="11"/>
        <v>5728.0275178306265</v>
      </c>
      <c r="U54" s="4">
        <f t="shared" si="11"/>
        <v>1659.4332150723353</v>
      </c>
    </row>
    <row r="55" spans="1:25" ht="14.25" customHeight="1">
      <c r="A55" t="s">
        <v>59</v>
      </c>
      <c r="B55" s="4">
        <f>1000000*B51/B33</f>
        <v>3795.822394752834</v>
      </c>
      <c r="C55" s="4">
        <f t="shared" ref="C55:T55" si="12">1000000*C51/C33</f>
        <v>347.75827379603936</v>
      </c>
      <c r="D55" s="4">
        <f t="shared" si="12"/>
        <v>195.03867227254983</v>
      </c>
      <c r="E55" s="4">
        <f t="shared" si="12"/>
        <v>259.70819693257755</v>
      </c>
      <c r="F55" s="4">
        <f t="shared" si="12"/>
        <v>652.28151799552404</v>
      </c>
      <c r="G55" s="4">
        <f t="shared" si="12"/>
        <v>891.38760260918184</v>
      </c>
      <c r="H55" s="4">
        <f t="shared" si="12"/>
        <v>1236.0591311117187</v>
      </c>
      <c r="I55" s="4">
        <f t="shared" si="12"/>
        <v>1545.8804072878079</v>
      </c>
      <c r="J55" s="4">
        <f t="shared" si="12"/>
        <v>1414.3452123416982</v>
      </c>
      <c r="K55" s="4">
        <f t="shared" si="12"/>
        <v>1124.5373265136902</v>
      </c>
      <c r="L55" s="4">
        <f t="shared" si="12"/>
        <v>1185.7467983651998</v>
      </c>
      <c r="M55" s="4">
        <f t="shared" si="12"/>
        <v>1396.9086880729558</v>
      </c>
      <c r="N55" s="4">
        <f t="shared" si="12"/>
        <v>1694.1099984240448</v>
      </c>
      <c r="O55" s="4">
        <f t="shared" si="12"/>
        <v>2178.4306974269603</v>
      </c>
      <c r="P55" s="4">
        <f t="shared" si="12"/>
        <v>2973.1373359605323</v>
      </c>
      <c r="Q55" s="4">
        <f t="shared" si="12"/>
        <v>4268.1533702126562</v>
      </c>
      <c r="R55" s="4">
        <f t="shared" si="12"/>
        <v>5929.4484298138786</v>
      </c>
      <c r="S55" s="4">
        <f t="shared" si="12"/>
        <v>8315.9331097215218</v>
      </c>
      <c r="T55" s="4">
        <f t="shared" si="12"/>
        <v>11453.595654334362</v>
      </c>
      <c r="U55" s="4">
        <f>1000000*U51/U33</f>
        <v>1854.2581873226488</v>
      </c>
    </row>
    <row r="56" spans="1:25" ht="14.25" customHeight="1">
      <c r="A56" t="s">
        <v>27</v>
      </c>
      <c r="B56" s="4">
        <f t="shared" ref="B56:T56" si="13">1000000*B52/B34</f>
        <v>4062.5232106239068</v>
      </c>
      <c r="C56" s="4">
        <f t="shared" si="13"/>
        <v>394.84884934476088</v>
      </c>
      <c r="D56" s="4">
        <f t="shared" si="13"/>
        <v>237.33703443122621</v>
      </c>
      <c r="E56" s="4">
        <f t="shared" si="13"/>
        <v>268.93720226924</v>
      </c>
      <c r="F56" s="4">
        <f t="shared" si="13"/>
        <v>574.0239277734803</v>
      </c>
      <c r="G56" s="4">
        <f t="shared" si="13"/>
        <v>749.26878278220317</v>
      </c>
      <c r="H56" s="4">
        <f t="shared" si="13"/>
        <v>953.35056387011753</v>
      </c>
      <c r="I56" s="4">
        <f t="shared" si="13"/>
        <v>1171.9964661580434</v>
      </c>
      <c r="J56" s="4">
        <f t="shared" si="13"/>
        <v>1171.7867319232132</v>
      </c>
      <c r="K56" s="4">
        <f t="shared" si="13"/>
        <v>1051.2816479857097</v>
      </c>
      <c r="L56" s="4">
        <f t="shared" si="13"/>
        <v>1196.1620166342257</v>
      </c>
      <c r="M56" s="4">
        <f t="shared" si="13"/>
        <v>1425.4500659515336</v>
      </c>
      <c r="N56" s="4">
        <f t="shared" si="13"/>
        <v>1807.7471577547394</v>
      </c>
      <c r="O56" s="4">
        <f t="shared" si="13"/>
        <v>2417.6447356635081</v>
      </c>
      <c r="P56" s="4">
        <f t="shared" si="13"/>
        <v>3244.1548648144499</v>
      </c>
      <c r="Q56" s="4">
        <f t="shared" si="13"/>
        <v>4616.4224931962235</v>
      </c>
      <c r="R56" s="4">
        <f t="shared" si="13"/>
        <v>6488.3401412315079</v>
      </c>
      <c r="S56" s="4">
        <f t="shared" si="13"/>
        <v>8850.9104418950719</v>
      </c>
      <c r="T56" s="4">
        <f t="shared" si="13"/>
        <v>8277.1324477024154</v>
      </c>
      <c r="U56" s="4">
        <f>1000000*U52/U34</f>
        <v>1756.4679581026155</v>
      </c>
    </row>
    <row r="58" spans="1:25">
      <c r="A58" s="5" t="s">
        <v>78</v>
      </c>
      <c r="B58" s="95">
        <f t="shared" ref="B58:U58" si="14">$Y$58*(B44/$Y$59)</f>
        <v>1.4945300160060277E-2</v>
      </c>
      <c r="C58" s="95">
        <f t="shared" si="14"/>
        <v>6.6155971942607008E-4</v>
      </c>
      <c r="D58" s="95">
        <f t="shared" si="14"/>
        <v>4.0757999523550911E-4</v>
      </c>
      <c r="E58" s="95">
        <f t="shared" si="14"/>
        <v>3.7922704564549101E-4</v>
      </c>
      <c r="F58" s="95">
        <f t="shared" si="14"/>
        <v>1.5940103033994463E-3</v>
      </c>
      <c r="G58" s="95">
        <f t="shared" si="14"/>
        <v>2.4240731309544067E-3</v>
      </c>
      <c r="H58" s="95">
        <f t="shared" si="14"/>
        <v>2.728534765158234E-3</v>
      </c>
      <c r="I58" s="95">
        <f t="shared" si="14"/>
        <v>3.441442161562498E-3</v>
      </c>
      <c r="J58" s="95">
        <f t="shared" si="14"/>
        <v>4.1748644762689266E-3</v>
      </c>
      <c r="K58" s="95">
        <f t="shared" si="14"/>
        <v>5.7029106330208383E-3</v>
      </c>
      <c r="L58" s="95">
        <f t="shared" si="14"/>
        <v>8.4863482249342252E-3</v>
      </c>
      <c r="M58" s="95">
        <f t="shared" si="14"/>
        <v>1.280222126151895E-2</v>
      </c>
      <c r="N58" s="95">
        <f t="shared" si="14"/>
        <v>2.0359953553739606E-2</v>
      </c>
      <c r="O58" s="95">
        <f t="shared" si="14"/>
        <v>3.1727515874413109E-2</v>
      </c>
      <c r="P58" s="95">
        <f t="shared" si="14"/>
        <v>4.9166486858835776E-2</v>
      </c>
      <c r="Q58" s="95">
        <f t="shared" si="14"/>
        <v>8.385947822278049E-2</v>
      </c>
      <c r="R58" s="95">
        <f t="shared" si="14"/>
        <v>0.15248200065837042</v>
      </c>
      <c r="S58" s="95">
        <f t="shared" si="14"/>
        <v>0.28232752773396119</v>
      </c>
      <c r="T58" s="95">
        <f t="shared" si="14"/>
        <v>0.26911590200049057</v>
      </c>
      <c r="U58" s="95">
        <f t="shared" si="14"/>
        <v>2.594169879494403E-2</v>
      </c>
      <c r="X58" t="s">
        <v>61</v>
      </c>
      <c r="Y58" s="2">
        <v>0.65</v>
      </c>
    </row>
    <row r="59" spans="1:25">
      <c r="A59" s="5" t="s">
        <v>79</v>
      </c>
      <c r="B59" s="95">
        <f t="shared" ref="B59:U59" si="15">$Y$58*(B45/$Y$59)</f>
        <v>1.2533855698020371E-2</v>
      </c>
      <c r="C59" s="95">
        <f t="shared" si="15"/>
        <v>6.1162595440770768E-4</v>
      </c>
      <c r="D59" s="95">
        <f t="shared" si="15"/>
        <v>3.5107654643002696E-4</v>
      </c>
      <c r="E59" s="95">
        <f t="shared" si="15"/>
        <v>2.962035530160232E-4</v>
      </c>
      <c r="F59" s="95">
        <f t="shared" si="15"/>
        <v>8.5612165428191472E-4</v>
      </c>
      <c r="G59" s="95">
        <f t="shared" si="15"/>
        <v>1.0272069775368511E-3</v>
      </c>
      <c r="H59" s="95">
        <f t="shared" si="15"/>
        <v>1.0759726047442778E-3</v>
      </c>
      <c r="I59" s="95">
        <f t="shared" si="15"/>
        <v>1.578368981420251E-3</v>
      </c>
      <c r="J59" s="95">
        <f t="shared" si="15"/>
        <v>2.3818048707651275E-3</v>
      </c>
      <c r="K59" s="95">
        <f t="shared" si="15"/>
        <v>3.4602954704665454E-3</v>
      </c>
      <c r="L59" s="95">
        <f t="shared" si="15"/>
        <v>5.4004558247086375E-3</v>
      </c>
      <c r="M59" s="95">
        <f t="shared" si="15"/>
        <v>8.2802306375650628E-3</v>
      </c>
      <c r="N59" s="95">
        <f t="shared" si="15"/>
        <v>1.1759385554064914E-2</v>
      </c>
      <c r="O59" s="95">
        <f t="shared" si="15"/>
        <v>1.835452797326861E-2</v>
      </c>
      <c r="P59" s="95">
        <f t="shared" si="15"/>
        <v>2.9024957385923346E-2</v>
      </c>
      <c r="Q59" s="95">
        <f t="shared" si="15"/>
        <v>5.2452895200136997E-2</v>
      </c>
      <c r="R59" s="95">
        <f t="shared" si="15"/>
        <v>8.9333306248998809E-2</v>
      </c>
      <c r="S59" s="95">
        <f t="shared" si="15"/>
        <v>0.18198089284859906</v>
      </c>
      <c r="T59" s="95">
        <f t="shared" si="15"/>
        <v>0.58003174313336803</v>
      </c>
      <c r="U59" s="95">
        <f t="shared" si="15"/>
        <v>2.4924387979932287E-2</v>
      </c>
      <c r="Y59" s="2">
        <v>0.159</v>
      </c>
    </row>
    <row r="60" spans="1:25">
      <c r="A60" s="5" t="s">
        <v>63</v>
      </c>
      <c r="B60" s="95">
        <f t="shared" ref="B60:T60" si="16">$Y$58*(B46/$Y$59)</f>
        <v>1.3771820278403494E-2</v>
      </c>
      <c r="C60" s="95">
        <f t="shared" si="16"/>
        <v>6.3726154439284859E-4</v>
      </c>
      <c r="D60" s="95">
        <f t="shared" si="16"/>
        <v>3.8007682175274162E-4</v>
      </c>
      <c r="E60" s="95">
        <f t="shared" si="16"/>
        <v>3.3876835608972941E-4</v>
      </c>
      <c r="F60" s="95">
        <f t="shared" si="16"/>
        <v>1.235120017653105E-3</v>
      </c>
      <c r="G60" s="95">
        <f t="shared" si="16"/>
        <v>1.7408085377527242E-3</v>
      </c>
      <c r="H60" s="95">
        <f t="shared" si="16"/>
        <v>1.9140452083361934E-3</v>
      </c>
      <c r="I60" s="95">
        <f t="shared" si="16"/>
        <v>2.5110645175739736E-3</v>
      </c>
      <c r="J60" s="95">
        <f t="shared" si="16"/>
        <v>3.2727257006875334E-3</v>
      </c>
      <c r="K60" s="95">
        <f t="shared" si="16"/>
        <v>4.5715835909626665E-3</v>
      </c>
      <c r="L60" s="95">
        <f t="shared" si="16"/>
        <v>6.9292679644862567E-3</v>
      </c>
      <c r="M60" s="95">
        <f t="shared" si="16"/>
        <v>1.0517568041999168E-2</v>
      </c>
      <c r="N60" s="95">
        <f t="shared" si="16"/>
        <v>1.6017005332683069E-2</v>
      </c>
      <c r="O60" s="95">
        <f t="shared" si="16"/>
        <v>2.5010496201896215E-2</v>
      </c>
      <c r="P60" s="95">
        <f t="shared" si="16"/>
        <v>3.9010424692647358E-2</v>
      </c>
      <c r="Q60" s="95">
        <f t="shared" si="16"/>
        <v>6.7814631011253554E-2</v>
      </c>
      <c r="R60" s="95">
        <f t="shared" si="16"/>
        <v>0.11832432157710748</v>
      </c>
      <c r="S60" s="95">
        <f t="shared" si="16"/>
        <v>0.22447812267500161</v>
      </c>
      <c r="T60" s="95">
        <f t="shared" si="16"/>
        <v>0.40226882430505223</v>
      </c>
      <c r="U60" s="95">
        <f>$Y$58*(U46/$Y$59)</f>
        <v>2.5434952938290473E-2</v>
      </c>
      <c r="Y60" s="2"/>
    </row>
    <row r="61" spans="1:25">
      <c r="A61" s="5"/>
      <c r="B61" s="5"/>
      <c r="C61" s="5"/>
      <c r="D61" s="5"/>
      <c r="E61" s="5"/>
      <c r="F61" s="5"/>
      <c r="G61" s="5"/>
      <c r="H61" s="5"/>
      <c r="I61" s="5"/>
      <c r="J61" s="5"/>
      <c r="K61" s="5"/>
      <c r="L61" s="5"/>
      <c r="M61" s="5"/>
      <c r="N61" s="5"/>
      <c r="O61" s="5"/>
      <c r="P61" s="5"/>
      <c r="Q61" s="5"/>
      <c r="R61" s="5"/>
      <c r="S61" s="5"/>
      <c r="T61" s="5"/>
      <c r="U61" s="5"/>
      <c r="Y61" s="2"/>
    </row>
    <row r="62" spans="1:25">
      <c r="A62" s="5" t="s">
        <v>60</v>
      </c>
      <c r="B62" s="6">
        <f t="shared" ref="B62:S62" si="17">B50*B$58</f>
        <v>9.8440787974408348</v>
      </c>
      <c r="C62" s="6">
        <f t="shared" si="17"/>
        <v>0.17430084207065719</v>
      </c>
      <c r="D62" s="6">
        <f t="shared" si="17"/>
        <v>8.0538688679158588E-2</v>
      </c>
      <c r="E62" s="6">
        <f t="shared" si="17"/>
        <v>7.4936084510995524E-2</v>
      </c>
      <c r="F62" s="6">
        <f t="shared" si="17"/>
        <v>0.5949620029111734</v>
      </c>
      <c r="G62" s="6">
        <f t="shared" si="17"/>
        <v>1.2241164626898005</v>
      </c>
      <c r="H62" s="6">
        <f t="shared" si="17"/>
        <v>1.5575859623536155</v>
      </c>
      <c r="I62" s="6">
        <f t="shared" si="17"/>
        <v>2.1156688472142666</v>
      </c>
      <c r="J62" s="6">
        <f t="shared" si="17"/>
        <v>3.0248615869986204</v>
      </c>
      <c r="K62" s="6">
        <f t="shared" si="17"/>
        <v>4.3824179654566553</v>
      </c>
      <c r="L62" s="6">
        <f t="shared" si="17"/>
        <v>7.8256302401231155</v>
      </c>
      <c r="M62" s="6">
        <f t="shared" si="17"/>
        <v>13.773064894463957</v>
      </c>
      <c r="N62" s="6">
        <f t="shared" si="17"/>
        <v>25.927101111001292</v>
      </c>
      <c r="O62" s="6">
        <f t="shared" si="17"/>
        <v>51.548611848467395</v>
      </c>
      <c r="P62" s="6">
        <f t="shared" si="17"/>
        <v>82.041190629081939</v>
      </c>
      <c r="Q62" s="6">
        <f t="shared" si="17"/>
        <v>149.13732861031997</v>
      </c>
      <c r="R62" s="6">
        <f t="shared" si="17"/>
        <v>281.22054947512243</v>
      </c>
      <c r="S62" s="6">
        <f t="shared" si="17"/>
        <v>514.49422269783554</v>
      </c>
      <c r="T62" s="6">
        <f>T50*T$58</f>
        <v>508.14422822913684</v>
      </c>
      <c r="U62" s="6">
        <f t="shared" ref="U62:U63" si="18">SUM(B62:T62)</f>
        <v>1657.1853949758784</v>
      </c>
    </row>
    <row r="63" spans="1:25">
      <c r="A63" s="5" t="s">
        <v>62</v>
      </c>
      <c r="B63" s="6">
        <f t="shared" ref="B63:T63" si="19">B51*B$59</f>
        <v>6.8797694373064875</v>
      </c>
      <c r="C63" s="6">
        <f t="shared" si="19"/>
        <v>0.12085861157555661</v>
      </c>
      <c r="D63" s="6">
        <f t="shared" si="19"/>
        <v>4.6248989983171306E-2</v>
      </c>
      <c r="E63" s="6">
        <f t="shared" si="19"/>
        <v>5.2027078028877204E-2</v>
      </c>
      <c r="F63" s="6">
        <f t="shared" si="19"/>
        <v>0.39473347836988543</v>
      </c>
      <c r="G63" s="6">
        <f t="shared" si="19"/>
        <v>0.72170069572698037</v>
      </c>
      <c r="H63" s="6">
        <f t="shared" si="19"/>
        <v>1.0866964053614347</v>
      </c>
      <c r="I63" s="6">
        <f t="shared" si="19"/>
        <v>1.8713347490275152</v>
      </c>
      <c r="J63" s="6">
        <f t="shared" si="19"/>
        <v>2.6670155019046304</v>
      </c>
      <c r="K63" s="6">
        <f t="shared" si="19"/>
        <v>3.1149151846276886</v>
      </c>
      <c r="L63" s="6">
        <f t="shared" si="19"/>
        <v>4.9799948449106317</v>
      </c>
      <c r="M63" s="6">
        <f t="shared" si="19"/>
        <v>8.7263545847012818</v>
      </c>
      <c r="N63" s="6">
        <f t="shared" si="19"/>
        <v>13.425706792380344</v>
      </c>
      <c r="O63" s="6">
        <f t="shared" si="19"/>
        <v>24.582284466555961</v>
      </c>
      <c r="P63" s="6">
        <f t="shared" si="19"/>
        <v>41.422292616092363</v>
      </c>
      <c r="Q63" s="6">
        <f t="shared" si="19"/>
        <v>82.918444403108822</v>
      </c>
      <c r="R63" s="6">
        <f t="shared" si="19"/>
        <v>158.87209093418971</v>
      </c>
      <c r="S63" s="6">
        <f t="shared" si="19"/>
        <v>383.57139266941749</v>
      </c>
      <c r="T63" s="6">
        <f t="shared" si="19"/>
        <v>1757.4380820086867</v>
      </c>
      <c r="U63" s="6">
        <f t="shared" si="18"/>
        <v>2492.8919434519557</v>
      </c>
    </row>
    <row r="64" spans="1:25">
      <c r="A64" s="5" t="s">
        <v>88</v>
      </c>
      <c r="B64" s="6">
        <f t="shared" ref="B64:T64" si="20">B52*B$60</f>
        <v>16.630420132991148</v>
      </c>
      <c r="C64" s="6">
        <f t="shared" si="20"/>
        <v>0.29382327241861955</v>
      </c>
      <c r="D64" s="6">
        <f t="shared" si="20"/>
        <v>0.12517333684651047</v>
      </c>
      <c r="E64" s="6">
        <f t="shared" si="20"/>
        <v>0.12644479099804357</v>
      </c>
      <c r="F64" s="6">
        <f t="shared" si="20"/>
        <v>1.0304856345442053</v>
      </c>
      <c r="G64" s="6">
        <f t="shared" si="20"/>
        <v>2.1021460321643026</v>
      </c>
      <c r="H64" s="6">
        <f t="shared" si="20"/>
        <v>3.0257557869188312</v>
      </c>
      <c r="I64" s="6">
        <f t="shared" si="20"/>
        <v>4.5208584423667029</v>
      </c>
      <c r="J64" s="6">
        <f t="shared" si="20"/>
        <v>6.0358449905882754</v>
      </c>
      <c r="K64" s="6">
        <f t="shared" si="20"/>
        <v>7.6283294745015704</v>
      </c>
      <c r="L64" s="6">
        <f t="shared" si="20"/>
        <v>12.779557823346398</v>
      </c>
      <c r="M64" s="6">
        <f t="shared" si="20"/>
        <v>22.399392993209204</v>
      </c>
      <c r="N64" s="6">
        <f t="shared" si="20"/>
        <v>38.683270993971774</v>
      </c>
      <c r="O64" s="6">
        <f t="shared" si="20"/>
        <v>74.131922231065872</v>
      </c>
      <c r="P64" s="6">
        <f t="shared" si="20"/>
        <v>120.76719405240543</v>
      </c>
      <c r="Q64" s="6">
        <f t="shared" si="20"/>
        <v>227.80540217577391</v>
      </c>
      <c r="R64" s="6">
        <f t="shared" si="20"/>
        <v>428.65426791785649</v>
      </c>
      <c r="S64" s="6">
        <f t="shared" si="20"/>
        <v>882.21865616708021</v>
      </c>
      <c r="T64" s="6">
        <f t="shared" si="20"/>
        <v>1978.3976131711086</v>
      </c>
      <c r="U64" s="6">
        <f>SUM(B64:T64)</f>
        <v>3827.3565594201564</v>
      </c>
    </row>
    <row r="65" spans="1:21">
      <c r="A65" s="5"/>
      <c r="B65" s="5"/>
      <c r="C65" s="5"/>
      <c r="D65" s="5"/>
      <c r="E65" s="5"/>
      <c r="F65" s="5"/>
      <c r="G65" s="5"/>
      <c r="H65" s="5"/>
      <c r="I65" s="5"/>
      <c r="J65" s="5"/>
      <c r="K65" s="5"/>
      <c r="L65" s="5"/>
      <c r="M65" s="5"/>
      <c r="N65" s="5"/>
      <c r="O65" s="5"/>
      <c r="P65" s="5"/>
      <c r="Q65" s="5"/>
      <c r="R65" s="5"/>
      <c r="S65" s="5"/>
      <c r="T65" s="5"/>
      <c r="U65" s="5"/>
    </row>
    <row r="66" spans="1:21">
      <c r="A66" s="5" t="s">
        <v>338</v>
      </c>
      <c r="B66" s="5"/>
      <c r="C66" s="5"/>
      <c r="D66" s="5"/>
      <c r="E66" s="5"/>
      <c r="F66" s="5"/>
      <c r="G66" s="5"/>
      <c r="H66" s="5"/>
      <c r="I66" s="5"/>
      <c r="J66" s="5"/>
      <c r="K66" s="5"/>
      <c r="L66" s="5"/>
      <c r="M66" s="5"/>
      <c r="N66" s="5"/>
      <c r="O66" s="5"/>
      <c r="P66" s="5"/>
      <c r="Q66" s="5"/>
      <c r="R66" s="5"/>
      <c r="S66" s="5"/>
      <c r="T66" s="5"/>
      <c r="U66" s="5"/>
    </row>
    <row r="67" spans="1:21">
      <c r="A67" s="94" t="s">
        <v>66</v>
      </c>
      <c r="B67" s="94">
        <f t="shared" ref="B67:U67" si="21">B50-B62</f>
        <v>648.8297980744394</v>
      </c>
      <c r="C67" s="94">
        <f t="shared" si="21"/>
        <v>263.29524990668148</v>
      </c>
      <c r="D67" s="94">
        <f t="shared" si="21"/>
        <v>197.52162437288493</v>
      </c>
      <c r="E67" s="94">
        <f t="shared" si="21"/>
        <v>197.52722697705309</v>
      </c>
      <c r="F67" s="94">
        <f t="shared" si="21"/>
        <v>372.65356822448763</v>
      </c>
      <c r="G67" s="94">
        <f t="shared" si="21"/>
        <v>503.75918913908509</v>
      </c>
      <c r="H67" s="94">
        <f t="shared" si="21"/>
        <v>569.29310732660929</v>
      </c>
      <c r="I67" s="94">
        <f t="shared" si="21"/>
        <v>612.64661623320728</v>
      </c>
      <c r="J67" s="94">
        <f t="shared" si="21"/>
        <v>721.51640297206961</v>
      </c>
      <c r="K67" s="94">
        <f t="shared" si="21"/>
        <v>764.07043838507036</v>
      </c>
      <c r="L67" s="94">
        <f t="shared" si="21"/>
        <v>914.31779738050921</v>
      </c>
      <c r="M67" s="94">
        <f t="shared" si="21"/>
        <v>1062.0609339962739</v>
      </c>
      <c r="N67" s="94">
        <f t="shared" si="21"/>
        <v>1247.5090608413004</v>
      </c>
      <c r="O67" s="94">
        <f t="shared" si="21"/>
        <v>1573.1802844355041</v>
      </c>
      <c r="P67" s="94">
        <f t="shared" si="21"/>
        <v>1586.5992974463479</v>
      </c>
      <c r="Q67" s="94">
        <f t="shared" si="21"/>
        <v>1629.2821389437568</v>
      </c>
      <c r="R67" s="94">
        <f t="shared" si="21"/>
        <v>1563.0663057661422</v>
      </c>
      <c r="S67" s="94">
        <f t="shared" si="21"/>
        <v>1307.8368366476998</v>
      </c>
      <c r="T67" s="94">
        <f t="shared" si="21"/>
        <v>1380.0542188035865</v>
      </c>
      <c r="U67" s="94">
        <f t="shared" si="21"/>
        <v>17115.020095872711</v>
      </c>
    </row>
    <row r="68" spans="1:21">
      <c r="A68" s="94" t="s">
        <v>67</v>
      </c>
      <c r="B68" s="94">
        <f t="shared" ref="B68:U68" si="22">B51-B63</f>
        <v>542.01512795592714</v>
      </c>
      <c r="C68" s="94">
        <f t="shared" si="22"/>
        <v>197.48130444998853</v>
      </c>
      <c r="D68" s="94">
        <f t="shared" si="22"/>
        <v>131.68852638439287</v>
      </c>
      <c r="E68" s="94">
        <f t="shared" si="22"/>
        <v>175.59434008780585</v>
      </c>
      <c r="F68" s="94">
        <f t="shared" si="22"/>
        <v>460.67698033194631</v>
      </c>
      <c r="G68" s="94">
        <f t="shared" si="22"/>
        <v>701.86376796761192</v>
      </c>
      <c r="H68" s="94">
        <f t="shared" si="22"/>
        <v>1008.8799147981883</v>
      </c>
      <c r="I68" s="94">
        <f t="shared" si="22"/>
        <v>1183.7416436203569</v>
      </c>
      <c r="J68" s="94">
        <f t="shared" si="22"/>
        <v>1117.0785751802919</v>
      </c>
      <c r="K68" s="94">
        <f t="shared" si="22"/>
        <v>897.07271654027534</v>
      </c>
      <c r="L68" s="94">
        <f t="shared" si="22"/>
        <v>917.16343277572173</v>
      </c>
      <c r="M68" s="94">
        <f t="shared" si="22"/>
        <v>1045.1518484103071</v>
      </c>
      <c r="N68" s="94">
        <f t="shared" si="22"/>
        <v>1128.2756797855454</v>
      </c>
      <c r="O68" s="94">
        <f t="shared" si="22"/>
        <v>1314.7212651729337</v>
      </c>
      <c r="P68" s="94">
        <f t="shared" si="22"/>
        <v>1385.7044406063148</v>
      </c>
      <c r="Q68" s="94">
        <f t="shared" si="22"/>
        <v>1497.8988600894038</v>
      </c>
      <c r="R68" s="94">
        <f t="shared" si="22"/>
        <v>1619.547376619887</v>
      </c>
      <c r="S68" s="94">
        <f t="shared" si="22"/>
        <v>1724.1850133205994</v>
      </c>
      <c r="T68" s="94">
        <f t="shared" si="22"/>
        <v>1272.4617516019625</v>
      </c>
      <c r="U68" s="94">
        <f t="shared" si="22"/>
        <v>18321.202565699459</v>
      </c>
    </row>
    <row r="69" spans="1:21">
      <c r="A69" s="94" t="s">
        <v>87</v>
      </c>
      <c r="B69" s="94">
        <f t="shared" ref="B69:T69" si="23">B52-B64</f>
        <v>1190.9383541321229</v>
      </c>
      <c r="C69" s="94">
        <f t="shared" si="23"/>
        <v>460.77789053789758</v>
      </c>
      <c r="D69" s="94">
        <f t="shared" si="23"/>
        <v>329.21176509909367</v>
      </c>
      <c r="E69" s="94">
        <f t="shared" si="23"/>
        <v>373.12208543640077</v>
      </c>
      <c r="F69" s="94">
        <f t="shared" si="23"/>
        <v>833.28975840317071</v>
      </c>
      <c r="G69" s="94">
        <f t="shared" si="23"/>
        <v>1205.4666282329497</v>
      </c>
      <c r="H69" s="94">
        <f t="shared" si="23"/>
        <v>1577.7915487055939</v>
      </c>
      <c r="I69" s="94">
        <f t="shared" si="23"/>
        <v>1795.8544050074393</v>
      </c>
      <c r="J69" s="94">
        <f t="shared" si="23"/>
        <v>1838.2510102506765</v>
      </c>
      <c r="K69" s="94">
        <f t="shared" si="23"/>
        <v>1661.0121586009284</v>
      </c>
      <c r="L69" s="94">
        <f t="shared" si="23"/>
        <v>1831.5072974179184</v>
      </c>
      <c r="M69" s="94">
        <f t="shared" si="23"/>
        <v>2107.3128088925369</v>
      </c>
      <c r="N69" s="94">
        <f t="shared" si="23"/>
        <v>2376.4542775362561</v>
      </c>
      <c r="O69" s="94">
        <f t="shared" si="23"/>
        <v>2889.9005236923954</v>
      </c>
      <c r="P69" s="94">
        <f t="shared" si="23"/>
        <v>2975.0000272454313</v>
      </c>
      <c r="Q69" s="94">
        <f t="shared" si="23"/>
        <v>3131.4313698708152</v>
      </c>
      <c r="R69" s="94">
        <f t="shared" si="23"/>
        <v>3194.0520548774848</v>
      </c>
      <c r="S69" s="94">
        <f t="shared" si="23"/>
        <v>3047.8688091684721</v>
      </c>
      <c r="T69" s="94">
        <f t="shared" si="23"/>
        <v>2939.7006674722643</v>
      </c>
      <c r="U69" s="94">
        <f>U52-U64</f>
        <v>35758.943440579846</v>
      </c>
    </row>
    <row r="70" spans="1:21">
      <c r="A70" s="5"/>
      <c r="B70" s="6"/>
      <c r="C70" s="6"/>
      <c r="D70" s="6"/>
      <c r="E70" s="6"/>
      <c r="F70" s="6"/>
      <c r="G70" s="6"/>
      <c r="H70" s="6"/>
      <c r="I70" s="6"/>
      <c r="J70" s="6"/>
      <c r="K70" s="6"/>
      <c r="L70" s="6"/>
      <c r="M70" s="6"/>
      <c r="N70" s="6"/>
      <c r="O70" s="6"/>
      <c r="P70" s="6"/>
      <c r="Q70" s="6"/>
      <c r="R70" s="6"/>
      <c r="S70" s="6"/>
      <c r="T70" s="6"/>
      <c r="U70" s="6"/>
    </row>
    <row r="71" spans="1:21">
      <c r="A71" s="5" t="s">
        <v>64</v>
      </c>
      <c r="B71" s="6">
        <f t="shared" ref="B71:U71" si="24">1000000*(B62/B27)</f>
        <v>17705.177693238915</v>
      </c>
      <c r="C71" s="6">
        <f t="shared" si="24"/>
        <v>1796.9158976356409</v>
      </c>
      <c r="D71" s="6">
        <f t="shared" si="24"/>
        <v>1134.3477278754729</v>
      </c>
      <c r="E71" s="6">
        <f t="shared" si="24"/>
        <v>1135.3952198635686</v>
      </c>
      <c r="F71" s="6">
        <f t="shared" si="24"/>
        <v>2044.542965330493</v>
      </c>
      <c r="G71" s="6">
        <f t="shared" si="24"/>
        <v>2508.4353743643455</v>
      </c>
      <c r="H71" s="6">
        <f t="shared" si="24"/>
        <v>2776.4455656927189</v>
      </c>
      <c r="I71" s="6">
        <f t="shared" si="24"/>
        <v>3269.9673063589903</v>
      </c>
      <c r="J71" s="6">
        <f t="shared" si="24"/>
        <v>3790.553367166191</v>
      </c>
      <c r="K71" s="6">
        <f t="shared" si="24"/>
        <v>3998.5565378254155</v>
      </c>
      <c r="L71" s="6">
        <f t="shared" si="24"/>
        <v>4943.5440556684243</v>
      </c>
      <c r="M71" s="6">
        <f t="shared" si="24"/>
        <v>5964.9479837435938</v>
      </c>
      <c r="N71" s="6">
        <f t="shared" si="24"/>
        <v>7902.1947915273677</v>
      </c>
      <c r="O71" s="6">
        <f t="shared" si="24"/>
        <v>10951.47904152696</v>
      </c>
      <c r="P71" s="6">
        <f t="shared" si="24"/>
        <v>14556.634249304816</v>
      </c>
      <c r="Q71" s="6">
        <f t="shared" si="24"/>
        <v>20765.431441147306</v>
      </c>
      <c r="R71" s="6">
        <f t="shared" si="24"/>
        <v>30264.802999905554</v>
      </c>
      <c r="S71" s="6">
        <f t="shared" si="24"/>
        <v>41791.4241489591</v>
      </c>
      <c r="T71" s="6">
        <f t="shared" si="24"/>
        <v>24957.967987678629</v>
      </c>
      <c r="U71" s="6">
        <f t="shared" si="24"/>
        <v>23231.679516855853</v>
      </c>
    </row>
    <row r="72" spans="1:21">
      <c r="A72" s="5" t="s">
        <v>65</v>
      </c>
      <c r="B72" s="6">
        <f t="shared" ref="B72:U72" si="25">1000000*(B63/B28)</f>
        <v>15565.08922467531</v>
      </c>
      <c r="C72" s="6">
        <f t="shared" si="25"/>
        <v>1421.8660185359599</v>
      </c>
      <c r="D72" s="6">
        <f t="shared" si="25"/>
        <v>797.3963790201949</v>
      </c>
      <c r="E72" s="6">
        <f t="shared" si="25"/>
        <v>1061.7771026301471</v>
      </c>
      <c r="F72" s="6">
        <f t="shared" si="25"/>
        <v>2667.1180970938203</v>
      </c>
      <c r="G72" s="6">
        <f t="shared" si="25"/>
        <v>3644.9530087221233</v>
      </c>
      <c r="H72" s="6">
        <f t="shared" si="25"/>
        <v>5054.4018854020214</v>
      </c>
      <c r="I72" s="6">
        <f t="shared" si="25"/>
        <v>6322.0768548226861</v>
      </c>
      <c r="J72" s="6">
        <f t="shared" si="25"/>
        <v>5785.2830843918227</v>
      </c>
      <c r="K72" s="6">
        <f t="shared" si="25"/>
        <v>4601.0564026996881</v>
      </c>
      <c r="L72" s="6">
        <f t="shared" si="25"/>
        <v>4853.7961451370675</v>
      </c>
      <c r="M72" s="6">
        <f t="shared" si="25"/>
        <v>5722.1997276729717</v>
      </c>
      <c r="N72" s="6">
        <f t="shared" si="25"/>
        <v>6945.528604438874</v>
      </c>
      <c r="O72" s="6">
        <f t="shared" si="25"/>
        <v>8945.5183648311358</v>
      </c>
      <c r="P72" s="6">
        <f t="shared" si="25"/>
        <v>12240.630205701053</v>
      </c>
      <c r="Q72" s="6">
        <f t="shared" si="25"/>
        <v>17672.302728710318</v>
      </c>
      <c r="R72" s="6">
        <f t="shared" si="25"/>
        <v>24769.58075057526</v>
      </c>
      <c r="S72" s="6">
        <f t="shared" si="25"/>
        <v>35509.293896446718</v>
      </c>
      <c r="T72" s="6">
        <f t="shared" si="25"/>
        <v>53466.324368989553</v>
      </c>
      <c r="U72" s="6">
        <f t="shared" si="25"/>
        <v>36647.780066329855</v>
      </c>
    </row>
    <row r="73" spans="1:21">
      <c r="A73" s="5" t="s">
        <v>86</v>
      </c>
      <c r="B73" s="6">
        <f t="shared" ref="B73:T73" si="26">1000000*(B64/B29)</f>
        <v>16663.747628247645</v>
      </c>
      <c r="C73" s="6">
        <f t="shared" si="26"/>
        <v>1614.4135847176899</v>
      </c>
      <c r="D73" s="6">
        <f t="shared" si="26"/>
        <v>970.33594454659271</v>
      </c>
      <c r="E73" s="6">
        <f t="shared" si="26"/>
        <v>1099.5199217221179</v>
      </c>
      <c r="F73" s="6">
        <f t="shared" si="26"/>
        <v>2347.3476868888501</v>
      </c>
      <c r="G73" s="6">
        <f t="shared" si="26"/>
        <v>3064.3528165660391</v>
      </c>
      <c r="H73" s="6">
        <f t="shared" si="26"/>
        <v>3899.1698285036487</v>
      </c>
      <c r="I73" s="6">
        <f t="shared" si="26"/>
        <v>4794.1234807706287</v>
      </c>
      <c r="J73" s="6">
        <f t="shared" si="26"/>
        <v>4794.1580544783765</v>
      </c>
      <c r="K73" s="6">
        <f t="shared" si="26"/>
        <v>4302.4982935711059</v>
      </c>
      <c r="L73" s="6">
        <f t="shared" si="26"/>
        <v>4898.2590353953228</v>
      </c>
      <c r="M73" s="6">
        <f t="shared" si="26"/>
        <v>5842.3038584270225</v>
      </c>
      <c r="N73" s="6">
        <f t="shared" si="26"/>
        <v>7419.1160325991123</v>
      </c>
      <c r="O73" s="6">
        <f t="shared" si="26"/>
        <v>9943.919816373691</v>
      </c>
      <c r="P73" s="6">
        <f t="shared" si="26"/>
        <v>13388.824174324327</v>
      </c>
      <c r="Q73" s="6">
        <f t="shared" si="26"/>
        <v>19185.228412984161</v>
      </c>
      <c r="R73" s="6">
        <f t="shared" si="26"/>
        <v>27292.389400092732</v>
      </c>
      <c r="S73" s="6">
        <f t="shared" si="26"/>
        <v>38169.802975255487</v>
      </c>
      <c r="T73" s="6">
        <f t="shared" si="26"/>
        <v>37166.966244056144</v>
      </c>
      <c r="U73" s="6">
        <f>1000000*(U64/U29)</f>
        <v>27464.598290853326</v>
      </c>
    </row>
    <row r="74" spans="1:21">
      <c r="A74" s="5" t="s">
        <v>231</v>
      </c>
      <c r="B74" s="5">
        <f t="shared" ref="B74:T74" si="27">B73/$U73</f>
        <v>0.6067355310198459</v>
      </c>
      <c r="C74" s="5">
        <f t="shared" si="27"/>
        <v>5.8781620165016077E-2</v>
      </c>
      <c r="D74" s="5">
        <f t="shared" si="27"/>
        <v>3.5330425527095678E-2</v>
      </c>
      <c r="E74" s="5">
        <f t="shared" si="27"/>
        <v>4.0034079875411709E-2</v>
      </c>
      <c r="F74" s="5">
        <f t="shared" si="27"/>
        <v>8.5468123801781551E-2</v>
      </c>
      <c r="G74" s="5">
        <f t="shared" si="27"/>
        <v>0.11157464544407977</v>
      </c>
      <c r="H74" s="5">
        <f t="shared" si="27"/>
        <v>0.14197075767178466</v>
      </c>
      <c r="I74" s="5">
        <f t="shared" si="27"/>
        <v>0.17455647557631454</v>
      </c>
      <c r="J74" s="5">
        <f t="shared" si="27"/>
        <v>0.17455773442260755</v>
      </c>
      <c r="K74" s="5">
        <f t="shared" si="27"/>
        <v>0.15665615233134464</v>
      </c>
      <c r="L74" s="5">
        <f t="shared" si="27"/>
        <v>0.17834810411287227</v>
      </c>
      <c r="M74" s="5">
        <f t="shared" si="27"/>
        <v>0.21272125652654147</v>
      </c>
      <c r="N74" s="5">
        <f t="shared" si="27"/>
        <v>0.27013379019892447</v>
      </c>
      <c r="O74" s="5">
        <f t="shared" si="27"/>
        <v>0.36206318079246635</v>
      </c>
      <c r="P74" s="5">
        <f t="shared" si="27"/>
        <v>0.48749390151405475</v>
      </c>
      <c r="Q74" s="5">
        <f t="shared" si="27"/>
        <v>0.69854392952739874</v>
      </c>
      <c r="R74" s="5">
        <f t="shared" si="27"/>
        <v>0.99372978665346268</v>
      </c>
      <c r="S74" s="5">
        <f t="shared" si="27"/>
        <v>1.3897819502412809</v>
      </c>
      <c r="T74" s="5">
        <f t="shared" si="27"/>
        <v>1.3532681545331047</v>
      </c>
      <c r="U74" s="5">
        <f>U73/$U73</f>
        <v>1</v>
      </c>
    </row>
    <row r="75" spans="1:21">
      <c r="A75" s="5"/>
      <c r="B75" s="5"/>
      <c r="C75" s="5"/>
      <c r="D75" s="5"/>
      <c r="E75" s="5"/>
      <c r="F75" s="5"/>
      <c r="G75" s="5"/>
      <c r="H75" s="5"/>
      <c r="I75" s="5"/>
      <c r="J75" s="5"/>
      <c r="K75" s="5"/>
      <c r="L75" s="5"/>
      <c r="M75" s="5"/>
      <c r="N75" s="5"/>
      <c r="O75" s="5"/>
      <c r="P75" s="5"/>
      <c r="Q75" s="5"/>
      <c r="R75" s="5"/>
      <c r="S75" s="5"/>
      <c r="T75" s="5"/>
      <c r="U75" s="5"/>
    </row>
    <row r="76" spans="1:21">
      <c r="A76" s="5" t="s">
        <v>82</v>
      </c>
      <c r="B76" s="6">
        <f>1000000*B67/(B36-B27)</f>
        <v>4281.8853029746078</v>
      </c>
      <c r="C76" s="6">
        <f t="shared" ref="C76:U76" si="28">1000000*C67/(C36-C27)</f>
        <v>439.33357901753277</v>
      </c>
      <c r="D76" s="6">
        <f t="shared" si="28"/>
        <v>277.39346711300112</v>
      </c>
      <c r="E76" s="6">
        <f t="shared" si="28"/>
        <v>277.65557037641122</v>
      </c>
      <c r="F76" s="6">
        <f t="shared" si="28"/>
        <v>499.52423098198511</v>
      </c>
      <c r="G76" s="6">
        <f t="shared" si="28"/>
        <v>612.47764620664111</v>
      </c>
      <c r="H76" s="6">
        <f t="shared" si="28"/>
        <v>677.76055027085658</v>
      </c>
      <c r="I76" s="6">
        <f t="shared" si="28"/>
        <v>797.80316913573631</v>
      </c>
      <c r="J76" s="6">
        <f t="shared" si="28"/>
        <v>924.30054902341465</v>
      </c>
      <c r="K76" s="6">
        <f t="shared" si="28"/>
        <v>973.88897463669934</v>
      </c>
      <c r="L76" s="6">
        <f t="shared" si="28"/>
        <v>1201.4988513254723</v>
      </c>
      <c r="M76" s="6">
        <f t="shared" si="28"/>
        <v>1444.9631691534034</v>
      </c>
      <c r="N76" s="6">
        <f t="shared" si="28"/>
        <v>1903.120883287746</v>
      </c>
      <c r="O76" s="6">
        <f t="shared" si="28"/>
        <v>2614.1942697637423</v>
      </c>
      <c r="P76" s="6">
        <f t="shared" si="28"/>
        <v>3426.9209696431344</v>
      </c>
      <c r="Q76" s="6">
        <f t="shared" si="28"/>
        <v>4751.0355958142045</v>
      </c>
      <c r="R76" s="6">
        <f t="shared" si="28"/>
        <v>6517.4742867406185</v>
      </c>
      <c r="S76" s="6">
        <f t="shared" si="28"/>
        <v>7880.9089282777932</v>
      </c>
      <c r="T76" s="6">
        <f t="shared" si="28"/>
        <v>4776.5632897584346</v>
      </c>
      <c r="U76" s="6">
        <f t="shared" si="28"/>
        <v>1532.2647299011878</v>
      </c>
    </row>
    <row r="77" spans="1:21">
      <c r="A77" s="5" t="s">
        <v>83</v>
      </c>
      <c r="B77" s="6">
        <f>1000000*B68/(B37-B28)</f>
        <v>3771.3008395149432</v>
      </c>
      <c r="C77" s="6">
        <f t="shared" ref="C77:U77" si="29">1000000*C68/(C37-C28)</f>
        <v>347.64958612577573</v>
      </c>
      <c r="D77" s="6">
        <f t="shared" si="29"/>
        <v>195.00368922913208</v>
      </c>
      <c r="E77" s="6">
        <f t="shared" si="29"/>
        <v>259.66889682679977</v>
      </c>
      <c r="F77" s="6">
        <f t="shared" si="29"/>
        <v>651.99611122551721</v>
      </c>
      <c r="G77" s="6">
        <f t="shared" si="29"/>
        <v>890.91957441779027</v>
      </c>
      <c r="H77" s="6">
        <f t="shared" si="29"/>
        <v>1235.3792965436958</v>
      </c>
      <c r="I77" s="6">
        <f t="shared" si="29"/>
        <v>1544.6327220703076</v>
      </c>
      <c r="J77" s="6">
        <f t="shared" si="29"/>
        <v>1412.621620038205</v>
      </c>
      <c r="K77" s="6">
        <f t="shared" si="29"/>
        <v>1122.5448250001568</v>
      </c>
      <c r="L77" s="6">
        <f t="shared" si="29"/>
        <v>1182.4632531873397</v>
      </c>
      <c r="M77" s="6">
        <f t="shared" si="29"/>
        <v>1390.9652940170661</v>
      </c>
      <c r="N77" s="6">
        <f t="shared" si="29"/>
        <v>1683.8477859909819</v>
      </c>
      <c r="O77" s="6">
        <f t="shared" si="29"/>
        <v>2157.7356290155258</v>
      </c>
      <c r="P77" s="6">
        <f t="shared" si="29"/>
        <v>2928.1281563994407</v>
      </c>
      <c r="Q77" s="6">
        <f t="shared" si="29"/>
        <v>4149.4077694164225</v>
      </c>
      <c r="R77" s="6">
        <f t="shared" si="29"/>
        <v>5641.0173966739594</v>
      </c>
      <c r="S77" s="6">
        <f t="shared" si="29"/>
        <v>7436.4476801143783</v>
      </c>
      <c r="T77" s="6">
        <f t="shared" si="29"/>
        <v>6400.8096279217625</v>
      </c>
      <c r="U77" s="6">
        <f t="shared" si="29"/>
        <v>1652.1992300372704</v>
      </c>
    </row>
    <row r="78" spans="1:21">
      <c r="A78" s="5" t="s">
        <v>85</v>
      </c>
      <c r="B78" s="6">
        <f>1000000*B69/(B38-B29)</f>
        <v>4033.6608099309833</v>
      </c>
      <c r="C78" s="6">
        <f t="shared" ref="C78:U78" si="30">1000000*C69/(C38-C29)</f>
        <v>394.72026930833908</v>
      </c>
      <c r="D78" s="6">
        <f t="shared" si="30"/>
        <v>237.29094715426365</v>
      </c>
      <c r="E78" s="6">
        <f t="shared" si="30"/>
        <v>268.89065599844395</v>
      </c>
      <c r="F78" s="6">
        <f t="shared" si="30"/>
        <v>573.66147457743887</v>
      </c>
      <c r="G78" s="6">
        <f t="shared" si="30"/>
        <v>748.60172989413081</v>
      </c>
      <c r="H78" s="6">
        <f t="shared" si="30"/>
        <v>952.4172432664584</v>
      </c>
      <c r="I78" s="6">
        <f t="shared" si="30"/>
        <v>1170.4905606931216</v>
      </c>
      <c r="J78" s="6">
        <f t="shared" si="30"/>
        <v>1169.8233224113883</v>
      </c>
      <c r="K78" s="6">
        <f t="shared" si="30"/>
        <v>1048.8187511766312</v>
      </c>
      <c r="L78" s="6">
        <f t="shared" si="30"/>
        <v>1191.9072310168744</v>
      </c>
      <c r="M78" s="6">
        <f t="shared" si="30"/>
        <v>1417.7340537962903</v>
      </c>
      <c r="N78" s="6">
        <f t="shared" si="30"/>
        <v>1792.7859271603099</v>
      </c>
      <c r="O78" s="6">
        <f t="shared" si="30"/>
        <v>2386.1979899862067</v>
      </c>
      <c r="P78" s="6">
        <f t="shared" si="30"/>
        <v>3177.6719438224259</v>
      </c>
      <c r="Q78" s="6">
        <f t="shared" si="30"/>
        <v>4448.5424824459715</v>
      </c>
      <c r="R78" s="6">
        <f t="shared" si="30"/>
        <v>6061.6364915908689</v>
      </c>
      <c r="S78" s="6">
        <f t="shared" si="30"/>
        <v>7661.6964278278165</v>
      </c>
      <c r="T78" s="6">
        <f t="shared" si="30"/>
        <v>6027.4475004505957</v>
      </c>
      <c r="U78" s="6">
        <f t="shared" si="30"/>
        <v>1606.5129781007684</v>
      </c>
    </row>
    <row r="79" spans="1:21">
      <c r="A79" s="5" t="s">
        <v>230</v>
      </c>
      <c r="B79" s="6">
        <f t="shared" ref="B79:T79" si="31">B78/$U78</f>
        <v>2.510817444313215</v>
      </c>
      <c r="C79" s="6">
        <f t="shared" si="31"/>
        <v>0.24570001904060579</v>
      </c>
      <c r="D79" s="6">
        <f t="shared" si="31"/>
        <v>0.1477055899260713</v>
      </c>
      <c r="E79" s="6">
        <f t="shared" si="31"/>
        <v>0.16737534004632101</v>
      </c>
      <c r="F79" s="6">
        <f t="shared" si="31"/>
        <v>0.35708486790789934</v>
      </c>
      <c r="G79" s="6">
        <f t="shared" si="31"/>
        <v>0.4659792607334759</v>
      </c>
      <c r="H79" s="6">
        <f t="shared" si="31"/>
        <v>0.59284752519859074</v>
      </c>
      <c r="I79" s="6">
        <f t="shared" si="31"/>
        <v>0.72859079051878206</v>
      </c>
      <c r="J79" s="6">
        <f t="shared" si="31"/>
        <v>0.72817545725298916</v>
      </c>
      <c r="K79" s="6">
        <f t="shared" si="31"/>
        <v>0.65285420377777004</v>
      </c>
      <c r="L79" s="6">
        <f t="shared" si="31"/>
        <v>0.74192194352886964</v>
      </c>
      <c r="M79" s="6">
        <f t="shared" si="31"/>
        <v>0.88249150372401353</v>
      </c>
      <c r="N79" s="6">
        <f t="shared" si="31"/>
        <v>1.1159486114327908</v>
      </c>
      <c r="O79" s="6">
        <f t="shared" si="31"/>
        <v>1.4853275526022751</v>
      </c>
      <c r="P79" s="6">
        <f t="shared" si="31"/>
        <v>1.9779933228918534</v>
      </c>
      <c r="Q79" s="6">
        <f t="shared" si="31"/>
        <v>2.7690672550339879</v>
      </c>
      <c r="R79" s="6">
        <f t="shared" si="31"/>
        <v>3.773163724302421</v>
      </c>
      <c r="S79" s="6">
        <f t="shared" si="31"/>
        <v>4.769146923970407</v>
      </c>
      <c r="T79" s="6">
        <f t="shared" si="31"/>
        <v>3.7518822335168989</v>
      </c>
      <c r="U79" s="6">
        <f>U78/$U78</f>
        <v>1</v>
      </c>
    </row>
    <row r="80" spans="1:21">
      <c r="B80" s="4"/>
      <c r="C80" s="4"/>
      <c r="D80" s="4"/>
      <c r="E80" s="4"/>
      <c r="F80" s="4"/>
      <c r="G80" s="4"/>
      <c r="H80" s="4"/>
      <c r="I80" s="4"/>
      <c r="J80" s="4"/>
      <c r="K80" s="4"/>
      <c r="L80" s="4"/>
      <c r="M80" s="4"/>
      <c r="N80" s="4"/>
      <c r="O80" s="4"/>
      <c r="P80" s="4"/>
      <c r="Q80" s="4"/>
      <c r="R80" s="4"/>
      <c r="S80" s="4"/>
      <c r="T80" s="4"/>
    </row>
    <row r="81" spans="1:20">
      <c r="A81" s="7"/>
      <c r="B81" s="7">
        <v>4</v>
      </c>
      <c r="C81" s="7">
        <v>4</v>
      </c>
      <c r="D81" s="7">
        <v>4</v>
      </c>
      <c r="E81" s="7">
        <v>4</v>
      </c>
      <c r="F81" s="7">
        <v>4</v>
      </c>
      <c r="G81" s="7">
        <v>4</v>
      </c>
      <c r="H81" s="7">
        <v>4</v>
      </c>
      <c r="I81" s="7">
        <v>4</v>
      </c>
      <c r="J81" s="7">
        <v>4</v>
      </c>
      <c r="K81" s="7">
        <v>4</v>
      </c>
      <c r="L81" s="7">
        <v>4</v>
      </c>
      <c r="M81" s="7">
        <v>4</v>
      </c>
      <c r="N81" s="7">
        <v>4</v>
      </c>
      <c r="O81" s="7">
        <f>N81-(($B81-1)/COUNT($O50:$T50))</f>
        <v>3.5</v>
      </c>
      <c r="P81" s="7">
        <f t="shared" ref="P81:T81" si="32">O81-(($B81-1)/COUNT($O50:$T50))</f>
        <v>3</v>
      </c>
      <c r="Q81" s="7">
        <f t="shared" si="32"/>
        <v>2.5</v>
      </c>
      <c r="R81" s="7">
        <f t="shared" si="32"/>
        <v>2</v>
      </c>
      <c r="S81" s="7">
        <f t="shared" si="32"/>
        <v>1.5</v>
      </c>
      <c r="T81" s="7">
        <f t="shared" si="32"/>
        <v>1</v>
      </c>
    </row>
    <row r="82" spans="1:20">
      <c r="A82" s="7" t="s">
        <v>68</v>
      </c>
      <c r="B82" s="8">
        <f t="shared" ref="B82:S82" si="33">$T82*B81</f>
        <v>22912.110071322506</v>
      </c>
      <c r="C82" s="8">
        <f t="shared" si="33"/>
        <v>22912.110071322506</v>
      </c>
      <c r="D82" s="8">
        <f t="shared" si="33"/>
        <v>22912.110071322506</v>
      </c>
      <c r="E82" s="8">
        <f t="shared" si="33"/>
        <v>22912.110071322506</v>
      </c>
      <c r="F82" s="8">
        <f t="shared" si="33"/>
        <v>22912.110071322506</v>
      </c>
      <c r="G82" s="8">
        <f t="shared" si="33"/>
        <v>22912.110071322506</v>
      </c>
      <c r="H82" s="8">
        <f t="shared" si="33"/>
        <v>22912.110071322506</v>
      </c>
      <c r="I82" s="8">
        <f t="shared" si="33"/>
        <v>22912.110071322506</v>
      </c>
      <c r="J82" s="8">
        <f t="shared" si="33"/>
        <v>22912.110071322506</v>
      </c>
      <c r="K82" s="8">
        <f t="shared" si="33"/>
        <v>22912.110071322506</v>
      </c>
      <c r="L82" s="8">
        <f t="shared" si="33"/>
        <v>22912.110071322506</v>
      </c>
      <c r="M82" s="8">
        <f t="shared" si="33"/>
        <v>22912.110071322506</v>
      </c>
      <c r="N82" s="8">
        <f t="shared" si="33"/>
        <v>22912.110071322506</v>
      </c>
      <c r="O82" s="8">
        <f t="shared" si="33"/>
        <v>20048.096312407193</v>
      </c>
      <c r="P82" s="8">
        <f t="shared" si="33"/>
        <v>17184.08255349188</v>
      </c>
      <c r="Q82" s="8">
        <f t="shared" si="33"/>
        <v>14320.068794576566</v>
      </c>
      <c r="R82" s="8">
        <f t="shared" si="33"/>
        <v>11456.055035661253</v>
      </c>
      <c r="S82" s="8">
        <f t="shared" si="33"/>
        <v>8592.0412767459402</v>
      </c>
      <c r="T82" s="8">
        <f>1000000*T50/T32</f>
        <v>5728.0275178306265</v>
      </c>
    </row>
    <row r="83" spans="1:20">
      <c r="A83" s="7" t="s">
        <v>69</v>
      </c>
      <c r="B83" s="8">
        <f t="shared" ref="B83:S83" si="34">$T83*B81</f>
        <v>45814.382617337447</v>
      </c>
      <c r="C83" s="8">
        <f t="shared" si="34"/>
        <v>45814.382617337447</v>
      </c>
      <c r="D83" s="8">
        <f t="shared" si="34"/>
        <v>45814.382617337447</v>
      </c>
      <c r="E83" s="8">
        <f t="shared" si="34"/>
        <v>45814.382617337447</v>
      </c>
      <c r="F83" s="8">
        <f t="shared" si="34"/>
        <v>45814.382617337447</v>
      </c>
      <c r="G83" s="8">
        <f t="shared" si="34"/>
        <v>45814.382617337447</v>
      </c>
      <c r="H83" s="8">
        <f t="shared" si="34"/>
        <v>45814.382617337447</v>
      </c>
      <c r="I83" s="8">
        <f t="shared" si="34"/>
        <v>45814.382617337447</v>
      </c>
      <c r="J83" s="8">
        <f t="shared" si="34"/>
        <v>45814.382617337447</v>
      </c>
      <c r="K83" s="8">
        <f t="shared" si="34"/>
        <v>45814.382617337447</v>
      </c>
      <c r="L83" s="8">
        <f t="shared" si="34"/>
        <v>45814.382617337447</v>
      </c>
      <c r="M83" s="8">
        <f t="shared" si="34"/>
        <v>45814.382617337447</v>
      </c>
      <c r="N83" s="8">
        <f t="shared" si="34"/>
        <v>45814.382617337447</v>
      </c>
      <c r="O83" s="8">
        <f t="shared" si="34"/>
        <v>40087.584790170265</v>
      </c>
      <c r="P83" s="8">
        <f t="shared" si="34"/>
        <v>34360.786963003084</v>
      </c>
      <c r="Q83" s="8">
        <f t="shared" si="34"/>
        <v>28633.989135835905</v>
      </c>
      <c r="R83" s="8">
        <f t="shared" si="34"/>
        <v>22907.191308668724</v>
      </c>
      <c r="S83" s="8">
        <f t="shared" si="34"/>
        <v>17180.393481501542</v>
      </c>
      <c r="T83" s="8">
        <f>1000000*$T51/T33</f>
        <v>11453.595654334362</v>
      </c>
    </row>
    <row r="84" spans="1:20">
      <c r="A84" s="7" t="s">
        <v>80</v>
      </c>
      <c r="B84" s="8">
        <f t="shared" ref="B84:R84" si="35">$T84*B81</f>
        <v>33108.529790809662</v>
      </c>
      <c r="C84" s="8">
        <f t="shared" si="35"/>
        <v>33108.529790809662</v>
      </c>
      <c r="D84" s="8">
        <f t="shared" si="35"/>
        <v>33108.529790809662</v>
      </c>
      <c r="E84" s="8">
        <f t="shared" si="35"/>
        <v>33108.529790809662</v>
      </c>
      <c r="F84" s="8">
        <f t="shared" si="35"/>
        <v>33108.529790809662</v>
      </c>
      <c r="G84" s="8">
        <f t="shared" si="35"/>
        <v>33108.529790809662</v>
      </c>
      <c r="H84" s="8">
        <f t="shared" si="35"/>
        <v>33108.529790809662</v>
      </c>
      <c r="I84" s="8">
        <f t="shared" si="35"/>
        <v>33108.529790809662</v>
      </c>
      <c r="J84" s="8">
        <f t="shared" si="35"/>
        <v>33108.529790809662</v>
      </c>
      <c r="K84" s="8">
        <f t="shared" si="35"/>
        <v>33108.529790809662</v>
      </c>
      <c r="L84" s="8">
        <f t="shared" si="35"/>
        <v>33108.529790809662</v>
      </c>
      <c r="M84" s="8">
        <f t="shared" si="35"/>
        <v>33108.529790809662</v>
      </c>
      <c r="N84" s="8">
        <f t="shared" si="35"/>
        <v>33108.529790809662</v>
      </c>
      <c r="O84" s="8">
        <f t="shared" si="35"/>
        <v>28969.963566958453</v>
      </c>
      <c r="P84" s="8">
        <f t="shared" si="35"/>
        <v>24831.397343107245</v>
      </c>
      <c r="Q84" s="8">
        <f t="shared" si="35"/>
        <v>20692.83111925604</v>
      </c>
      <c r="R84" s="8">
        <f t="shared" si="35"/>
        <v>16554.264895404831</v>
      </c>
      <c r="S84" s="8">
        <f>$T84*S81</f>
        <v>12415.698671553622</v>
      </c>
      <c r="T84" s="8">
        <f>1000000*($T50+$T51)/(T32+T33)</f>
        <v>8277.1324477024154</v>
      </c>
    </row>
    <row r="85" spans="1:20">
      <c r="A85" s="7"/>
      <c r="B85" s="7"/>
      <c r="C85" s="7"/>
      <c r="D85" s="7"/>
      <c r="E85" s="7"/>
      <c r="F85" s="7"/>
      <c r="G85" s="7"/>
      <c r="H85" s="7"/>
      <c r="I85" s="7"/>
      <c r="J85" s="7"/>
      <c r="K85" s="7"/>
      <c r="L85" s="7"/>
      <c r="M85" s="7"/>
      <c r="N85" s="7"/>
      <c r="O85" s="7"/>
      <c r="P85" s="7"/>
      <c r="Q85" s="7"/>
      <c r="R85" s="7"/>
      <c r="S85" s="7"/>
      <c r="T85" s="7"/>
    </row>
    <row r="86" spans="1:20">
      <c r="A86" s="7" t="s">
        <v>70</v>
      </c>
      <c r="B86" s="8">
        <f t="shared" ref="B86:T86" si="36">B82*B27/1000000</f>
        <v>12.739133199655313</v>
      </c>
      <c r="C86" s="8">
        <f t="shared" si="36"/>
        <v>2.2224746769182833</v>
      </c>
      <c r="D86" s="8">
        <f t="shared" si="36"/>
        <v>1.626759815063898</v>
      </c>
      <c r="E86" s="8">
        <f t="shared" si="36"/>
        <v>1.5121992647072855</v>
      </c>
      <c r="F86" s="8">
        <f t="shared" si="36"/>
        <v>6.6674240307548489</v>
      </c>
      <c r="G86" s="8">
        <f t="shared" si="36"/>
        <v>11.181109714805384</v>
      </c>
      <c r="H86" s="8">
        <f t="shared" si="36"/>
        <v>12.853693750011926</v>
      </c>
      <c r="I86" s="8">
        <f t="shared" si="36"/>
        <v>14.824135216145661</v>
      </c>
      <c r="J86" s="8">
        <f t="shared" si="36"/>
        <v>18.283863836915359</v>
      </c>
      <c r="K86" s="8">
        <f t="shared" si="36"/>
        <v>25.111672638169466</v>
      </c>
      <c r="L86" s="8">
        <f t="shared" si="36"/>
        <v>36.269870242903529</v>
      </c>
      <c r="M86" s="8">
        <f t="shared" si="36"/>
        <v>52.904062154683665</v>
      </c>
      <c r="N86" s="8">
        <f t="shared" si="36"/>
        <v>75.17463314400915</v>
      </c>
      <c r="O86" s="8">
        <f t="shared" si="36"/>
        <v>94.366389342500653</v>
      </c>
      <c r="P86" s="8">
        <f t="shared" si="36"/>
        <v>96.849489271480238</v>
      </c>
      <c r="Q86" s="8">
        <f t="shared" si="36"/>
        <v>102.84673408264889</v>
      </c>
      <c r="R86" s="8">
        <f t="shared" si="36"/>
        <v>106.44966339136437</v>
      </c>
      <c r="S86" s="8">
        <f t="shared" si="36"/>
        <v>105.77662015801927</v>
      </c>
      <c r="T86" s="8">
        <f t="shared" si="36"/>
        <v>116.62264026303156</v>
      </c>
    </row>
    <row r="87" spans="1:20">
      <c r="A87" s="7" t="s">
        <v>71</v>
      </c>
      <c r="B87" s="8">
        <f t="shared" ref="B87:T87" si="37">B83*B28/1000000</f>
        <v>20.24995711686315</v>
      </c>
      <c r="C87" s="8">
        <f t="shared" si="37"/>
        <v>3.8942225224736831</v>
      </c>
      <c r="D87" s="8">
        <f t="shared" si="37"/>
        <v>2.6572341918055717</v>
      </c>
      <c r="E87" s="8">
        <f t="shared" si="37"/>
        <v>2.2449047482495348</v>
      </c>
      <c r="F87" s="8">
        <f t="shared" si="37"/>
        <v>6.7805286273659418</v>
      </c>
      <c r="G87" s="8">
        <f t="shared" si="37"/>
        <v>9.0712477582328148</v>
      </c>
      <c r="H87" s="8">
        <f t="shared" si="37"/>
        <v>9.8500922627275518</v>
      </c>
      <c r="I87" s="8">
        <f t="shared" si="37"/>
        <v>13.561057254731884</v>
      </c>
      <c r="J87" s="8">
        <f t="shared" si="37"/>
        <v>21.120430386592563</v>
      </c>
      <c r="K87" s="8">
        <f t="shared" si="37"/>
        <v>31.01633703193745</v>
      </c>
      <c r="L87" s="8">
        <f t="shared" si="37"/>
        <v>47.005556565388218</v>
      </c>
      <c r="M87" s="8">
        <f t="shared" si="37"/>
        <v>69.86693349143961</v>
      </c>
      <c r="N87" s="8">
        <f t="shared" si="37"/>
        <v>88.559201599313283</v>
      </c>
      <c r="O87" s="8">
        <f t="shared" si="37"/>
        <v>110.16068300338789</v>
      </c>
      <c r="P87" s="8">
        <f t="shared" si="37"/>
        <v>116.27690308280243</v>
      </c>
      <c r="Q87" s="8">
        <f t="shared" si="37"/>
        <v>134.35067702534207</v>
      </c>
      <c r="R87" s="8">
        <f t="shared" si="37"/>
        <v>146.92672505380119</v>
      </c>
      <c r="S87" s="8">
        <f t="shared" si="37"/>
        <v>185.58261038717964</v>
      </c>
      <c r="T87" s="8">
        <f t="shared" si="37"/>
        <v>376.47968915797048</v>
      </c>
    </row>
    <row r="88" spans="1:20">
      <c r="A88" s="7"/>
      <c r="B88" s="8">
        <f t="shared" ref="B88:S88" si="38">B84*B29/1000000</f>
        <v>33.042312731228044</v>
      </c>
      <c r="C88" s="8">
        <f t="shared" si="38"/>
        <v>6.0257524219273577</v>
      </c>
      <c r="D88" s="8">
        <f t="shared" si="38"/>
        <v>4.2710003430144461</v>
      </c>
      <c r="E88" s="8">
        <f t="shared" si="38"/>
        <v>3.807480925943111</v>
      </c>
      <c r="F88" s="8">
        <f t="shared" si="38"/>
        <v>14.534644578165441</v>
      </c>
      <c r="G88" s="8">
        <f t="shared" si="38"/>
        <v>22.712451436495428</v>
      </c>
      <c r="H88" s="8">
        <f t="shared" si="38"/>
        <v>25.692219117668298</v>
      </c>
      <c r="I88" s="8">
        <f t="shared" si="38"/>
        <v>31.221343592733511</v>
      </c>
      <c r="J88" s="8">
        <f t="shared" si="38"/>
        <v>41.683639006629363</v>
      </c>
      <c r="K88" s="8">
        <f t="shared" si="38"/>
        <v>58.70142331910553</v>
      </c>
      <c r="L88" s="8">
        <f t="shared" si="38"/>
        <v>86.380154224222409</v>
      </c>
      <c r="M88" s="8">
        <f t="shared" si="38"/>
        <v>126.93810321796424</v>
      </c>
      <c r="N88" s="8">
        <f t="shared" si="38"/>
        <v>172.62787432928158</v>
      </c>
      <c r="O88" s="8">
        <f t="shared" si="38"/>
        <v>215.97107839167526</v>
      </c>
      <c r="P88" s="8">
        <f t="shared" si="38"/>
        <v>223.97920403482735</v>
      </c>
      <c r="Q88" s="8">
        <f t="shared" si="38"/>
        <v>245.7066767100462</v>
      </c>
      <c r="R88" s="8">
        <f t="shared" si="38"/>
        <v>260.00128444722827</v>
      </c>
      <c r="S88" s="8">
        <f t="shared" si="38"/>
        <v>286.96404339561883</v>
      </c>
      <c r="T88" s="8">
        <f>T84*T29/1000000</f>
        <v>440.59176019119963</v>
      </c>
    </row>
    <row r="89" spans="1:20">
      <c r="A89" s="7" t="s">
        <v>91</v>
      </c>
      <c r="B89" s="7"/>
      <c r="C89" s="7"/>
      <c r="D89" s="7"/>
      <c r="E89" s="7"/>
      <c r="F89" s="7"/>
      <c r="G89" s="7"/>
      <c r="H89" s="7"/>
      <c r="I89" s="7"/>
      <c r="J89" s="7"/>
      <c r="K89" s="7"/>
      <c r="L89" s="7"/>
      <c r="M89" s="7"/>
      <c r="N89" s="7"/>
      <c r="O89" s="7"/>
      <c r="P89" s="7"/>
      <c r="Q89" s="7"/>
      <c r="R89" s="7"/>
      <c r="S89" s="7"/>
      <c r="T89" s="7"/>
    </row>
    <row r="90" spans="1:20">
      <c r="A90" s="7" t="s">
        <v>72</v>
      </c>
      <c r="B90" s="8">
        <f t="shared" ref="B90:T90" si="39">B50-B86</f>
        <v>645.93474367222495</v>
      </c>
      <c r="C90" s="8">
        <f t="shared" si="39"/>
        <v>261.24707607183382</v>
      </c>
      <c r="D90" s="8">
        <f t="shared" si="39"/>
        <v>195.97540324650018</v>
      </c>
      <c r="E90" s="8">
        <f t="shared" si="39"/>
        <v>196.08996379685681</v>
      </c>
      <c r="F90" s="8">
        <f t="shared" si="39"/>
        <v>366.58110619664399</v>
      </c>
      <c r="G90" s="8">
        <f t="shared" si="39"/>
        <v>493.80219588696951</v>
      </c>
      <c r="H90" s="8">
        <f t="shared" si="39"/>
        <v>557.99699953895106</v>
      </c>
      <c r="I90" s="8">
        <f t="shared" si="39"/>
        <v>599.93814986427583</v>
      </c>
      <c r="J90" s="8">
        <f t="shared" si="39"/>
        <v>706.25740072215297</v>
      </c>
      <c r="K90" s="8">
        <f t="shared" si="39"/>
        <v>743.34118371235752</v>
      </c>
      <c r="L90" s="8">
        <f t="shared" si="39"/>
        <v>885.87355737772884</v>
      </c>
      <c r="M90" s="8">
        <f t="shared" si="39"/>
        <v>1022.9299367360542</v>
      </c>
      <c r="N90" s="8">
        <f t="shared" si="39"/>
        <v>1198.2615288082925</v>
      </c>
      <c r="O90" s="8">
        <f t="shared" si="39"/>
        <v>1530.3625069414707</v>
      </c>
      <c r="P90" s="8">
        <f t="shared" si="39"/>
        <v>1571.7909988039496</v>
      </c>
      <c r="Q90" s="8">
        <f t="shared" si="39"/>
        <v>1675.5727334714277</v>
      </c>
      <c r="R90" s="8">
        <f t="shared" si="39"/>
        <v>1737.8371918499004</v>
      </c>
      <c r="S90" s="8">
        <f t="shared" si="39"/>
        <v>1716.554439187516</v>
      </c>
      <c r="T90" s="8">
        <f t="shared" si="39"/>
        <v>1771.5758067696918</v>
      </c>
    </row>
    <row r="91" spans="1:20">
      <c r="A91" s="7" t="s">
        <v>73</v>
      </c>
      <c r="B91" s="8">
        <f t="shared" ref="B91:T91" si="40">B51-B87</f>
        <v>528.64494027637045</v>
      </c>
      <c r="C91" s="8">
        <f t="shared" si="40"/>
        <v>193.7079405390904</v>
      </c>
      <c r="D91" s="8">
        <f t="shared" si="40"/>
        <v>129.07754118257049</v>
      </c>
      <c r="E91" s="8">
        <f t="shared" si="40"/>
        <v>173.40146241758521</v>
      </c>
      <c r="F91" s="8">
        <f t="shared" si="40"/>
        <v>454.29118518295024</v>
      </c>
      <c r="G91" s="8">
        <f t="shared" si="40"/>
        <v>693.51422090510607</v>
      </c>
      <c r="H91" s="8">
        <f t="shared" si="40"/>
        <v>1000.1165189408222</v>
      </c>
      <c r="I91" s="8">
        <f t="shared" si="40"/>
        <v>1172.0519211146525</v>
      </c>
      <c r="J91" s="8">
        <f t="shared" si="40"/>
        <v>1098.625160295604</v>
      </c>
      <c r="K91" s="8">
        <f t="shared" si="40"/>
        <v>869.17129469296549</v>
      </c>
      <c r="L91" s="8">
        <f t="shared" si="40"/>
        <v>875.13787105524409</v>
      </c>
      <c r="M91" s="8">
        <f t="shared" si="40"/>
        <v>984.01126950356888</v>
      </c>
      <c r="N91" s="8">
        <f t="shared" si="40"/>
        <v>1053.1421849786125</v>
      </c>
      <c r="O91" s="8">
        <f t="shared" si="40"/>
        <v>1229.1428666361019</v>
      </c>
      <c r="P91" s="8">
        <f t="shared" si="40"/>
        <v>1310.8498301396048</v>
      </c>
      <c r="Q91" s="8">
        <f t="shared" si="40"/>
        <v>1446.4666274671706</v>
      </c>
      <c r="R91" s="8">
        <f t="shared" si="40"/>
        <v>1631.4927425002754</v>
      </c>
      <c r="S91" s="8">
        <f t="shared" si="40"/>
        <v>1922.1737956028373</v>
      </c>
      <c r="T91" s="8">
        <f t="shared" si="40"/>
        <v>2653.4201444526789</v>
      </c>
    </row>
    <row r="92" spans="1:20">
      <c r="A92" s="7" t="s">
        <v>89</v>
      </c>
      <c r="B92" s="8">
        <f t="shared" ref="B92:S92" si="41">B52-B88</f>
        <v>1174.5264615338858</v>
      </c>
      <c r="C92" s="8">
        <f t="shared" si="41"/>
        <v>455.04596138838883</v>
      </c>
      <c r="D92" s="8">
        <f t="shared" si="41"/>
        <v>325.06593809292571</v>
      </c>
      <c r="E92" s="8">
        <f t="shared" si="41"/>
        <v>369.44104930145568</v>
      </c>
      <c r="F92" s="8">
        <f t="shared" si="41"/>
        <v>819.78559945954953</v>
      </c>
      <c r="G92" s="8">
        <f t="shared" si="41"/>
        <v>1184.8563228286184</v>
      </c>
      <c r="H92" s="8">
        <f t="shared" si="41"/>
        <v>1555.1250853748443</v>
      </c>
      <c r="I92" s="8">
        <f t="shared" si="41"/>
        <v>1769.1539198570724</v>
      </c>
      <c r="J92" s="8">
        <f t="shared" si="41"/>
        <v>1802.6032162346353</v>
      </c>
      <c r="K92" s="8">
        <f t="shared" si="41"/>
        <v>1609.9390647563243</v>
      </c>
      <c r="L92" s="8">
        <f t="shared" si="41"/>
        <v>1757.9067010170422</v>
      </c>
      <c r="M92" s="8">
        <f t="shared" si="41"/>
        <v>2002.774098667782</v>
      </c>
      <c r="N92" s="8">
        <f t="shared" si="41"/>
        <v>2242.5096742009464</v>
      </c>
      <c r="O92" s="8">
        <f t="shared" si="41"/>
        <v>2748.0613675317859</v>
      </c>
      <c r="P92" s="8">
        <f t="shared" si="41"/>
        <v>2871.7880172630094</v>
      </c>
      <c r="Q92" s="8">
        <f t="shared" si="41"/>
        <v>3113.5300953365427</v>
      </c>
      <c r="R92" s="8">
        <f t="shared" si="41"/>
        <v>3362.7050383481128</v>
      </c>
      <c r="S92" s="8">
        <f t="shared" si="41"/>
        <v>3643.1234219399335</v>
      </c>
      <c r="T92" s="8">
        <f>T52-T88</f>
        <v>4477.5065204521734</v>
      </c>
    </row>
    <row r="93" spans="1:20">
      <c r="A93" s="7"/>
      <c r="B93" s="8"/>
      <c r="C93" s="8"/>
      <c r="D93" s="8"/>
      <c r="E93" s="8"/>
      <c r="F93" s="8"/>
      <c r="G93" s="8"/>
      <c r="H93" s="8"/>
      <c r="I93" s="8"/>
      <c r="J93" s="8"/>
      <c r="K93" s="8"/>
      <c r="L93" s="8"/>
      <c r="M93" s="8"/>
      <c r="N93" s="8"/>
      <c r="O93" s="8"/>
      <c r="P93" s="8"/>
      <c r="Q93" s="8"/>
      <c r="R93" s="8"/>
      <c r="S93" s="8"/>
      <c r="T93" s="8"/>
    </row>
    <row r="94" spans="1:20">
      <c r="A94" s="8" t="s">
        <v>90</v>
      </c>
      <c r="B94" s="8"/>
      <c r="C94" s="8"/>
      <c r="D94" s="8"/>
      <c r="E94" s="8"/>
      <c r="F94" s="8"/>
      <c r="G94" s="8"/>
      <c r="H94" s="8"/>
      <c r="I94" s="8"/>
      <c r="J94" s="8"/>
      <c r="K94" s="8"/>
      <c r="L94" s="8"/>
      <c r="M94" s="8"/>
      <c r="N94" s="8"/>
      <c r="O94" s="8"/>
      <c r="P94" s="8"/>
      <c r="Q94" s="8"/>
      <c r="R94" s="8"/>
      <c r="S94" s="8"/>
      <c r="T94" s="8"/>
    </row>
    <row r="95" spans="1:20">
      <c r="A95" s="7" t="s">
        <v>72</v>
      </c>
      <c r="B95" s="8">
        <f t="shared" ref="B95:T95" si="42">1000000*B90/B36</f>
        <v>4247.1956055641585</v>
      </c>
      <c r="C95" s="8">
        <f t="shared" si="42"/>
        <v>435.84545968544336</v>
      </c>
      <c r="D95" s="8">
        <f t="shared" si="42"/>
        <v>275.19456063957085</v>
      </c>
      <c r="E95" s="8">
        <f t="shared" si="42"/>
        <v>275.60970178495836</v>
      </c>
      <c r="F95" s="8">
        <f t="shared" si="42"/>
        <v>491.1927866197924</v>
      </c>
      <c r="G95" s="8">
        <f t="shared" si="42"/>
        <v>600.01579121653879</v>
      </c>
      <c r="H95" s="8">
        <f t="shared" si="42"/>
        <v>663.86880494519608</v>
      </c>
      <c r="I95" s="8">
        <f t="shared" si="42"/>
        <v>780.59621562326083</v>
      </c>
      <c r="J95" s="8">
        <f t="shared" si="42"/>
        <v>903.82899635036449</v>
      </c>
      <c r="K95" s="8">
        <f t="shared" si="42"/>
        <v>946.14560099427933</v>
      </c>
      <c r="L95" s="8">
        <f t="shared" si="42"/>
        <v>1161.7038797762928</v>
      </c>
      <c r="M95" s="8">
        <f t="shared" si="42"/>
        <v>1387.3660167472572</v>
      </c>
      <c r="N95" s="8">
        <f t="shared" si="42"/>
        <v>1818.8879105391907</v>
      </c>
      <c r="O95" s="8">
        <f t="shared" si="42"/>
        <v>2523.3062105480058</v>
      </c>
      <c r="P95" s="8">
        <f t="shared" si="42"/>
        <v>3354.1058024014274</v>
      </c>
      <c r="Q95" s="8">
        <f t="shared" si="42"/>
        <v>4785.7918662819184</v>
      </c>
      <c r="R95" s="8">
        <f t="shared" si="42"/>
        <v>6975.9319515970292</v>
      </c>
      <c r="S95" s="8">
        <f t="shared" si="42"/>
        <v>9629.4446860923927</v>
      </c>
      <c r="T95" s="8">
        <f t="shared" si="42"/>
        <v>5728.0275178306265</v>
      </c>
    </row>
    <row r="96" spans="1:20">
      <c r="A96" s="7" t="s">
        <v>73</v>
      </c>
      <c r="B96" s="8">
        <f t="shared" ref="B96:T96" si="43">1000000*B91/B37</f>
        <v>3666.9945844382432</v>
      </c>
      <c r="C96" s="8">
        <f t="shared" si="43"/>
        <v>340.95587035951223</v>
      </c>
      <c r="D96" s="8">
        <f t="shared" si="43"/>
        <v>191.12094120501249</v>
      </c>
      <c r="E96" s="8">
        <f t="shared" si="43"/>
        <v>256.4074899006543</v>
      </c>
      <c r="F96" s="8">
        <f t="shared" si="43"/>
        <v>642.82364694946489</v>
      </c>
      <c r="G96" s="8">
        <f t="shared" si="43"/>
        <v>880.0997733552955</v>
      </c>
      <c r="H96" s="8">
        <f t="shared" si="43"/>
        <v>1224.3261407747639</v>
      </c>
      <c r="I96" s="8">
        <f t="shared" si="43"/>
        <v>1528.7886336139281</v>
      </c>
      <c r="J96" s="8">
        <f t="shared" si="43"/>
        <v>1388.4765910629501</v>
      </c>
      <c r="K96" s="8">
        <f t="shared" si="43"/>
        <v>1086.7099865006526</v>
      </c>
      <c r="L96" s="8">
        <f t="shared" si="43"/>
        <v>1126.7908272499358</v>
      </c>
      <c r="M96" s="8">
        <f t="shared" si="43"/>
        <v>1306.9423471081827</v>
      </c>
      <c r="N96" s="8">
        <f t="shared" si="43"/>
        <v>1567.196859747545</v>
      </c>
      <c r="O96" s="8">
        <f t="shared" si="43"/>
        <v>2008.2261804286909</v>
      </c>
      <c r="P96" s="8">
        <f t="shared" si="43"/>
        <v>2750.2865580125272</v>
      </c>
      <c r="Q96" s="8">
        <f t="shared" si="43"/>
        <v>3955.520566904042</v>
      </c>
      <c r="R96" s="8">
        <f t="shared" si="43"/>
        <v>5558.4456809859612</v>
      </c>
      <c r="S96" s="8">
        <f t="shared" si="43"/>
        <v>7921.3287655994745</v>
      </c>
      <c r="T96" s="8">
        <f t="shared" si="43"/>
        <v>11453.595654334362</v>
      </c>
    </row>
    <row r="97" spans="1:20">
      <c r="A97" s="7" t="s">
        <v>89</v>
      </c>
      <c r="B97" s="8">
        <f t="shared" ref="B97:T97" si="44">1000000*B92/B38</f>
        <v>3964.6730493839141</v>
      </c>
      <c r="C97" s="8">
        <f t="shared" si="44"/>
        <v>389.74931063170595</v>
      </c>
      <c r="D97" s="8">
        <f t="shared" si="44"/>
        <v>234.28091292854853</v>
      </c>
      <c r="E97" s="8">
        <f t="shared" si="44"/>
        <v>266.2158524960949</v>
      </c>
      <c r="F97" s="8">
        <f t="shared" si="44"/>
        <v>564.19429839888619</v>
      </c>
      <c r="G97" s="8">
        <f t="shared" si="44"/>
        <v>735.48928558794978</v>
      </c>
      <c r="H97" s="8">
        <f t="shared" si="44"/>
        <v>938.29535124107144</v>
      </c>
      <c r="I97" s="8">
        <f t="shared" si="44"/>
        <v>1152.3796098385196</v>
      </c>
      <c r="J97" s="8">
        <f t="shared" si="44"/>
        <v>1146.2194830478188</v>
      </c>
      <c r="K97" s="8">
        <f t="shared" si="44"/>
        <v>1015.4326788420125</v>
      </c>
      <c r="L97" s="8">
        <f t="shared" si="44"/>
        <v>1142.0703761996547</v>
      </c>
      <c r="M97" s="8">
        <f t="shared" si="44"/>
        <v>1343.9371389684284</v>
      </c>
      <c r="N97" s="8">
        <f t="shared" si="44"/>
        <v>1685.1105061027761</v>
      </c>
      <c r="O97" s="8">
        <f t="shared" si="44"/>
        <v>2255.1989196392306</v>
      </c>
      <c r="P97" s="8">
        <f t="shared" si="44"/>
        <v>3038.1575232353789</v>
      </c>
      <c r="Q97" s="8">
        <f t="shared" si="44"/>
        <v>4349.7389557885026</v>
      </c>
      <c r="R97" s="8">
        <f t="shared" si="44"/>
        <v>6196.9925241610154</v>
      </c>
      <c r="S97" s="8">
        <f t="shared" si="44"/>
        <v>8655.1650601182973</v>
      </c>
      <c r="T97" s="8">
        <f t="shared" si="44"/>
        <v>8277.1324477024136</v>
      </c>
    </row>
    <row r="141" spans="12:33">
      <c r="N141">
        <v>100</v>
      </c>
      <c r="O141">
        <f t="shared" ref="O141:AG141" si="45">N141*$L$142</f>
        <v>105</v>
      </c>
      <c r="P141">
        <f t="shared" si="45"/>
        <v>110.25</v>
      </c>
      <c r="Q141">
        <f t="shared" si="45"/>
        <v>115.7625</v>
      </c>
      <c r="R141">
        <f t="shared" si="45"/>
        <v>121.55062500000001</v>
      </c>
      <c r="S141">
        <f t="shared" si="45"/>
        <v>127.62815625000002</v>
      </c>
      <c r="T141">
        <f t="shared" si="45"/>
        <v>134.00956406250003</v>
      </c>
      <c r="U141">
        <f t="shared" si="45"/>
        <v>140.71004226562505</v>
      </c>
      <c r="V141">
        <f t="shared" si="45"/>
        <v>147.74554437890632</v>
      </c>
      <c r="W141">
        <f t="shared" si="45"/>
        <v>155.13282159785163</v>
      </c>
      <c r="X141">
        <f t="shared" si="45"/>
        <v>162.88946267774421</v>
      </c>
      <c r="Y141">
        <f t="shared" si="45"/>
        <v>171.03393581163144</v>
      </c>
      <c r="Z141">
        <f t="shared" si="45"/>
        <v>179.58563260221302</v>
      </c>
      <c r="AA141">
        <f t="shared" si="45"/>
        <v>188.56491423232367</v>
      </c>
      <c r="AB141">
        <f t="shared" si="45"/>
        <v>197.99315994393987</v>
      </c>
      <c r="AC141">
        <f t="shared" si="45"/>
        <v>207.89281794113688</v>
      </c>
      <c r="AD141">
        <f t="shared" si="45"/>
        <v>218.28745883819374</v>
      </c>
      <c r="AE141">
        <f t="shared" si="45"/>
        <v>229.20183178010345</v>
      </c>
      <c r="AF141">
        <f t="shared" si="45"/>
        <v>240.66192336910862</v>
      </c>
      <c r="AG141">
        <f t="shared" si="45"/>
        <v>252.69501953756406</v>
      </c>
    </row>
    <row r="142" spans="12:33">
      <c r="L142">
        <v>1.05</v>
      </c>
      <c r="N142">
        <v>5</v>
      </c>
      <c r="O142">
        <f t="shared" ref="O142:AG142" si="46">N142*$L$142</f>
        <v>5.25</v>
      </c>
      <c r="P142">
        <f t="shared" si="46"/>
        <v>5.5125000000000002</v>
      </c>
      <c r="Q142">
        <f t="shared" si="46"/>
        <v>5.7881250000000009</v>
      </c>
      <c r="R142">
        <f t="shared" si="46"/>
        <v>6.0775312500000007</v>
      </c>
      <c r="S142">
        <f t="shared" si="46"/>
        <v>6.3814078125000009</v>
      </c>
      <c r="T142">
        <f t="shared" si="46"/>
        <v>6.7004782031250016</v>
      </c>
      <c r="U142">
        <f t="shared" si="46"/>
        <v>7.0355021132812521</v>
      </c>
      <c r="V142">
        <f t="shared" si="46"/>
        <v>7.3872772189453153</v>
      </c>
      <c r="W142">
        <f t="shared" si="46"/>
        <v>7.7566410798925816</v>
      </c>
      <c r="X142">
        <f t="shared" si="46"/>
        <v>8.1444731338872103</v>
      </c>
      <c r="Y142">
        <f t="shared" si="46"/>
        <v>8.5516967905815715</v>
      </c>
      <c r="Z142">
        <f t="shared" si="46"/>
        <v>8.9792816301106502</v>
      </c>
      <c r="AA142">
        <f t="shared" si="46"/>
        <v>9.4282457116161833</v>
      </c>
      <c r="AB142">
        <f t="shared" si="46"/>
        <v>9.8996579971969929</v>
      </c>
      <c r="AC142">
        <f t="shared" si="46"/>
        <v>10.394640897056844</v>
      </c>
      <c r="AD142">
        <f t="shared" si="46"/>
        <v>10.914372941909686</v>
      </c>
      <c r="AE142">
        <f t="shared" si="46"/>
        <v>11.460091589005172</v>
      </c>
      <c r="AF142">
        <f t="shared" si="46"/>
        <v>12.033096168455431</v>
      </c>
      <c r="AG142">
        <f t="shared" si="46"/>
        <v>12.634750976878204</v>
      </c>
    </row>
    <row r="143" spans="12:33">
      <c r="N143">
        <f>N141-N142</f>
        <v>95</v>
      </c>
      <c r="O143">
        <f t="shared" ref="O143:AG143" si="47">O141-O142</f>
        <v>99.75</v>
      </c>
      <c r="P143">
        <f t="shared" si="47"/>
        <v>104.7375</v>
      </c>
      <c r="Q143">
        <f t="shared" si="47"/>
        <v>109.97437500000001</v>
      </c>
      <c r="R143">
        <f t="shared" si="47"/>
        <v>115.47309375</v>
      </c>
      <c r="S143">
        <f t="shared" si="47"/>
        <v>121.24674843750002</v>
      </c>
      <c r="T143">
        <f t="shared" si="47"/>
        <v>127.30908585937503</v>
      </c>
      <c r="U143">
        <f t="shared" si="47"/>
        <v>133.67454015234381</v>
      </c>
      <c r="V143">
        <f t="shared" si="47"/>
        <v>140.358267159961</v>
      </c>
      <c r="W143">
        <f t="shared" si="47"/>
        <v>147.37618051795906</v>
      </c>
      <c r="X143">
        <f t="shared" si="47"/>
        <v>154.744989543857</v>
      </c>
      <c r="Y143">
        <f t="shared" si="47"/>
        <v>162.48223902104988</v>
      </c>
      <c r="Z143">
        <f t="shared" si="47"/>
        <v>170.60635097210238</v>
      </c>
      <c r="AA143">
        <f t="shared" si="47"/>
        <v>179.1366685207075</v>
      </c>
      <c r="AB143">
        <f t="shared" si="47"/>
        <v>188.09350194674289</v>
      </c>
      <c r="AC143">
        <f t="shared" si="47"/>
        <v>197.49817704408005</v>
      </c>
      <c r="AD143">
        <f t="shared" si="47"/>
        <v>207.37308589628407</v>
      </c>
      <c r="AE143">
        <f t="shared" si="47"/>
        <v>217.74174019109827</v>
      </c>
      <c r="AF143">
        <f t="shared" si="47"/>
        <v>228.62882720065318</v>
      </c>
      <c r="AG143">
        <f t="shared" si="47"/>
        <v>240.06026856068587</v>
      </c>
    </row>
    <row r="145" spans="14:33">
      <c r="N145">
        <f>N142/N141</f>
        <v>0.05</v>
      </c>
      <c r="O145">
        <f t="shared" ref="O145:AG145" si="48">O142/O141</f>
        <v>0.05</v>
      </c>
      <c r="P145">
        <f t="shared" si="48"/>
        <v>0.05</v>
      </c>
      <c r="Q145">
        <f t="shared" si="48"/>
        <v>0.05</v>
      </c>
      <c r="R145">
        <f t="shared" si="48"/>
        <v>0.05</v>
      </c>
      <c r="S145">
        <f t="shared" si="48"/>
        <v>0.05</v>
      </c>
      <c r="T145">
        <f t="shared" si="48"/>
        <v>0.05</v>
      </c>
      <c r="U145">
        <f t="shared" si="48"/>
        <v>4.9999999999999996E-2</v>
      </c>
      <c r="V145">
        <f t="shared" si="48"/>
        <v>4.9999999999999996E-2</v>
      </c>
      <c r="W145">
        <f t="shared" si="48"/>
        <v>0.05</v>
      </c>
      <c r="X145">
        <f t="shared" si="48"/>
        <v>0.05</v>
      </c>
      <c r="Y145">
        <f t="shared" si="48"/>
        <v>4.9999999999999996E-2</v>
      </c>
      <c r="Z145">
        <f t="shared" si="48"/>
        <v>4.9999999999999996E-2</v>
      </c>
      <c r="AA145">
        <f t="shared" si="48"/>
        <v>4.9999999999999996E-2</v>
      </c>
      <c r="AB145">
        <f t="shared" si="48"/>
        <v>4.9999999999999996E-2</v>
      </c>
      <c r="AC145">
        <f t="shared" si="48"/>
        <v>4.9999999999999996E-2</v>
      </c>
      <c r="AD145">
        <f t="shared" si="48"/>
        <v>4.9999999999999996E-2</v>
      </c>
      <c r="AE145">
        <f t="shared" si="48"/>
        <v>4.9999999999999996E-2</v>
      </c>
      <c r="AF145">
        <f t="shared" si="48"/>
        <v>0.05</v>
      </c>
      <c r="AG145">
        <f t="shared" si="48"/>
        <v>0.05</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3:MX159"/>
  <sheetViews>
    <sheetView zoomScaleNormal="100" workbookViewId="0">
      <pane xSplit="2" topLeftCell="C1" activePane="topRight" state="frozen"/>
      <selection activeCell="BL27" sqref="BL27"/>
      <selection pane="topRight" activeCell="C1" sqref="C1"/>
    </sheetView>
  </sheetViews>
  <sheetFormatPr defaultRowHeight="12.75"/>
  <cols>
    <col min="1" max="1" width="21.85546875" style="24" customWidth="1"/>
    <col min="2" max="2" width="41.42578125" style="24" customWidth="1"/>
    <col min="3" max="3" width="43.85546875" style="24" bestFit="1" customWidth="1"/>
    <col min="4" max="4" width="23.28515625" style="24" bestFit="1" customWidth="1"/>
    <col min="5" max="5" width="18" style="24" bestFit="1" customWidth="1"/>
    <col min="6" max="6" width="26.5703125" style="24" bestFit="1" customWidth="1"/>
    <col min="7" max="7" width="23.28515625" style="24" bestFit="1" customWidth="1"/>
    <col min="8" max="8" width="21.42578125" style="24" bestFit="1" customWidth="1"/>
    <col min="9" max="12" width="18" style="24" bestFit="1" customWidth="1"/>
    <col min="13" max="32" width="10.7109375" style="24" customWidth="1"/>
    <col min="33" max="34" width="10.85546875" style="24" customWidth="1"/>
    <col min="35" max="35" width="56.42578125" style="24" bestFit="1" customWidth="1"/>
    <col min="36" max="59" width="10.85546875" style="24" customWidth="1"/>
    <col min="60" max="60" width="20.140625" style="24" bestFit="1" customWidth="1"/>
    <col min="61" max="111" width="10.85546875" style="24" customWidth="1"/>
    <col min="112" max="135" width="13.85546875" style="24" bestFit="1" customWidth="1"/>
    <col min="136" max="142" width="15" style="24" bestFit="1" customWidth="1"/>
    <col min="143" max="143" width="46.5703125" style="24" bestFit="1" customWidth="1"/>
    <col min="144" max="160" width="15" style="24" bestFit="1" customWidth="1"/>
    <col min="161" max="202" width="10.85546875" style="24" customWidth="1"/>
    <col min="203" max="203" width="7.7109375" style="24" bestFit="1" customWidth="1"/>
    <col min="204" max="204" width="14" style="24" bestFit="1" customWidth="1"/>
    <col min="205" max="205" width="26.7109375" style="24" customWidth="1"/>
    <col min="206" max="206" width="16.5703125" style="24" bestFit="1" customWidth="1"/>
    <col min="207" max="212" width="16.7109375" style="24" bestFit="1" customWidth="1"/>
    <col min="213" max="213" width="16.5703125" style="24" bestFit="1" customWidth="1"/>
    <col min="214" max="219" width="16.7109375" style="24" bestFit="1" customWidth="1"/>
    <col min="220" max="223" width="16.5703125" style="24" bestFit="1" customWidth="1"/>
    <col min="224" max="224" width="16.7109375" style="24" bestFit="1" customWidth="1"/>
    <col min="225" max="225" width="16.5703125" style="24" bestFit="1" customWidth="1"/>
    <col min="226" max="226" width="16.7109375" style="24" bestFit="1" customWidth="1"/>
    <col min="227" max="228" width="17.7109375" style="24" bestFit="1" customWidth="1"/>
    <col min="229" max="229" width="8.7109375" style="24" bestFit="1" customWidth="1"/>
    <col min="230" max="230" width="14" style="24" bestFit="1" customWidth="1"/>
    <col min="231" max="254" width="17.7109375" style="24" bestFit="1" customWidth="1"/>
    <col min="255" max="256" width="9.140625" style="24"/>
    <col min="257" max="258" width="9.140625" style="24" customWidth="1"/>
    <col min="259" max="259" width="23.5703125" style="24" customWidth="1"/>
    <col min="260" max="260" width="17.7109375" style="24" customWidth="1"/>
    <col min="261" max="307" width="10.140625" style="24" customWidth="1"/>
    <col min="308" max="308" width="20.5703125" style="24" customWidth="1"/>
    <col min="309" max="313" width="9.140625" style="24" customWidth="1"/>
    <col min="314" max="314" width="19.42578125" style="24" bestFit="1" customWidth="1"/>
    <col min="315" max="335" width="9.140625" style="24" customWidth="1"/>
    <col min="336" max="336" width="20.28515625" style="24" bestFit="1" customWidth="1"/>
    <col min="337" max="363" width="9.140625" style="24" customWidth="1"/>
    <col min="364" max="364" width="19.140625" style="24" customWidth="1"/>
    <col min="365" max="365" width="16.5703125" style="24" bestFit="1" customWidth="1"/>
    <col min="366" max="366" width="15.42578125" style="24" bestFit="1" customWidth="1"/>
    <col min="367" max="367" width="17.7109375" style="24" bestFit="1" customWidth="1"/>
    <col min="368" max="409" width="15.42578125" style="24" bestFit="1" customWidth="1"/>
    <col min="410" max="413" width="18.7109375" style="24" bestFit="1" customWidth="1"/>
    <col min="414" max="415" width="17.7109375" style="24" bestFit="1" customWidth="1"/>
    <col min="416" max="16384" width="9.140625" style="24"/>
  </cols>
  <sheetData>
    <row r="13" spans="2:298" ht="23.25">
      <c r="B13" s="34" t="s">
        <v>108</v>
      </c>
      <c r="AI13" s="23" t="s">
        <v>109</v>
      </c>
      <c r="CL13" s="23" t="s">
        <v>98</v>
      </c>
      <c r="EN13" s="23" t="s">
        <v>99</v>
      </c>
      <c r="GP13" s="23" t="s">
        <v>100</v>
      </c>
      <c r="IO13" s="23" t="s">
        <v>110</v>
      </c>
    </row>
    <row r="14" spans="2:298" s="40" customFormat="1">
      <c r="B14" s="27"/>
      <c r="C14" s="27" t="s">
        <v>59</v>
      </c>
      <c r="D14" s="27" t="s">
        <v>58</v>
      </c>
      <c r="E14" s="27" t="s">
        <v>27</v>
      </c>
      <c r="F14" s="38" t="s">
        <v>111</v>
      </c>
      <c r="G14" s="38" t="s">
        <v>112</v>
      </c>
      <c r="H14" s="38" t="s">
        <v>113</v>
      </c>
      <c r="I14" s="39" t="s">
        <v>111</v>
      </c>
      <c r="J14" s="39" t="s">
        <v>112</v>
      </c>
      <c r="K14" s="39" t="s">
        <v>113</v>
      </c>
      <c r="AI14" s="27"/>
      <c r="AJ14" s="24">
        <v>2012</v>
      </c>
      <c r="AK14" s="24">
        <v>2013</v>
      </c>
      <c r="AL14" s="24">
        <v>2014</v>
      </c>
      <c r="AM14" s="24">
        <v>2015</v>
      </c>
      <c r="AN14" s="24">
        <v>2016</v>
      </c>
      <c r="AO14" s="24">
        <v>2017</v>
      </c>
      <c r="AP14" s="24">
        <v>2018</v>
      </c>
      <c r="AQ14" s="24">
        <v>2019</v>
      </c>
      <c r="AR14" s="24">
        <v>2020</v>
      </c>
      <c r="AS14" s="24">
        <v>2021</v>
      </c>
      <c r="AT14" s="24">
        <v>2022</v>
      </c>
      <c r="AU14" s="24">
        <v>2023</v>
      </c>
      <c r="AV14" s="24">
        <v>2024</v>
      </c>
      <c r="AW14" s="24">
        <v>2025</v>
      </c>
      <c r="AX14" s="24">
        <v>2026</v>
      </c>
      <c r="AY14" s="24">
        <v>2027</v>
      </c>
      <c r="AZ14" s="24">
        <v>2028</v>
      </c>
      <c r="BA14" s="24">
        <v>2029</v>
      </c>
      <c r="BB14" s="24">
        <v>2030</v>
      </c>
      <c r="BC14" s="24">
        <v>2031</v>
      </c>
      <c r="BD14" s="24">
        <v>2032</v>
      </c>
      <c r="BE14" s="24">
        <v>2033</v>
      </c>
      <c r="BF14" s="24">
        <v>2034</v>
      </c>
      <c r="BG14" s="24">
        <v>2035</v>
      </c>
      <c r="BH14" s="24">
        <v>2036</v>
      </c>
      <c r="BI14" s="24">
        <v>2037</v>
      </c>
      <c r="BJ14" s="24">
        <v>2038</v>
      </c>
      <c r="BK14" s="24">
        <v>2039</v>
      </c>
      <c r="BL14" s="24">
        <v>2040</v>
      </c>
      <c r="BM14" s="24">
        <v>2041</v>
      </c>
      <c r="BN14" s="24">
        <v>2042</v>
      </c>
      <c r="BO14" s="24">
        <v>2043</v>
      </c>
      <c r="BP14" s="24">
        <v>2044</v>
      </c>
      <c r="BQ14" s="24">
        <v>2045</v>
      </c>
      <c r="BR14" s="24">
        <v>2046</v>
      </c>
      <c r="BS14" s="24">
        <v>2047</v>
      </c>
      <c r="BT14" s="24">
        <v>2048</v>
      </c>
      <c r="BU14" s="24">
        <v>2049</v>
      </c>
      <c r="BV14" s="24">
        <v>2050</v>
      </c>
      <c r="BW14" s="24">
        <v>2051</v>
      </c>
      <c r="BX14" s="24">
        <v>2052</v>
      </c>
      <c r="BY14" s="24">
        <v>2053</v>
      </c>
      <c r="BZ14" s="24">
        <v>2054</v>
      </c>
      <c r="CA14" s="24">
        <v>2055</v>
      </c>
      <c r="CB14" s="24">
        <v>2056</v>
      </c>
      <c r="CC14" s="24">
        <v>2057</v>
      </c>
      <c r="CD14" s="24">
        <v>2058</v>
      </c>
      <c r="CE14" s="24">
        <v>2059</v>
      </c>
      <c r="CF14" s="24">
        <v>2060</v>
      </c>
      <c r="CL14" s="27"/>
      <c r="CM14" s="24">
        <v>2012</v>
      </c>
      <c r="CN14" s="24">
        <v>2013</v>
      </c>
      <c r="CO14" s="24">
        <v>2014</v>
      </c>
      <c r="CP14" s="24">
        <v>2015</v>
      </c>
      <c r="CQ14" s="24">
        <v>2016</v>
      </c>
      <c r="CR14" s="24">
        <v>2017</v>
      </c>
      <c r="CS14" s="24">
        <v>2018</v>
      </c>
      <c r="CT14" s="24">
        <v>2019</v>
      </c>
      <c r="CU14" s="24">
        <v>2020</v>
      </c>
      <c r="CV14" s="24">
        <v>2021</v>
      </c>
      <c r="CW14" s="24">
        <v>2022</v>
      </c>
      <c r="CX14" s="24">
        <v>2023</v>
      </c>
      <c r="CY14" s="24">
        <v>2024</v>
      </c>
      <c r="CZ14" s="24">
        <v>2025</v>
      </c>
      <c r="DA14" s="24">
        <v>2026</v>
      </c>
      <c r="DB14" s="24">
        <v>2027</v>
      </c>
      <c r="DC14" s="24">
        <v>2028</v>
      </c>
      <c r="DD14" s="24">
        <v>2029</v>
      </c>
      <c r="DE14" s="24">
        <v>2030</v>
      </c>
      <c r="DF14" s="24">
        <v>2031</v>
      </c>
      <c r="DG14" s="24">
        <v>2032</v>
      </c>
      <c r="DH14" s="24">
        <v>2033</v>
      </c>
      <c r="DI14" s="24">
        <v>2034</v>
      </c>
      <c r="DJ14" s="24">
        <v>2035</v>
      </c>
      <c r="DK14" s="24">
        <v>2036</v>
      </c>
      <c r="DL14" s="24">
        <v>2037</v>
      </c>
      <c r="DM14" s="24">
        <v>2038</v>
      </c>
      <c r="DN14" s="24">
        <v>2039</v>
      </c>
      <c r="DO14" s="24">
        <v>2040</v>
      </c>
      <c r="DP14" s="24">
        <v>2041</v>
      </c>
      <c r="DQ14" s="24">
        <v>2042</v>
      </c>
      <c r="DR14" s="24">
        <v>2043</v>
      </c>
      <c r="DS14" s="24">
        <v>2044</v>
      </c>
      <c r="DT14" s="24">
        <v>2045</v>
      </c>
      <c r="DU14" s="24">
        <v>2046</v>
      </c>
      <c r="DV14" s="24">
        <v>2047</v>
      </c>
      <c r="DW14" s="24">
        <v>2048</v>
      </c>
      <c r="DX14" s="24">
        <v>2049</v>
      </c>
      <c r="DY14" s="24">
        <v>2050</v>
      </c>
      <c r="DZ14" s="24">
        <v>2051</v>
      </c>
      <c r="EA14" s="24">
        <v>2052</v>
      </c>
      <c r="EB14" s="24">
        <v>2053</v>
      </c>
      <c r="EC14" s="24">
        <v>2054</v>
      </c>
      <c r="ED14" s="24">
        <v>2055</v>
      </c>
      <c r="EE14" s="24">
        <v>2056</v>
      </c>
      <c r="EF14" s="24">
        <v>2057</v>
      </c>
      <c r="EG14" s="24">
        <v>2058</v>
      </c>
      <c r="EH14" s="24">
        <v>2059</v>
      </c>
      <c r="EI14" s="24">
        <v>2060</v>
      </c>
      <c r="EN14" s="27"/>
      <c r="EO14" s="24">
        <v>2012</v>
      </c>
      <c r="EP14" s="24">
        <v>2013</v>
      </c>
      <c r="EQ14" s="24">
        <v>2014</v>
      </c>
      <c r="ER14" s="24">
        <v>2015</v>
      </c>
      <c r="ES14" s="24">
        <v>2016</v>
      </c>
      <c r="ET14" s="24">
        <v>2017</v>
      </c>
      <c r="EU14" s="24">
        <v>2018</v>
      </c>
      <c r="EV14" s="24">
        <v>2019</v>
      </c>
      <c r="EW14" s="24">
        <v>2020</v>
      </c>
      <c r="EX14" s="24">
        <v>2021</v>
      </c>
      <c r="EY14" s="24">
        <v>2022</v>
      </c>
      <c r="EZ14" s="24">
        <v>2023</v>
      </c>
      <c r="FA14" s="24">
        <v>2024</v>
      </c>
      <c r="FB14" s="24">
        <v>2025</v>
      </c>
      <c r="FC14" s="24">
        <v>2026</v>
      </c>
      <c r="FD14" s="24">
        <v>2027</v>
      </c>
      <c r="FE14" s="24">
        <v>2028</v>
      </c>
      <c r="FF14" s="24">
        <v>2029</v>
      </c>
      <c r="FG14" s="24">
        <v>2030</v>
      </c>
      <c r="FH14" s="24">
        <v>2031</v>
      </c>
      <c r="FI14" s="24">
        <v>2032</v>
      </c>
      <c r="FJ14" s="24">
        <v>2033</v>
      </c>
      <c r="FK14" s="24">
        <v>2034</v>
      </c>
      <c r="FL14" s="24">
        <v>2035</v>
      </c>
      <c r="FM14" s="24">
        <v>2036</v>
      </c>
      <c r="FN14" s="24">
        <v>2037</v>
      </c>
      <c r="FO14" s="24">
        <v>2038</v>
      </c>
      <c r="FP14" s="24">
        <v>2039</v>
      </c>
      <c r="FQ14" s="24">
        <v>2040</v>
      </c>
      <c r="FR14" s="24">
        <v>2041</v>
      </c>
      <c r="FS14" s="24">
        <v>2042</v>
      </c>
      <c r="FT14" s="24">
        <v>2043</v>
      </c>
      <c r="FU14" s="24">
        <v>2044</v>
      </c>
      <c r="FV14" s="24">
        <v>2045</v>
      </c>
      <c r="FW14" s="24">
        <v>2046</v>
      </c>
      <c r="FX14" s="24">
        <v>2047</v>
      </c>
      <c r="FY14" s="24">
        <v>2048</v>
      </c>
      <c r="FZ14" s="24">
        <v>2049</v>
      </c>
      <c r="GA14" s="24">
        <v>2050</v>
      </c>
      <c r="GB14" s="24">
        <v>2051</v>
      </c>
      <c r="GC14" s="24">
        <v>2052</v>
      </c>
      <c r="GD14" s="24">
        <v>2053</v>
      </c>
      <c r="GE14" s="24">
        <v>2054</v>
      </c>
      <c r="GF14" s="24">
        <v>2055</v>
      </c>
      <c r="GG14" s="24">
        <v>2056</v>
      </c>
      <c r="GH14" s="24">
        <v>2057</v>
      </c>
      <c r="GI14" s="24">
        <v>2058</v>
      </c>
      <c r="GJ14" s="24">
        <v>2059</v>
      </c>
      <c r="GK14" s="24">
        <v>2060</v>
      </c>
      <c r="GP14" s="27"/>
      <c r="GQ14" s="24">
        <v>2012</v>
      </c>
      <c r="GR14" s="24">
        <v>2013</v>
      </c>
      <c r="GS14" s="24">
        <v>2014</v>
      </c>
      <c r="GT14" s="24">
        <v>2015</v>
      </c>
      <c r="GU14" s="24">
        <v>2016</v>
      </c>
      <c r="GV14" s="24">
        <v>2017</v>
      </c>
      <c r="GW14" s="24">
        <v>2018</v>
      </c>
      <c r="GX14" s="24">
        <v>2019</v>
      </c>
      <c r="GY14" s="24">
        <v>2020</v>
      </c>
      <c r="GZ14" s="24">
        <v>2021</v>
      </c>
      <c r="HA14" s="24">
        <v>2022</v>
      </c>
      <c r="HB14" s="24">
        <v>2023</v>
      </c>
      <c r="HC14" s="24">
        <v>2024</v>
      </c>
      <c r="HD14" s="24">
        <v>2025</v>
      </c>
      <c r="HE14" s="24">
        <v>2026</v>
      </c>
      <c r="HF14" s="24">
        <v>2027</v>
      </c>
      <c r="HG14" s="24">
        <v>2028</v>
      </c>
      <c r="HH14" s="24">
        <v>2029</v>
      </c>
      <c r="HI14" s="24">
        <v>2030</v>
      </c>
      <c r="HJ14" s="24">
        <v>2031</v>
      </c>
      <c r="HK14" s="24">
        <v>2032</v>
      </c>
      <c r="HL14" s="24">
        <v>2033</v>
      </c>
      <c r="HM14" s="24">
        <v>2034</v>
      </c>
      <c r="HN14" s="24">
        <v>2035</v>
      </c>
      <c r="HO14" s="24">
        <v>2036</v>
      </c>
      <c r="HP14" s="24">
        <v>2037</v>
      </c>
      <c r="HQ14" s="24">
        <v>2038</v>
      </c>
      <c r="HR14" s="24">
        <v>2039</v>
      </c>
      <c r="HS14" s="24">
        <v>2040</v>
      </c>
      <c r="HT14" s="24">
        <v>2041</v>
      </c>
      <c r="HU14" s="24">
        <v>2042</v>
      </c>
      <c r="HV14" s="24">
        <v>2043</v>
      </c>
      <c r="HW14" s="24">
        <v>2044</v>
      </c>
      <c r="HX14" s="24">
        <v>2045</v>
      </c>
      <c r="HY14" s="24">
        <v>2046</v>
      </c>
      <c r="HZ14" s="24">
        <v>2047</v>
      </c>
      <c r="IA14" s="24">
        <v>2048</v>
      </c>
      <c r="IB14" s="24">
        <v>2049</v>
      </c>
      <c r="IC14" s="24">
        <v>2050</v>
      </c>
      <c r="ID14" s="24">
        <v>2051</v>
      </c>
      <c r="IE14" s="24">
        <v>2052</v>
      </c>
      <c r="IF14" s="24">
        <v>2053</v>
      </c>
      <c r="IG14" s="24">
        <v>2054</v>
      </c>
      <c r="IH14" s="24">
        <v>2055</v>
      </c>
      <c r="II14" s="24">
        <v>2056</v>
      </c>
      <c r="IJ14" s="24">
        <v>2057</v>
      </c>
      <c r="IK14" s="24">
        <v>2058</v>
      </c>
      <c r="IL14" s="24">
        <v>2059</v>
      </c>
      <c r="IM14" s="24">
        <v>2060</v>
      </c>
      <c r="IO14" s="27"/>
      <c r="IP14" s="24">
        <v>2012</v>
      </c>
      <c r="IQ14" s="24">
        <v>2013</v>
      </c>
      <c r="IR14" s="24">
        <v>2014</v>
      </c>
      <c r="IS14" s="24">
        <v>2015</v>
      </c>
      <c r="IT14" s="24">
        <v>2016</v>
      </c>
      <c r="IU14" s="24">
        <v>2017</v>
      </c>
      <c r="IV14" s="24">
        <v>2018</v>
      </c>
      <c r="IW14" s="24">
        <v>2019</v>
      </c>
      <c r="IX14" s="24">
        <v>2020</v>
      </c>
      <c r="IY14" s="24">
        <v>2021</v>
      </c>
      <c r="IZ14" s="24">
        <v>2022</v>
      </c>
      <c r="JA14" s="24">
        <v>2023</v>
      </c>
      <c r="JB14" s="24">
        <v>2024</v>
      </c>
      <c r="JC14" s="24">
        <v>2025</v>
      </c>
      <c r="JD14" s="24">
        <v>2026</v>
      </c>
      <c r="JE14" s="24">
        <v>2027</v>
      </c>
      <c r="JF14" s="24">
        <v>2028</v>
      </c>
      <c r="JG14" s="24">
        <v>2029</v>
      </c>
      <c r="JH14" s="24">
        <v>2030</v>
      </c>
      <c r="JI14" s="24">
        <v>2031</v>
      </c>
      <c r="JJ14" s="24">
        <v>2032</v>
      </c>
      <c r="JK14" s="24">
        <v>2033</v>
      </c>
      <c r="JL14" s="24">
        <v>2034</v>
      </c>
      <c r="JM14" s="24">
        <v>2035</v>
      </c>
      <c r="JN14" s="24">
        <v>2036</v>
      </c>
      <c r="JO14" s="24">
        <v>2037</v>
      </c>
      <c r="JP14" s="24">
        <v>2038</v>
      </c>
      <c r="JQ14" s="24">
        <v>2039</v>
      </c>
      <c r="JR14" s="24">
        <v>2040</v>
      </c>
      <c r="JS14" s="24">
        <v>2041</v>
      </c>
      <c r="JT14" s="24">
        <v>2042</v>
      </c>
      <c r="JU14" s="24">
        <v>2043</v>
      </c>
      <c r="JV14" s="24">
        <v>2044</v>
      </c>
      <c r="JW14" s="24">
        <v>2045</v>
      </c>
      <c r="JX14" s="24">
        <v>2046</v>
      </c>
      <c r="JY14" s="24">
        <v>2047</v>
      </c>
      <c r="JZ14" s="24">
        <v>2048</v>
      </c>
      <c r="KA14" s="24">
        <v>2049</v>
      </c>
      <c r="KB14" s="24">
        <v>2050</v>
      </c>
      <c r="KC14" s="24">
        <v>2051</v>
      </c>
      <c r="KD14" s="24">
        <v>2052</v>
      </c>
      <c r="KE14" s="24">
        <v>2053</v>
      </c>
      <c r="KF14" s="24">
        <v>2054</v>
      </c>
      <c r="KG14" s="24">
        <v>2055</v>
      </c>
      <c r="KH14" s="24">
        <v>2056</v>
      </c>
      <c r="KI14" s="24">
        <v>2057</v>
      </c>
      <c r="KJ14" s="24">
        <v>2058</v>
      </c>
      <c r="KK14" s="24">
        <v>2059</v>
      </c>
      <c r="KL14" s="24">
        <v>2060</v>
      </c>
    </row>
    <row r="15" spans="2:298">
      <c r="B15" s="25" t="s">
        <v>40</v>
      </c>
      <c r="C15" s="107">
        <v>573.92282985296765</v>
      </c>
      <c r="D15" s="107">
        <v>699.05124592993889</v>
      </c>
      <c r="E15" s="107">
        <v>1272.9740757829065</v>
      </c>
      <c r="F15" s="36">
        <f t="shared" ref="F15:F34" si="0">1000000*(C15/AZ38)</f>
        <v>4059.721509888715</v>
      </c>
      <c r="G15" s="36">
        <f>1000000*(D15/Z38)</f>
        <v>4690.7690950629003</v>
      </c>
      <c r="H15" s="36">
        <f t="shared" ref="H15:H34" si="1">1000000*(E15/BZ38)</f>
        <v>4383.564829467613</v>
      </c>
      <c r="I15" s="41">
        <f>F15/F$34</f>
        <v>2.1810532042739017</v>
      </c>
      <c r="J15" s="41">
        <f t="shared" ref="J15:K30" si="2">G15/G$34</f>
        <v>2.7891537068607803</v>
      </c>
      <c r="K15" s="41">
        <f t="shared" si="2"/>
        <v>2.4738089565294654</v>
      </c>
      <c r="L15" s="35"/>
      <c r="AG15" s="24">
        <v>0</v>
      </c>
      <c r="AH15" s="24">
        <v>0</v>
      </c>
      <c r="AI15" s="25" t="s">
        <v>40</v>
      </c>
      <c r="AJ15" s="35">
        <f>$K15*AJ$34</f>
        <v>4580.2913486663811</v>
      </c>
      <c r="AK15" s="35">
        <f t="shared" ref="AK15:CF20" si="3">$K15*AK$34</f>
        <v>4678.1381252019119</v>
      </c>
      <c r="AL15" s="35">
        <f t="shared" si="3"/>
        <v>4778.0751599654868</v>
      </c>
      <c r="AM15" s="35">
        <f t="shared" si="3"/>
        <v>4880.1471062365972</v>
      </c>
      <c r="AN15" s="35">
        <f t="shared" si="3"/>
        <v>4984.3995712033684</v>
      </c>
      <c r="AO15" s="35">
        <f t="shared" si="3"/>
        <v>5090.8791363404926</v>
      </c>
      <c r="AP15" s="35">
        <f t="shared" si="3"/>
        <v>5199.6333782224938</v>
      </c>
      <c r="AQ15" s="35">
        <f t="shared" si="3"/>
        <v>5310.7108897816115</v>
      </c>
      <c r="AR15" s="35">
        <f t="shared" si="3"/>
        <v>5424.1613020198129</v>
      </c>
      <c r="AS15" s="35">
        <f t="shared" si="3"/>
        <v>5540.0353061846208</v>
      </c>
      <c r="AT15" s="35">
        <f t="shared" si="3"/>
        <v>5658.3846764186837</v>
      </c>
      <c r="AU15" s="35">
        <f t="shared" si="3"/>
        <v>5779.2622928931933</v>
      </c>
      <c r="AV15" s="35">
        <f t="shared" si="3"/>
        <v>5902.7221654354889</v>
      </c>
      <c r="AW15" s="35">
        <f t="shared" si="3"/>
        <v>6028.8194576614205</v>
      </c>
      <c r="AX15" s="35">
        <f t="shared" si="3"/>
        <v>6157.6105116232184</v>
      </c>
      <c r="AY15" s="35">
        <f t="shared" si="3"/>
        <v>6289.1528729839338</v>
      </c>
      <c r="AZ15" s="35">
        <f t="shared" si="3"/>
        <v>6423.5053167296401</v>
      </c>
      <c r="BA15" s="35">
        <f t="shared" si="3"/>
        <v>6560.7278734309384</v>
      </c>
      <c r="BB15" s="35">
        <f t="shared" si="3"/>
        <v>6700.8818560654563</v>
      </c>
      <c r="BC15" s="35">
        <f t="shared" si="3"/>
        <v>6844.0298874133596</v>
      </c>
      <c r="BD15" s="35">
        <f t="shared" si="3"/>
        <v>6990.2359280380915</v>
      </c>
      <c r="BE15" s="35">
        <f t="shared" si="3"/>
        <v>7139.5653048648564</v>
      </c>
      <c r="BF15" s="35">
        <f t="shared" si="3"/>
        <v>7292.0847403696171</v>
      </c>
      <c r="BG15" s="35">
        <f t="shared" si="3"/>
        <v>7447.8623823916341</v>
      </c>
      <c r="BH15" s="35">
        <f t="shared" si="3"/>
        <v>7606.9678345828879</v>
      </c>
      <c r="BI15" s="35">
        <f t="shared" si="3"/>
        <v>7769.4721875079731</v>
      </c>
      <c r="BJ15" s="35">
        <f t="shared" si="3"/>
        <v>7935.4480504083667</v>
      </c>
      <c r="BK15" s="35">
        <f t="shared" si="3"/>
        <v>8104.969583645262</v>
      </c>
      <c r="BL15" s="35">
        <f t="shared" si="3"/>
        <v>8278.1125318354716</v>
      </c>
      <c r="BM15" s="35">
        <f t="shared" si="3"/>
        <v>8454.9542576951844</v>
      </c>
      <c r="BN15" s="35">
        <f t="shared" si="3"/>
        <v>8635.5737766067286</v>
      </c>
      <c r="BO15" s="35">
        <f t="shared" si="3"/>
        <v>8820.0517919237554</v>
      </c>
      <c r="BP15" s="35">
        <f t="shared" si="3"/>
        <v>9008.4707310306403</v>
      </c>
      <c r="BQ15" s="35">
        <f t="shared" si="3"/>
        <v>9200.9147821722054</v>
      </c>
      <c r="BR15" s="35">
        <f t="shared" si="3"/>
        <v>9397.4699320702111</v>
      </c>
      <c r="BS15" s="35">
        <f t="shared" si="3"/>
        <v>9598.2240043434449</v>
      </c>
      <c r="BT15" s="35">
        <f t="shared" si="3"/>
        <v>9803.2666987485518</v>
      </c>
      <c r="BU15" s="35">
        <f t="shared" si="3"/>
        <v>10012.689631259153</v>
      </c>
      <c r="BV15" s="35">
        <f t="shared" si="3"/>
        <v>10226.586375001161</v>
      </c>
      <c r="BW15" s="35">
        <f t="shared" si="3"/>
        <v>10445.052502062574</v>
      </c>
      <c r="BX15" s="35">
        <f t="shared" si="3"/>
        <v>10668.185626196429</v>
      </c>
      <c r="BY15" s="35">
        <f t="shared" si="3"/>
        <v>10896.085446436016</v>
      </c>
      <c r="BZ15" s="35">
        <f t="shared" si="3"/>
        <v>11128.853791641804</v>
      </c>
      <c r="CA15" s="35">
        <f t="shared" si="3"/>
        <v>11366.59466600003</v>
      </c>
      <c r="CB15" s="35">
        <f t="shared" si="3"/>
        <v>11609.414295493225</v>
      </c>
      <c r="CC15" s="35">
        <f t="shared" si="3"/>
        <v>11857.42117536349</v>
      </c>
      <c r="CD15" s="35">
        <f t="shared" si="3"/>
        <v>12110.726118589704</v>
      </c>
      <c r="CE15" s="35">
        <f t="shared" si="3"/>
        <v>12369.442305400327</v>
      </c>
      <c r="CF15" s="35">
        <f t="shared" si="3"/>
        <v>12633.685333843929</v>
      </c>
      <c r="CJ15" s="24">
        <v>0</v>
      </c>
      <c r="CK15" s="24">
        <v>0</v>
      </c>
      <c r="CL15" s="25" t="s">
        <v>40</v>
      </c>
      <c r="CM15" s="24">
        <f>SUMIF(Population!$B$4:$B$104,"&lt;="&amp;$CK15,Population!C$4:C$104)-SUMIF(Population!$B$4:$B$104,"&lt;"&amp;$CJ15,Population!C$4:C$104)</f>
        <v>297246</v>
      </c>
      <c r="CN15" s="24">
        <f>SUMIF(Population!$B$4:$B$104,"&lt;="&amp;$CK15,Population!D$4:D$104)-SUMIF(Population!$B$4:$B$104,"&lt;"&amp;$CJ15,Population!D$4:D$104)</f>
        <v>303340</v>
      </c>
      <c r="CO15" s="24">
        <f>SUMIF(Population!$B$4:$B$104,"&lt;="&amp;$CK15,Population!E$4:E$104)-SUMIF(Population!$B$4:$B$104,"&lt;"&amp;$CJ15,Population!E$4:E$104)</f>
        <v>308509</v>
      </c>
      <c r="CP15" s="24">
        <f>SUMIF(Population!$B$4:$B$104,"&lt;="&amp;$CK15,Population!F$4:F$104)-SUMIF(Population!$B$4:$B$104,"&lt;"&amp;$CJ15,Population!F$4:F$104)</f>
        <v>313380</v>
      </c>
      <c r="CQ15" s="24">
        <f>SUMIF(Population!$B$4:$B$104,"&lt;="&amp;$CK15,Population!G$4:G$104)-SUMIF(Population!$B$4:$B$104,"&lt;"&amp;$CJ15,Population!G$4:G$104)</f>
        <v>317859</v>
      </c>
      <c r="CR15" s="24">
        <f>SUMIF(Population!$B$4:$B$104,"&lt;="&amp;$CK15,Population!H$4:H$104)-SUMIF(Population!$B$4:$B$104,"&lt;"&amp;$CJ15,Population!H$4:H$104)</f>
        <v>321869</v>
      </c>
      <c r="CS15" s="24">
        <f>SUMIF(Population!$B$4:$B$104,"&lt;="&amp;$CK15,Population!I$4:I$104)-SUMIF(Population!$B$4:$B$104,"&lt;"&amp;$CJ15,Population!I$4:I$104)</f>
        <v>325315</v>
      </c>
      <c r="CT15" s="24">
        <f>SUMIF(Population!$B$4:$B$104,"&lt;="&amp;$CK15,Population!J$4:J$104)-SUMIF(Population!$B$4:$B$104,"&lt;"&amp;$CJ15,Population!J$4:J$104)</f>
        <v>328263</v>
      </c>
      <c r="CU15" s="24">
        <f>SUMIF(Population!$B$4:$B$104,"&lt;="&amp;$CK15,Population!K$4:K$104)-SUMIF(Population!$B$4:$B$104,"&lt;"&amp;$CJ15,Population!K$4:K$104)</f>
        <v>330814</v>
      </c>
      <c r="CV15" s="24">
        <f>SUMIF(Population!$B$4:$B$104,"&lt;="&amp;$CK15,Population!L$4:L$104)-SUMIF(Population!$B$4:$B$104,"&lt;"&amp;$CJ15,Population!L$4:L$104)</f>
        <v>332957</v>
      </c>
      <c r="CW15" s="24">
        <f>SUMIF(Population!$B$4:$B$104,"&lt;="&amp;$CK15,Population!M$4:M$104)-SUMIF(Population!$B$4:$B$104,"&lt;"&amp;$CJ15,Population!M$4:M$104)</f>
        <v>334700</v>
      </c>
      <c r="CX15" s="24">
        <f>SUMIF(Population!$B$4:$B$104,"&lt;="&amp;$CK15,Population!N$4:N$104)-SUMIF(Population!$B$4:$B$104,"&lt;"&amp;$CJ15,Population!N$4:N$104)</f>
        <v>336093</v>
      </c>
      <c r="CY15" s="24">
        <f>SUMIF(Population!$B$4:$B$104,"&lt;="&amp;$CK15,Population!O$4:O$104)-SUMIF(Population!$B$4:$B$104,"&lt;"&amp;$CJ15,Population!O$4:O$104)</f>
        <v>337222</v>
      </c>
      <c r="CZ15" s="24">
        <f>SUMIF(Population!$B$4:$B$104,"&lt;="&amp;$CK15,Population!P$4:P$104)-SUMIF(Population!$B$4:$B$104,"&lt;"&amp;$CJ15,Population!P$4:P$104)</f>
        <v>338156</v>
      </c>
      <c r="DA15" s="24">
        <f>SUMIF(Population!$B$4:$B$104,"&lt;="&amp;$CK15,Population!Q$4:Q$104)-SUMIF(Population!$B$4:$B$104,"&lt;"&amp;$CJ15,Population!Q$4:Q$104)</f>
        <v>338942</v>
      </c>
      <c r="DB15" s="24">
        <f>SUMIF(Population!$B$4:$B$104,"&lt;="&amp;$CK15,Population!R$4:R$104)-SUMIF(Population!$B$4:$B$104,"&lt;"&amp;$CJ15,Population!R$4:R$104)</f>
        <v>339607</v>
      </c>
      <c r="DC15" s="24">
        <f>SUMIF(Population!$B$4:$B$104,"&lt;="&amp;$CK15,Population!S$4:S$104)-SUMIF(Population!$B$4:$B$104,"&lt;"&amp;$CJ15,Population!S$4:S$104)</f>
        <v>340307</v>
      </c>
      <c r="DD15" s="24">
        <f>SUMIF(Population!$B$4:$B$104,"&lt;="&amp;$CK15,Population!T$4:T$104)-SUMIF(Population!$B$4:$B$104,"&lt;"&amp;$CJ15,Population!T$4:T$104)</f>
        <v>341135</v>
      </c>
      <c r="DE15" s="24">
        <f>SUMIF(Population!$B$4:$B$104,"&lt;="&amp;$CK15,Population!U$4:U$104)-SUMIF(Population!$B$4:$B$104,"&lt;"&amp;$CJ15,Population!U$4:U$104)</f>
        <v>342076</v>
      </c>
      <c r="DF15" s="24">
        <f>SUMIF(Population!$B$4:$B$104,"&lt;="&amp;$CK15,Population!V$4:V$104)-SUMIF(Population!$B$4:$B$104,"&lt;"&amp;$CJ15,Population!V$4:V$104)</f>
        <v>343203</v>
      </c>
      <c r="DG15" s="24">
        <f>SUMIF(Population!$B$4:$B$104,"&lt;="&amp;$CK15,Population!W$4:W$104)-SUMIF(Population!$B$4:$B$104,"&lt;"&amp;$CJ15,Population!W$4:W$104)</f>
        <v>344572</v>
      </c>
      <c r="DH15" s="24">
        <f>SUMIF(Population!$B$4:$B$104,"&lt;="&amp;$CK15,Population!X$4:X$104)-SUMIF(Population!$B$4:$B$104,"&lt;"&amp;$CJ15,Population!X$4:X$104)</f>
        <v>346245</v>
      </c>
      <c r="DI15" s="24">
        <f>SUMIF(Population!$B$4:$B$104,"&lt;="&amp;$CK15,Population!Y$4:Y$104)-SUMIF(Population!$B$4:$B$104,"&lt;"&amp;$CJ15,Population!Y$4:Y$104)</f>
        <v>348248</v>
      </c>
      <c r="DJ15" s="24">
        <f>SUMIF(Population!$B$4:$B$104,"&lt;="&amp;$CK15,Population!Z$4:Z$104)-SUMIF(Population!$B$4:$B$104,"&lt;"&amp;$CJ15,Population!Z$4:Z$104)</f>
        <v>350575</v>
      </c>
      <c r="DK15" s="24">
        <f>SUMIF(Population!$B$4:$B$104,"&lt;="&amp;$CK15,Population!AA$4:AA$104)-SUMIF(Population!$B$4:$B$104,"&lt;"&amp;$CJ15,Population!AA$4:AA$104)</f>
        <v>353211</v>
      </c>
      <c r="DL15" s="24">
        <f>SUMIF(Population!$B$4:$B$104,"&lt;="&amp;$CK15,Population!AB$4:AB$104)-SUMIF(Population!$B$4:$B$104,"&lt;"&amp;$CJ15,Population!AB$4:AB$104)</f>
        <v>356129</v>
      </c>
      <c r="DM15" s="24">
        <f>SUMIF(Population!$B$4:$B$104,"&lt;="&amp;$CK15,Population!AC$4:AC$104)-SUMIF(Population!$B$4:$B$104,"&lt;"&amp;$CJ15,Population!AC$4:AC$104)</f>
        <v>359269</v>
      </c>
      <c r="DN15" s="24">
        <f>SUMIF(Population!$B$4:$B$104,"&lt;="&amp;$CK15,Population!AD$4:AD$104)-SUMIF(Population!$B$4:$B$104,"&lt;"&amp;$CJ15,Population!AD$4:AD$104)</f>
        <v>362589</v>
      </c>
      <c r="DO15" s="24">
        <f>SUMIF(Population!$B$4:$B$104,"&lt;="&amp;$CK15,Population!AE$4:AE$104)-SUMIF(Population!$B$4:$B$104,"&lt;"&amp;$CJ15,Population!AE$4:AE$104)</f>
        <v>366054</v>
      </c>
      <c r="DP15" s="24">
        <f>SUMIF(Population!$B$4:$B$104,"&lt;="&amp;$CK15,Population!AF$4:AF$104)-SUMIF(Population!$B$4:$B$104,"&lt;"&amp;$CJ15,Population!AF$4:AF$104)</f>
        <v>369607</v>
      </c>
      <c r="DQ15" s="24">
        <f>SUMIF(Population!$B$4:$B$104,"&lt;="&amp;$CK15,Population!AG$4:AG$104)-SUMIF(Population!$B$4:$B$104,"&lt;"&amp;$CJ15,Population!AG$4:AG$104)</f>
        <v>373186</v>
      </c>
      <c r="DR15" s="24">
        <f>SUMIF(Population!$B$4:$B$104,"&lt;="&amp;$CK15,Population!AH$4:AH$104)-SUMIF(Population!$B$4:$B$104,"&lt;"&amp;$CJ15,Population!AH$4:AH$104)</f>
        <v>376739</v>
      </c>
      <c r="DS15" s="24">
        <f>SUMIF(Population!$B$4:$B$104,"&lt;="&amp;$CK15,Population!AI$4:AI$104)-SUMIF(Population!$B$4:$B$104,"&lt;"&amp;$CJ15,Population!AI$4:AI$104)</f>
        <v>380238</v>
      </c>
      <c r="DT15" s="24">
        <f>SUMIF(Population!$B$4:$B$104,"&lt;="&amp;$CK15,Population!AJ$4:AJ$104)-SUMIF(Population!$B$4:$B$104,"&lt;"&amp;$CJ15,Population!AJ$4:AJ$104)</f>
        <v>383634</v>
      </c>
      <c r="DU15" s="24">
        <f>SUMIF(Population!$B$4:$B$104,"&lt;="&amp;$CK15,Population!AK$4:AK$104)-SUMIF(Population!$B$4:$B$104,"&lt;"&amp;$CJ15,Population!AK$4:AK$104)</f>
        <v>386896</v>
      </c>
      <c r="DV15" s="24">
        <f>SUMIF(Population!$B$4:$B$104,"&lt;="&amp;$CK15,Population!AL$4:AL$104)-SUMIF(Population!$B$4:$B$104,"&lt;"&amp;$CJ15,Population!AL$4:AL$104)</f>
        <v>390007</v>
      </c>
      <c r="DW15" s="24">
        <f>SUMIF(Population!$B$4:$B$104,"&lt;="&amp;$CK15,Population!AM$4:AM$104)-SUMIF(Population!$B$4:$B$104,"&lt;"&amp;$CJ15,Population!AM$4:AM$104)</f>
        <v>392968</v>
      </c>
      <c r="DX15" s="24">
        <f>SUMIF(Population!$B$4:$B$104,"&lt;="&amp;$CK15,Population!AN$4:AN$104)-SUMIF(Population!$B$4:$B$104,"&lt;"&amp;$CJ15,Population!AN$4:AN$104)</f>
        <v>395777</v>
      </c>
      <c r="DY15" s="24">
        <f>SUMIF(Population!$B$4:$B$104,"&lt;="&amp;$CK15,Population!AO$4:AO$104)-SUMIF(Population!$B$4:$B$104,"&lt;"&amp;$CJ15,Population!AO$4:AO$104)</f>
        <v>398422</v>
      </c>
      <c r="DZ15" s="24">
        <f>SUMIF(Population!$B$4:$B$104,"&lt;="&amp;$CK15,Population!AP$4:AP$104)-SUMIF(Population!$B$4:$B$104,"&lt;"&amp;$CJ15,Population!AP$4:AP$104)</f>
        <v>400907</v>
      </c>
      <c r="EA15" s="24">
        <f>SUMIF(Population!$B$4:$B$104,"&lt;="&amp;$CK15,Population!AQ$4:AQ$104)-SUMIF(Population!$B$4:$B$104,"&lt;"&amp;$CJ15,Population!AQ$4:AQ$104)</f>
        <v>403226</v>
      </c>
      <c r="EB15" s="24">
        <f>SUMIF(Population!$B$4:$B$104,"&lt;="&amp;$CK15,Population!AR$4:AR$104)-SUMIF(Population!$B$4:$B$104,"&lt;"&amp;$CJ15,Population!AR$4:AR$104)</f>
        <v>405382</v>
      </c>
      <c r="EC15" s="24">
        <f>SUMIF(Population!$B$4:$B$104,"&lt;="&amp;$CK15,Population!AS$4:AS$104)-SUMIF(Population!$B$4:$B$104,"&lt;"&amp;$CJ15,Population!AS$4:AS$104)</f>
        <v>407370</v>
      </c>
      <c r="ED15" s="24">
        <f>SUMIF(Population!$B$4:$B$104,"&lt;="&amp;$CK15,Population!AT$4:AT$104)-SUMIF(Population!$B$4:$B$104,"&lt;"&amp;$CJ15,Population!AT$4:AT$104)</f>
        <v>409208</v>
      </c>
      <c r="EE15" s="24">
        <f>SUMIF(Population!$B$4:$B$104,"&lt;="&amp;$CK15,Population!AU$4:AU$104)-SUMIF(Population!$B$4:$B$104,"&lt;"&amp;$CJ15,Population!AU$4:AU$104)</f>
        <v>410911</v>
      </c>
      <c r="EF15" s="24">
        <f>SUMIF(Population!$B$4:$B$104,"&lt;="&amp;$CK15,Population!AV$4:AV$104)-SUMIF(Population!$B$4:$B$104,"&lt;"&amp;$CJ15,Population!AV$4:AV$104)</f>
        <v>412500</v>
      </c>
      <c r="EG15" s="24">
        <f>SUMIF(Population!$B$4:$B$104,"&lt;="&amp;$CK15,Population!AW$4:AW$104)-SUMIF(Population!$B$4:$B$104,"&lt;"&amp;$CJ15,Population!AW$4:AW$104)</f>
        <v>414005</v>
      </c>
      <c r="EH15" s="24">
        <f>SUMIF(Population!$B$4:$B$104,"&lt;="&amp;$CK15,Population!AX$4:AX$104)-SUMIF(Population!$B$4:$B$104,"&lt;"&amp;$CJ15,Population!AX$4:AX$104)</f>
        <v>415459</v>
      </c>
      <c r="EI15" s="24">
        <f>SUMIF(Population!$B$4:$B$104,"&lt;="&amp;$CK15,Population!AY$4:AY$104)-SUMIF(Population!$B$4:$B$104,"&lt;"&amp;$CJ15,Population!AY$4:AY$104)</f>
        <v>416895</v>
      </c>
      <c r="EL15" s="24">
        <v>0</v>
      </c>
      <c r="EM15" s="24">
        <v>0</v>
      </c>
      <c r="EN15" s="25" t="s">
        <v>40</v>
      </c>
      <c r="EO15" s="28">
        <f>SUMIF(Population!$B$214:$B$314,"&lt;="&amp;$CK15,Population!C$214:C$314)-SUMIF(Population!$B$214:$B$314,"&lt;"&amp;$CJ15,Population!C$214:C$314)</f>
        <v>144605</v>
      </c>
      <c r="EP15" s="28">
        <f>SUMIF(Population!$B$214:$B$314,"&lt;="&amp;$CK15,Population!D$214:D$314)-SUMIF(Population!$B$214:$B$314,"&lt;"&amp;$CJ15,Population!D$214:D$314)</f>
        <v>147650</v>
      </c>
      <c r="EQ15" s="28">
        <f>SUMIF(Population!$B$214:$B$314,"&lt;="&amp;$CK15,Population!E$214:E$314)-SUMIF(Population!$B$214:$B$314,"&lt;"&amp;$CJ15,Population!E$214:E$314)</f>
        <v>150164</v>
      </c>
      <c r="ER15" s="28">
        <f>SUMIF(Population!$B$214:$B$314,"&lt;="&amp;$CK15,Population!F$214:F$314)-SUMIF(Population!$B$214:$B$314,"&lt;"&amp;$CJ15,Population!F$214:F$314)</f>
        <v>152533</v>
      </c>
      <c r="ES15" s="28">
        <f>SUMIF(Population!$B$214:$B$314,"&lt;="&amp;$CK15,Population!G$214:G$314)-SUMIF(Population!$B$214:$B$314,"&lt;"&amp;$CJ15,Population!G$214:G$314)</f>
        <v>154711</v>
      </c>
      <c r="ET15" s="28">
        <f>SUMIF(Population!$B$214:$B$314,"&lt;="&amp;$CK15,Population!H$214:H$314)-SUMIF(Population!$B$214:$B$314,"&lt;"&amp;$CJ15,Population!H$214:H$314)</f>
        <v>156662</v>
      </c>
      <c r="EU15" s="28">
        <f>SUMIF(Population!$B$214:$B$314,"&lt;="&amp;$CK15,Population!I$214:I$314)-SUMIF(Population!$B$214:$B$314,"&lt;"&amp;$CJ15,Population!I$214:I$314)</f>
        <v>158336</v>
      </c>
      <c r="EV15" s="28">
        <f>SUMIF(Population!$B$214:$B$314,"&lt;="&amp;$CK15,Population!J$214:J$314)-SUMIF(Population!$B$214:$B$314,"&lt;"&amp;$CJ15,Population!J$214:J$314)</f>
        <v>159769</v>
      </c>
      <c r="EW15" s="28">
        <f>SUMIF(Population!$B$214:$B$314,"&lt;="&amp;$CK15,Population!K$214:K$314)-SUMIF(Population!$B$214:$B$314,"&lt;"&amp;$CJ15,Population!K$214:K$314)</f>
        <v>161008</v>
      </c>
      <c r="EX15" s="28">
        <f>SUMIF(Population!$B$214:$B$314,"&lt;="&amp;$CK15,Population!L$214:L$314)-SUMIF(Population!$B$214:$B$314,"&lt;"&amp;$CJ15,Population!L$214:L$314)</f>
        <v>162048</v>
      </c>
      <c r="EY15" s="28">
        <f>SUMIF(Population!$B$214:$B$314,"&lt;="&amp;$CK15,Population!M$214:M$314)-SUMIF(Population!$B$214:$B$314,"&lt;"&amp;$CJ15,Population!M$214:M$314)</f>
        <v>162894</v>
      </c>
      <c r="EZ15" s="28">
        <f>SUMIF(Population!$B$214:$B$314,"&lt;="&amp;$CK15,Population!N$214:N$314)-SUMIF(Population!$B$214:$B$314,"&lt;"&amp;$CJ15,Population!N$214:N$314)</f>
        <v>163570</v>
      </c>
      <c r="FA15" s="28">
        <f>SUMIF(Population!$B$214:$B$314,"&lt;="&amp;$CK15,Population!O$214:O$314)-SUMIF(Population!$B$214:$B$314,"&lt;"&amp;$CJ15,Population!O$214:O$314)</f>
        <v>164116</v>
      </c>
      <c r="FB15" s="28">
        <f>SUMIF(Population!$B$214:$B$314,"&lt;="&amp;$CK15,Population!P$214:P$314)-SUMIF(Population!$B$214:$B$314,"&lt;"&amp;$CJ15,Population!P$214:P$314)</f>
        <v>164569</v>
      </c>
      <c r="FC15" s="28">
        <f>SUMIF(Population!$B$214:$B$314,"&lt;="&amp;$CK15,Population!Q$214:Q$314)-SUMIF(Population!$B$214:$B$314,"&lt;"&amp;$CJ15,Population!Q$214:Q$314)</f>
        <v>164950</v>
      </c>
      <c r="FD15" s="28">
        <f>SUMIF(Population!$B$214:$B$314,"&lt;="&amp;$CK15,Population!R$214:R$314)-SUMIF(Population!$B$214:$B$314,"&lt;"&amp;$CJ15,Population!R$214:R$314)</f>
        <v>165271</v>
      </c>
      <c r="FE15" s="28">
        <f>SUMIF(Population!$B$214:$B$314,"&lt;="&amp;$CK15,Population!S$214:S$314)-SUMIF(Population!$B$214:$B$314,"&lt;"&amp;$CJ15,Population!S$214:S$314)</f>
        <v>165609</v>
      </c>
      <c r="FF15" s="28">
        <f>SUMIF(Population!$B$214:$B$314,"&lt;="&amp;$CK15,Population!T$214:T$314)-SUMIF(Population!$B$214:$B$314,"&lt;"&amp;$CJ15,Population!T$214:T$314)</f>
        <v>166010</v>
      </c>
      <c r="FG15" s="28">
        <f>SUMIF(Population!$B$214:$B$314,"&lt;="&amp;$CK15,Population!U$214:U$314)-SUMIF(Population!$B$214:$B$314,"&lt;"&amp;$CJ15,Population!U$214:U$314)</f>
        <v>166467</v>
      </c>
      <c r="FH15" s="28">
        <f>SUMIF(Population!$B$214:$B$314,"&lt;="&amp;$CK15,Population!V$214:V$314)-SUMIF(Population!$B$214:$B$314,"&lt;"&amp;$CJ15,Population!V$214:V$314)</f>
        <v>167013</v>
      </c>
      <c r="FI15" s="28">
        <f>SUMIF(Population!$B$214:$B$314,"&lt;="&amp;$CK15,Population!W$214:W$314)-SUMIF(Population!$B$214:$B$314,"&lt;"&amp;$CJ15,Population!W$214:W$314)</f>
        <v>167677</v>
      </c>
      <c r="FJ15" s="28">
        <f>SUMIF(Population!$B$214:$B$314,"&lt;="&amp;$CK15,Population!X$214:X$314)-SUMIF(Population!$B$214:$B$314,"&lt;"&amp;$CJ15,Population!X$214:X$314)</f>
        <v>168490</v>
      </c>
      <c r="FK15" s="28">
        <f>SUMIF(Population!$B$214:$B$314,"&lt;="&amp;$CK15,Population!Y$214:Y$314)-SUMIF(Population!$B$214:$B$314,"&lt;"&amp;$CJ15,Population!Y$214:Y$314)</f>
        <v>169463</v>
      </c>
      <c r="FL15" s="28">
        <f>SUMIF(Population!$B$214:$B$314,"&lt;="&amp;$CK15,Population!Z$214:Z$314)-SUMIF(Population!$B$214:$B$314,"&lt;"&amp;$CJ15,Population!Z$214:Z$314)</f>
        <v>170594</v>
      </c>
      <c r="FM15" s="28">
        <f>SUMIF(Population!$B$214:$B$314,"&lt;="&amp;$CK15,Population!AA$214:AA$314)-SUMIF(Population!$B$214:$B$314,"&lt;"&amp;$CJ15,Population!AA$214:AA$314)</f>
        <v>171874</v>
      </c>
      <c r="FN15" s="28">
        <f>SUMIF(Population!$B$214:$B$314,"&lt;="&amp;$CK15,Population!AB$214:AB$314)-SUMIF(Population!$B$214:$B$314,"&lt;"&amp;$CJ15,Population!AB$214:AB$314)</f>
        <v>173293</v>
      </c>
      <c r="FO15" s="28">
        <f>SUMIF(Population!$B$214:$B$314,"&lt;="&amp;$CK15,Population!AC$214:AC$314)-SUMIF(Population!$B$214:$B$314,"&lt;"&amp;$CJ15,Population!AC$214:AC$314)</f>
        <v>174819</v>
      </c>
      <c r="FP15" s="28">
        <f>SUMIF(Population!$B$214:$B$314,"&lt;="&amp;$CK15,Population!AD$214:AD$314)-SUMIF(Population!$B$214:$B$314,"&lt;"&amp;$CJ15,Population!AD$214:AD$314)</f>
        <v>176433</v>
      </c>
      <c r="FQ15" s="28">
        <f>SUMIF(Population!$B$214:$B$314,"&lt;="&amp;$CK15,Population!AE$214:AE$314)-SUMIF(Population!$B$214:$B$314,"&lt;"&amp;$CJ15,Population!AE$214:AE$314)</f>
        <v>178118</v>
      </c>
      <c r="FR15" s="28">
        <f>SUMIF(Population!$B$214:$B$314,"&lt;="&amp;$CK15,Population!AF$214:AF$314)-SUMIF(Population!$B$214:$B$314,"&lt;"&amp;$CJ15,Population!AF$214:AF$314)</f>
        <v>179845</v>
      </c>
      <c r="FS15" s="28">
        <f>SUMIF(Population!$B$214:$B$314,"&lt;="&amp;$CK15,Population!AG$214:AG$314)-SUMIF(Population!$B$214:$B$314,"&lt;"&amp;$CJ15,Population!AG$214:AG$314)</f>
        <v>181585</v>
      </c>
      <c r="FT15" s="28">
        <f>SUMIF(Population!$B$214:$B$314,"&lt;="&amp;$CK15,Population!AH$214:AH$314)-SUMIF(Population!$B$214:$B$314,"&lt;"&amp;$CJ15,Population!AH$214:AH$314)</f>
        <v>183313</v>
      </c>
      <c r="FU15" s="28">
        <f>SUMIF(Population!$B$214:$B$314,"&lt;="&amp;$CK15,Population!AI$214:AI$314)-SUMIF(Population!$B$214:$B$314,"&lt;"&amp;$CJ15,Population!AI$214:AI$314)</f>
        <v>185014</v>
      </c>
      <c r="FV15" s="28">
        <f>SUMIF(Population!$B$214:$B$314,"&lt;="&amp;$CK15,Population!AJ$214:AJ$314)-SUMIF(Population!$B$214:$B$314,"&lt;"&amp;$CJ15,Population!AJ$214:AJ$314)</f>
        <v>186665</v>
      </c>
      <c r="FW15" s="28">
        <f>SUMIF(Population!$B$214:$B$314,"&lt;="&amp;$CK15,Population!AK$214:AK$314)-SUMIF(Population!$B$214:$B$314,"&lt;"&amp;$CJ15,Population!AK$214:AK$314)</f>
        <v>188252</v>
      </c>
      <c r="FX15" s="28">
        <f>SUMIF(Population!$B$214:$B$314,"&lt;="&amp;$CK15,Population!AL$214:AL$314)-SUMIF(Population!$B$214:$B$314,"&lt;"&amp;$CJ15,Population!AL$214:AL$314)</f>
        <v>189764</v>
      </c>
      <c r="FY15" s="28">
        <f>SUMIF(Population!$B$214:$B$314,"&lt;="&amp;$CK15,Population!AM$214:AM$314)-SUMIF(Population!$B$214:$B$314,"&lt;"&amp;$CJ15,Population!AM$214:AM$314)</f>
        <v>191203</v>
      </c>
      <c r="FZ15" s="28">
        <f>SUMIF(Population!$B$214:$B$314,"&lt;="&amp;$CK15,Population!AN$214:AN$314)-SUMIF(Population!$B$214:$B$314,"&lt;"&amp;$CJ15,Population!AN$214:AN$314)</f>
        <v>192569</v>
      </c>
      <c r="GA15" s="28">
        <f>SUMIF(Population!$B$214:$B$314,"&lt;="&amp;$CK15,Population!AO$214:AO$314)-SUMIF(Population!$B$214:$B$314,"&lt;"&amp;$CJ15,Population!AO$214:AO$314)</f>
        <v>193854</v>
      </c>
      <c r="GB15" s="28">
        <f>SUMIF(Population!$B$214:$B$314,"&lt;="&amp;$CK15,Population!AP$214:AP$314)-SUMIF(Population!$B$214:$B$314,"&lt;"&amp;$CJ15,Population!AP$214:AP$314)</f>
        <v>195063</v>
      </c>
      <c r="GC15" s="28">
        <f>SUMIF(Population!$B$214:$B$314,"&lt;="&amp;$CK15,Population!AQ$214:AQ$314)-SUMIF(Population!$B$214:$B$314,"&lt;"&amp;$CJ15,Population!AQ$214:AQ$314)</f>
        <v>196190</v>
      </c>
      <c r="GD15" s="28">
        <f>SUMIF(Population!$B$214:$B$314,"&lt;="&amp;$CK15,Population!AR$214:AR$314)-SUMIF(Population!$B$214:$B$314,"&lt;"&amp;$CJ15,Population!AR$214:AR$314)</f>
        <v>197238</v>
      </c>
      <c r="GE15" s="28">
        <f>SUMIF(Population!$B$214:$B$314,"&lt;="&amp;$CK15,Population!AS$214:AS$314)-SUMIF(Population!$B$214:$B$314,"&lt;"&amp;$CJ15,Population!AS$214:AS$314)</f>
        <v>198205</v>
      </c>
      <c r="GF15" s="28">
        <f>SUMIF(Population!$B$214:$B$314,"&lt;="&amp;$CK15,Population!AT$214:AT$314)-SUMIF(Population!$B$214:$B$314,"&lt;"&amp;$CJ15,Population!AT$214:AT$314)</f>
        <v>199098</v>
      </c>
      <c r="GG15" s="28">
        <f>SUMIF(Population!$B$214:$B$314,"&lt;="&amp;$CK15,Population!AU$214:AU$314)-SUMIF(Population!$B$214:$B$314,"&lt;"&amp;$CJ15,Population!AU$214:AU$314)</f>
        <v>199927</v>
      </c>
      <c r="GH15" s="28">
        <f>SUMIF(Population!$B$214:$B$314,"&lt;="&amp;$CK15,Population!AV$214:AV$314)-SUMIF(Population!$B$214:$B$314,"&lt;"&amp;$CJ15,Population!AV$214:AV$314)</f>
        <v>200699</v>
      </c>
      <c r="GI15" s="28">
        <f>SUMIF(Population!$B$214:$B$314,"&lt;="&amp;$CK15,Population!AW$214:AW$314)-SUMIF(Population!$B$214:$B$314,"&lt;"&amp;$CJ15,Population!AW$214:AW$314)</f>
        <v>201431</v>
      </c>
      <c r="GJ15" s="28">
        <f>SUMIF(Population!$B$214:$B$314,"&lt;="&amp;$CK15,Population!AX$214:AX$314)-SUMIF(Population!$B$214:$B$314,"&lt;"&amp;$CJ15,Population!AX$214:AX$314)</f>
        <v>202138</v>
      </c>
      <c r="GK15" s="28">
        <f>SUMIF(Population!$B$214:$B$314,"&lt;="&amp;$CK15,Population!AY$214:AY$314)-SUMIF(Population!$B$214:$B$314,"&lt;"&amp;$CJ15,Population!AY$214:AY$314)</f>
        <v>202837</v>
      </c>
      <c r="GN15" s="24">
        <v>0</v>
      </c>
      <c r="GO15" s="24">
        <v>0</v>
      </c>
      <c r="GP15" s="25" t="s">
        <v>40</v>
      </c>
      <c r="GQ15" s="24">
        <f>SUMIF(Population!$B$110:$B$210,"&lt;="&amp;$CK15,Population!C$110:C$210)-SUMIF(Population!$B$110:$B$210,"&lt;"&amp;$CJ15,Population!C$110:C$210)</f>
        <v>152641</v>
      </c>
      <c r="GR15" s="24">
        <f>SUMIF(Population!$B$110:$B$210,"&lt;="&amp;$CK15,Population!D$110:D$210)-SUMIF(Population!$B$110:$B$210,"&lt;"&amp;$CJ15,Population!D$110:D$210)</f>
        <v>155690</v>
      </c>
      <c r="GS15" s="24">
        <f>SUMIF(Population!$B$110:$B$210,"&lt;="&amp;$CK15,Population!E$110:E$210)-SUMIF(Population!$B$110:$B$210,"&lt;"&amp;$CJ15,Population!E$110:E$210)</f>
        <v>158345</v>
      </c>
      <c r="GT15" s="24">
        <f>SUMIF(Population!$B$110:$B$210,"&lt;="&amp;$CK15,Population!F$110:F$210)-SUMIF(Population!$B$110:$B$210,"&lt;"&amp;$CJ15,Population!F$110:F$210)</f>
        <v>160847</v>
      </c>
      <c r="GU15" s="24">
        <f>SUMIF(Population!$B$110:$B$210,"&lt;="&amp;$CK15,Population!G$110:G$210)-SUMIF(Population!$B$110:$B$210,"&lt;"&amp;$CJ15,Population!G$110:G$210)</f>
        <v>163148</v>
      </c>
      <c r="GV15" s="24">
        <f>SUMIF(Population!$B$110:$B$210,"&lt;="&amp;$CK15,Population!H$110:H$210)-SUMIF(Population!$B$110:$B$210,"&lt;"&amp;$CJ15,Population!H$110:H$210)</f>
        <v>165207</v>
      </c>
      <c r="GW15" s="24">
        <f>SUMIF(Population!$B$110:$B$210,"&lt;="&amp;$CK15,Population!I$110:I$210)-SUMIF(Population!$B$110:$B$210,"&lt;"&amp;$CJ15,Population!I$110:I$210)</f>
        <v>166979</v>
      </c>
      <c r="GX15" s="24">
        <f>SUMIF(Population!$B$110:$B$210,"&lt;="&amp;$CK15,Population!J$110:J$210)-SUMIF(Population!$B$110:$B$210,"&lt;"&amp;$CJ15,Population!J$110:J$210)</f>
        <v>168494</v>
      </c>
      <c r="GY15" s="24">
        <f>SUMIF(Population!$B$110:$B$210,"&lt;="&amp;$CK15,Population!K$110:K$210)-SUMIF(Population!$B$110:$B$210,"&lt;"&amp;$CJ15,Population!K$110:K$210)</f>
        <v>169806</v>
      </c>
      <c r="GZ15" s="24">
        <f>SUMIF(Population!$B$110:$B$210,"&lt;="&amp;$CK15,Population!L$110:L$210)-SUMIF(Population!$B$110:$B$210,"&lt;"&amp;$CJ15,Population!L$110:L$210)</f>
        <v>170909</v>
      </c>
      <c r="HA15" s="24">
        <f>SUMIF(Population!$B$110:$B$210,"&lt;="&amp;$CK15,Population!M$110:M$210)-SUMIF(Population!$B$110:$B$210,"&lt;"&amp;$CJ15,Population!M$110:M$210)</f>
        <v>171806</v>
      </c>
      <c r="HB15" s="24">
        <f>SUMIF(Population!$B$110:$B$210,"&lt;="&amp;$CK15,Population!N$110:N$210)-SUMIF(Population!$B$110:$B$210,"&lt;"&amp;$CJ15,Population!N$110:N$210)</f>
        <v>172523</v>
      </c>
      <c r="HC15" s="24">
        <f>SUMIF(Population!$B$110:$B$210,"&lt;="&amp;$CK15,Population!O$110:O$210)-SUMIF(Population!$B$110:$B$210,"&lt;"&amp;$CJ15,Population!O$110:O$210)</f>
        <v>173106</v>
      </c>
      <c r="HD15" s="24">
        <f>SUMIF(Population!$B$110:$B$210,"&lt;="&amp;$CK15,Population!P$110:P$210)-SUMIF(Population!$B$110:$B$210,"&lt;"&amp;$CJ15,Population!P$110:P$210)</f>
        <v>173587</v>
      </c>
      <c r="HE15" s="24">
        <f>SUMIF(Population!$B$110:$B$210,"&lt;="&amp;$CK15,Population!Q$110:Q$210)-SUMIF(Population!$B$110:$B$210,"&lt;"&amp;$CJ15,Population!Q$110:Q$210)</f>
        <v>173992</v>
      </c>
      <c r="HF15" s="24">
        <f>SUMIF(Population!$B$110:$B$210,"&lt;="&amp;$CK15,Population!R$110:R$210)-SUMIF(Population!$B$110:$B$210,"&lt;"&amp;$CJ15,Population!R$110:R$210)</f>
        <v>174336</v>
      </c>
      <c r="HG15" s="24">
        <f>SUMIF(Population!$B$110:$B$210,"&lt;="&amp;$CK15,Population!S$110:S$210)-SUMIF(Population!$B$110:$B$210,"&lt;"&amp;$CJ15,Population!S$110:S$210)</f>
        <v>174698</v>
      </c>
      <c r="HH15" s="24">
        <f>SUMIF(Population!$B$110:$B$210,"&lt;="&amp;$CK15,Population!T$110:T$210)-SUMIF(Population!$B$110:$B$210,"&lt;"&amp;$CJ15,Population!T$110:T$210)</f>
        <v>175125</v>
      </c>
      <c r="HI15" s="24">
        <f>SUMIF(Population!$B$110:$B$210,"&lt;="&amp;$CK15,Population!U$110:U$210)-SUMIF(Population!$B$110:$B$210,"&lt;"&amp;$CJ15,Population!U$110:U$210)</f>
        <v>175609</v>
      </c>
      <c r="HJ15" s="24">
        <f>SUMIF(Population!$B$110:$B$210,"&lt;="&amp;$CK15,Population!V$110:V$210)-SUMIF(Population!$B$110:$B$210,"&lt;"&amp;$CJ15,Population!V$110:V$210)</f>
        <v>176190</v>
      </c>
      <c r="HK15" s="24">
        <f>SUMIF(Population!$B$110:$B$210,"&lt;="&amp;$CK15,Population!W$110:W$210)-SUMIF(Population!$B$110:$B$210,"&lt;"&amp;$CJ15,Population!W$110:W$210)</f>
        <v>176895</v>
      </c>
      <c r="HL15" s="24">
        <f>SUMIF(Population!$B$110:$B$210,"&lt;="&amp;$CK15,Population!X$110:X$210)-SUMIF(Population!$B$110:$B$210,"&lt;"&amp;$CJ15,Population!X$110:X$210)</f>
        <v>177755</v>
      </c>
      <c r="HM15" s="24">
        <f>SUMIF(Population!$B$110:$B$210,"&lt;="&amp;$CK15,Population!Y$110:Y$210)-SUMIF(Population!$B$110:$B$210,"&lt;"&amp;$CJ15,Population!Y$110:Y$210)</f>
        <v>178785</v>
      </c>
      <c r="HN15" s="24">
        <f>SUMIF(Population!$B$110:$B$210,"&lt;="&amp;$CK15,Population!Z$110:Z$210)-SUMIF(Population!$B$110:$B$210,"&lt;"&amp;$CJ15,Population!Z$110:Z$210)</f>
        <v>179981</v>
      </c>
      <c r="HO15" s="24">
        <f>SUMIF(Population!$B$110:$B$210,"&lt;="&amp;$CK15,Population!AA$110:AA$210)-SUMIF(Population!$B$110:$B$210,"&lt;"&amp;$CJ15,Population!AA$110:AA$210)</f>
        <v>181337</v>
      </c>
      <c r="HP15" s="24">
        <f>SUMIF(Population!$B$110:$B$210,"&lt;="&amp;$CK15,Population!AB$110:AB$210)-SUMIF(Population!$B$110:$B$210,"&lt;"&amp;$CJ15,Population!AB$110:AB$210)</f>
        <v>182836</v>
      </c>
      <c r="HQ15" s="24">
        <f>SUMIF(Population!$B$110:$B$210,"&lt;="&amp;$CK15,Population!AC$110:AC$210)-SUMIF(Population!$B$110:$B$210,"&lt;"&amp;$CJ15,Population!AC$110:AC$210)</f>
        <v>184450</v>
      </c>
      <c r="HR15" s="24">
        <f>SUMIF(Population!$B$110:$B$210,"&lt;="&amp;$CK15,Population!AD$110:AD$210)-SUMIF(Population!$B$110:$B$210,"&lt;"&amp;$CJ15,Population!AD$110:AD$210)</f>
        <v>186156</v>
      </c>
      <c r="HS15" s="24">
        <f>SUMIF(Population!$B$110:$B$210,"&lt;="&amp;$CK15,Population!AE$110:AE$210)-SUMIF(Population!$B$110:$B$210,"&lt;"&amp;$CJ15,Population!AE$110:AE$210)</f>
        <v>187936</v>
      </c>
      <c r="HT15" s="24">
        <f>SUMIF(Population!$B$110:$B$210,"&lt;="&amp;$CK15,Population!AF$110:AF$210)-SUMIF(Population!$B$110:$B$210,"&lt;"&amp;$CJ15,Population!AF$110:AF$210)</f>
        <v>189762</v>
      </c>
      <c r="HU15" s="24">
        <f>SUMIF(Population!$B$110:$B$210,"&lt;="&amp;$CK15,Population!AG$110:AG$210)-SUMIF(Population!$B$110:$B$210,"&lt;"&amp;$CJ15,Population!AG$110:AG$210)</f>
        <v>191601</v>
      </c>
      <c r="HV15" s="24">
        <f>SUMIF(Population!$B$110:$B$210,"&lt;="&amp;$CK15,Population!AH$110:AH$210)-SUMIF(Population!$B$110:$B$210,"&lt;"&amp;$CJ15,Population!AH$110:AH$210)</f>
        <v>193426</v>
      </c>
      <c r="HW15" s="24">
        <f>SUMIF(Population!$B$110:$B$210,"&lt;="&amp;$CK15,Population!AI$110:AI$210)-SUMIF(Population!$B$110:$B$210,"&lt;"&amp;$CJ15,Population!AI$110:AI$210)</f>
        <v>195224</v>
      </c>
      <c r="HX15" s="24">
        <f>SUMIF(Population!$B$110:$B$210,"&lt;="&amp;$CK15,Population!AJ$110:AJ$210)-SUMIF(Population!$B$110:$B$210,"&lt;"&amp;$CJ15,Population!AJ$110:AJ$210)</f>
        <v>196969</v>
      </c>
      <c r="HY15" s="24">
        <f>SUMIF(Population!$B$110:$B$210,"&lt;="&amp;$CK15,Population!AK$110:AK$210)-SUMIF(Population!$B$110:$B$210,"&lt;"&amp;$CJ15,Population!AK$110:AK$210)</f>
        <v>198644</v>
      </c>
      <c r="HZ15" s="24">
        <f>SUMIF(Population!$B$110:$B$210,"&lt;="&amp;$CK15,Population!AL$110:AL$210)-SUMIF(Population!$B$110:$B$210,"&lt;"&amp;$CJ15,Population!AL$110:AL$210)</f>
        <v>200243</v>
      </c>
      <c r="IA15" s="24">
        <f>SUMIF(Population!$B$110:$B$210,"&lt;="&amp;$CK15,Population!AM$110:AM$210)-SUMIF(Population!$B$110:$B$210,"&lt;"&amp;$CJ15,Population!AM$110:AM$210)</f>
        <v>201765</v>
      </c>
      <c r="IB15" s="24">
        <f>SUMIF(Population!$B$110:$B$210,"&lt;="&amp;$CK15,Population!AN$110:AN$210)-SUMIF(Population!$B$110:$B$210,"&lt;"&amp;$CJ15,Population!AN$110:AN$210)</f>
        <v>203208</v>
      </c>
      <c r="IC15" s="24">
        <f>SUMIF(Population!$B$110:$B$210,"&lt;="&amp;$CK15,Population!AO$110:AO$210)-SUMIF(Population!$B$110:$B$210,"&lt;"&amp;$CJ15,Population!AO$110:AO$210)</f>
        <v>204568</v>
      </c>
      <c r="ID15" s="24">
        <f>SUMIF(Population!$B$110:$B$210,"&lt;="&amp;$CK15,Population!AP$110:AP$210)-SUMIF(Population!$B$110:$B$210,"&lt;"&amp;$CJ15,Population!AP$110:AP$210)</f>
        <v>205844</v>
      </c>
      <c r="IE15" s="24">
        <f>SUMIF(Population!$B$110:$B$210,"&lt;="&amp;$CK15,Population!AQ$110:AQ$210)-SUMIF(Population!$B$110:$B$210,"&lt;"&amp;$CJ15,Population!AQ$110:AQ$210)</f>
        <v>207036</v>
      </c>
      <c r="IF15" s="24">
        <f>SUMIF(Population!$B$110:$B$210,"&lt;="&amp;$CK15,Population!AR$110:AR$210)-SUMIF(Population!$B$110:$B$210,"&lt;"&amp;$CJ15,Population!AR$110:AR$210)</f>
        <v>208144</v>
      </c>
      <c r="IG15" s="24">
        <f>SUMIF(Population!$B$110:$B$210,"&lt;="&amp;$CK15,Population!AS$110:AS$210)-SUMIF(Population!$B$110:$B$210,"&lt;"&amp;$CJ15,Population!AS$110:AS$210)</f>
        <v>209165</v>
      </c>
      <c r="IH15" s="24">
        <f>SUMIF(Population!$B$110:$B$210,"&lt;="&amp;$CK15,Population!AT$110:AT$210)-SUMIF(Population!$B$110:$B$210,"&lt;"&amp;$CJ15,Population!AT$110:AT$210)</f>
        <v>210110</v>
      </c>
      <c r="II15" s="24">
        <f>SUMIF(Population!$B$110:$B$210,"&lt;="&amp;$CK15,Population!AU$110:AU$210)-SUMIF(Population!$B$110:$B$210,"&lt;"&amp;$CJ15,Population!AU$110:AU$210)</f>
        <v>210984</v>
      </c>
      <c r="IJ15" s="24">
        <f>SUMIF(Population!$B$110:$B$210,"&lt;="&amp;$CK15,Population!AV$110:AV$210)-SUMIF(Population!$B$110:$B$210,"&lt;"&amp;$CJ15,Population!AV$110:AV$210)</f>
        <v>211801</v>
      </c>
      <c r="IK15" s="24">
        <f>SUMIF(Population!$B$110:$B$210,"&lt;="&amp;$CK15,Population!AW$110:AW$210)-SUMIF(Population!$B$110:$B$210,"&lt;"&amp;$CJ15,Population!AW$110:AW$210)</f>
        <v>212574</v>
      </c>
      <c r="IL15" s="24">
        <f>SUMIF(Population!$B$110:$B$210,"&lt;="&amp;$CK15,Population!AX$110:AX$210)-SUMIF(Population!$B$110:$B$210,"&lt;"&amp;$CJ15,Population!AX$110:AX$210)</f>
        <v>213321</v>
      </c>
      <c r="IM15" s="24">
        <f>SUMIF(Population!$B$110:$B$210,"&lt;="&amp;$CK15,Population!AY$110:AY$210)-SUMIF(Population!$B$110:$B$210,"&lt;"&amp;$CJ15,Population!AY$110:AY$210)</f>
        <v>214058</v>
      </c>
      <c r="IO15" s="25" t="s">
        <v>40</v>
      </c>
      <c r="IP15" s="35">
        <f t="shared" ref="IP15:IP33" si="4">CM15*AJ15</f>
        <v>1361473282.225687</v>
      </c>
      <c r="IQ15" s="35">
        <f t="shared" ref="IQ15:IQ33" si="5">CN15*AK15</f>
        <v>1419066418.8987479</v>
      </c>
      <c r="IR15" s="35">
        <f t="shared" ref="IR15:IR33" si="6">CO15*AL15</f>
        <v>1474079189.5257924</v>
      </c>
      <c r="IS15" s="35">
        <f t="shared" ref="IS15:IS33" si="7">CP15*AM15</f>
        <v>1529340500.1524248</v>
      </c>
      <c r="IT15" s="35">
        <f t="shared" ref="IT15:IT33" si="8">CQ15*AN15</f>
        <v>1584336263.3031316</v>
      </c>
      <c r="IU15" s="35">
        <f t="shared" ref="IU15:IU33" si="9">CR15*AO15</f>
        <v>1638596176.7347779</v>
      </c>
      <c r="IV15" s="35">
        <f t="shared" ref="IV15:IV33" si="10">CS15*AP15</f>
        <v>1691518732.4364505</v>
      </c>
      <c r="IW15" s="35">
        <f t="shared" ref="IW15:IW33" si="11">CT15*AQ15</f>
        <v>1743309888.812381</v>
      </c>
      <c r="IX15" s="35">
        <f t="shared" ref="IX15:IX33" si="12">CU15*AR15</f>
        <v>1794388496.9663823</v>
      </c>
      <c r="IY15" s="35">
        <f t="shared" ref="IY15:IY33" si="13">CV15*AS15</f>
        <v>1844593535.4413128</v>
      </c>
      <c r="IZ15" s="35">
        <f t="shared" ref="IZ15:IZ33" si="14">CW15*AT15</f>
        <v>1893861351.1973333</v>
      </c>
      <c r="JA15" s="35">
        <f t="shared" ref="JA15:JA33" si="15">CX15*AU15</f>
        <v>1942369601.805352</v>
      </c>
      <c r="JB15" s="35">
        <f t="shared" ref="JB15:JB33" si="16">CY15*AV15</f>
        <v>1990527774.0724864</v>
      </c>
      <c r="JC15" s="35">
        <f t="shared" ref="JC15:JC33" si="17">CZ15*AW15</f>
        <v>2038681472.5249553</v>
      </c>
      <c r="JD15" s="35">
        <f t="shared" ref="JD15:JD33" si="18">DA15*AX15</f>
        <v>2087072822.030597</v>
      </c>
      <c r="JE15" s="35">
        <f t="shared" ref="JE15:JE33" si="19">DB15*AY15</f>
        <v>2135840339.7354548</v>
      </c>
      <c r="JF15" s="35">
        <f t="shared" ref="JF15:JF33" si="20">DC15*AZ15</f>
        <v>2185963823.8203135</v>
      </c>
      <c r="JG15" s="35">
        <f t="shared" ref="JG15:JG33" si="21">DD15*BA15</f>
        <v>2238093903.1028633</v>
      </c>
      <c r="JH15" s="35">
        <f t="shared" ref="JH15:JH33" si="22">DE15*BB15</f>
        <v>2292210861.7954469</v>
      </c>
      <c r="JI15" s="35">
        <f t="shared" ref="JI15:JI33" si="23">DF15*BC15</f>
        <v>2348891589.4499273</v>
      </c>
      <c r="JJ15" s="35">
        <f t="shared" ref="JJ15:JJ33" si="24">DG15*BD15</f>
        <v>2408639574.1959414</v>
      </c>
      <c r="JK15" s="35">
        <f t="shared" ref="JK15:JK33" si="25">DH15*BE15</f>
        <v>2472038788.9829321</v>
      </c>
      <c r="JL15" s="35">
        <f t="shared" ref="JL15:JL33" si="26">DI15*BF15</f>
        <v>2539453926.6642385</v>
      </c>
      <c r="JM15" s="35">
        <f t="shared" ref="JM15:JM33" si="27">DJ15*BG15</f>
        <v>2611034354.7069473</v>
      </c>
      <c r="JN15" s="35">
        <f t="shared" ref="JN15:JN33" si="28">DK15*BH15</f>
        <v>2686864715.8208566</v>
      </c>
      <c r="JO15" s="35">
        <f t="shared" ref="JO15:JO33" si="29">DL15*BI15</f>
        <v>2766934360.6650271</v>
      </c>
      <c r="JP15" s="35">
        <f t="shared" ref="JP15:JP33" si="30">DM15*BJ15</f>
        <v>2850960485.6221633</v>
      </c>
      <c r="JQ15" s="35">
        <f t="shared" ref="JQ15:JQ33" si="31">DN15*BK15</f>
        <v>2938772816.3643517</v>
      </c>
      <c r="JR15" s="35">
        <f t="shared" ref="JR15:JR33" si="32">DO15*BL15</f>
        <v>3030236204.7285018</v>
      </c>
      <c r="JS15" s="35">
        <f t="shared" ref="JS15:JS33" si="33">DP15*BM15</f>
        <v>3125010278.3239441</v>
      </c>
      <c r="JT15" s="35">
        <f t="shared" ref="JT15:JT33" si="34">DQ15*BN15</f>
        <v>3222675235.3967586</v>
      </c>
      <c r="JU15" s="35">
        <f t="shared" ref="JU15:JU33" si="35">DR15*BO15</f>
        <v>3322857492.0375638</v>
      </c>
      <c r="JV15" s="35">
        <f t="shared" ref="JV15:JV33" si="36">DS15*BP15</f>
        <v>3425362893.8256288</v>
      </c>
      <c r="JW15" s="35">
        <f t="shared" ref="JW15:JW33" si="37">DT15*BQ15</f>
        <v>3529783741.5438519</v>
      </c>
      <c r="JX15" s="35">
        <f t="shared" ref="JX15:JX33" si="38">DU15*BR15</f>
        <v>3635843526.8382363</v>
      </c>
      <c r="JY15" s="35">
        <f t="shared" ref="JY15:JY33" si="39">DV15*BS15</f>
        <v>3743374549.2619739</v>
      </c>
      <c r="JZ15" s="35">
        <f t="shared" ref="JZ15:JZ33" si="40">DW15*BT15</f>
        <v>3852370108.0738211</v>
      </c>
      <c r="KA15" s="35">
        <f t="shared" ref="KA15:KA33" si="41">DX15*BU15</f>
        <v>3962792264.1908536</v>
      </c>
      <c r="KB15" s="35">
        <f t="shared" ref="KB15:KB33" si="42">DY15*BV15</f>
        <v>4074496996.7007127</v>
      </c>
      <c r="KC15" s="35">
        <f t="shared" ref="KC15:KC33" si="43">DZ15*BW15</f>
        <v>4187494663.4444003</v>
      </c>
      <c r="KD15" s="35">
        <f t="shared" ref="KD15:KD33" si="44">EA15*BX15</f>
        <v>4301689817.3086815</v>
      </c>
      <c r="KE15" s="35">
        <f t="shared" ref="KE15:KE33" si="45">EB15*BY15</f>
        <v>4417076910.4471254</v>
      </c>
      <c r="KF15" s="35">
        <f t="shared" ref="KF15:KF33" si="46">EC15*BZ15</f>
        <v>4533561169.1011219</v>
      </c>
      <c r="KG15" s="35">
        <f t="shared" ref="KG15:KG33" si="47">ED15*CA15</f>
        <v>4651301470.0845404</v>
      </c>
      <c r="KH15" s="35">
        <f t="shared" ref="KH15:KH33" si="48">EE15*CB15</f>
        <v>4770436037.5754166</v>
      </c>
      <c r="KI15" s="35">
        <f t="shared" ref="KI15:KI33" si="49">EF15*CC15</f>
        <v>4891186234.8374395</v>
      </c>
      <c r="KJ15" s="35">
        <f t="shared" ref="KJ15:KJ33" si="50">EG15*CD15</f>
        <v>5013901166.7267303</v>
      </c>
      <c r="KK15" s="35">
        <f t="shared" ref="KK15:KK33" si="51">EH15*CE15</f>
        <v>5138996130.7593145</v>
      </c>
      <c r="KL15" s="35">
        <f t="shared" ref="KL15:KL33" si="52">EI15*CF15</f>
        <v>5266920247.2528648</v>
      </c>
    </row>
    <row r="16" spans="2:298">
      <c r="B16" s="25" t="s">
        <v>9</v>
      </c>
      <c r="C16" s="107">
        <v>192.27909130601415</v>
      </c>
      <c r="D16" s="107">
        <v>253.86063786614326</v>
      </c>
      <c r="E16" s="107">
        <v>446.13972917215744</v>
      </c>
      <c r="F16" s="36">
        <f t="shared" si="0"/>
        <v>338.39024757445515</v>
      </c>
      <c r="G16" s="36">
        <f t="shared" ref="G16:G34" si="53">1000000*(D16/Z39)</f>
        <v>423.45394139473439</v>
      </c>
      <c r="H16" s="36">
        <f t="shared" si="1"/>
        <v>382.06151762127075</v>
      </c>
      <c r="I16" s="41">
        <f t="shared" ref="I16:K34" si="54">F16/F$34</f>
        <v>0.1817974784648555</v>
      </c>
      <c r="J16" s="41">
        <f t="shared" si="2"/>
        <v>0.25178773595337112</v>
      </c>
      <c r="K16" s="41">
        <f t="shared" si="2"/>
        <v>0.21561154927678544</v>
      </c>
      <c r="L16" s="35"/>
      <c r="AG16" s="24">
        <v>1</v>
      </c>
      <c r="AH16" s="24">
        <v>4</v>
      </c>
      <c r="AI16" s="25" t="s">
        <v>9</v>
      </c>
      <c r="AJ16" s="35">
        <f t="shared" ref="AJ16:AY33" si="55">$K16*AJ$34</f>
        <v>399.20775257054606</v>
      </c>
      <c r="AK16" s="35">
        <f t="shared" si="55"/>
        <v>407.73585455872956</v>
      </c>
      <c r="AL16" s="35">
        <f t="shared" si="55"/>
        <v>416.44613868904963</v>
      </c>
      <c r="AM16" s="35">
        <f t="shared" si="55"/>
        <v>425.3424968395538</v>
      </c>
      <c r="AN16" s="35">
        <f t="shared" si="55"/>
        <v>434.42890402879124</v>
      </c>
      <c r="AO16" s="35">
        <f t="shared" si="55"/>
        <v>443.70942019190761</v>
      </c>
      <c r="AP16" s="35">
        <f t="shared" si="55"/>
        <v>453.18819199468129</v>
      </c>
      <c r="AQ16" s="35">
        <f t="shared" si="55"/>
        <v>462.86945468631234</v>
      </c>
      <c r="AR16" s="35">
        <f t="shared" si="55"/>
        <v>472.75753399179172</v>
      </c>
      <c r="AS16" s="35">
        <f t="shared" si="55"/>
        <v>482.85684804469616</v>
      </c>
      <c r="AT16" s="35">
        <f t="shared" si="55"/>
        <v>493.17190936127292</v>
      </c>
      <c r="AU16" s="35">
        <f t="shared" si="55"/>
        <v>503.70732685669566</v>
      </c>
      <c r="AV16" s="35">
        <f t="shared" si="55"/>
        <v>514.46780790439288</v>
      </c>
      <c r="AW16" s="35">
        <f t="shared" si="55"/>
        <v>525.45816043936918</v>
      </c>
      <c r="AX16" s="35">
        <f t="shared" si="55"/>
        <v>536.68329510645788</v>
      </c>
      <c r="AY16" s="35">
        <f t="shared" si="55"/>
        <v>548.14822745446736</v>
      </c>
      <c r="AZ16" s="35">
        <f t="shared" si="3"/>
        <v>559.85808017719887</v>
      </c>
      <c r="BA16" s="35">
        <f t="shared" si="3"/>
        <v>571.81808540233794</v>
      </c>
      <c r="BB16" s="35">
        <f t="shared" si="3"/>
        <v>584.0335870292439</v>
      </c>
      <c r="BC16" s="35">
        <f t="shared" si="3"/>
        <v>596.51004311667896</v>
      </c>
      <c r="BD16" s="35">
        <f t="shared" si="3"/>
        <v>609.25302832154614</v>
      </c>
      <c r="BE16" s="35">
        <f t="shared" si="3"/>
        <v>622.26823638972519</v>
      </c>
      <c r="BF16" s="35">
        <f t="shared" si="3"/>
        <v>635.56148270011795</v>
      </c>
      <c r="BG16" s="35">
        <f t="shared" si="3"/>
        <v>649.13870686304278</v>
      </c>
      <c r="BH16" s="35">
        <f t="shared" si="3"/>
        <v>663.00597537413535</v>
      </c>
      <c r="BI16" s="35">
        <f t="shared" si="3"/>
        <v>677.16948432494542</v>
      </c>
      <c r="BJ16" s="35">
        <f t="shared" si="3"/>
        <v>691.63556217143764</v>
      </c>
      <c r="BK16" s="35">
        <f t="shared" si="3"/>
        <v>706.41067256163558</v>
      </c>
      <c r="BL16" s="35">
        <f t="shared" si="3"/>
        <v>721.5014172236705</v>
      </c>
      <c r="BM16" s="35">
        <f t="shared" si="3"/>
        <v>736.91453891552715</v>
      </c>
      <c r="BN16" s="35">
        <f t="shared" si="3"/>
        <v>752.6569244378029</v>
      </c>
      <c r="BO16" s="35">
        <f t="shared" si="3"/>
        <v>768.73560771082828</v>
      </c>
      <c r="BP16" s="35">
        <f t="shared" si="3"/>
        <v>785.15777291752136</v>
      </c>
      <c r="BQ16" s="35">
        <f t="shared" si="3"/>
        <v>801.93075771338238</v>
      </c>
      <c r="BR16" s="35">
        <f t="shared" si="3"/>
        <v>819.06205650506217</v>
      </c>
      <c r="BS16" s="35">
        <f t="shared" si="3"/>
        <v>836.55932379896853</v>
      </c>
      <c r="BT16" s="35">
        <f t="shared" si="3"/>
        <v>854.4303776214083</v>
      </c>
      <c r="BU16" s="35">
        <f t="shared" si="3"/>
        <v>872.68320301179142</v>
      </c>
      <c r="BV16" s="35">
        <f t="shared" si="3"/>
        <v>891.32595559046047</v>
      </c>
      <c r="BW16" s="35">
        <f t="shared" si="3"/>
        <v>910.36696520273574</v>
      </c>
      <c r="BX16" s="35">
        <f t="shared" si="3"/>
        <v>929.81473964080874</v>
      </c>
      <c r="BY16" s="35">
        <f t="shared" si="3"/>
        <v>949.67796844514385</v>
      </c>
      <c r="BZ16" s="35">
        <f t="shared" si="3"/>
        <v>969.96552678708713</v>
      </c>
      <c r="CA16" s="35">
        <f t="shared" si="3"/>
        <v>990.68647943441999</v>
      </c>
      <c r="CB16" s="35">
        <f t="shared" si="3"/>
        <v>1011.8500848016233</v>
      </c>
      <c r="CC16" s="35">
        <f t="shared" si="3"/>
        <v>1033.4657990866697</v>
      </c>
      <c r="CD16" s="35">
        <f t="shared" si="3"/>
        <v>1055.5432804961852</v>
      </c>
      <c r="CE16" s="35">
        <f t="shared" si="3"/>
        <v>1078.092393560873</v>
      </c>
      <c r="CF16" s="35">
        <f t="shared" si="3"/>
        <v>1101.1232135431258</v>
      </c>
      <c r="CJ16" s="24">
        <v>1</v>
      </c>
      <c r="CK16" s="24">
        <v>4</v>
      </c>
      <c r="CL16" s="25" t="s">
        <v>9</v>
      </c>
      <c r="CM16" s="24">
        <f>SUMIF(Population!$B$4:$B$104,"&lt;="&amp;$CK16,Population!C$4:C$104)-SUMIF(Population!$B$4:$B$104,"&lt;"&amp;$CJ16,Population!C$4:C$104)</f>
        <v>1183037</v>
      </c>
      <c r="CN16" s="24">
        <f>SUMIF(Population!$B$4:$B$104,"&lt;="&amp;$CK16,Population!D$4:D$104)-SUMIF(Population!$B$4:$B$104,"&lt;"&amp;$CJ16,Population!D$4:D$104)</f>
        <v>1198731</v>
      </c>
      <c r="CO16" s="24">
        <f>SUMIF(Population!$B$4:$B$104,"&lt;="&amp;$CK16,Population!E$4:E$104)-SUMIF(Population!$B$4:$B$104,"&lt;"&amp;$CJ16,Population!E$4:E$104)</f>
        <v>1214803</v>
      </c>
      <c r="CP16" s="24">
        <f>SUMIF(Population!$B$4:$B$104,"&lt;="&amp;$CK16,Population!F$4:F$104)-SUMIF(Population!$B$4:$B$104,"&lt;"&amp;$CJ16,Population!F$4:F$104)</f>
        <v>1229622</v>
      </c>
      <c r="CQ16" s="24">
        <f>SUMIF(Population!$B$4:$B$104,"&lt;="&amp;$CK16,Population!G$4:G$104)-SUMIF(Population!$B$4:$B$104,"&lt;"&amp;$CJ16,Population!G$4:G$104)</f>
        <v>1250412</v>
      </c>
      <c r="CR16" s="24">
        <f>SUMIF(Population!$B$4:$B$104,"&lt;="&amp;$CK16,Population!H$4:H$104)-SUMIF(Population!$B$4:$B$104,"&lt;"&amp;$CJ16,Population!H$4:H$104)</f>
        <v>1269502</v>
      </c>
      <c r="CS16" s="24">
        <f>SUMIF(Population!$B$4:$B$104,"&lt;="&amp;$CK16,Population!I$4:I$104)-SUMIF(Population!$B$4:$B$104,"&lt;"&amp;$CJ16,Population!I$4:I$104)</f>
        <v>1286507</v>
      </c>
      <c r="CT16" s="24">
        <f>SUMIF(Population!$B$4:$B$104,"&lt;="&amp;$CK16,Population!J$4:J$104)-SUMIF(Population!$B$4:$B$104,"&lt;"&amp;$CJ16,Population!J$4:J$104)</f>
        <v>1302477</v>
      </c>
      <c r="CU16" s="24">
        <f>SUMIF(Population!$B$4:$B$104,"&lt;="&amp;$CK16,Population!K$4:K$104)-SUMIF(Population!$B$4:$B$104,"&lt;"&amp;$CJ16,Population!K$4:K$104)</f>
        <v>1317009</v>
      </c>
      <c r="CV16" s="24">
        <f>SUMIF(Population!$B$4:$B$104,"&lt;="&amp;$CK16,Population!L$4:L$104)-SUMIF(Population!$B$4:$B$104,"&lt;"&amp;$CJ16,Population!L$4:L$104)</f>
        <v>1329897</v>
      </c>
      <c r="CW16" s="24">
        <f>SUMIF(Population!$B$4:$B$104,"&lt;="&amp;$CK16,Population!M$4:M$104)-SUMIF(Population!$B$4:$B$104,"&lt;"&amp;$CJ16,Population!M$4:M$104)</f>
        <v>1341011</v>
      </c>
      <c r="CX16" s="24">
        <f>SUMIF(Population!$B$4:$B$104,"&lt;="&amp;$CK16,Population!N$4:N$104)-SUMIF(Population!$B$4:$B$104,"&lt;"&amp;$CJ16,Population!N$4:N$104)</f>
        <v>1350420</v>
      </c>
      <c r="CY16" s="24">
        <f>SUMIF(Population!$B$4:$B$104,"&lt;="&amp;$CK16,Population!O$4:O$104)-SUMIF(Population!$B$4:$B$104,"&lt;"&amp;$CJ16,Population!O$4:O$104)</f>
        <v>1358278</v>
      </c>
      <c r="CZ16" s="24">
        <f>SUMIF(Population!$B$4:$B$104,"&lt;="&amp;$CK16,Population!P$4:P$104)-SUMIF(Population!$B$4:$B$104,"&lt;"&amp;$CJ16,Population!P$4:P$104)</f>
        <v>1364711</v>
      </c>
      <c r="DA16" s="24">
        <f>SUMIF(Population!$B$4:$B$104,"&lt;="&amp;$CK16,Population!Q$4:Q$104)-SUMIF(Population!$B$4:$B$104,"&lt;"&amp;$CJ16,Population!Q$4:Q$104)</f>
        <v>1369936</v>
      </c>
      <c r="DB16" s="24">
        <f>SUMIF(Population!$B$4:$B$104,"&lt;="&amp;$CK16,Population!R$4:R$104)-SUMIF(Population!$B$4:$B$104,"&lt;"&amp;$CJ16,Population!R$4:R$104)</f>
        <v>1374204</v>
      </c>
      <c r="DC16" s="24">
        <f>SUMIF(Population!$B$4:$B$104,"&lt;="&amp;$CK16,Population!S$4:S$104)-SUMIF(Population!$B$4:$B$104,"&lt;"&amp;$CJ16,Population!S$4:S$104)</f>
        <v>1377745</v>
      </c>
      <c r="DD16" s="24">
        <f>SUMIF(Population!$B$4:$B$104,"&lt;="&amp;$CK16,Population!T$4:T$104)-SUMIF(Population!$B$4:$B$104,"&lt;"&amp;$CJ16,Population!T$4:T$104)</f>
        <v>1380855</v>
      </c>
      <c r="DE16" s="24">
        <f>SUMIF(Population!$B$4:$B$104,"&lt;="&amp;$CK16,Population!U$4:U$104)-SUMIF(Population!$B$4:$B$104,"&lt;"&amp;$CJ16,Population!U$4:U$104)</f>
        <v>1383858</v>
      </c>
      <c r="DF16" s="24">
        <f>SUMIF(Population!$B$4:$B$104,"&lt;="&amp;$CK16,Population!V$4:V$104)-SUMIF(Population!$B$4:$B$104,"&lt;"&amp;$CJ16,Population!V$4:V$104)</f>
        <v>1387013</v>
      </c>
      <c r="DG16" s="24">
        <f>SUMIF(Population!$B$4:$B$104,"&lt;="&amp;$CK16,Population!W$4:W$104)-SUMIF(Population!$B$4:$B$104,"&lt;"&amp;$CJ16,Population!W$4:W$104)</f>
        <v>1390632</v>
      </c>
      <c r="DH16" s="24">
        <f>SUMIF(Population!$B$4:$B$104,"&lt;="&amp;$CK16,Population!X$4:X$104)-SUMIF(Population!$B$4:$B$104,"&lt;"&amp;$CJ16,Population!X$4:X$104)</f>
        <v>1394918</v>
      </c>
      <c r="DI16" s="24">
        <f>SUMIF(Population!$B$4:$B$104,"&lt;="&amp;$CK16,Population!Y$4:Y$104)-SUMIF(Population!$B$4:$B$104,"&lt;"&amp;$CJ16,Population!Y$4:Y$104)</f>
        <v>1400047</v>
      </c>
      <c r="DJ16" s="24">
        <f>SUMIF(Population!$B$4:$B$104,"&lt;="&amp;$CK16,Population!Z$4:Z$104)-SUMIF(Population!$B$4:$B$104,"&lt;"&amp;$CJ16,Population!Z$4:Z$104)</f>
        <v>1406241</v>
      </c>
      <c r="DK16" s="24">
        <f>SUMIF(Population!$B$4:$B$104,"&lt;="&amp;$CK16,Population!AA$4:AA$104)-SUMIF(Population!$B$4:$B$104,"&lt;"&amp;$CJ16,Population!AA$4:AA$104)</f>
        <v>1413630</v>
      </c>
      <c r="DL16" s="24">
        <f>SUMIF(Population!$B$4:$B$104,"&lt;="&amp;$CK16,Population!AB$4:AB$104)-SUMIF(Population!$B$4:$B$104,"&lt;"&amp;$CJ16,Population!AB$4:AB$104)</f>
        <v>1422286</v>
      </c>
      <c r="DM16" s="24">
        <f>SUMIF(Population!$B$4:$B$104,"&lt;="&amp;$CK16,Population!AC$4:AC$104)-SUMIF(Population!$B$4:$B$104,"&lt;"&amp;$CJ16,Population!AC$4:AC$104)</f>
        <v>1432187</v>
      </c>
      <c r="DN16" s="24">
        <f>SUMIF(Population!$B$4:$B$104,"&lt;="&amp;$CK16,Population!AD$4:AD$104)-SUMIF(Population!$B$4:$B$104,"&lt;"&amp;$CJ16,Population!AD$4:AD$104)</f>
        <v>1443222</v>
      </c>
      <c r="DO16" s="24">
        <f>SUMIF(Population!$B$4:$B$104,"&lt;="&amp;$CK16,Population!AE$4:AE$104)-SUMIF(Population!$B$4:$B$104,"&lt;"&amp;$CJ16,Population!AE$4:AE$104)</f>
        <v>1455249</v>
      </c>
      <c r="DP16" s="24">
        <f>SUMIF(Population!$B$4:$B$104,"&lt;="&amp;$CK16,Population!AF$4:AF$104)-SUMIF(Population!$B$4:$B$104,"&lt;"&amp;$CJ16,Population!AF$4:AF$104)</f>
        <v>1468106</v>
      </c>
      <c r="DQ16" s="24">
        <f>SUMIF(Population!$B$4:$B$104,"&lt;="&amp;$CK16,Population!AG$4:AG$104)-SUMIF(Population!$B$4:$B$104,"&lt;"&amp;$CJ16,Population!AG$4:AG$104)</f>
        <v>1481597</v>
      </c>
      <c r="DR16" s="24">
        <f>SUMIF(Population!$B$4:$B$104,"&lt;="&amp;$CK16,Population!AH$4:AH$104)-SUMIF(Population!$B$4:$B$104,"&lt;"&amp;$CJ16,Population!AH$4:AH$104)</f>
        <v>1495527</v>
      </c>
      <c r="DS16" s="24">
        <f>SUMIF(Population!$B$4:$B$104,"&lt;="&amp;$CK16,Population!AI$4:AI$104)-SUMIF(Population!$B$4:$B$104,"&lt;"&amp;$CJ16,Population!AI$4:AI$104)</f>
        <v>1509690</v>
      </c>
      <c r="DT16" s="24">
        <f>SUMIF(Population!$B$4:$B$104,"&lt;="&amp;$CK16,Population!AJ$4:AJ$104)-SUMIF(Population!$B$4:$B$104,"&lt;"&amp;$CJ16,Population!AJ$4:AJ$104)</f>
        <v>1523885</v>
      </c>
      <c r="DU16" s="24">
        <f>SUMIF(Population!$B$4:$B$104,"&lt;="&amp;$CK16,Population!AK$4:AK$104)-SUMIF(Population!$B$4:$B$104,"&lt;"&amp;$CJ16,Population!AK$4:AK$104)</f>
        <v>1537923</v>
      </c>
      <c r="DV16" s="24">
        <f>SUMIF(Population!$B$4:$B$104,"&lt;="&amp;$CK16,Population!AL$4:AL$104)-SUMIF(Population!$B$4:$B$104,"&lt;"&amp;$CJ16,Population!AL$4:AL$104)</f>
        <v>1551645</v>
      </c>
      <c r="DW16" s="24">
        <f>SUMIF(Population!$B$4:$B$104,"&lt;="&amp;$CK16,Population!AM$4:AM$104)-SUMIF(Population!$B$4:$B$104,"&lt;"&amp;$CJ16,Population!AM$4:AM$104)</f>
        <v>1564926</v>
      </c>
      <c r="DX16" s="24">
        <f>SUMIF(Population!$B$4:$B$104,"&lt;="&amp;$CK16,Population!AN$4:AN$104)-SUMIF(Population!$B$4:$B$104,"&lt;"&amp;$CJ16,Population!AN$4:AN$104)</f>
        <v>1577666</v>
      </c>
      <c r="DY16" s="24">
        <f>SUMIF(Population!$B$4:$B$104,"&lt;="&amp;$CK16,Population!AO$4:AO$104)-SUMIF(Population!$B$4:$B$104,"&lt;"&amp;$CJ16,Population!AO$4:AO$104)</f>
        <v>1589819</v>
      </c>
      <c r="DZ16" s="24">
        <f>SUMIF(Population!$B$4:$B$104,"&lt;="&amp;$CK16,Population!AP$4:AP$104)-SUMIF(Population!$B$4:$B$104,"&lt;"&amp;$CJ16,Population!AP$4:AP$104)</f>
        <v>1601355</v>
      </c>
      <c r="EA16" s="24">
        <f>SUMIF(Population!$B$4:$B$104,"&lt;="&amp;$CK16,Population!AQ$4:AQ$104)-SUMIF(Population!$B$4:$B$104,"&lt;"&amp;$CJ16,Population!AQ$4:AQ$104)</f>
        <v>1612266</v>
      </c>
      <c r="EB16" s="24">
        <f>SUMIF(Population!$B$4:$B$104,"&lt;="&amp;$CK16,Population!AR$4:AR$104)-SUMIF(Population!$B$4:$B$104,"&lt;"&amp;$CJ16,Population!AR$4:AR$104)</f>
        <v>1622536</v>
      </c>
      <c r="EC16" s="24">
        <f>SUMIF(Population!$B$4:$B$104,"&lt;="&amp;$CK16,Population!AS$4:AS$104)-SUMIF(Population!$B$4:$B$104,"&lt;"&amp;$CJ16,Population!AS$4:AS$104)</f>
        <v>1632150</v>
      </c>
      <c r="ED16" s="24">
        <f>SUMIF(Population!$B$4:$B$104,"&lt;="&amp;$CK16,Population!AT$4:AT$104)-SUMIF(Population!$B$4:$B$104,"&lt;"&amp;$CJ16,Population!AT$4:AT$104)</f>
        <v>1641104</v>
      </c>
      <c r="EE16" s="24">
        <f>SUMIF(Population!$B$4:$B$104,"&lt;="&amp;$CK16,Population!AU$4:AU$104)-SUMIF(Population!$B$4:$B$104,"&lt;"&amp;$CJ16,Population!AU$4:AU$104)</f>
        <v>1649408</v>
      </c>
      <c r="EF16" s="24">
        <f>SUMIF(Population!$B$4:$B$104,"&lt;="&amp;$CK16,Population!AV$4:AV$104)-SUMIF(Population!$B$4:$B$104,"&lt;"&amp;$CJ16,Population!AV$4:AV$104)</f>
        <v>1657095</v>
      </c>
      <c r="EG16" s="24">
        <f>SUMIF(Population!$B$4:$B$104,"&lt;="&amp;$CK16,Population!AW$4:AW$104)-SUMIF(Population!$B$4:$B$104,"&lt;"&amp;$CJ16,Population!AW$4:AW$104)</f>
        <v>1664214</v>
      </c>
      <c r="EH16" s="24">
        <f>SUMIF(Population!$B$4:$B$104,"&lt;="&amp;$CK16,Population!AX$4:AX$104)-SUMIF(Population!$B$4:$B$104,"&lt;"&amp;$CJ16,Population!AX$4:AX$104)</f>
        <v>1670851</v>
      </c>
      <c r="EI16" s="24">
        <f>SUMIF(Population!$B$4:$B$104,"&lt;="&amp;$CK16,Population!AY$4:AY$104)-SUMIF(Population!$B$4:$B$104,"&lt;"&amp;$CJ16,Population!AY$4:AY$104)</f>
        <v>1677104</v>
      </c>
      <c r="EL16" s="24">
        <v>1</v>
      </c>
      <c r="EM16" s="24">
        <v>4</v>
      </c>
      <c r="EN16" s="25" t="s">
        <v>9</v>
      </c>
      <c r="EO16" s="28">
        <f>SUMIF(Population!$B$214:$B$314,"&lt;="&amp;$CK16,Population!C$214:C$314)-SUMIF(Population!$B$214:$B$314,"&lt;"&amp;$CJ16,Population!C$214:C$314)</f>
        <v>576045</v>
      </c>
      <c r="EP16" s="28">
        <f>SUMIF(Population!$B$214:$B$314,"&lt;="&amp;$CK16,Population!D$214:D$314)-SUMIF(Population!$B$214:$B$314,"&lt;"&amp;$CJ16,Population!D$214:D$314)</f>
        <v>582884</v>
      </c>
      <c r="EQ16" s="28">
        <f>SUMIF(Population!$B$214:$B$314,"&lt;="&amp;$CK16,Population!E$214:E$314)-SUMIF(Population!$B$214:$B$314,"&lt;"&amp;$CJ16,Population!E$214:E$314)</f>
        <v>590289</v>
      </c>
      <c r="ER16" s="28">
        <f>SUMIF(Population!$B$214:$B$314,"&lt;="&amp;$CK16,Population!F$214:F$314)-SUMIF(Population!$B$214:$B$314,"&lt;"&amp;$CJ16,Population!F$214:F$314)</f>
        <v>597398</v>
      </c>
      <c r="ES16" s="28">
        <f>SUMIF(Population!$B$214:$B$314,"&lt;="&amp;$CK16,Population!G$214:G$314)-SUMIF(Population!$B$214:$B$314,"&lt;"&amp;$CJ16,Population!G$214:G$314)</f>
        <v>607427</v>
      </c>
      <c r="ET16" s="28">
        <f>SUMIF(Population!$B$214:$B$314,"&lt;="&amp;$CK16,Population!H$214:H$314)-SUMIF(Population!$B$214:$B$314,"&lt;"&amp;$CJ16,Population!H$214:H$314)</f>
        <v>616853</v>
      </c>
      <c r="EU16" s="28">
        <f>SUMIF(Population!$B$214:$B$314,"&lt;="&amp;$CK16,Population!I$214:I$314)-SUMIF(Population!$B$214:$B$314,"&lt;"&amp;$CJ16,Population!I$214:I$314)</f>
        <v>625185</v>
      </c>
      <c r="EV16" s="28">
        <f>SUMIF(Population!$B$214:$B$314,"&lt;="&amp;$CK16,Population!J$214:J$314)-SUMIF(Population!$B$214:$B$314,"&lt;"&amp;$CJ16,Population!J$214:J$314)</f>
        <v>632984</v>
      </c>
      <c r="EW16" s="28">
        <f>SUMIF(Population!$B$214:$B$314,"&lt;="&amp;$CK16,Population!K$214:K$314)-SUMIF(Population!$B$214:$B$314,"&lt;"&amp;$CJ16,Population!K$214:K$314)</f>
        <v>640063</v>
      </c>
      <c r="EX16" s="28">
        <f>SUMIF(Population!$B$214:$B$314,"&lt;="&amp;$CK16,Population!L$214:L$314)-SUMIF(Population!$B$214:$B$314,"&lt;"&amp;$CJ16,Population!L$214:L$314)</f>
        <v>646330</v>
      </c>
      <c r="EY16" s="28">
        <f>SUMIF(Population!$B$214:$B$314,"&lt;="&amp;$CK16,Population!M$214:M$314)-SUMIF(Population!$B$214:$B$314,"&lt;"&amp;$CJ16,Population!M$214:M$314)</f>
        <v>651727</v>
      </c>
      <c r="EZ16" s="28">
        <f>SUMIF(Population!$B$214:$B$314,"&lt;="&amp;$CK16,Population!N$214:N$314)-SUMIF(Population!$B$214:$B$314,"&lt;"&amp;$CJ16,Population!N$214:N$314)</f>
        <v>656295</v>
      </c>
      <c r="FA16" s="28">
        <f>SUMIF(Population!$B$214:$B$314,"&lt;="&amp;$CK16,Population!O$214:O$314)-SUMIF(Population!$B$214:$B$314,"&lt;"&amp;$CJ16,Population!O$214:O$314)</f>
        <v>660108</v>
      </c>
      <c r="FB16" s="28">
        <f>SUMIF(Population!$B$214:$B$314,"&lt;="&amp;$CK16,Population!P$214:P$314)-SUMIF(Population!$B$214:$B$314,"&lt;"&amp;$CJ16,Population!P$214:P$314)</f>
        <v>663226</v>
      </c>
      <c r="FC16" s="28">
        <f>SUMIF(Population!$B$214:$B$314,"&lt;="&amp;$CK16,Population!Q$214:Q$314)-SUMIF(Population!$B$214:$B$314,"&lt;"&amp;$CJ16,Population!Q$214:Q$314)</f>
        <v>665758</v>
      </c>
      <c r="FD16" s="28">
        <f>SUMIF(Population!$B$214:$B$314,"&lt;="&amp;$CK16,Population!R$214:R$314)-SUMIF(Population!$B$214:$B$314,"&lt;"&amp;$CJ16,Population!R$214:R$314)</f>
        <v>667825</v>
      </c>
      <c r="FE16" s="28">
        <f>SUMIF(Population!$B$214:$B$314,"&lt;="&amp;$CK16,Population!S$214:S$314)-SUMIF(Population!$B$214:$B$314,"&lt;"&amp;$CJ16,Population!S$214:S$314)</f>
        <v>669537</v>
      </c>
      <c r="FF16" s="28">
        <f>SUMIF(Population!$B$214:$B$314,"&lt;="&amp;$CK16,Population!T$214:T$314)-SUMIF(Population!$B$214:$B$314,"&lt;"&amp;$CJ16,Population!T$214:T$314)</f>
        <v>671041</v>
      </c>
      <c r="FG16" s="28">
        <f>SUMIF(Population!$B$214:$B$314,"&lt;="&amp;$CK16,Population!U$214:U$314)-SUMIF(Population!$B$214:$B$314,"&lt;"&amp;$CJ16,Population!U$214:U$314)</f>
        <v>672492</v>
      </c>
      <c r="FH16" s="28">
        <f>SUMIF(Population!$B$214:$B$314,"&lt;="&amp;$CK16,Population!V$214:V$314)-SUMIF(Population!$B$214:$B$314,"&lt;"&amp;$CJ16,Population!V$214:V$314)</f>
        <v>674018</v>
      </c>
      <c r="FI16" s="28">
        <f>SUMIF(Population!$B$214:$B$314,"&lt;="&amp;$CK16,Population!W$214:W$314)-SUMIF(Population!$B$214:$B$314,"&lt;"&amp;$CJ16,Population!W$214:W$314)</f>
        <v>675770</v>
      </c>
      <c r="FJ16" s="28">
        <f>SUMIF(Population!$B$214:$B$314,"&lt;="&amp;$CK16,Population!X$214:X$314)-SUMIF(Population!$B$214:$B$314,"&lt;"&amp;$CJ16,Population!X$214:X$314)</f>
        <v>677847</v>
      </c>
      <c r="FK16" s="28">
        <f>SUMIF(Population!$B$214:$B$314,"&lt;="&amp;$CK16,Population!Y$214:Y$314)-SUMIF(Population!$B$214:$B$314,"&lt;"&amp;$CJ16,Population!Y$214:Y$314)</f>
        <v>680334</v>
      </c>
      <c r="FL16" s="28">
        <f>SUMIF(Population!$B$214:$B$314,"&lt;="&amp;$CK16,Population!Z$214:Z$314)-SUMIF(Population!$B$214:$B$314,"&lt;"&amp;$CJ16,Population!Z$214:Z$314)</f>
        <v>683340</v>
      </c>
      <c r="FM16" s="28">
        <f>SUMIF(Population!$B$214:$B$314,"&lt;="&amp;$CK16,Population!AA$214:AA$314)-SUMIF(Population!$B$214:$B$314,"&lt;"&amp;$CJ16,Population!AA$214:AA$314)</f>
        <v>686928</v>
      </c>
      <c r="FN16" s="28">
        <f>SUMIF(Population!$B$214:$B$314,"&lt;="&amp;$CK16,Population!AB$214:AB$314)-SUMIF(Population!$B$214:$B$314,"&lt;"&amp;$CJ16,Population!AB$214:AB$314)</f>
        <v>691132</v>
      </c>
      <c r="FO16" s="28">
        <f>SUMIF(Population!$B$214:$B$314,"&lt;="&amp;$CK16,Population!AC$214:AC$314)-SUMIF(Population!$B$214:$B$314,"&lt;"&amp;$CJ16,Population!AC$214:AC$314)</f>
        <v>695942</v>
      </c>
      <c r="FP16" s="28">
        <f>SUMIF(Population!$B$214:$B$314,"&lt;="&amp;$CK16,Population!AD$214:AD$314)-SUMIF(Population!$B$214:$B$314,"&lt;"&amp;$CJ16,Population!AD$214:AD$314)</f>
        <v>701305</v>
      </c>
      <c r="FQ16" s="28">
        <f>SUMIF(Population!$B$214:$B$314,"&lt;="&amp;$CK16,Population!AE$214:AE$314)-SUMIF(Population!$B$214:$B$314,"&lt;"&amp;$CJ16,Population!AE$214:AE$314)</f>
        <v>707149</v>
      </c>
      <c r="FR16" s="28">
        <f>SUMIF(Population!$B$214:$B$314,"&lt;="&amp;$CK16,Population!AF$214:AF$314)-SUMIF(Population!$B$214:$B$314,"&lt;"&amp;$CJ16,Population!AF$214:AF$314)</f>
        <v>713398</v>
      </c>
      <c r="FS16" s="28">
        <f>SUMIF(Population!$B$214:$B$314,"&lt;="&amp;$CK16,Population!AG$214:AG$314)-SUMIF(Population!$B$214:$B$314,"&lt;"&amp;$CJ16,Population!AG$214:AG$314)</f>
        <v>719956</v>
      </c>
      <c r="FT16" s="28">
        <f>SUMIF(Population!$B$214:$B$314,"&lt;="&amp;$CK16,Population!AH$214:AH$314)-SUMIF(Population!$B$214:$B$314,"&lt;"&amp;$CJ16,Population!AH$214:AH$314)</f>
        <v>726728</v>
      </c>
      <c r="FU16" s="28">
        <f>SUMIF(Population!$B$214:$B$314,"&lt;="&amp;$CK16,Population!AI$214:AI$314)-SUMIF(Population!$B$214:$B$314,"&lt;"&amp;$CJ16,Population!AI$214:AI$314)</f>
        <v>733613</v>
      </c>
      <c r="FV16" s="28">
        <f>SUMIF(Population!$B$214:$B$314,"&lt;="&amp;$CK16,Population!AJ$214:AJ$314)-SUMIF(Population!$B$214:$B$314,"&lt;"&amp;$CJ16,Population!AJ$214:AJ$314)</f>
        <v>740513</v>
      </c>
      <c r="FW16" s="28">
        <f>SUMIF(Population!$B$214:$B$314,"&lt;="&amp;$CK16,Population!AK$214:AK$314)-SUMIF(Population!$B$214:$B$314,"&lt;"&amp;$CJ16,Population!AK$214:AK$314)</f>
        <v>747337</v>
      </c>
      <c r="FX16" s="28">
        <f>SUMIF(Population!$B$214:$B$314,"&lt;="&amp;$CK16,Population!AL$214:AL$314)-SUMIF(Population!$B$214:$B$314,"&lt;"&amp;$CJ16,Population!AL$214:AL$314)</f>
        <v>754009</v>
      </c>
      <c r="FY16" s="28">
        <f>SUMIF(Population!$B$214:$B$314,"&lt;="&amp;$CK16,Population!AM$214:AM$314)-SUMIF(Population!$B$214:$B$314,"&lt;"&amp;$CJ16,Population!AM$214:AM$314)</f>
        <v>760466</v>
      </c>
      <c r="FZ16" s="28">
        <f>SUMIF(Population!$B$214:$B$314,"&lt;="&amp;$CK16,Population!AN$214:AN$314)-SUMIF(Population!$B$214:$B$314,"&lt;"&amp;$CJ16,Population!AN$214:AN$314)</f>
        <v>766660</v>
      </c>
      <c r="GA16" s="28">
        <f>SUMIF(Population!$B$214:$B$314,"&lt;="&amp;$CK16,Population!AO$214:AO$314)-SUMIF(Population!$B$214:$B$314,"&lt;"&amp;$CJ16,Population!AO$214:AO$314)</f>
        <v>772568</v>
      </c>
      <c r="GB16" s="28">
        <f>SUMIF(Population!$B$214:$B$314,"&lt;="&amp;$CK16,Population!AP$214:AP$314)-SUMIF(Population!$B$214:$B$314,"&lt;"&amp;$CJ16,Population!AP$214:AP$314)</f>
        <v>778174</v>
      </c>
      <c r="GC16" s="28">
        <f>SUMIF(Population!$B$214:$B$314,"&lt;="&amp;$CK16,Population!AQ$214:AQ$314)-SUMIF(Population!$B$214:$B$314,"&lt;"&amp;$CJ16,Population!AQ$214:AQ$314)</f>
        <v>783478</v>
      </c>
      <c r="GD16" s="28">
        <f>SUMIF(Population!$B$214:$B$314,"&lt;="&amp;$CK16,Population!AR$214:AR$314)-SUMIF(Population!$B$214:$B$314,"&lt;"&amp;$CJ16,Population!AR$214:AR$314)</f>
        <v>788470</v>
      </c>
      <c r="GE16" s="28">
        <f>SUMIF(Population!$B$214:$B$314,"&lt;="&amp;$CK16,Population!AS$214:AS$314)-SUMIF(Population!$B$214:$B$314,"&lt;"&amp;$CJ16,Population!AS$214:AS$314)</f>
        <v>793143</v>
      </c>
      <c r="GF16" s="28">
        <f>SUMIF(Population!$B$214:$B$314,"&lt;="&amp;$CK16,Population!AT$214:AT$314)-SUMIF(Population!$B$214:$B$314,"&lt;"&amp;$CJ16,Population!AT$214:AT$314)</f>
        <v>797496</v>
      </c>
      <c r="GG16" s="28">
        <f>SUMIF(Population!$B$214:$B$314,"&lt;="&amp;$CK16,Population!AU$214:AU$314)-SUMIF(Population!$B$214:$B$314,"&lt;"&amp;$CJ16,Population!AU$214:AU$314)</f>
        <v>801532</v>
      </c>
      <c r="GH16" s="28">
        <f>SUMIF(Population!$B$214:$B$314,"&lt;="&amp;$CK16,Population!AV$214:AV$314)-SUMIF(Population!$B$214:$B$314,"&lt;"&amp;$CJ16,Population!AV$214:AV$314)</f>
        <v>805270</v>
      </c>
      <c r="GI16" s="28">
        <f>SUMIF(Population!$B$214:$B$314,"&lt;="&amp;$CK16,Population!AW$214:AW$314)-SUMIF(Population!$B$214:$B$314,"&lt;"&amp;$CJ16,Population!AW$214:AW$314)</f>
        <v>808731</v>
      </c>
      <c r="GJ16" s="28">
        <f>SUMIF(Population!$B$214:$B$314,"&lt;="&amp;$CK16,Population!AX$214:AX$314)-SUMIF(Population!$B$214:$B$314,"&lt;"&amp;$CJ16,Population!AX$214:AX$314)</f>
        <v>811958</v>
      </c>
      <c r="GK16" s="28">
        <f>SUMIF(Population!$B$214:$B$314,"&lt;="&amp;$CK16,Population!AY$214:AY$314)-SUMIF(Population!$B$214:$B$314,"&lt;"&amp;$CJ16,Population!AY$214:AY$314)</f>
        <v>814999</v>
      </c>
      <c r="GN16" s="24">
        <v>1</v>
      </c>
      <c r="GO16" s="24">
        <v>4</v>
      </c>
      <c r="GP16" s="25" t="s">
        <v>9</v>
      </c>
      <c r="GQ16" s="24">
        <f>SUMIF(Population!$B$110:$B$210,"&lt;="&amp;$CK16,Population!C$110:C$210)-SUMIF(Population!$B$110:$B$210,"&lt;"&amp;$CJ16,Population!C$110:C$210)</f>
        <v>606992</v>
      </c>
      <c r="GR16" s="24">
        <f>SUMIF(Population!$B$110:$B$210,"&lt;="&amp;$CK16,Population!D$110:D$210)-SUMIF(Population!$B$110:$B$210,"&lt;"&amp;$CJ16,Population!D$110:D$210)</f>
        <v>615847</v>
      </c>
      <c r="GS16" s="24">
        <f>SUMIF(Population!$B$110:$B$210,"&lt;="&amp;$CK16,Population!E$110:E$210)-SUMIF(Population!$B$110:$B$210,"&lt;"&amp;$CJ16,Population!E$110:E$210)</f>
        <v>624514</v>
      </c>
      <c r="GT16" s="24">
        <f>SUMIF(Population!$B$110:$B$210,"&lt;="&amp;$CK16,Population!F$110:F$210)-SUMIF(Population!$B$110:$B$210,"&lt;"&amp;$CJ16,Population!F$110:F$210)</f>
        <v>632224</v>
      </c>
      <c r="GU16" s="24">
        <f>SUMIF(Population!$B$110:$B$210,"&lt;="&amp;$CK16,Population!G$110:G$210)-SUMIF(Population!$B$110:$B$210,"&lt;"&amp;$CJ16,Population!G$110:G$210)</f>
        <v>642985</v>
      </c>
      <c r="GV16" s="24">
        <f>SUMIF(Population!$B$110:$B$210,"&lt;="&amp;$CK16,Population!H$110:H$210)-SUMIF(Population!$B$110:$B$210,"&lt;"&amp;$CJ16,Population!H$110:H$210)</f>
        <v>652649</v>
      </c>
      <c r="GW16" s="24">
        <f>SUMIF(Population!$B$110:$B$210,"&lt;="&amp;$CK16,Population!I$110:I$210)-SUMIF(Population!$B$110:$B$210,"&lt;"&amp;$CJ16,Population!I$110:I$210)</f>
        <v>661322</v>
      </c>
      <c r="GX16" s="24">
        <f>SUMIF(Population!$B$110:$B$210,"&lt;="&amp;$CK16,Population!J$110:J$210)-SUMIF(Population!$B$110:$B$210,"&lt;"&amp;$CJ16,Population!J$110:J$210)</f>
        <v>669493</v>
      </c>
      <c r="GY16" s="24">
        <f>SUMIF(Population!$B$110:$B$210,"&lt;="&amp;$CK16,Population!K$110:K$210)-SUMIF(Population!$B$110:$B$210,"&lt;"&amp;$CJ16,Population!K$110:K$210)</f>
        <v>676946</v>
      </c>
      <c r="GZ16" s="24">
        <f>SUMIF(Population!$B$110:$B$210,"&lt;="&amp;$CK16,Population!L$110:L$210)-SUMIF(Population!$B$110:$B$210,"&lt;"&amp;$CJ16,Population!L$110:L$210)</f>
        <v>683567</v>
      </c>
      <c r="HA16" s="24">
        <f>SUMIF(Population!$B$110:$B$210,"&lt;="&amp;$CK16,Population!M$110:M$210)-SUMIF(Population!$B$110:$B$210,"&lt;"&amp;$CJ16,Population!M$110:M$210)</f>
        <v>689284</v>
      </c>
      <c r="HB16" s="24">
        <f>SUMIF(Population!$B$110:$B$210,"&lt;="&amp;$CK16,Population!N$110:N$210)-SUMIF(Population!$B$110:$B$210,"&lt;"&amp;$CJ16,Population!N$110:N$210)</f>
        <v>694125</v>
      </c>
      <c r="HC16" s="24">
        <f>SUMIF(Population!$B$110:$B$210,"&lt;="&amp;$CK16,Population!O$110:O$210)-SUMIF(Population!$B$110:$B$210,"&lt;"&amp;$CJ16,Population!O$110:O$210)</f>
        <v>698170</v>
      </c>
      <c r="HD16" s="24">
        <f>SUMIF(Population!$B$110:$B$210,"&lt;="&amp;$CK16,Population!P$110:P$210)-SUMIF(Population!$B$110:$B$210,"&lt;"&amp;$CJ16,Population!P$110:P$210)</f>
        <v>701485</v>
      </c>
      <c r="HE16" s="24">
        <f>SUMIF(Population!$B$110:$B$210,"&lt;="&amp;$CK16,Population!Q$110:Q$210)-SUMIF(Population!$B$110:$B$210,"&lt;"&amp;$CJ16,Population!Q$110:Q$210)</f>
        <v>704178</v>
      </c>
      <c r="HF16" s="24">
        <f>SUMIF(Population!$B$110:$B$210,"&lt;="&amp;$CK16,Population!R$110:R$210)-SUMIF(Population!$B$110:$B$210,"&lt;"&amp;$CJ16,Population!R$110:R$210)</f>
        <v>706379</v>
      </c>
      <c r="HG16" s="24">
        <f>SUMIF(Population!$B$110:$B$210,"&lt;="&amp;$CK16,Population!S$110:S$210)-SUMIF(Population!$B$110:$B$210,"&lt;"&amp;$CJ16,Population!S$110:S$210)</f>
        <v>708208</v>
      </c>
      <c r="HH16" s="24">
        <f>SUMIF(Population!$B$110:$B$210,"&lt;="&amp;$CK16,Population!T$110:T$210)-SUMIF(Population!$B$110:$B$210,"&lt;"&amp;$CJ16,Population!T$110:T$210)</f>
        <v>709814</v>
      </c>
      <c r="HI16" s="24">
        <f>SUMIF(Population!$B$110:$B$210,"&lt;="&amp;$CK16,Population!U$110:U$210)-SUMIF(Population!$B$110:$B$210,"&lt;"&amp;$CJ16,Population!U$110:U$210)</f>
        <v>711366</v>
      </c>
      <c r="HJ16" s="24">
        <f>SUMIF(Population!$B$110:$B$210,"&lt;="&amp;$CK16,Population!V$110:V$210)-SUMIF(Population!$B$110:$B$210,"&lt;"&amp;$CJ16,Population!V$110:V$210)</f>
        <v>712995</v>
      </c>
      <c r="HK16" s="24">
        <f>SUMIF(Population!$B$110:$B$210,"&lt;="&amp;$CK16,Population!W$110:W$210)-SUMIF(Population!$B$110:$B$210,"&lt;"&amp;$CJ16,Population!W$110:W$210)</f>
        <v>714862</v>
      </c>
      <c r="HL16" s="24">
        <f>SUMIF(Population!$B$110:$B$210,"&lt;="&amp;$CK16,Population!X$110:X$210)-SUMIF(Population!$B$110:$B$210,"&lt;"&amp;$CJ16,Population!X$110:X$210)</f>
        <v>717071</v>
      </c>
      <c r="HM16" s="24">
        <f>SUMIF(Population!$B$110:$B$210,"&lt;="&amp;$CK16,Population!Y$110:Y$210)-SUMIF(Population!$B$110:$B$210,"&lt;"&amp;$CJ16,Population!Y$110:Y$210)</f>
        <v>719713</v>
      </c>
      <c r="HN16" s="24">
        <f>SUMIF(Population!$B$110:$B$210,"&lt;="&amp;$CK16,Population!Z$110:Z$210)-SUMIF(Population!$B$110:$B$210,"&lt;"&amp;$CJ16,Population!Z$110:Z$210)</f>
        <v>722901</v>
      </c>
      <c r="HO16" s="24">
        <f>SUMIF(Population!$B$110:$B$210,"&lt;="&amp;$CK16,Population!AA$110:AA$210)-SUMIF(Population!$B$110:$B$210,"&lt;"&amp;$CJ16,Population!AA$110:AA$210)</f>
        <v>726702</v>
      </c>
      <c r="HP16" s="24">
        <f>SUMIF(Population!$B$110:$B$210,"&lt;="&amp;$CK16,Population!AB$110:AB$210)-SUMIF(Population!$B$110:$B$210,"&lt;"&amp;$CJ16,Population!AB$110:AB$210)</f>
        <v>731154</v>
      </c>
      <c r="HQ16" s="24">
        <f>SUMIF(Population!$B$110:$B$210,"&lt;="&amp;$CK16,Population!AC$110:AC$210)-SUMIF(Population!$B$110:$B$210,"&lt;"&amp;$CJ16,Population!AC$110:AC$210)</f>
        <v>736245</v>
      </c>
      <c r="HR16" s="24">
        <f>SUMIF(Population!$B$110:$B$210,"&lt;="&amp;$CK16,Population!AD$110:AD$210)-SUMIF(Population!$B$110:$B$210,"&lt;"&amp;$CJ16,Population!AD$110:AD$210)</f>
        <v>741917</v>
      </c>
      <c r="HS16" s="24">
        <f>SUMIF(Population!$B$110:$B$210,"&lt;="&amp;$CK16,Population!AE$110:AE$210)-SUMIF(Population!$B$110:$B$210,"&lt;"&amp;$CJ16,Population!AE$110:AE$210)</f>
        <v>748100</v>
      </c>
      <c r="HT16" s="24">
        <f>SUMIF(Population!$B$110:$B$210,"&lt;="&amp;$CK16,Population!AF$110:AF$210)-SUMIF(Population!$B$110:$B$210,"&lt;"&amp;$CJ16,Population!AF$110:AF$210)</f>
        <v>754708</v>
      </c>
      <c r="HU16" s="24">
        <f>SUMIF(Population!$B$110:$B$210,"&lt;="&amp;$CK16,Population!AG$110:AG$210)-SUMIF(Population!$B$110:$B$210,"&lt;"&amp;$CJ16,Population!AG$110:AG$210)</f>
        <v>761641</v>
      </c>
      <c r="HV16" s="24">
        <f>SUMIF(Population!$B$110:$B$210,"&lt;="&amp;$CK16,Population!AH$110:AH$210)-SUMIF(Population!$B$110:$B$210,"&lt;"&amp;$CJ16,Population!AH$110:AH$210)</f>
        <v>768799</v>
      </c>
      <c r="HW16" s="24">
        <f>SUMIF(Population!$B$110:$B$210,"&lt;="&amp;$CK16,Population!AI$110:AI$210)-SUMIF(Population!$B$110:$B$210,"&lt;"&amp;$CJ16,Population!AI$110:AI$210)</f>
        <v>776077</v>
      </c>
      <c r="HX16" s="24">
        <f>SUMIF(Population!$B$110:$B$210,"&lt;="&amp;$CK16,Population!AJ$110:AJ$210)-SUMIF(Population!$B$110:$B$210,"&lt;"&amp;$CJ16,Population!AJ$110:AJ$210)</f>
        <v>783372</v>
      </c>
      <c r="HY16" s="24">
        <f>SUMIF(Population!$B$110:$B$210,"&lt;="&amp;$CK16,Population!AK$110:AK$210)-SUMIF(Population!$B$110:$B$210,"&lt;"&amp;$CJ16,Population!AK$110:AK$210)</f>
        <v>790586</v>
      </c>
      <c r="HZ16" s="24">
        <f>SUMIF(Population!$B$110:$B$210,"&lt;="&amp;$CK16,Population!AL$110:AL$210)-SUMIF(Population!$B$110:$B$210,"&lt;"&amp;$CJ16,Population!AL$110:AL$210)</f>
        <v>797636</v>
      </c>
      <c r="IA16" s="24">
        <f>SUMIF(Population!$B$110:$B$210,"&lt;="&amp;$CK16,Population!AM$110:AM$210)-SUMIF(Population!$B$110:$B$210,"&lt;"&amp;$CJ16,Population!AM$110:AM$210)</f>
        <v>804460</v>
      </c>
      <c r="IB16" s="24">
        <f>SUMIF(Population!$B$110:$B$210,"&lt;="&amp;$CK16,Population!AN$110:AN$210)-SUMIF(Population!$B$110:$B$210,"&lt;"&amp;$CJ16,Population!AN$110:AN$210)</f>
        <v>811006</v>
      </c>
      <c r="IC16" s="24">
        <f>SUMIF(Population!$B$110:$B$210,"&lt;="&amp;$CK16,Population!AO$110:AO$210)-SUMIF(Population!$B$110:$B$210,"&lt;"&amp;$CJ16,Population!AO$110:AO$210)</f>
        <v>817251</v>
      </c>
      <c r="ID16" s="24">
        <f>SUMIF(Population!$B$110:$B$210,"&lt;="&amp;$CK16,Population!AP$110:AP$210)-SUMIF(Population!$B$110:$B$210,"&lt;"&amp;$CJ16,Population!AP$110:AP$210)</f>
        <v>823181</v>
      </c>
      <c r="IE16" s="24">
        <f>SUMIF(Population!$B$110:$B$210,"&lt;="&amp;$CK16,Population!AQ$110:AQ$210)-SUMIF(Population!$B$110:$B$210,"&lt;"&amp;$CJ16,Population!AQ$110:AQ$210)</f>
        <v>828788</v>
      </c>
      <c r="IF16" s="24">
        <f>SUMIF(Population!$B$110:$B$210,"&lt;="&amp;$CK16,Population!AR$110:AR$210)-SUMIF(Population!$B$110:$B$210,"&lt;"&amp;$CJ16,Population!AR$110:AR$210)</f>
        <v>834066</v>
      </c>
      <c r="IG16" s="24">
        <f>SUMIF(Population!$B$110:$B$210,"&lt;="&amp;$CK16,Population!AS$110:AS$210)-SUMIF(Population!$B$110:$B$210,"&lt;"&amp;$CJ16,Population!AS$110:AS$210)</f>
        <v>839007</v>
      </c>
      <c r="IH16" s="24">
        <f>SUMIF(Population!$B$110:$B$210,"&lt;="&amp;$CK16,Population!AT$110:AT$210)-SUMIF(Population!$B$110:$B$210,"&lt;"&amp;$CJ16,Population!AT$110:AT$210)</f>
        <v>843608</v>
      </c>
      <c r="II16" s="24">
        <f>SUMIF(Population!$B$110:$B$210,"&lt;="&amp;$CK16,Population!AU$110:AU$210)-SUMIF(Population!$B$110:$B$210,"&lt;"&amp;$CJ16,Population!AU$110:AU$210)</f>
        <v>847876</v>
      </c>
      <c r="IJ16" s="24">
        <f>SUMIF(Population!$B$110:$B$210,"&lt;="&amp;$CK16,Population!AV$110:AV$210)-SUMIF(Population!$B$110:$B$210,"&lt;"&amp;$CJ16,Population!AV$110:AV$210)</f>
        <v>851825</v>
      </c>
      <c r="IK16" s="24">
        <f>SUMIF(Population!$B$110:$B$210,"&lt;="&amp;$CK16,Population!AW$110:AW$210)-SUMIF(Population!$B$110:$B$210,"&lt;"&amp;$CJ16,Population!AW$110:AW$210)</f>
        <v>855483</v>
      </c>
      <c r="IL16" s="24">
        <f>SUMIF(Population!$B$110:$B$210,"&lt;="&amp;$CK16,Population!AX$110:AX$210)-SUMIF(Population!$B$110:$B$210,"&lt;"&amp;$CJ16,Population!AX$110:AX$210)</f>
        <v>858893</v>
      </c>
      <c r="IM16" s="24">
        <f>SUMIF(Population!$B$110:$B$210,"&lt;="&amp;$CK16,Population!AY$110:AY$210)-SUMIF(Population!$B$110:$B$210,"&lt;"&amp;$CJ16,Population!AY$110:AY$210)</f>
        <v>862105</v>
      </c>
      <c r="IO16" s="25" t="s">
        <v>9</v>
      </c>
      <c r="IP16" s="35">
        <f t="shared" si="4"/>
        <v>472277541.97780108</v>
      </c>
      <c r="IQ16" s="35">
        <f t="shared" si="5"/>
        <v>488765608.67104042</v>
      </c>
      <c r="IR16" s="35">
        <f t="shared" si="6"/>
        <v>505900018.61787355</v>
      </c>
      <c r="IS16" s="35">
        <f t="shared" si="7"/>
        <v>523010491.64884585</v>
      </c>
      <c r="IT16" s="35">
        <f t="shared" si="8"/>
        <v>543215114.7444489</v>
      </c>
      <c r="IU16" s="35">
        <f t="shared" si="9"/>
        <v>563289996.35246706</v>
      </c>
      <c r="IV16" s="35">
        <f t="shared" si="10"/>
        <v>583029781.31850147</v>
      </c>
      <c r="IW16" s="35">
        <f t="shared" si="11"/>
        <v>602876818.73146403</v>
      </c>
      <c r="IX16" s="35">
        <f t="shared" si="12"/>
        <v>622625927.08499563</v>
      </c>
      <c r="IY16" s="35">
        <f t="shared" si="13"/>
        <v>642149873.64409733</v>
      </c>
      <c r="IZ16" s="35">
        <f t="shared" si="14"/>
        <v>661348955.34447002</v>
      </c>
      <c r="JA16" s="35">
        <f t="shared" si="15"/>
        <v>680216448.33381891</v>
      </c>
      <c r="JB16" s="35">
        <f t="shared" si="16"/>
        <v>698790305.18476295</v>
      </c>
      <c r="JC16" s="35">
        <f t="shared" si="17"/>
        <v>717098531.59137201</v>
      </c>
      <c r="JD16" s="35">
        <f t="shared" si="18"/>
        <v>735221766.56496048</v>
      </c>
      <c r="JE16" s="35">
        <f t="shared" si="19"/>
        <v>753267486.76083887</v>
      </c>
      <c r="JF16" s="35">
        <f t="shared" si="20"/>
        <v>771341670.6737349</v>
      </c>
      <c r="JG16" s="35">
        <f t="shared" si="21"/>
        <v>789597862.31824541</v>
      </c>
      <c r="JH16" s="35">
        <f t="shared" si="22"/>
        <v>808219551.67911541</v>
      </c>
      <c r="JI16" s="35">
        <f t="shared" si="23"/>
        <v>827367184.43339419</v>
      </c>
      <c r="JJ16" s="35">
        <f t="shared" si="24"/>
        <v>847246757.28084838</v>
      </c>
      <c r="JK16" s="35">
        <f t="shared" si="25"/>
        <v>868013163.76828265</v>
      </c>
      <c r="JL16" s="35">
        <f t="shared" si="26"/>
        <v>889815947.16985202</v>
      </c>
      <c r="JM16" s="35">
        <f t="shared" si="27"/>
        <v>912845464.2777921</v>
      </c>
      <c r="JN16" s="35">
        <f t="shared" si="28"/>
        <v>937245136.96813893</v>
      </c>
      <c r="JO16" s="35">
        <f t="shared" si="29"/>
        <v>963128677.18258929</v>
      </c>
      <c r="JP16" s="35">
        <f t="shared" si="30"/>
        <v>990551460.87962472</v>
      </c>
      <c r="JQ16" s="35">
        <f t="shared" si="31"/>
        <v>1019507423.6757488</v>
      </c>
      <c r="JR16" s="35">
        <f t="shared" si="32"/>
        <v>1049964215.9133292</v>
      </c>
      <c r="JS16" s="35">
        <f t="shared" si="33"/>
        <v>1081868656.069119</v>
      </c>
      <c r="JT16" s="35">
        <f t="shared" si="34"/>
        <v>1115134241.2762754</v>
      </c>
      <c r="JU16" s="35">
        <f t="shared" si="35"/>
        <v>1149664857.1929519</v>
      </c>
      <c r="JV16" s="35">
        <f t="shared" si="36"/>
        <v>1185344838.1958528</v>
      </c>
      <c r="JW16" s="35">
        <f t="shared" si="37"/>
        <v>1222050252.7180576</v>
      </c>
      <c r="JX16" s="35">
        <f t="shared" si="38"/>
        <v>1259654375.1264348</v>
      </c>
      <c r="JY16" s="35">
        <f t="shared" si="39"/>
        <v>1298043091.9760506</v>
      </c>
      <c r="JZ16" s="35">
        <f t="shared" si="40"/>
        <v>1337120313.12956</v>
      </c>
      <c r="KA16" s="35">
        <f t="shared" si="41"/>
        <v>1376802618.162801</v>
      </c>
      <c r="KB16" s="35">
        <f t="shared" si="42"/>
        <v>1417046939.3908703</v>
      </c>
      <c r="KC16" s="35">
        <f t="shared" si="43"/>
        <v>1457820691.562227</v>
      </c>
      <c r="KD16" s="35">
        <f t="shared" si="44"/>
        <v>1499108691.021728</v>
      </c>
      <c r="KE16" s="35">
        <f t="shared" si="45"/>
        <v>1540886692.20911</v>
      </c>
      <c r="KF16" s="35">
        <f t="shared" si="46"/>
        <v>1583129234.5455441</v>
      </c>
      <c r="KG16" s="35">
        <f t="shared" si="47"/>
        <v>1625819544.1457443</v>
      </c>
      <c r="KH16" s="35">
        <f t="shared" si="48"/>
        <v>1668953624.6724758</v>
      </c>
      <c r="KI16" s="35">
        <f t="shared" si="49"/>
        <v>1712551008.3375249</v>
      </c>
      <c r="KJ16" s="35">
        <f t="shared" si="50"/>
        <v>1756649905.0076783</v>
      </c>
      <c r="KK16" s="35">
        <f t="shared" si="51"/>
        <v>1801331753.8735783</v>
      </c>
      <c r="KL16" s="35">
        <f t="shared" si="52"/>
        <v>1846698145.9260304</v>
      </c>
    </row>
    <row r="17" spans="2:298">
      <c r="B17" s="25" t="s">
        <v>41</v>
      </c>
      <c r="C17" s="107">
        <v>137.75672219243751</v>
      </c>
      <c r="D17" s="107">
        <v>178.3048886413973</v>
      </c>
      <c r="E17" s="107">
        <v>316.06161083383483</v>
      </c>
      <c r="F17" s="36">
        <f t="shared" si="0"/>
        <v>203.95440852027008</v>
      </c>
      <c r="G17" s="36">
        <f t="shared" si="53"/>
        <v>250.35613150904209</v>
      </c>
      <c r="H17" s="36">
        <f t="shared" si="1"/>
        <v>227.77015469052708</v>
      </c>
      <c r="I17" s="41">
        <f t="shared" si="54"/>
        <v>0.1095728894569217</v>
      </c>
      <c r="J17" s="41">
        <f t="shared" si="2"/>
        <v>0.14886295148672335</v>
      </c>
      <c r="K17" s="41">
        <f t="shared" si="2"/>
        <v>0.12853918457320052</v>
      </c>
      <c r="L17" s="35"/>
      <c r="AG17" s="24">
        <v>5</v>
      </c>
      <c r="AH17" s="24">
        <v>9</v>
      </c>
      <c r="AI17" s="25" t="s">
        <v>41</v>
      </c>
      <c r="AJ17" s="35">
        <f t="shared" si="55"/>
        <v>237.99207028954299</v>
      </c>
      <c r="AK17" s="35">
        <f t="shared" si="3"/>
        <v>243.07619161418958</v>
      </c>
      <c r="AL17" s="35">
        <f t="shared" si="3"/>
        <v>248.26892281651939</v>
      </c>
      <c r="AM17" s="35">
        <f t="shared" si="3"/>
        <v>253.57258408221983</v>
      </c>
      <c r="AN17" s="35">
        <f t="shared" si="3"/>
        <v>258.9895451620983</v>
      </c>
      <c r="AO17" s="35">
        <f t="shared" si="3"/>
        <v>264.52222643092045</v>
      </c>
      <c r="AP17" s="35">
        <f t="shared" si="3"/>
        <v>270.17309996886758</v>
      </c>
      <c r="AQ17" s="35">
        <f t="shared" si="3"/>
        <v>275.94469066609742</v>
      </c>
      <c r="AR17" s="35">
        <f t="shared" si="3"/>
        <v>281.83957735090036</v>
      </c>
      <c r="AS17" s="35">
        <f t="shared" si="3"/>
        <v>287.86039394195654</v>
      </c>
      <c r="AT17" s="35">
        <f t="shared" si="3"/>
        <v>294.009830625208</v>
      </c>
      <c r="AU17" s="35">
        <f t="shared" si="3"/>
        <v>300.29063505587158</v>
      </c>
      <c r="AV17" s="35">
        <f t="shared" si="3"/>
        <v>306.7056135861302</v>
      </c>
      <c r="AW17" s="35">
        <f t="shared" si="3"/>
        <v>313.25763251905084</v>
      </c>
      <c r="AX17" s="35">
        <f t="shared" si="3"/>
        <v>319.94961938928896</v>
      </c>
      <c r="AY17" s="35">
        <f t="shared" si="3"/>
        <v>326.78456427115265</v>
      </c>
      <c r="AZ17" s="35">
        <f t="shared" si="3"/>
        <v>333.76552111460978</v>
      </c>
      <c r="BA17" s="35">
        <f t="shared" si="3"/>
        <v>340.8956091098363</v>
      </c>
      <c r="BB17" s="35">
        <f t="shared" si="3"/>
        <v>348.17801408091429</v>
      </c>
      <c r="BC17" s="35">
        <f t="shared" si="3"/>
        <v>355.61598990930332</v>
      </c>
      <c r="BD17" s="35">
        <f t="shared" si="3"/>
        <v>363.21285998772055</v>
      </c>
      <c r="BE17" s="35">
        <f t="shared" si="3"/>
        <v>370.97201870507962</v>
      </c>
      <c r="BF17" s="35">
        <f t="shared" si="3"/>
        <v>378.8969329631517</v>
      </c>
      <c r="BG17" s="35">
        <f t="shared" si="3"/>
        <v>386.99114372562599</v>
      </c>
      <c r="BH17" s="35">
        <f t="shared" si="3"/>
        <v>395.2582676002624</v>
      </c>
      <c r="BI17" s="35">
        <f t="shared" si="3"/>
        <v>403.70199845484314</v>
      </c>
      <c r="BJ17" s="35">
        <f t="shared" si="3"/>
        <v>412.32610906764489</v>
      </c>
      <c r="BK17" s="35">
        <f t="shared" si="3"/>
        <v>421.13445281316962</v>
      </c>
      <c r="BL17" s="35">
        <f t="shared" si="3"/>
        <v>430.13096538388652</v>
      </c>
      <c r="BM17" s="35">
        <f t="shared" si="3"/>
        <v>439.31966654875527</v>
      </c>
      <c r="BN17" s="35">
        <f t="shared" si="3"/>
        <v>448.70466194931544</v>
      </c>
      <c r="BO17" s="35">
        <f t="shared" si="3"/>
        <v>458.29014493414536</v>
      </c>
      <c r="BP17" s="35">
        <f t="shared" si="3"/>
        <v>468.08039843250924</v>
      </c>
      <c r="BQ17" s="35">
        <f t="shared" si="3"/>
        <v>478.07979686803083</v>
      </c>
      <c r="BR17" s="35">
        <f t="shared" si="3"/>
        <v>488.29280811324736</v>
      </c>
      <c r="BS17" s="35">
        <f t="shared" si="3"/>
        <v>498.72399548591846</v>
      </c>
      <c r="BT17" s="35">
        <f t="shared" si="3"/>
        <v>509.3780197879808</v>
      </c>
      <c r="BU17" s="35">
        <f t="shared" si="3"/>
        <v>520.25964138806023</v>
      </c>
      <c r="BV17" s="35">
        <f t="shared" si="3"/>
        <v>531.37372234847226</v>
      </c>
      <c r="BW17" s="35">
        <f t="shared" si="3"/>
        <v>542.72522859765934</v>
      </c>
      <c r="BX17" s="35">
        <f t="shared" si="3"/>
        <v>554.31923214903861</v>
      </c>
      <c r="BY17" s="35">
        <f t="shared" si="3"/>
        <v>566.1609133672489</v>
      </c>
      <c r="BZ17" s="35">
        <f t="shared" si="3"/>
        <v>578.25556328281073</v>
      </c>
      <c r="CA17" s="35">
        <f t="shared" si="3"/>
        <v>590.60858595623404</v>
      </c>
      <c r="CB17" s="35">
        <f t="shared" si="3"/>
        <v>603.22550089262802</v>
      </c>
      <c r="CC17" s="35">
        <f t="shared" si="3"/>
        <v>616.11194550789469</v>
      </c>
      <c r="CD17" s="35">
        <f t="shared" si="3"/>
        <v>629.2736776476055</v>
      </c>
      <c r="CE17" s="35">
        <f t="shared" si="3"/>
        <v>642.71657815968842</v>
      </c>
      <c r="CF17" s="35">
        <f t="shared" si="3"/>
        <v>656.44665352207392</v>
      </c>
      <c r="CJ17" s="24">
        <v>5</v>
      </c>
      <c r="CK17" s="24">
        <v>9</v>
      </c>
      <c r="CL17" s="25" t="s">
        <v>41</v>
      </c>
      <c r="CM17" s="24">
        <f>SUMIF(Population!$B$4:$B$104,"&lt;="&amp;$CK17,Population!C$4:C$104)-SUMIF(Population!$B$4:$B$104,"&lt;"&amp;$CJ17,Population!C$4:C$104)</f>
        <v>1419215</v>
      </c>
      <c r="CN17" s="24">
        <f>SUMIF(Population!$B$4:$B$104,"&lt;="&amp;$CK17,Population!D$4:D$104)-SUMIF(Population!$B$4:$B$104,"&lt;"&amp;$CJ17,Population!D$4:D$104)</f>
        <v>1456676</v>
      </c>
      <c r="CO17" s="24">
        <f>SUMIF(Population!$B$4:$B$104,"&lt;="&amp;$CK17,Population!E$4:E$104)-SUMIF(Population!$B$4:$B$104,"&lt;"&amp;$CJ17,Population!E$4:E$104)</f>
        <v>1492376</v>
      </c>
      <c r="CP17" s="24">
        <f>SUMIF(Population!$B$4:$B$104,"&lt;="&amp;$CK17,Population!F$4:F$104)-SUMIF(Population!$B$4:$B$104,"&lt;"&amp;$CJ17,Population!F$4:F$104)</f>
        <v>1525315</v>
      </c>
      <c r="CQ17" s="24">
        <f>SUMIF(Population!$B$4:$B$104,"&lt;="&amp;$CK17,Population!G$4:G$104)-SUMIF(Population!$B$4:$B$104,"&lt;"&amp;$CJ17,Population!G$4:G$104)</f>
        <v>1543529</v>
      </c>
      <c r="CR17" s="24">
        <f>SUMIF(Population!$B$4:$B$104,"&lt;="&amp;$CK17,Population!H$4:H$104)-SUMIF(Population!$B$4:$B$104,"&lt;"&amp;$CJ17,Population!H$4:H$104)</f>
        <v>1563357</v>
      </c>
      <c r="CS17" s="24">
        <f>SUMIF(Population!$B$4:$B$104,"&lt;="&amp;$CK17,Population!I$4:I$104)-SUMIF(Population!$B$4:$B$104,"&lt;"&amp;$CJ17,Population!I$4:I$104)</f>
        <v>1580726</v>
      </c>
      <c r="CT17" s="24">
        <f>SUMIF(Population!$B$4:$B$104,"&lt;="&amp;$CK17,Population!J$4:J$104)-SUMIF(Population!$B$4:$B$104,"&lt;"&amp;$CJ17,Population!J$4:J$104)</f>
        <v>1598363</v>
      </c>
      <c r="CU17" s="24">
        <f>SUMIF(Population!$B$4:$B$104,"&lt;="&amp;$CK17,Population!K$4:K$104)-SUMIF(Population!$B$4:$B$104,"&lt;"&amp;$CJ17,Population!K$4:K$104)</f>
        <v>1615321</v>
      </c>
      <c r="CV17" s="24">
        <f>SUMIF(Population!$B$4:$B$104,"&lt;="&amp;$CK17,Population!L$4:L$104)-SUMIF(Population!$B$4:$B$104,"&lt;"&amp;$CJ17,Population!L$4:L$104)</f>
        <v>1638779</v>
      </c>
      <c r="CW17" s="24">
        <f>SUMIF(Population!$B$4:$B$104,"&lt;="&amp;$CK17,Population!M$4:M$104)-SUMIF(Population!$B$4:$B$104,"&lt;"&amp;$CJ17,Population!M$4:M$104)</f>
        <v>1661025</v>
      </c>
      <c r="CX17" s="24">
        <f>SUMIF(Population!$B$4:$B$104,"&lt;="&amp;$CK17,Population!N$4:N$104)-SUMIF(Population!$B$4:$B$104,"&lt;"&amp;$CJ17,Population!N$4:N$104)</f>
        <v>1681502</v>
      </c>
      <c r="CY17" s="24">
        <f>SUMIF(Population!$B$4:$B$104,"&lt;="&amp;$CK17,Population!O$4:O$104)-SUMIF(Population!$B$4:$B$104,"&lt;"&amp;$CJ17,Population!O$4:O$104)</f>
        <v>1700439</v>
      </c>
      <c r="CZ17" s="24">
        <f>SUMIF(Population!$B$4:$B$104,"&lt;="&amp;$CK17,Population!P$4:P$104)-SUMIF(Population!$B$4:$B$104,"&lt;"&amp;$CJ17,Population!P$4:P$104)</f>
        <v>1717547</v>
      </c>
      <c r="DA17" s="24">
        <f>SUMIF(Population!$B$4:$B$104,"&lt;="&amp;$CK17,Population!Q$4:Q$104)-SUMIF(Population!$B$4:$B$104,"&lt;"&amp;$CJ17,Population!Q$4:Q$104)</f>
        <v>1732602</v>
      </c>
      <c r="DB17" s="24">
        <f>SUMIF(Population!$B$4:$B$104,"&lt;="&amp;$CK17,Population!R$4:R$104)-SUMIF(Population!$B$4:$B$104,"&lt;"&amp;$CJ17,Population!R$4:R$104)</f>
        <v>1745483</v>
      </c>
      <c r="DC17" s="24">
        <f>SUMIF(Population!$B$4:$B$104,"&lt;="&amp;$CK17,Population!S$4:S$104)-SUMIF(Population!$B$4:$B$104,"&lt;"&amp;$CJ17,Population!S$4:S$104)</f>
        <v>1756307</v>
      </c>
      <c r="DD17" s="24">
        <f>SUMIF(Population!$B$4:$B$104,"&lt;="&amp;$CK17,Population!T$4:T$104)-SUMIF(Population!$B$4:$B$104,"&lt;"&amp;$CJ17,Population!T$4:T$104)</f>
        <v>1765318</v>
      </c>
      <c r="DE17" s="24">
        <f>SUMIF(Population!$B$4:$B$104,"&lt;="&amp;$CK17,Population!U$4:U$104)-SUMIF(Population!$B$4:$B$104,"&lt;"&amp;$CJ17,Population!U$4:U$104)</f>
        <v>1772711</v>
      </c>
      <c r="DF17" s="24">
        <f>SUMIF(Population!$B$4:$B$104,"&lt;="&amp;$CK17,Population!V$4:V$104)-SUMIF(Population!$B$4:$B$104,"&lt;"&amp;$CJ17,Population!V$4:V$104)</f>
        <v>1778745</v>
      </c>
      <c r="DG17" s="24">
        <f>SUMIF(Population!$B$4:$B$104,"&lt;="&amp;$CK17,Population!W$4:W$104)-SUMIF(Population!$B$4:$B$104,"&lt;"&amp;$CJ17,Population!W$4:W$104)</f>
        <v>1783700</v>
      </c>
      <c r="DH17" s="24">
        <f>SUMIF(Population!$B$4:$B$104,"&lt;="&amp;$CK17,Population!X$4:X$104)-SUMIF(Population!$B$4:$B$104,"&lt;"&amp;$CJ17,Population!X$4:X$104)</f>
        <v>1787962</v>
      </c>
      <c r="DI17" s="24">
        <f>SUMIF(Population!$B$4:$B$104,"&lt;="&amp;$CK17,Population!Y$4:Y$104)-SUMIF(Population!$B$4:$B$104,"&lt;"&amp;$CJ17,Population!Y$4:Y$104)</f>
        <v>1791922</v>
      </c>
      <c r="DJ17" s="24">
        <f>SUMIF(Population!$B$4:$B$104,"&lt;="&amp;$CK17,Population!Z$4:Z$104)-SUMIF(Population!$B$4:$B$104,"&lt;"&amp;$CJ17,Population!Z$4:Z$104)</f>
        <v>1795884</v>
      </c>
      <c r="DK17" s="24">
        <f>SUMIF(Population!$B$4:$B$104,"&lt;="&amp;$CK17,Population!AA$4:AA$104)-SUMIF(Population!$B$4:$B$104,"&lt;"&amp;$CJ17,Population!AA$4:AA$104)</f>
        <v>1800189</v>
      </c>
      <c r="DL17" s="24">
        <f>SUMIF(Population!$B$4:$B$104,"&lt;="&amp;$CK17,Population!AB$4:AB$104)-SUMIF(Population!$B$4:$B$104,"&lt;"&amp;$CJ17,Population!AB$4:AB$104)</f>
        <v>1805193</v>
      </c>
      <c r="DM17" s="24">
        <f>SUMIF(Population!$B$4:$B$104,"&lt;="&amp;$CK17,Population!AC$4:AC$104)-SUMIF(Population!$B$4:$B$104,"&lt;"&amp;$CJ17,Population!AC$4:AC$104)</f>
        <v>1811168</v>
      </c>
      <c r="DN17" s="24">
        <f>SUMIF(Population!$B$4:$B$104,"&lt;="&amp;$CK17,Population!AD$4:AD$104)-SUMIF(Population!$B$4:$B$104,"&lt;"&amp;$CJ17,Population!AD$4:AD$104)</f>
        <v>1818318</v>
      </c>
      <c r="DO17" s="24">
        <f>SUMIF(Population!$B$4:$B$104,"&lt;="&amp;$CK17,Population!AE$4:AE$104)-SUMIF(Population!$B$4:$B$104,"&lt;"&amp;$CJ17,Population!AE$4:AE$104)</f>
        <v>1826856</v>
      </c>
      <c r="DP17" s="24">
        <f>SUMIF(Population!$B$4:$B$104,"&lt;="&amp;$CK17,Population!AF$4:AF$104)-SUMIF(Population!$B$4:$B$104,"&lt;"&amp;$CJ17,Population!AF$4:AF$104)</f>
        <v>1836896</v>
      </c>
      <c r="DQ17" s="24">
        <f>SUMIF(Population!$B$4:$B$104,"&lt;="&amp;$CK17,Population!AG$4:AG$104)-SUMIF(Population!$B$4:$B$104,"&lt;"&amp;$CJ17,Population!AG$4:AG$104)</f>
        <v>1848482</v>
      </c>
      <c r="DR17" s="24">
        <f>SUMIF(Population!$B$4:$B$104,"&lt;="&amp;$CK17,Population!AH$4:AH$104)-SUMIF(Population!$B$4:$B$104,"&lt;"&amp;$CJ17,Population!AH$4:AH$104)</f>
        <v>1861535</v>
      </c>
      <c r="DS17" s="24">
        <f>SUMIF(Population!$B$4:$B$104,"&lt;="&amp;$CK17,Population!AI$4:AI$104)-SUMIF(Population!$B$4:$B$104,"&lt;"&amp;$CJ17,Population!AI$4:AI$104)</f>
        <v>1875902</v>
      </c>
      <c r="DT17" s="24">
        <f>SUMIF(Population!$B$4:$B$104,"&lt;="&amp;$CK17,Population!AJ$4:AJ$104)-SUMIF(Population!$B$4:$B$104,"&lt;"&amp;$CJ17,Population!AJ$4:AJ$104)</f>
        <v>1891408</v>
      </c>
      <c r="DU17" s="24">
        <f>SUMIF(Population!$B$4:$B$104,"&lt;="&amp;$CK17,Population!AK$4:AK$104)-SUMIF(Population!$B$4:$B$104,"&lt;"&amp;$CJ17,Population!AK$4:AK$104)</f>
        <v>1907830</v>
      </c>
      <c r="DV17" s="24">
        <f>SUMIF(Population!$B$4:$B$104,"&lt;="&amp;$CK17,Population!AL$4:AL$104)-SUMIF(Population!$B$4:$B$104,"&lt;"&amp;$CJ17,Population!AL$4:AL$104)</f>
        <v>1924909</v>
      </c>
      <c r="DW17" s="24">
        <f>SUMIF(Population!$B$4:$B$104,"&lt;="&amp;$CK17,Population!AM$4:AM$104)-SUMIF(Population!$B$4:$B$104,"&lt;"&amp;$CJ17,Population!AM$4:AM$104)</f>
        <v>1942400</v>
      </c>
      <c r="DX17" s="24">
        <f>SUMIF(Population!$B$4:$B$104,"&lt;="&amp;$CK17,Population!AN$4:AN$104)-SUMIF(Population!$B$4:$B$104,"&lt;"&amp;$CJ17,Population!AN$4:AN$104)</f>
        <v>1960074</v>
      </c>
      <c r="DY17" s="24">
        <f>SUMIF(Population!$B$4:$B$104,"&lt;="&amp;$CK17,Population!AO$4:AO$104)-SUMIF(Population!$B$4:$B$104,"&lt;"&amp;$CJ17,Population!AO$4:AO$104)</f>
        <v>1977679</v>
      </c>
      <c r="DZ17" s="24">
        <f>SUMIF(Population!$B$4:$B$104,"&lt;="&amp;$CK17,Population!AP$4:AP$104)-SUMIF(Population!$B$4:$B$104,"&lt;"&amp;$CJ17,Population!AP$4:AP$104)</f>
        <v>1994991</v>
      </c>
      <c r="EA17" s="24">
        <f>SUMIF(Population!$B$4:$B$104,"&lt;="&amp;$CK17,Population!AQ$4:AQ$104)-SUMIF(Population!$B$4:$B$104,"&lt;"&amp;$CJ17,Population!AQ$4:AQ$104)</f>
        <v>2011835</v>
      </c>
      <c r="EB17" s="24">
        <f>SUMIF(Population!$B$4:$B$104,"&lt;="&amp;$CK17,Population!AR$4:AR$104)-SUMIF(Population!$B$4:$B$104,"&lt;"&amp;$CJ17,Population!AR$4:AR$104)</f>
        <v>2028084</v>
      </c>
      <c r="EC17" s="24">
        <f>SUMIF(Population!$B$4:$B$104,"&lt;="&amp;$CK17,Population!AS$4:AS$104)-SUMIF(Population!$B$4:$B$104,"&lt;"&amp;$CJ17,Population!AS$4:AS$104)</f>
        <v>2043641</v>
      </c>
      <c r="ED17" s="24">
        <f>SUMIF(Population!$B$4:$B$104,"&lt;="&amp;$CK17,Population!AT$4:AT$104)-SUMIF(Population!$B$4:$B$104,"&lt;"&amp;$CJ17,Population!AT$4:AT$104)</f>
        <v>2058446</v>
      </c>
      <c r="EE17" s="24">
        <f>SUMIF(Population!$B$4:$B$104,"&lt;="&amp;$CK17,Population!AU$4:AU$104)-SUMIF(Population!$B$4:$B$104,"&lt;"&amp;$CJ17,Population!AU$4:AU$104)</f>
        <v>2072473</v>
      </c>
      <c r="EF17" s="24">
        <f>SUMIF(Population!$B$4:$B$104,"&lt;="&amp;$CK17,Population!AV$4:AV$104)-SUMIF(Population!$B$4:$B$104,"&lt;"&amp;$CJ17,Population!AV$4:AV$104)</f>
        <v>2085706</v>
      </c>
      <c r="EG17" s="24">
        <f>SUMIF(Population!$B$4:$B$104,"&lt;="&amp;$CK17,Population!AW$4:AW$104)-SUMIF(Population!$B$4:$B$104,"&lt;"&amp;$CJ17,Population!AW$4:AW$104)</f>
        <v>2098135</v>
      </c>
      <c r="EH17" s="24">
        <f>SUMIF(Population!$B$4:$B$104,"&lt;="&amp;$CK17,Population!AX$4:AX$104)-SUMIF(Population!$B$4:$B$104,"&lt;"&amp;$CJ17,Population!AX$4:AX$104)</f>
        <v>2109738</v>
      </c>
      <c r="EI17" s="24">
        <f>SUMIF(Population!$B$4:$B$104,"&lt;="&amp;$CK17,Population!AY$4:AY$104)-SUMIF(Population!$B$4:$B$104,"&lt;"&amp;$CJ17,Population!AY$4:AY$104)</f>
        <v>2120532</v>
      </c>
      <c r="EL17" s="24">
        <v>5</v>
      </c>
      <c r="EM17" s="24">
        <v>9</v>
      </c>
      <c r="EN17" s="25" t="s">
        <v>41</v>
      </c>
      <c r="EO17" s="28">
        <f>SUMIF(Population!$B$214:$B$314,"&lt;="&amp;$CK17,Population!C$214:C$314)-SUMIF(Population!$B$214:$B$314,"&lt;"&amp;$CJ17,Population!C$214:C$314)</f>
        <v>690185</v>
      </c>
      <c r="EP17" s="28">
        <f>SUMIF(Population!$B$214:$B$314,"&lt;="&amp;$CK17,Population!D$214:D$314)-SUMIF(Population!$B$214:$B$314,"&lt;"&amp;$CJ17,Population!D$214:D$314)</f>
        <v>707472</v>
      </c>
      <c r="EQ17" s="28">
        <f>SUMIF(Population!$B$214:$B$314,"&lt;="&amp;$CK17,Population!E$214:E$314)-SUMIF(Population!$B$214:$B$314,"&lt;"&amp;$CJ17,Population!E$214:E$314)</f>
        <v>724322</v>
      </c>
      <c r="ER17" s="28">
        <f>SUMIF(Population!$B$214:$B$314,"&lt;="&amp;$CK17,Population!F$214:F$314)-SUMIF(Population!$B$214:$B$314,"&lt;"&amp;$CJ17,Population!F$214:F$314)</f>
        <v>739892</v>
      </c>
      <c r="ES17" s="28">
        <f>SUMIF(Population!$B$214:$B$314,"&lt;="&amp;$CK17,Population!G$214:G$314)-SUMIF(Population!$B$214:$B$314,"&lt;"&amp;$CJ17,Population!G$214:G$314)</f>
        <v>748164</v>
      </c>
      <c r="ET17" s="28">
        <f>SUMIF(Population!$B$214:$B$314,"&lt;="&amp;$CK17,Population!H$214:H$314)-SUMIF(Population!$B$214:$B$314,"&lt;"&amp;$CJ17,Population!H$214:H$314)</f>
        <v>757374</v>
      </c>
      <c r="EU17" s="28">
        <f>SUMIF(Population!$B$214:$B$314,"&lt;="&amp;$CK17,Population!I$214:I$314)-SUMIF(Population!$B$214:$B$314,"&lt;"&amp;$CJ17,Population!I$214:I$314)</f>
        <v>765304</v>
      </c>
      <c r="EV17" s="28">
        <f>SUMIF(Population!$B$214:$B$314,"&lt;="&amp;$CK17,Population!J$214:J$314)-SUMIF(Population!$B$214:$B$314,"&lt;"&amp;$CJ17,Population!J$214:J$314)</f>
        <v>773628</v>
      </c>
      <c r="EW17" s="28">
        <f>SUMIF(Population!$B$214:$B$314,"&lt;="&amp;$CK17,Population!K$214:K$314)-SUMIF(Population!$B$214:$B$314,"&lt;"&amp;$CJ17,Population!K$214:K$314)</f>
        <v>781895</v>
      </c>
      <c r="EX17" s="28">
        <f>SUMIF(Population!$B$214:$B$314,"&lt;="&amp;$CK17,Population!L$214:L$314)-SUMIF(Population!$B$214:$B$314,"&lt;"&amp;$CJ17,Population!L$214:L$314)</f>
        <v>793298</v>
      </c>
      <c r="EY17" s="28">
        <f>SUMIF(Population!$B$214:$B$314,"&lt;="&amp;$CK17,Population!M$214:M$314)-SUMIF(Population!$B$214:$B$314,"&lt;"&amp;$CJ17,Population!M$214:M$314)</f>
        <v>804294</v>
      </c>
      <c r="EZ17" s="28">
        <f>SUMIF(Population!$B$214:$B$314,"&lt;="&amp;$CK17,Population!N$214:N$314)-SUMIF(Population!$B$214:$B$314,"&lt;"&amp;$CJ17,Population!N$214:N$314)</f>
        <v>814312</v>
      </c>
      <c r="FA17" s="28">
        <f>SUMIF(Population!$B$214:$B$314,"&lt;="&amp;$CK17,Population!O$214:O$314)-SUMIF(Population!$B$214:$B$314,"&lt;"&amp;$CJ17,Population!O$214:O$314)</f>
        <v>823552</v>
      </c>
      <c r="FB17" s="28">
        <f>SUMIF(Population!$B$214:$B$314,"&lt;="&amp;$CK17,Population!P$214:P$314)-SUMIF(Population!$B$214:$B$314,"&lt;"&amp;$CJ17,Population!P$214:P$314)</f>
        <v>831880</v>
      </c>
      <c r="FC17" s="28">
        <f>SUMIF(Population!$B$214:$B$314,"&lt;="&amp;$CK17,Population!Q$214:Q$314)-SUMIF(Population!$B$214:$B$314,"&lt;"&amp;$CJ17,Population!Q$214:Q$314)</f>
        <v>839196</v>
      </c>
      <c r="FD17" s="28">
        <f>SUMIF(Population!$B$214:$B$314,"&lt;="&amp;$CK17,Population!R$214:R$314)-SUMIF(Population!$B$214:$B$314,"&lt;"&amp;$CJ17,Population!R$214:R$314)</f>
        <v>845451</v>
      </c>
      <c r="FE17" s="28">
        <f>SUMIF(Population!$B$214:$B$314,"&lt;="&amp;$CK17,Population!S$214:S$314)-SUMIF(Population!$B$214:$B$314,"&lt;"&amp;$CJ17,Population!S$214:S$314)</f>
        <v>850703</v>
      </c>
      <c r="FF17" s="28">
        <f>SUMIF(Population!$B$214:$B$314,"&lt;="&amp;$CK17,Population!T$214:T$314)-SUMIF(Population!$B$214:$B$314,"&lt;"&amp;$CJ17,Population!T$214:T$314)</f>
        <v>855072</v>
      </c>
      <c r="FG17" s="28">
        <f>SUMIF(Population!$B$214:$B$314,"&lt;="&amp;$CK17,Population!U$214:U$314)-SUMIF(Population!$B$214:$B$314,"&lt;"&amp;$CJ17,Population!U$214:U$314)</f>
        <v>858655</v>
      </c>
      <c r="FH17" s="28">
        <f>SUMIF(Population!$B$214:$B$314,"&lt;="&amp;$CK17,Population!V$214:V$314)-SUMIF(Population!$B$214:$B$314,"&lt;"&amp;$CJ17,Population!V$214:V$314)</f>
        <v>861577</v>
      </c>
      <c r="FI17" s="28">
        <f>SUMIF(Population!$B$214:$B$314,"&lt;="&amp;$CK17,Population!W$214:W$314)-SUMIF(Population!$B$214:$B$314,"&lt;"&amp;$CJ17,Population!W$214:W$314)</f>
        <v>863974</v>
      </c>
      <c r="FJ17" s="28">
        <f>SUMIF(Population!$B$214:$B$314,"&lt;="&amp;$CK17,Population!X$214:X$314)-SUMIF(Population!$B$214:$B$314,"&lt;"&amp;$CJ17,Population!X$214:X$314)</f>
        <v>866034</v>
      </c>
      <c r="FK17" s="28">
        <f>SUMIF(Population!$B$214:$B$314,"&lt;="&amp;$CK17,Population!Y$214:Y$314)-SUMIF(Population!$B$214:$B$314,"&lt;"&amp;$CJ17,Population!Y$214:Y$314)</f>
        <v>867949</v>
      </c>
      <c r="FL17" s="28">
        <f>SUMIF(Population!$B$214:$B$314,"&lt;="&amp;$CK17,Population!Z$214:Z$314)-SUMIF(Population!$B$214:$B$314,"&lt;"&amp;$CJ17,Population!Z$214:Z$314)</f>
        <v>869864</v>
      </c>
      <c r="FM17" s="28">
        <f>SUMIF(Population!$B$214:$B$314,"&lt;="&amp;$CK17,Population!AA$214:AA$314)-SUMIF(Population!$B$214:$B$314,"&lt;"&amp;$CJ17,Population!AA$214:AA$314)</f>
        <v>871947</v>
      </c>
      <c r="FN17" s="28">
        <f>SUMIF(Population!$B$214:$B$314,"&lt;="&amp;$CK17,Population!AB$214:AB$314)-SUMIF(Population!$B$214:$B$314,"&lt;"&amp;$CJ17,Population!AB$214:AB$314)</f>
        <v>874369</v>
      </c>
      <c r="FO17" s="28">
        <f>SUMIF(Population!$B$214:$B$314,"&lt;="&amp;$CK17,Population!AC$214:AC$314)-SUMIF(Population!$B$214:$B$314,"&lt;"&amp;$CJ17,Population!AC$214:AC$314)</f>
        <v>877265</v>
      </c>
      <c r="FP17" s="28">
        <f>SUMIF(Population!$B$214:$B$314,"&lt;="&amp;$CK17,Population!AD$214:AD$314)-SUMIF(Population!$B$214:$B$314,"&lt;"&amp;$CJ17,Population!AD$214:AD$314)</f>
        <v>880733</v>
      </c>
      <c r="FQ17" s="28">
        <f>SUMIF(Population!$B$214:$B$314,"&lt;="&amp;$CK17,Population!AE$214:AE$314)-SUMIF(Population!$B$214:$B$314,"&lt;"&amp;$CJ17,Population!AE$214:AE$314)</f>
        <v>884878</v>
      </c>
      <c r="FR17" s="28">
        <f>SUMIF(Population!$B$214:$B$314,"&lt;="&amp;$CK17,Population!AF$214:AF$314)-SUMIF(Population!$B$214:$B$314,"&lt;"&amp;$CJ17,Population!AF$214:AF$314)</f>
        <v>889753</v>
      </c>
      <c r="FS17" s="28">
        <f>SUMIF(Population!$B$214:$B$314,"&lt;="&amp;$CK17,Population!AG$214:AG$314)-SUMIF(Population!$B$214:$B$314,"&lt;"&amp;$CJ17,Population!AG$214:AG$314)</f>
        <v>895381</v>
      </c>
      <c r="FT17" s="28">
        <f>SUMIF(Population!$B$214:$B$314,"&lt;="&amp;$CK17,Population!AH$214:AH$314)-SUMIF(Population!$B$214:$B$314,"&lt;"&amp;$CJ17,Population!AH$214:AH$314)</f>
        <v>901722</v>
      </c>
      <c r="FU17" s="28">
        <f>SUMIF(Population!$B$214:$B$314,"&lt;="&amp;$CK17,Population!AI$214:AI$314)-SUMIF(Population!$B$214:$B$314,"&lt;"&amp;$CJ17,Population!AI$214:AI$314)</f>
        <v>908704</v>
      </c>
      <c r="FV17" s="28">
        <f>SUMIF(Population!$B$214:$B$314,"&lt;="&amp;$CK17,Population!AJ$214:AJ$314)-SUMIF(Population!$B$214:$B$314,"&lt;"&amp;$CJ17,Population!AJ$214:AJ$314)</f>
        <v>916238</v>
      </c>
      <c r="FW17" s="28">
        <f>SUMIF(Population!$B$214:$B$314,"&lt;="&amp;$CK17,Population!AK$214:AK$314)-SUMIF(Population!$B$214:$B$314,"&lt;"&amp;$CJ17,Population!AK$214:AK$314)</f>
        <v>924219</v>
      </c>
      <c r="FX17" s="28">
        <f>SUMIF(Population!$B$214:$B$314,"&lt;="&amp;$CK17,Population!AL$214:AL$314)-SUMIF(Population!$B$214:$B$314,"&lt;"&amp;$CJ17,Population!AL$214:AL$314)</f>
        <v>932521</v>
      </c>
      <c r="FY17" s="28">
        <f>SUMIF(Population!$B$214:$B$314,"&lt;="&amp;$CK17,Population!AM$214:AM$314)-SUMIF(Population!$B$214:$B$314,"&lt;"&amp;$CJ17,Population!AM$214:AM$314)</f>
        <v>941024</v>
      </c>
      <c r="FZ17" s="28">
        <f>SUMIF(Population!$B$214:$B$314,"&lt;="&amp;$CK17,Population!AN$214:AN$314)-SUMIF(Population!$B$214:$B$314,"&lt;"&amp;$CJ17,Population!AN$214:AN$314)</f>
        <v>949615</v>
      </c>
      <c r="GA17" s="28">
        <f>SUMIF(Population!$B$214:$B$314,"&lt;="&amp;$CK17,Population!AO$214:AO$314)-SUMIF(Population!$B$214:$B$314,"&lt;"&amp;$CJ17,Population!AO$214:AO$314)</f>
        <v>958173</v>
      </c>
      <c r="GB17" s="28">
        <f>SUMIF(Population!$B$214:$B$314,"&lt;="&amp;$CK17,Population!AP$214:AP$314)-SUMIF(Population!$B$214:$B$314,"&lt;"&amp;$CJ17,Population!AP$214:AP$314)</f>
        <v>966589</v>
      </c>
      <c r="GC17" s="28">
        <f>SUMIF(Population!$B$214:$B$314,"&lt;="&amp;$CK17,Population!AQ$214:AQ$314)-SUMIF(Population!$B$214:$B$314,"&lt;"&amp;$CJ17,Population!AQ$214:AQ$314)</f>
        <v>974778</v>
      </c>
      <c r="GD17" s="28">
        <f>SUMIF(Population!$B$214:$B$314,"&lt;="&amp;$CK17,Population!AR$214:AR$314)-SUMIF(Population!$B$214:$B$314,"&lt;"&amp;$CJ17,Population!AR$214:AR$314)</f>
        <v>982677</v>
      </c>
      <c r="GE17" s="28">
        <f>SUMIF(Population!$B$214:$B$314,"&lt;="&amp;$CK17,Population!AS$214:AS$314)-SUMIF(Population!$B$214:$B$314,"&lt;"&amp;$CJ17,Population!AS$214:AS$314)</f>
        <v>990240</v>
      </c>
      <c r="GF17" s="28">
        <f>SUMIF(Population!$B$214:$B$314,"&lt;="&amp;$CK17,Population!AT$214:AT$314)-SUMIF(Population!$B$214:$B$314,"&lt;"&amp;$CJ17,Population!AT$214:AT$314)</f>
        <v>997436</v>
      </c>
      <c r="GG17" s="28">
        <f>SUMIF(Population!$B$214:$B$314,"&lt;="&amp;$CK17,Population!AU$214:AU$314)-SUMIF(Population!$B$214:$B$314,"&lt;"&amp;$CJ17,Population!AU$214:AU$314)</f>
        <v>1004254</v>
      </c>
      <c r="GH17" s="28">
        <f>SUMIF(Population!$B$214:$B$314,"&lt;="&amp;$CK17,Population!AV$214:AV$314)-SUMIF(Population!$B$214:$B$314,"&lt;"&amp;$CJ17,Population!AV$214:AV$314)</f>
        <v>1010685</v>
      </c>
      <c r="GI17" s="28">
        <f>SUMIF(Population!$B$214:$B$314,"&lt;="&amp;$CK17,Population!AW$214:AW$314)-SUMIF(Population!$B$214:$B$314,"&lt;"&amp;$CJ17,Population!AW$214:AW$314)</f>
        <v>1016726</v>
      </c>
      <c r="GJ17" s="28">
        <f>SUMIF(Population!$B$214:$B$314,"&lt;="&amp;$CK17,Population!AX$214:AX$314)-SUMIF(Population!$B$214:$B$314,"&lt;"&amp;$CJ17,Population!AX$214:AX$314)</f>
        <v>1022366</v>
      </c>
      <c r="GK17" s="28">
        <f>SUMIF(Population!$B$214:$B$314,"&lt;="&amp;$CK17,Population!AY$214:AY$314)-SUMIF(Population!$B$214:$B$314,"&lt;"&amp;$CJ17,Population!AY$214:AY$314)</f>
        <v>1027613</v>
      </c>
      <c r="GN17" s="24">
        <v>5</v>
      </c>
      <c r="GO17" s="24">
        <v>9</v>
      </c>
      <c r="GP17" s="25" t="s">
        <v>41</v>
      </c>
      <c r="GQ17" s="24">
        <f>SUMIF(Population!$B$110:$B$210,"&lt;="&amp;$CK17,Population!C$110:C$210)-SUMIF(Population!$B$110:$B$210,"&lt;"&amp;$CJ17,Population!C$110:C$210)</f>
        <v>729030</v>
      </c>
      <c r="GR17" s="24">
        <f>SUMIF(Population!$B$110:$B$210,"&lt;="&amp;$CK17,Population!D$110:D$210)-SUMIF(Population!$B$110:$B$210,"&lt;"&amp;$CJ17,Population!D$110:D$210)</f>
        <v>749204</v>
      </c>
      <c r="GS17" s="24">
        <f>SUMIF(Population!$B$110:$B$210,"&lt;="&amp;$CK17,Population!E$110:E$210)-SUMIF(Population!$B$110:$B$210,"&lt;"&amp;$CJ17,Population!E$110:E$210)</f>
        <v>768054</v>
      </c>
      <c r="GT17" s="24">
        <f>SUMIF(Population!$B$110:$B$210,"&lt;="&amp;$CK17,Population!F$110:F$210)-SUMIF(Population!$B$110:$B$210,"&lt;"&amp;$CJ17,Population!F$110:F$210)</f>
        <v>785423</v>
      </c>
      <c r="GU17" s="24">
        <f>SUMIF(Population!$B$110:$B$210,"&lt;="&amp;$CK17,Population!G$110:G$210)-SUMIF(Population!$B$110:$B$210,"&lt;"&amp;$CJ17,Population!G$110:G$210)</f>
        <v>795365</v>
      </c>
      <c r="GV17" s="24">
        <f>SUMIF(Population!$B$110:$B$210,"&lt;="&amp;$CK17,Population!H$110:H$210)-SUMIF(Population!$B$110:$B$210,"&lt;"&amp;$CJ17,Population!H$110:H$210)</f>
        <v>805983</v>
      </c>
      <c r="GW17" s="24">
        <f>SUMIF(Population!$B$110:$B$210,"&lt;="&amp;$CK17,Population!I$110:I$210)-SUMIF(Population!$B$110:$B$210,"&lt;"&amp;$CJ17,Population!I$110:I$210)</f>
        <v>815422</v>
      </c>
      <c r="GX17" s="24">
        <f>SUMIF(Population!$B$110:$B$210,"&lt;="&amp;$CK17,Population!J$110:J$210)-SUMIF(Population!$B$110:$B$210,"&lt;"&amp;$CJ17,Population!J$110:J$210)</f>
        <v>824735</v>
      </c>
      <c r="GY17" s="24">
        <f>SUMIF(Population!$B$110:$B$210,"&lt;="&amp;$CK17,Population!K$110:K$210)-SUMIF(Population!$B$110:$B$210,"&lt;"&amp;$CJ17,Population!K$110:K$210)</f>
        <v>833426</v>
      </c>
      <c r="GZ17" s="24">
        <f>SUMIF(Population!$B$110:$B$210,"&lt;="&amp;$CK17,Population!L$110:L$210)-SUMIF(Population!$B$110:$B$210,"&lt;"&amp;$CJ17,Population!L$110:L$210)</f>
        <v>845481</v>
      </c>
      <c r="HA17" s="24">
        <f>SUMIF(Population!$B$110:$B$210,"&lt;="&amp;$CK17,Population!M$110:M$210)-SUMIF(Population!$B$110:$B$210,"&lt;"&amp;$CJ17,Population!M$110:M$210)</f>
        <v>856731</v>
      </c>
      <c r="HB17" s="24">
        <f>SUMIF(Population!$B$110:$B$210,"&lt;="&amp;$CK17,Population!N$110:N$210)-SUMIF(Population!$B$110:$B$210,"&lt;"&amp;$CJ17,Population!N$110:N$210)</f>
        <v>867190</v>
      </c>
      <c r="HC17" s="24">
        <f>SUMIF(Population!$B$110:$B$210,"&lt;="&amp;$CK17,Population!O$110:O$210)-SUMIF(Population!$B$110:$B$210,"&lt;"&amp;$CJ17,Population!O$110:O$210)</f>
        <v>876887</v>
      </c>
      <c r="HD17" s="24">
        <f>SUMIF(Population!$B$110:$B$210,"&lt;="&amp;$CK17,Population!P$110:P$210)-SUMIF(Population!$B$110:$B$210,"&lt;"&amp;$CJ17,Population!P$110:P$210)</f>
        <v>885667</v>
      </c>
      <c r="HE17" s="24">
        <f>SUMIF(Population!$B$110:$B$210,"&lt;="&amp;$CK17,Population!Q$110:Q$210)-SUMIF(Population!$B$110:$B$210,"&lt;"&amp;$CJ17,Population!Q$110:Q$210)</f>
        <v>893406</v>
      </c>
      <c r="HF17" s="24">
        <f>SUMIF(Population!$B$110:$B$210,"&lt;="&amp;$CK17,Population!R$110:R$210)-SUMIF(Population!$B$110:$B$210,"&lt;"&amp;$CJ17,Population!R$110:R$210)</f>
        <v>900032</v>
      </c>
      <c r="HG17" s="24">
        <f>SUMIF(Population!$B$110:$B$210,"&lt;="&amp;$CK17,Population!S$110:S$210)-SUMIF(Population!$B$110:$B$210,"&lt;"&amp;$CJ17,Population!S$110:S$210)</f>
        <v>905604</v>
      </c>
      <c r="HH17" s="24">
        <f>SUMIF(Population!$B$110:$B$210,"&lt;="&amp;$CK17,Population!T$110:T$210)-SUMIF(Population!$B$110:$B$210,"&lt;"&amp;$CJ17,Population!T$110:T$210)</f>
        <v>910246</v>
      </c>
      <c r="HI17" s="24">
        <f>SUMIF(Population!$B$110:$B$210,"&lt;="&amp;$CK17,Population!U$110:U$210)-SUMIF(Population!$B$110:$B$210,"&lt;"&amp;$CJ17,Population!U$110:U$210)</f>
        <v>914056</v>
      </c>
      <c r="HJ17" s="24">
        <f>SUMIF(Population!$B$110:$B$210,"&lt;="&amp;$CK17,Population!V$110:V$210)-SUMIF(Population!$B$110:$B$210,"&lt;"&amp;$CJ17,Population!V$110:V$210)</f>
        <v>917168</v>
      </c>
      <c r="HK17" s="24">
        <f>SUMIF(Population!$B$110:$B$210,"&lt;="&amp;$CK17,Population!W$110:W$210)-SUMIF(Population!$B$110:$B$210,"&lt;"&amp;$CJ17,Population!W$110:W$210)</f>
        <v>919726</v>
      </c>
      <c r="HL17" s="24">
        <f>SUMIF(Population!$B$110:$B$210,"&lt;="&amp;$CK17,Population!X$110:X$210)-SUMIF(Population!$B$110:$B$210,"&lt;"&amp;$CJ17,Population!X$110:X$210)</f>
        <v>921928</v>
      </c>
      <c r="HM17" s="24">
        <f>SUMIF(Population!$B$110:$B$210,"&lt;="&amp;$CK17,Population!Y$110:Y$210)-SUMIF(Population!$B$110:$B$210,"&lt;"&amp;$CJ17,Population!Y$110:Y$210)</f>
        <v>923973</v>
      </c>
      <c r="HN17" s="24">
        <f>SUMIF(Population!$B$110:$B$210,"&lt;="&amp;$CK17,Population!Z$110:Z$210)-SUMIF(Population!$B$110:$B$210,"&lt;"&amp;$CJ17,Population!Z$110:Z$210)</f>
        <v>926020</v>
      </c>
      <c r="HO17" s="24">
        <f>SUMIF(Population!$B$110:$B$210,"&lt;="&amp;$CK17,Population!AA$110:AA$210)-SUMIF(Population!$B$110:$B$210,"&lt;"&amp;$CJ17,Population!AA$110:AA$210)</f>
        <v>928242</v>
      </c>
      <c r="HP17" s="24">
        <f>SUMIF(Population!$B$110:$B$210,"&lt;="&amp;$CK17,Population!AB$110:AB$210)-SUMIF(Population!$B$110:$B$210,"&lt;"&amp;$CJ17,Population!AB$110:AB$210)</f>
        <v>930824</v>
      </c>
      <c r="HQ17" s="24">
        <f>SUMIF(Population!$B$110:$B$210,"&lt;="&amp;$CK17,Population!AC$110:AC$210)-SUMIF(Population!$B$110:$B$210,"&lt;"&amp;$CJ17,Population!AC$110:AC$210)</f>
        <v>933903</v>
      </c>
      <c r="HR17" s="24">
        <f>SUMIF(Population!$B$110:$B$210,"&lt;="&amp;$CK17,Population!AD$110:AD$210)-SUMIF(Population!$B$110:$B$210,"&lt;"&amp;$CJ17,Population!AD$110:AD$210)</f>
        <v>937585</v>
      </c>
      <c r="HS17" s="24">
        <f>SUMIF(Population!$B$110:$B$210,"&lt;="&amp;$CK17,Population!AE$110:AE$210)-SUMIF(Population!$B$110:$B$210,"&lt;"&amp;$CJ17,Population!AE$110:AE$210)</f>
        <v>941978</v>
      </c>
      <c r="HT17" s="24">
        <f>SUMIF(Population!$B$110:$B$210,"&lt;="&amp;$CK17,Population!AF$110:AF$210)-SUMIF(Population!$B$110:$B$210,"&lt;"&amp;$CJ17,Population!AF$110:AF$210)</f>
        <v>947143</v>
      </c>
      <c r="HU17" s="24">
        <f>SUMIF(Population!$B$110:$B$210,"&lt;="&amp;$CK17,Population!AG$110:AG$210)-SUMIF(Population!$B$110:$B$210,"&lt;"&amp;$CJ17,Population!AG$110:AG$210)</f>
        <v>953101</v>
      </c>
      <c r="HV17" s="24">
        <f>SUMIF(Population!$B$110:$B$210,"&lt;="&amp;$CK17,Population!AH$110:AH$210)-SUMIF(Population!$B$110:$B$210,"&lt;"&amp;$CJ17,Population!AH$110:AH$210)</f>
        <v>959813</v>
      </c>
      <c r="HW17" s="24">
        <f>SUMIF(Population!$B$110:$B$210,"&lt;="&amp;$CK17,Population!AI$110:AI$210)-SUMIF(Population!$B$110:$B$210,"&lt;"&amp;$CJ17,Population!AI$110:AI$210)</f>
        <v>967198</v>
      </c>
      <c r="HX17" s="24">
        <f>SUMIF(Population!$B$110:$B$210,"&lt;="&amp;$CK17,Population!AJ$110:AJ$210)-SUMIF(Population!$B$110:$B$210,"&lt;"&amp;$CJ17,Population!AJ$110:AJ$210)</f>
        <v>975170</v>
      </c>
      <c r="HY17" s="24">
        <f>SUMIF(Population!$B$110:$B$210,"&lt;="&amp;$CK17,Population!AK$110:AK$210)-SUMIF(Population!$B$110:$B$210,"&lt;"&amp;$CJ17,Population!AK$110:AK$210)</f>
        <v>983611</v>
      </c>
      <c r="HZ17" s="24">
        <f>SUMIF(Population!$B$110:$B$210,"&lt;="&amp;$CK17,Population!AL$110:AL$210)-SUMIF(Population!$B$110:$B$210,"&lt;"&amp;$CJ17,Population!AL$110:AL$210)</f>
        <v>992388</v>
      </c>
      <c r="IA17" s="24">
        <f>SUMIF(Population!$B$110:$B$210,"&lt;="&amp;$CK17,Population!AM$110:AM$210)-SUMIF(Population!$B$110:$B$210,"&lt;"&amp;$CJ17,Population!AM$110:AM$210)</f>
        <v>1001376</v>
      </c>
      <c r="IB17" s="24">
        <f>SUMIF(Population!$B$110:$B$210,"&lt;="&amp;$CK17,Population!AN$110:AN$210)-SUMIF(Population!$B$110:$B$210,"&lt;"&amp;$CJ17,Population!AN$110:AN$210)</f>
        <v>1010459</v>
      </c>
      <c r="IC17" s="24">
        <f>SUMIF(Population!$B$110:$B$210,"&lt;="&amp;$CK17,Population!AO$110:AO$210)-SUMIF(Population!$B$110:$B$210,"&lt;"&amp;$CJ17,Population!AO$110:AO$210)</f>
        <v>1019506</v>
      </c>
      <c r="ID17" s="24">
        <f>SUMIF(Population!$B$110:$B$210,"&lt;="&amp;$CK17,Population!AP$110:AP$210)-SUMIF(Population!$B$110:$B$210,"&lt;"&amp;$CJ17,Population!AP$110:AP$210)</f>
        <v>1028402</v>
      </c>
      <c r="IE17" s="24">
        <f>SUMIF(Population!$B$110:$B$210,"&lt;="&amp;$CK17,Population!AQ$110:AQ$210)-SUMIF(Population!$B$110:$B$210,"&lt;"&amp;$CJ17,Population!AQ$110:AQ$210)</f>
        <v>1037057</v>
      </c>
      <c r="IF17" s="24">
        <f>SUMIF(Population!$B$110:$B$210,"&lt;="&amp;$CK17,Population!AR$110:AR$210)-SUMIF(Population!$B$110:$B$210,"&lt;"&amp;$CJ17,Population!AR$110:AR$210)</f>
        <v>1045407</v>
      </c>
      <c r="IG17" s="24">
        <f>SUMIF(Population!$B$110:$B$210,"&lt;="&amp;$CK17,Population!AS$110:AS$210)-SUMIF(Population!$B$110:$B$210,"&lt;"&amp;$CJ17,Population!AS$110:AS$210)</f>
        <v>1053401</v>
      </c>
      <c r="IH17" s="24">
        <f>SUMIF(Population!$B$110:$B$210,"&lt;="&amp;$CK17,Population!AT$110:AT$210)-SUMIF(Population!$B$110:$B$210,"&lt;"&amp;$CJ17,Population!AT$110:AT$210)</f>
        <v>1061010</v>
      </c>
      <c r="II17" s="24">
        <f>SUMIF(Population!$B$110:$B$210,"&lt;="&amp;$CK17,Population!AU$110:AU$210)-SUMIF(Population!$B$110:$B$210,"&lt;"&amp;$CJ17,Population!AU$110:AU$210)</f>
        <v>1068219</v>
      </c>
      <c r="IJ17" s="24">
        <f>SUMIF(Population!$B$110:$B$210,"&lt;="&amp;$CK17,Population!AV$110:AV$210)-SUMIF(Population!$B$110:$B$210,"&lt;"&amp;$CJ17,Population!AV$110:AV$210)</f>
        <v>1075021</v>
      </c>
      <c r="IK17" s="24">
        <f>SUMIF(Population!$B$110:$B$210,"&lt;="&amp;$CK17,Population!AW$110:AW$210)-SUMIF(Population!$B$110:$B$210,"&lt;"&amp;$CJ17,Population!AW$110:AW$210)</f>
        <v>1081409</v>
      </c>
      <c r="IL17" s="24">
        <f>SUMIF(Population!$B$110:$B$210,"&lt;="&amp;$CK17,Population!AX$110:AX$210)-SUMIF(Population!$B$110:$B$210,"&lt;"&amp;$CJ17,Population!AX$110:AX$210)</f>
        <v>1087372</v>
      </c>
      <c r="IM17" s="24">
        <f>SUMIF(Population!$B$110:$B$210,"&lt;="&amp;$CK17,Population!AY$110:AY$210)-SUMIF(Population!$B$110:$B$210,"&lt;"&amp;$CJ17,Population!AY$110:AY$210)</f>
        <v>1092919</v>
      </c>
      <c r="IO17" s="25" t="s">
        <v>41</v>
      </c>
      <c r="IP17" s="35">
        <f t="shared" si="4"/>
        <v>337761916.03597379</v>
      </c>
      <c r="IQ17" s="35">
        <f t="shared" si="5"/>
        <v>354083254.4957912</v>
      </c>
      <c r="IR17" s="35">
        <f t="shared" si="6"/>
        <v>370510581.95722592</v>
      </c>
      <c r="IS17" s="35">
        <f t="shared" si="7"/>
        <v>386778066.08937114</v>
      </c>
      <c r="IT17" s="35">
        <f t="shared" si="8"/>
        <v>399757873.65450841</v>
      </c>
      <c r="IU17" s="35">
        <f t="shared" si="9"/>
        <v>413542674.3463645</v>
      </c>
      <c r="IV17" s="35">
        <f t="shared" si="10"/>
        <v>427069643.62138814</v>
      </c>
      <c r="IW17" s="35">
        <f t="shared" si="11"/>
        <v>441059783.60713547</v>
      </c>
      <c r="IX17" s="35">
        <f t="shared" si="12"/>
        <v>455261387.92603374</v>
      </c>
      <c r="IY17" s="35">
        <f t="shared" si="13"/>
        <v>471739568.52380562</v>
      </c>
      <c r="IZ17" s="35">
        <f t="shared" si="14"/>
        <v>488357678.91423613</v>
      </c>
      <c r="JA17" s="35">
        <f t="shared" si="15"/>
        <v>504939303.42771816</v>
      </c>
      <c r="JB17" s="35">
        <f t="shared" si="16"/>
        <v>521534186.86078566</v>
      </c>
      <c r="JC17" s="35">
        <f t="shared" si="17"/>
        <v>538034706.96019816</v>
      </c>
      <c r="JD17" s="35">
        <f t="shared" si="18"/>
        <v>554345350.45312083</v>
      </c>
      <c r="JE17" s="35">
        <f t="shared" si="19"/>
        <v>570396901.59770429</v>
      </c>
      <c r="JF17" s="35">
        <f t="shared" si="20"/>
        <v>586194721.092237</v>
      </c>
      <c r="JG17" s="35">
        <f t="shared" si="21"/>
        <v>601789154.88255799</v>
      </c>
      <c r="JH17" s="35">
        <f t="shared" si="22"/>
        <v>617218995.51939166</v>
      </c>
      <c r="JI17" s="35">
        <f t="shared" si="23"/>
        <v>632550163.97122371</v>
      </c>
      <c r="JJ17" s="35">
        <f t="shared" si="24"/>
        <v>647862778.36009717</v>
      </c>
      <c r="JK17" s="35">
        <f t="shared" si="25"/>
        <v>663283872.50797153</v>
      </c>
      <c r="JL17" s="35">
        <f t="shared" si="26"/>
        <v>678953749.90919673</v>
      </c>
      <c r="JM17" s="35">
        <f t="shared" si="27"/>
        <v>694991203.15855205</v>
      </c>
      <c r="JN17" s="35">
        <f t="shared" si="28"/>
        <v>711539585.49304879</v>
      </c>
      <c r="JO17" s="35">
        <f t="shared" si="29"/>
        <v>728760021.69669366</v>
      </c>
      <c r="JP17" s="35">
        <f t="shared" si="30"/>
        <v>746791854.30782831</v>
      </c>
      <c r="JQ17" s="35">
        <f t="shared" si="31"/>
        <v>765756355.97033691</v>
      </c>
      <c r="JR17" s="35">
        <f t="shared" si="32"/>
        <v>785787334.89734542</v>
      </c>
      <c r="JS17" s="35">
        <f t="shared" si="33"/>
        <v>806984538.20474231</v>
      </c>
      <c r="JT17" s="35">
        <f t="shared" si="34"/>
        <v>829422490.92939448</v>
      </c>
      <c r="JU17" s="35">
        <f t="shared" si="35"/>
        <v>853123144.94998431</v>
      </c>
      <c r="JV17" s="35">
        <f t="shared" si="36"/>
        <v>878072955.58034098</v>
      </c>
      <c r="JW17" s="35">
        <f t="shared" si="37"/>
        <v>904243952.43456841</v>
      </c>
      <c r="JX17" s="35">
        <f t="shared" si="38"/>
        <v>931579668.10269666</v>
      </c>
      <c r="JY17" s="35">
        <f t="shared" si="39"/>
        <v>959998307.42680383</v>
      </c>
      <c r="JZ17" s="35">
        <f t="shared" si="40"/>
        <v>989415865.63617396</v>
      </c>
      <c r="KA17" s="35">
        <f t="shared" si="41"/>
        <v>1019747396.3340608</v>
      </c>
      <c r="KB17" s="35">
        <f t="shared" si="42"/>
        <v>1050886651.8404043</v>
      </c>
      <c r="KC17" s="35">
        <f t="shared" si="43"/>
        <v>1082731946.5252731</v>
      </c>
      <c r="KD17" s="35">
        <f t="shared" si="44"/>
        <v>1115198832.4105611</v>
      </c>
      <c r="KE17" s="35">
        <f t="shared" si="45"/>
        <v>1148221889.8255036</v>
      </c>
      <c r="KF17" s="35">
        <f t="shared" si="46"/>
        <v>1181746777.6028466</v>
      </c>
      <c r="KG17" s="35">
        <f t="shared" si="47"/>
        <v>1215735881.3272662</v>
      </c>
      <c r="KH17" s="35">
        <f t="shared" si="48"/>
        <v>1250168563.5114474</v>
      </c>
      <c r="KI17" s="35">
        <f t="shared" si="49"/>
        <v>1285028381.4174891</v>
      </c>
      <c r="KJ17" s="35">
        <f t="shared" si="50"/>
        <v>1320301127.6511588</v>
      </c>
      <c r="KK17" s="35">
        <f t="shared" si="51"/>
        <v>1355963588.1734648</v>
      </c>
      <c r="KL17" s="35">
        <f t="shared" si="52"/>
        <v>1392016135.0864704</v>
      </c>
    </row>
    <row r="18" spans="2:298">
      <c r="B18" s="25" t="s">
        <v>42</v>
      </c>
      <c r="C18" s="107">
        <v>167.31506528141875</v>
      </c>
      <c r="D18" s="107">
        <v>179.91768090071881</v>
      </c>
      <c r="E18" s="107">
        <v>347.23274618213759</v>
      </c>
      <c r="F18" s="36">
        <f t="shared" si="0"/>
        <v>247.38965356948134</v>
      </c>
      <c r="G18" s="36">
        <f t="shared" si="53"/>
        <v>252.85566845674657</v>
      </c>
      <c r="H18" s="36">
        <f t="shared" si="1"/>
        <v>250.19201880740385</v>
      </c>
      <c r="I18" s="41">
        <f t="shared" si="54"/>
        <v>0.13290813059655376</v>
      </c>
      <c r="J18" s="41">
        <f t="shared" si="2"/>
        <v>0.15034918809352268</v>
      </c>
      <c r="K18" s="41">
        <f t="shared" si="2"/>
        <v>0.14119267789022599</v>
      </c>
      <c r="L18" s="35"/>
      <c r="AG18" s="24">
        <v>10</v>
      </c>
      <c r="AH18" s="24">
        <v>14</v>
      </c>
      <c r="AI18" s="25" t="s">
        <v>42</v>
      </c>
      <c r="AJ18" s="35">
        <f t="shared" si="55"/>
        <v>261.42018741128214</v>
      </c>
      <c r="AK18" s="35">
        <f t="shared" si="3"/>
        <v>267.00479343573426</v>
      </c>
      <c r="AL18" s="35">
        <f t="shared" si="3"/>
        <v>272.70870097533395</v>
      </c>
      <c r="AM18" s="35">
        <f t="shared" si="3"/>
        <v>278.53445861658042</v>
      </c>
      <c r="AN18" s="35">
        <f t="shared" si="3"/>
        <v>284.48466939032011</v>
      </c>
      <c r="AO18" s="35">
        <f t="shared" si="3"/>
        <v>290.56199193481802</v>
      </c>
      <c r="AP18" s="35">
        <f t="shared" si="3"/>
        <v>296.7691416836746</v>
      </c>
      <c r="AQ18" s="35">
        <f t="shared" si="3"/>
        <v>303.10889207912015</v>
      </c>
      <c r="AR18" s="35">
        <f t="shared" si="3"/>
        <v>309.58407581122776</v>
      </c>
      <c r="AS18" s="35">
        <f t="shared" si="3"/>
        <v>316.19758608359933</v>
      </c>
      <c r="AT18" s="35">
        <f t="shared" si="3"/>
        <v>322.95237790608991</v>
      </c>
      <c r="AU18" s="35">
        <f t="shared" si="3"/>
        <v>329.85146941514773</v>
      </c>
      <c r="AV18" s="35">
        <f t="shared" si="3"/>
        <v>336.89794322236031</v>
      </c>
      <c r="AW18" s="35">
        <f t="shared" si="3"/>
        <v>344.09494779180898</v>
      </c>
      <c r="AX18" s="35">
        <f t="shared" si="3"/>
        <v>351.44569884684677</v>
      </c>
      <c r="AY18" s="35">
        <f t="shared" si="3"/>
        <v>358.95348080692958</v>
      </c>
      <c r="AZ18" s="35">
        <f t="shared" si="3"/>
        <v>366.62164825514066</v>
      </c>
      <c r="BA18" s="35">
        <f t="shared" si="3"/>
        <v>374.45362743706613</v>
      </c>
      <c r="BB18" s="35">
        <f t="shared" si="3"/>
        <v>382.45291779168986</v>
      </c>
      <c r="BC18" s="35">
        <f t="shared" si="3"/>
        <v>390.62309351499204</v>
      </c>
      <c r="BD18" s="35">
        <f t="shared" si="3"/>
        <v>398.96780515695065</v>
      </c>
      <c r="BE18" s="35">
        <f t="shared" si="3"/>
        <v>407.49078125265891</v>
      </c>
      <c r="BF18" s="35">
        <f t="shared" si="3"/>
        <v>416.19582998828719</v>
      </c>
      <c r="BG18" s="35">
        <f t="shared" si="3"/>
        <v>425.08684090263455</v>
      </c>
      <c r="BH18" s="35">
        <f t="shared" si="3"/>
        <v>434.16778662502941</v>
      </c>
      <c r="BI18" s="35">
        <f t="shared" si="3"/>
        <v>443.44272465035704</v>
      </c>
      <c r="BJ18" s="35">
        <f t="shared" si="3"/>
        <v>452.91579915200492</v>
      </c>
      <c r="BK18" s="35">
        <f t="shared" si="3"/>
        <v>462.59124283353856</v>
      </c>
      <c r="BL18" s="35">
        <f t="shared" si="3"/>
        <v>472.47337881993286</v>
      </c>
      <c r="BM18" s="35">
        <f t="shared" si="3"/>
        <v>482.56662258920562</v>
      </c>
      <c r="BN18" s="35">
        <f t="shared" si="3"/>
        <v>492.87548394531552</v>
      </c>
      <c r="BO18" s="35">
        <f t="shared" si="3"/>
        <v>503.40456903320631</v>
      </c>
      <c r="BP18" s="35">
        <f t="shared" si="3"/>
        <v>514.15858239689737</v>
      </c>
      <c r="BQ18" s="35">
        <f t="shared" si="3"/>
        <v>525.14232908154054</v>
      </c>
      <c r="BR18" s="35">
        <f t="shared" si="3"/>
        <v>536.36071678038218</v>
      </c>
      <c r="BS18" s="35">
        <f t="shared" si="3"/>
        <v>547.81875802758964</v>
      </c>
      <c r="BT18" s="35">
        <f t="shared" si="3"/>
        <v>559.52157243792271</v>
      </c>
      <c r="BU18" s="35">
        <f t="shared" si="3"/>
        <v>571.47438899424992</v>
      </c>
      <c r="BV18" s="35">
        <f t="shared" si="3"/>
        <v>583.68254838393159</v>
      </c>
      <c r="BW18" s="35">
        <f t="shared" si="3"/>
        <v>596.15150538511455</v>
      </c>
      <c r="BX18" s="35">
        <f t="shared" si="3"/>
        <v>608.8868313040042</v>
      </c>
      <c r="BY18" s="35">
        <f t="shared" si="3"/>
        <v>621.89421646420305</v>
      </c>
      <c r="BZ18" s="35">
        <f t="shared" si="3"/>
        <v>635.1794727492271</v>
      </c>
      <c r="CA18" s="35">
        <f t="shared" si="3"/>
        <v>648.74853619933833</v>
      </c>
      <c r="CB18" s="35">
        <f t="shared" si="3"/>
        <v>662.60746966385068</v>
      </c>
      <c r="CC18" s="35">
        <f t="shared" si="3"/>
        <v>676.76246551009729</v>
      </c>
      <c r="CD18" s="35">
        <f t="shared" si="3"/>
        <v>691.21984839026754</v>
      </c>
      <c r="CE18" s="35">
        <f t="shared" si="3"/>
        <v>705.98607806735072</v>
      </c>
      <c r="CF18" s="35">
        <f t="shared" si="3"/>
        <v>721.06775230145047</v>
      </c>
      <c r="CJ18" s="24">
        <v>10</v>
      </c>
      <c r="CK18" s="24">
        <v>14</v>
      </c>
      <c r="CL18" s="25" t="s">
        <v>42</v>
      </c>
      <c r="CM18" s="24">
        <f>SUMIF(Population!$B$4:$B$104,"&lt;="&amp;$CK18,Population!C$4:C$104)-SUMIF(Population!$B$4:$B$104,"&lt;"&amp;$CJ18,Population!C$4:C$104)</f>
        <v>1391222</v>
      </c>
      <c r="CN18" s="24">
        <f>SUMIF(Population!$B$4:$B$104,"&lt;="&amp;$CK18,Population!D$4:D$104)-SUMIF(Population!$B$4:$B$104,"&lt;"&amp;$CJ18,Population!D$4:D$104)</f>
        <v>1400748</v>
      </c>
      <c r="CO18" s="24">
        <f>SUMIF(Population!$B$4:$B$104,"&lt;="&amp;$CK18,Population!E$4:E$104)-SUMIF(Population!$B$4:$B$104,"&lt;"&amp;$CJ18,Population!E$4:E$104)</f>
        <v>1412652</v>
      </c>
      <c r="CP18" s="24">
        <f>SUMIF(Population!$B$4:$B$104,"&lt;="&amp;$CK18,Population!F$4:F$104)-SUMIF(Population!$B$4:$B$104,"&lt;"&amp;$CJ18,Population!F$4:F$104)</f>
        <v>1429662</v>
      </c>
      <c r="CQ18" s="24">
        <f>SUMIF(Population!$B$4:$B$104,"&lt;="&amp;$CK18,Population!G$4:G$104)-SUMIF(Population!$B$4:$B$104,"&lt;"&amp;$CJ18,Population!G$4:G$104)</f>
        <v>1456380</v>
      </c>
      <c r="CR18" s="24">
        <f>SUMIF(Population!$B$4:$B$104,"&lt;="&amp;$CK18,Population!H$4:H$104)-SUMIF(Population!$B$4:$B$104,"&lt;"&amp;$CJ18,Population!H$4:H$104)</f>
        <v>1486934</v>
      </c>
      <c r="CS18" s="24">
        <f>SUMIF(Population!$B$4:$B$104,"&lt;="&amp;$CK18,Population!I$4:I$104)-SUMIF(Population!$B$4:$B$104,"&lt;"&amp;$CJ18,Population!I$4:I$104)</f>
        <v>1520797</v>
      </c>
      <c r="CT18" s="24">
        <f>SUMIF(Population!$B$4:$B$104,"&lt;="&amp;$CK18,Population!J$4:J$104)-SUMIF(Population!$B$4:$B$104,"&lt;"&amp;$CJ18,Population!J$4:J$104)</f>
        <v>1553592</v>
      </c>
      <c r="CU18" s="24">
        <f>SUMIF(Population!$B$4:$B$104,"&lt;="&amp;$CK18,Population!K$4:K$104)-SUMIF(Population!$B$4:$B$104,"&lt;"&amp;$CJ18,Population!K$4:K$104)</f>
        <v>1584325</v>
      </c>
      <c r="CV18" s="24">
        <f>SUMIF(Population!$B$4:$B$104,"&lt;="&amp;$CK18,Population!L$4:L$104)-SUMIF(Population!$B$4:$B$104,"&lt;"&amp;$CJ18,Population!L$4:L$104)</f>
        <v>1601048</v>
      </c>
      <c r="CW18" s="24">
        <f>SUMIF(Population!$B$4:$B$104,"&lt;="&amp;$CK18,Population!M$4:M$104)-SUMIF(Population!$B$4:$B$104,"&lt;"&amp;$CJ18,Population!M$4:M$104)</f>
        <v>1620118</v>
      </c>
      <c r="CX18" s="24">
        <f>SUMIF(Population!$B$4:$B$104,"&lt;="&amp;$CK18,Population!N$4:N$104)-SUMIF(Population!$B$4:$B$104,"&lt;"&amp;$CJ18,Population!N$4:N$104)</f>
        <v>1637499</v>
      </c>
      <c r="CY18" s="24">
        <f>SUMIF(Population!$B$4:$B$104,"&lt;="&amp;$CK18,Population!O$4:O$104)-SUMIF(Population!$B$4:$B$104,"&lt;"&amp;$CJ18,Population!O$4:O$104)</f>
        <v>1655148</v>
      </c>
      <c r="CZ18" s="24">
        <f>SUMIF(Population!$B$4:$B$104,"&lt;="&amp;$CK18,Population!P$4:P$104)-SUMIF(Population!$B$4:$B$104,"&lt;"&amp;$CJ18,Population!P$4:P$104)</f>
        <v>1672119</v>
      </c>
      <c r="DA18" s="24">
        <f>SUMIF(Population!$B$4:$B$104,"&lt;="&amp;$CK18,Population!Q$4:Q$104)-SUMIF(Population!$B$4:$B$104,"&lt;"&amp;$CJ18,Population!Q$4:Q$104)</f>
        <v>1695588</v>
      </c>
      <c r="DB18" s="24">
        <f>SUMIF(Population!$B$4:$B$104,"&lt;="&amp;$CK18,Population!R$4:R$104)-SUMIF(Population!$B$4:$B$104,"&lt;"&amp;$CJ18,Population!R$4:R$104)</f>
        <v>1717844</v>
      </c>
      <c r="DC18" s="24">
        <f>SUMIF(Population!$B$4:$B$104,"&lt;="&amp;$CK18,Population!S$4:S$104)-SUMIF(Population!$B$4:$B$104,"&lt;"&amp;$CJ18,Population!S$4:S$104)</f>
        <v>1738331</v>
      </c>
      <c r="DD18" s="24">
        <f>SUMIF(Population!$B$4:$B$104,"&lt;="&amp;$CK18,Population!T$4:T$104)-SUMIF(Population!$B$4:$B$104,"&lt;"&amp;$CJ18,Population!T$4:T$104)</f>
        <v>1757281</v>
      </c>
      <c r="DE18" s="24">
        <f>SUMIF(Population!$B$4:$B$104,"&lt;="&amp;$CK18,Population!U$4:U$104)-SUMIF(Population!$B$4:$B$104,"&lt;"&amp;$CJ18,Population!U$4:U$104)</f>
        <v>1774398</v>
      </c>
      <c r="DF18" s="24">
        <f>SUMIF(Population!$B$4:$B$104,"&lt;="&amp;$CK18,Population!V$4:V$104)-SUMIF(Population!$B$4:$B$104,"&lt;"&amp;$CJ18,Population!V$4:V$104)</f>
        <v>1789466</v>
      </c>
      <c r="DG18" s="24">
        <f>SUMIF(Population!$B$4:$B$104,"&lt;="&amp;$CK18,Population!W$4:W$104)-SUMIF(Population!$B$4:$B$104,"&lt;"&amp;$CJ18,Population!W$4:W$104)</f>
        <v>1802359</v>
      </c>
      <c r="DH18" s="24">
        <f>SUMIF(Population!$B$4:$B$104,"&lt;="&amp;$CK18,Population!X$4:X$104)-SUMIF(Population!$B$4:$B$104,"&lt;"&amp;$CJ18,Population!X$4:X$104)</f>
        <v>1813197</v>
      </c>
      <c r="DI18" s="24">
        <f>SUMIF(Population!$B$4:$B$104,"&lt;="&amp;$CK18,Population!Y$4:Y$104)-SUMIF(Population!$B$4:$B$104,"&lt;"&amp;$CJ18,Population!Y$4:Y$104)</f>
        <v>1822218</v>
      </c>
      <c r="DJ18" s="24">
        <f>SUMIF(Population!$B$4:$B$104,"&lt;="&amp;$CK18,Population!Z$4:Z$104)-SUMIF(Population!$B$4:$B$104,"&lt;"&amp;$CJ18,Population!Z$4:Z$104)</f>
        <v>1829622</v>
      </c>
      <c r="DK18" s="24">
        <f>SUMIF(Population!$B$4:$B$104,"&lt;="&amp;$CK18,Population!AA$4:AA$104)-SUMIF(Population!$B$4:$B$104,"&lt;"&amp;$CJ18,Population!AA$4:AA$104)</f>
        <v>1835667</v>
      </c>
      <c r="DL18" s="24">
        <f>SUMIF(Population!$B$4:$B$104,"&lt;="&amp;$CK18,Population!AB$4:AB$104)-SUMIF(Population!$B$4:$B$104,"&lt;"&amp;$CJ18,Population!AB$4:AB$104)</f>
        <v>1840634</v>
      </c>
      <c r="DM18" s="24">
        <f>SUMIF(Population!$B$4:$B$104,"&lt;="&amp;$CK18,Population!AC$4:AC$104)-SUMIF(Population!$B$4:$B$104,"&lt;"&amp;$CJ18,Population!AC$4:AC$104)</f>
        <v>1844909</v>
      </c>
      <c r="DN18" s="24">
        <f>SUMIF(Population!$B$4:$B$104,"&lt;="&amp;$CK18,Population!AD$4:AD$104)-SUMIF(Population!$B$4:$B$104,"&lt;"&amp;$CJ18,Population!AD$4:AD$104)</f>
        <v>1848877</v>
      </c>
      <c r="DO18" s="24">
        <f>SUMIF(Population!$B$4:$B$104,"&lt;="&amp;$CK18,Population!AE$4:AE$104)-SUMIF(Population!$B$4:$B$104,"&lt;"&amp;$CJ18,Population!AE$4:AE$104)</f>
        <v>1852846</v>
      </c>
      <c r="DP18" s="24">
        <f>SUMIF(Population!$B$4:$B$104,"&lt;="&amp;$CK18,Population!AF$4:AF$104)-SUMIF(Population!$B$4:$B$104,"&lt;"&amp;$CJ18,Population!AF$4:AF$104)</f>
        <v>1857159</v>
      </c>
      <c r="DQ18" s="24">
        <f>SUMIF(Population!$B$4:$B$104,"&lt;="&amp;$CK18,Population!AG$4:AG$104)-SUMIF(Population!$B$4:$B$104,"&lt;"&amp;$CJ18,Population!AG$4:AG$104)</f>
        <v>1862175</v>
      </c>
      <c r="DR18" s="24">
        <f>SUMIF(Population!$B$4:$B$104,"&lt;="&amp;$CK18,Population!AH$4:AH$104)-SUMIF(Population!$B$4:$B$104,"&lt;"&amp;$CJ18,Population!AH$4:AH$104)</f>
        <v>1868161</v>
      </c>
      <c r="DS18" s="24">
        <f>SUMIF(Population!$B$4:$B$104,"&lt;="&amp;$CK18,Population!AI$4:AI$104)-SUMIF(Population!$B$4:$B$104,"&lt;"&amp;$CJ18,Population!AI$4:AI$104)</f>
        <v>1875319</v>
      </c>
      <c r="DT18" s="24">
        <f>SUMIF(Population!$B$4:$B$104,"&lt;="&amp;$CK18,Population!AJ$4:AJ$104)-SUMIF(Population!$B$4:$B$104,"&lt;"&amp;$CJ18,Population!AJ$4:AJ$104)</f>
        <v>1883865</v>
      </c>
      <c r="DU18" s="24">
        <f>SUMIF(Population!$B$4:$B$104,"&lt;="&amp;$CK18,Population!AK$4:AK$104)-SUMIF(Population!$B$4:$B$104,"&lt;"&amp;$CJ18,Population!AK$4:AK$104)</f>
        <v>1893913</v>
      </c>
      <c r="DV18" s="24">
        <f>SUMIF(Population!$B$4:$B$104,"&lt;="&amp;$CK18,Population!AL$4:AL$104)-SUMIF(Population!$B$4:$B$104,"&lt;"&amp;$CJ18,Population!AL$4:AL$104)</f>
        <v>1905503</v>
      </c>
      <c r="DW18" s="24">
        <f>SUMIF(Population!$B$4:$B$104,"&lt;="&amp;$CK18,Population!AM$4:AM$104)-SUMIF(Population!$B$4:$B$104,"&lt;"&amp;$CJ18,Population!AM$4:AM$104)</f>
        <v>1918562</v>
      </c>
      <c r="DX18" s="24">
        <f>SUMIF(Population!$B$4:$B$104,"&lt;="&amp;$CK18,Population!AN$4:AN$104)-SUMIF(Population!$B$4:$B$104,"&lt;"&amp;$CJ18,Population!AN$4:AN$104)</f>
        <v>1932935</v>
      </c>
      <c r="DY18" s="24">
        <f>SUMIF(Population!$B$4:$B$104,"&lt;="&amp;$CK18,Population!AO$4:AO$104)-SUMIF(Population!$B$4:$B$104,"&lt;"&amp;$CJ18,Population!AO$4:AO$104)</f>
        <v>1948447</v>
      </c>
      <c r="DZ18" s="24">
        <f>SUMIF(Population!$B$4:$B$104,"&lt;="&amp;$CK18,Population!AP$4:AP$104)-SUMIF(Population!$B$4:$B$104,"&lt;"&amp;$CJ18,Population!AP$4:AP$104)</f>
        <v>1964875</v>
      </c>
      <c r="EA18" s="24">
        <f>SUMIF(Population!$B$4:$B$104,"&lt;="&amp;$CK18,Population!AQ$4:AQ$104)-SUMIF(Population!$B$4:$B$104,"&lt;"&amp;$CJ18,Population!AQ$4:AQ$104)</f>
        <v>1981962</v>
      </c>
      <c r="EB18" s="24">
        <f>SUMIF(Population!$B$4:$B$104,"&lt;="&amp;$CK18,Population!AR$4:AR$104)-SUMIF(Population!$B$4:$B$104,"&lt;"&amp;$CJ18,Population!AR$4:AR$104)</f>
        <v>1999463</v>
      </c>
      <c r="EC18" s="24">
        <f>SUMIF(Population!$B$4:$B$104,"&lt;="&amp;$CK18,Population!AS$4:AS$104)-SUMIF(Population!$B$4:$B$104,"&lt;"&amp;$CJ18,Population!AS$4:AS$104)</f>
        <v>2017142</v>
      </c>
      <c r="ED18" s="24">
        <f>SUMIF(Population!$B$4:$B$104,"&lt;="&amp;$CK18,Population!AT$4:AT$104)-SUMIF(Population!$B$4:$B$104,"&lt;"&amp;$CJ18,Population!AT$4:AT$104)</f>
        <v>2034750</v>
      </c>
      <c r="EE18" s="24">
        <f>SUMIF(Population!$B$4:$B$104,"&lt;="&amp;$CK18,Population!AU$4:AU$104)-SUMIF(Population!$B$4:$B$104,"&lt;"&amp;$CJ18,Population!AU$4:AU$104)</f>
        <v>2052063</v>
      </c>
      <c r="EF18" s="24">
        <f>SUMIF(Population!$B$4:$B$104,"&lt;="&amp;$CK18,Population!AV$4:AV$104)-SUMIF(Population!$B$4:$B$104,"&lt;"&amp;$CJ18,Population!AV$4:AV$104)</f>
        <v>2068908</v>
      </c>
      <c r="EG18" s="24">
        <f>SUMIF(Population!$B$4:$B$104,"&lt;="&amp;$CK18,Population!AW$4:AW$104)-SUMIF(Population!$B$4:$B$104,"&lt;"&amp;$CJ18,Population!AW$4:AW$104)</f>
        <v>2085158</v>
      </c>
      <c r="EH18" s="24">
        <f>SUMIF(Population!$B$4:$B$104,"&lt;="&amp;$CK18,Population!AX$4:AX$104)-SUMIF(Population!$B$4:$B$104,"&lt;"&amp;$CJ18,Population!AX$4:AX$104)</f>
        <v>2100716</v>
      </c>
      <c r="EI18" s="24">
        <f>SUMIF(Population!$B$4:$B$104,"&lt;="&amp;$CK18,Population!AY$4:AY$104)-SUMIF(Population!$B$4:$B$104,"&lt;"&amp;$CJ18,Population!AY$4:AY$104)</f>
        <v>2115521</v>
      </c>
      <c r="EL18" s="24">
        <v>10</v>
      </c>
      <c r="EM18" s="24">
        <v>14</v>
      </c>
      <c r="EN18" s="25" t="s">
        <v>42</v>
      </c>
      <c r="EO18" s="28">
        <f>SUMIF(Population!$B$214:$B$314,"&lt;="&amp;$CK18,Population!C$214:C$314)-SUMIF(Population!$B$214:$B$314,"&lt;"&amp;$CJ18,Population!C$214:C$314)</f>
        <v>678233</v>
      </c>
      <c r="EP18" s="28">
        <f>SUMIF(Population!$B$214:$B$314,"&lt;="&amp;$CK18,Population!D$214:D$314)-SUMIF(Population!$B$214:$B$314,"&lt;"&amp;$CJ18,Population!D$214:D$314)</f>
        <v>682701</v>
      </c>
      <c r="EQ18" s="28">
        <f>SUMIF(Population!$B$214:$B$314,"&lt;="&amp;$CK18,Population!E$214:E$314)-SUMIF(Population!$B$214:$B$314,"&lt;"&amp;$CJ18,Population!E$214:E$314)</f>
        <v>687319</v>
      </c>
      <c r="ER18" s="28">
        <f>SUMIF(Population!$B$214:$B$314,"&lt;="&amp;$CK18,Population!F$214:F$314)-SUMIF(Population!$B$214:$B$314,"&lt;"&amp;$CJ18,Population!F$214:F$314)</f>
        <v>694113</v>
      </c>
      <c r="ES18" s="28">
        <f>SUMIF(Population!$B$214:$B$314,"&lt;="&amp;$CK18,Population!G$214:G$314)-SUMIF(Population!$B$214:$B$314,"&lt;"&amp;$CJ18,Population!G$214:G$314)</f>
        <v>706380</v>
      </c>
      <c r="ET18" s="28">
        <f>SUMIF(Population!$B$214:$B$314,"&lt;="&amp;$CK18,Population!H$214:H$314)-SUMIF(Population!$B$214:$B$314,"&lt;"&amp;$CJ18,Population!H$214:H$314)</f>
        <v>720055</v>
      </c>
      <c r="EU18" s="28">
        <f>SUMIF(Population!$B$214:$B$314,"&lt;="&amp;$CK18,Population!I$214:I$314)-SUMIF(Population!$B$214:$B$314,"&lt;"&amp;$CJ18,Population!I$214:I$314)</f>
        <v>735756</v>
      </c>
      <c r="EV18" s="28">
        <f>SUMIF(Population!$B$214:$B$314,"&lt;="&amp;$CK18,Population!J$214:J$314)-SUMIF(Population!$B$214:$B$314,"&lt;"&amp;$CJ18,Population!J$214:J$314)</f>
        <v>751326</v>
      </c>
      <c r="EW18" s="28">
        <f>SUMIF(Population!$B$214:$B$314,"&lt;="&amp;$CK18,Population!K$214:K$314)-SUMIF(Population!$B$214:$B$314,"&lt;"&amp;$CJ18,Population!K$214:K$314)</f>
        <v>765923</v>
      </c>
      <c r="EX18" s="28">
        <f>SUMIF(Population!$B$214:$B$314,"&lt;="&amp;$CK18,Population!L$214:L$314)-SUMIF(Population!$B$214:$B$314,"&lt;"&amp;$CJ18,Population!L$214:L$314)</f>
        <v>773537</v>
      </c>
      <c r="EY18" s="28">
        <f>SUMIF(Population!$B$214:$B$314,"&lt;="&amp;$CK18,Population!M$214:M$314)-SUMIF(Population!$B$214:$B$314,"&lt;"&amp;$CJ18,Population!M$214:M$314)</f>
        <v>782414</v>
      </c>
      <c r="EZ18" s="28">
        <f>SUMIF(Population!$B$214:$B$314,"&lt;="&amp;$CK18,Population!N$214:N$314)-SUMIF(Population!$B$214:$B$314,"&lt;"&amp;$CJ18,Population!N$214:N$314)</f>
        <v>790349</v>
      </c>
      <c r="FA18" s="28">
        <f>SUMIF(Population!$B$214:$B$314,"&lt;="&amp;$CK18,Population!O$214:O$314)-SUMIF(Population!$B$214:$B$314,"&lt;"&amp;$CJ18,Population!O$214:O$314)</f>
        <v>798678</v>
      </c>
      <c r="FB18" s="28">
        <f>SUMIF(Population!$B$214:$B$314,"&lt;="&amp;$CK18,Population!P$214:P$314)-SUMIF(Population!$B$214:$B$314,"&lt;"&amp;$CJ18,Population!P$214:P$314)</f>
        <v>806950</v>
      </c>
      <c r="FC18" s="28">
        <f>SUMIF(Population!$B$214:$B$314,"&lt;="&amp;$CK18,Population!Q$214:Q$314)-SUMIF(Population!$B$214:$B$314,"&lt;"&amp;$CJ18,Population!Q$214:Q$314)</f>
        <v>818358</v>
      </c>
      <c r="FD18" s="28">
        <f>SUMIF(Population!$B$214:$B$314,"&lt;="&amp;$CK18,Population!R$214:R$314)-SUMIF(Population!$B$214:$B$314,"&lt;"&amp;$CJ18,Population!R$214:R$314)</f>
        <v>829357</v>
      </c>
      <c r="FE18" s="28">
        <f>SUMIF(Population!$B$214:$B$314,"&lt;="&amp;$CK18,Population!S$214:S$314)-SUMIF(Population!$B$214:$B$314,"&lt;"&amp;$CJ18,Population!S$214:S$314)</f>
        <v>839379</v>
      </c>
      <c r="FF18" s="28">
        <f>SUMIF(Population!$B$214:$B$314,"&lt;="&amp;$CK18,Population!T$214:T$314)-SUMIF(Population!$B$214:$B$314,"&lt;"&amp;$CJ18,Population!T$214:T$314)</f>
        <v>848623</v>
      </c>
      <c r="FG18" s="28">
        <f>SUMIF(Population!$B$214:$B$314,"&lt;="&amp;$CK18,Population!U$214:U$314)-SUMIF(Population!$B$214:$B$314,"&lt;"&amp;$CJ18,Population!U$214:U$314)</f>
        <v>856954</v>
      </c>
      <c r="FH18" s="28">
        <f>SUMIF(Population!$B$214:$B$314,"&lt;="&amp;$CK18,Population!V$214:V$314)-SUMIF(Population!$B$214:$B$314,"&lt;"&amp;$CJ18,Population!V$214:V$314)</f>
        <v>864276</v>
      </c>
      <c r="FI18" s="28">
        <f>SUMIF(Population!$B$214:$B$314,"&lt;="&amp;$CK18,Population!W$214:W$314)-SUMIF(Population!$B$214:$B$314,"&lt;"&amp;$CJ18,Population!W$214:W$314)</f>
        <v>870535</v>
      </c>
      <c r="FJ18" s="28">
        <f>SUMIF(Population!$B$214:$B$314,"&lt;="&amp;$CK18,Population!X$214:X$314)-SUMIF(Population!$B$214:$B$314,"&lt;"&amp;$CJ18,Population!X$214:X$314)</f>
        <v>875793</v>
      </c>
      <c r="FK18" s="28">
        <f>SUMIF(Population!$B$214:$B$314,"&lt;="&amp;$CK18,Population!Y$214:Y$314)-SUMIF(Population!$B$214:$B$314,"&lt;"&amp;$CJ18,Population!Y$214:Y$314)</f>
        <v>880166</v>
      </c>
      <c r="FL18" s="28">
        <f>SUMIF(Population!$B$214:$B$314,"&lt;="&amp;$CK18,Population!Z$214:Z$314)-SUMIF(Population!$B$214:$B$314,"&lt;"&amp;$CJ18,Population!Z$214:Z$314)</f>
        <v>883753</v>
      </c>
      <c r="FM18" s="28">
        <f>SUMIF(Population!$B$214:$B$314,"&lt;="&amp;$CK18,Population!AA$214:AA$314)-SUMIF(Population!$B$214:$B$314,"&lt;"&amp;$CJ18,Population!AA$214:AA$314)</f>
        <v>886679</v>
      </c>
      <c r="FN18" s="28">
        <f>SUMIF(Population!$B$214:$B$314,"&lt;="&amp;$CK18,Population!AB$214:AB$314)-SUMIF(Population!$B$214:$B$314,"&lt;"&amp;$CJ18,Population!AB$214:AB$314)</f>
        <v>889082</v>
      </c>
      <c r="FO18" s="28">
        <f>SUMIF(Population!$B$214:$B$314,"&lt;="&amp;$CK18,Population!AC$214:AC$314)-SUMIF(Population!$B$214:$B$314,"&lt;"&amp;$CJ18,Population!AC$214:AC$314)</f>
        <v>891148</v>
      </c>
      <c r="FP18" s="28">
        <f>SUMIF(Population!$B$214:$B$314,"&lt;="&amp;$CK18,Population!AD$214:AD$314)-SUMIF(Population!$B$214:$B$314,"&lt;"&amp;$CJ18,Population!AD$214:AD$314)</f>
        <v>893065</v>
      </c>
      <c r="FQ18" s="28">
        <f>SUMIF(Population!$B$214:$B$314,"&lt;="&amp;$CK18,Population!AE$214:AE$314)-SUMIF(Population!$B$214:$B$314,"&lt;"&amp;$CJ18,Population!AE$214:AE$314)</f>
        <v>894982</v>
      </c>
      <c r="FR18" s="28">
        <f>SUMIF(Population!$B$214:$B$314,"&lt;="&amp;$CK18,Population!AF$214:AF$314)-SUMIF(Population!$B$214:$B$314,"&lt;"&amp;$CJ18,Population!AF$214:AF$314)</f>
        <v>897068</v>
      </c>
      <c r="FS18" s="28">
        <f>SUMIF(Population!$B$214:$B$314,"&lt;="&amp;$CK18,Population!AG$214:AG$314)-SUMIF(Population!$B$214:$B$314,"&lt;"&amp;$CJ18,Population!AG$214:AG$314)</f>
        <v>899495</v>
      </c>
      <c r="FT18" s="28">
        <f>SUMIF(Population!$B$214:$B$314,"&lt;="&amp;$CK18,Population!AH$214:AH$314)-SUMIF(Population!$B$214:$B$314,"&lt;"&amp;$CJ18,Population!AH$214:AH$314)</f>
        <v>902397</v>
      </c>
      <c r="FU18" s="28">
        <f>SUMIF(Population!$B$214:$B$314,"&lt;="&amp;$CK18,Population!AI$214:AI$314)-SUMIF(Population!$B$214:$B$314,"&lt;"&amp;$CJ18,Population!AI$214:AI$314)</f>
        <v>905870</v>
      </c>
      <c r="FV18" s="28">
        <f>SUMIF(Population!$B$214:$B$314,"&lt;="&amp;$CK18,Population!AJ$214:AJ$314)-SUMIF(Population!$B$214:$B$314,"&lt;"&amp;$CJ18,Population!AJ$214:AJ$314)</f>
        <v>910018</v>
      </c>
      <c r="FW18" s="28">
        <f>SUMIF(Population!$B$214:$B$314,"&lt;="&amp;$CK18,Population!AK$214:AK$314)-SUMIF(Population!$B$214:$B$314,"&lt;"&amp;$CJ18,Population!AK$214:AK$314)</f>
        <v>914895</v>
      </c>
      <c r="FX18" s="28">
        <f>SUMIF(Population!$B$214:$B$314,"&lt;="&amp;$CK18,Population!AL$214:AL$314)-SUMIF(Population!$B$214:$B$314,"&lt;"&amp;$CJ18,Population!AL$214:AL$314)</f>
        <v>920523</v>
      </c>
      <c r="FY18" s="28">
        <f>SUMIF(Population!$B$214:$B$314,"&lt;="&amp;$CK18,Population!AM$214:AM$314)-SUMIF(Population!$B$214:$B$314,"&lt;"&amp;$CJ18,Population!AM$214:AM$314)</f>
        <v>926866</v>
      </c>
      <c r="FZ18" s="28">
        <f>SUMIF(Population!$B$214:$B$314,"&lt;="&amp;$CK18,Population!AN$214:AN$314)-SUMIF(Population!$B$214:$B$314,"&lt;"&amp;$CJ18,Population!AN$214:AN$314)</f>
        <v>933851</v>
      </c>
      <c r="GA18" s="28">
        <f>SUMIF(Population!$B$214:$B$314,"&lt;="&amp;$CK18,Population!AO$214:AO$314)-SUMIF(Population!$B$214:$B$314,"&lt;"&amp;$CJ18,Population!AO$214:AO$314)</f>
        <v>941388</v>
      </c>
      <c r="GB18" s="28">
        <f>SUMIF(Population!$B$214:$B$314,"&lt;="&amp;$CK18,Population!AP$214:AP$314)-SUMIF(Population!$B$214:$B$314,"&lt;"&amp;$CJ18,Population!AP$214:AP$314)</f>
        <v>949373</v>
      </c>
      <c r="GC18" s="28">
        <f>SUMIF(Population!$B$214:$B$314,"&lt;="&amp;$CK18,Population!AQ$214:AQ$314)-SUMIF(Population!$B$214:$B$314,"&lt;"&amp;$CJ18,Population!AQ$214:AQ$314)</f>
        <v>957679</v>
      </c>
      <c r="GD18" s="28">
        <f>SUMIF(Population!$B$214:$B$314,"&lt;="&amp;$CK18,Population!AR$214:AR$314)-SUMIF(Population!$B$214:$B$314,"&lt;"&amp;$CJ18,Population!AR$214:AR$314)</f>
        <v>966186</v>
      </c>
      <c r="GE18" s="28">
        <f>SUMIF(Population!$B$214:$B$314,"&lt;="&amp;$CK18,Population!AS$214:AS$314)-SUMIF(Population!$B$214:$B$314,"&lt;"&amp;$CJ18,Population!AS$214:AS$314)</f>
        <v>974778</v>
      </c>
      <c r="GF18" s="28">
        <f>SUMIF(Population!$B$214:$B$314,"&lt;="&amp;$CK18,Population!AT$214:AT$314)-SUMIF(Population!$B$214:$B$314,"&lt;"&amp;$CJ18,Population!AT$214:AT$314)</f>
        <v>983337</v>
      </c>
      <c r="GG18" s="28">
        <f>SUMIF(Population!$B$214:$B$314,"&lt;="&amp;$CK18,Population!AU$214:AU$314)-SUMIF(Population!$B$214:$B$314,"&lt;"&amp;$CJ18,Population!AU$214:AU$314)</f>
        <v>991753</v>
      </c>
      <c r="GH18" s="28">
        <f>SUMIF(Population!$B$214:$B$314,"&lt;="&amp;$CK18,Population!AV$214:AV$314)-SUMIF(Population!$B$214:$B$314,"&lt;"&amp;$CJ18,Population!AV$214:AV$314)</f>
        <v>999943</v>
      </c>
      <c r="GI18" s="28">
        <f>SUMIF(Population!$B$214:$B$314,"&lt;="&amp;$CK18,Population!AW$214:AW$314)-SUMIF(Population!$B$214:$B$314,"&lt;"&amp;$CJ18,Population!AW$214:AW$314)</f>
        <v>1007843</v>
      </c>
      <c r="GJ18" s="28">
        <f>SUMIF(Population!$B$214:$B$314,"&lt;="&amp;$CK18,Population!AX$214:AX$314)-SUMIF(Population!$B$214:$B$314,"&lt;"&amp;$CJ18,Population!AX$214:AX$314)</f>
        <v>1015407</v>
      </c>
      <c r="GK18" s="28">
        <f>SUMIF(Population!$B$214:$B$314,"&lt;="&amp;$CK18,Population!AY$214:AY$314)-SUMIF(Population!$B$214:$B$314,"&lt;"&amp;$CJ18,Population!AY$214:AY$314)</f>
        <v>1022603</v>
      </c>
      <c r="GN18" s="24">
        <v>10</v>
      </c>
      <c r="GO18" s="24">
        <v>14</v>
      </c>
      <c r="GP18" s="25" t="s">
        <v>42</v>
      </c>
      <c r="GQ18" s="24">
        <f>SUMIF(Population!$B$110:$B$210,"&lt;="&amp;$CK18,Population!C$110:C$210)-SUMIF(Population!$B$110:$B$210,"&lt;"&amp;$CJ18,Population!C$110:C$210)</f>
        <v>712989</v>
      </c>
      <c r="GR18" s="24">
        <f>SUMIF(Population!$B$110:$B$210,"&lt;="&amp;$CK18,Population!D$110:D$210)-SUMIF(Population!$B$110:$B$210,"&lt;"&amp;$CJ18,Population!D$110:D$210)</f>
        <v>718047</v>
      </c>
      <c r="GS18" s="24">
        <f>SUMIF(Population!$B$110:$B$210,"&lt;="&amp;$CK18,Population!E$110:E$210)-SUMIF(Population!$B$110:$B$210,"&lt;"&amp;$CJ18,Population!E$110:E$210)</f>
        <v>725333</v>
      </c>
      <c r="GT18" s="24">
        <f>SUMIF(Population!$B$110:$B$210,"&lt;="&amp;$CK18,Population!F$110:F$210)-SUMIF(Population!$B$110:$B$210,"&lt;"&amp;$CJ18,Population!F$110:F$210)</f>
        <v>735549</v>
      </c>
      <c r="GU18" s="24">
        <f>SUMIF(Population!$B$110:$B$210,"&lt;="&amp;$CK18,Population!G$110:G$210)-SUMIF(Population!$B$110:$B$210,"&lt;"&amp;$CJ18,Population!G$110:G$210)</f>
        <v>750000</v>
      </c>
      <c r="GV18" s="24">
        <f>SUMIF(Population!$B$110:$B$210,"&lt;="&amp;$CK18,Population!H$110:H$210)-SUMIF(Population!$B$110:$B$210,"&lt;"&amp;$CJ18,Population!H$110:H$210)</f>
        <v>766879</v>
      </c>
      <c r="GW18" s="24">
        <f>SUMIF(Population!$B$110:$B$210,"&lt;="&amp;$CK18,Population!I$110:I$210)-SUMIF(Population!$B$110:$B$210,"&lt;"&amp;$CJ18,Population!I$110:I$210)</f>
        <v>785041</v>
      </c>
      <c r="GX18" s="24">
        <f>SUMIF(Population!$B$110:$B$210,"&lt;="&amp;$CK18,Population!J$110:J$210)-SUMIF(Population!$B$110:$B$210,"&lt;"&amp;$CJ18,Population!J$110:J$210)</f>
        <v>802266</v>
      </c>
      <c r="GY18" s="24">
        <f>SUMIF(Population!$B$110:$B$210,"&lt;="&amp;$CK18,Population!K$110:K$210)-SUMIF(Population!$B$110:$B$210,"&lt;"&amp;$CJ18,Population!K$110:K$210)</f>
        <v>818402</v>
      </c>
      <c r="GZ18" s="24">
        <f>SUMIF(Population!$B$110:$B$210,"&lt;="&amp;$CK18,Population!L$110:L$210)-SUMIF(Population!$B$110:$B$210,"&lt;"&amp;$CJ18,Population!L$110:L$210)</f>
        <v>827511</v>
      </c>
      <c r="HA18" s="24">
        <f>SUMIF(Population!$B$110:$B$210,"&lt;="&amp;$CK18,Population!M$110:M$210)-SUMIF(Population!$B$110:$B$210,"&lt;"&amp;$CJ18,Population!M$110:M$210)</f>
        <v>837704</v>
      </c>
      <c r="HB18" s="24">
        <f>SUMIF(Population!$B$110:$B$210,"&lt;="&amp;$CK18,Population!N$110:N$210)-SUMIF(Population!$B$110:$B$210,"&lt;"&amp;$CJ18,Population!N$110:N$210)</f>
        <v>847150</v>
      </c>
      <c r="HC18" s="24">
        <f>SUMIF(Population!$B$110:$B$210,"&lt;="&amp;$CK18,Population!O$110:O$210)-SUMIF(Population!$B$110:$B$210,"&lt;"&amp;$CJ18,Population!O$110:O$210)</f>
        <v>856470</v>
      </c>
      <c r="HD18" s="24">
        <f>SUMIF(Population!$B$110:$B$210,"&lt;="&amp;$CK18,Population!P$110:P$210)-SUMIF(Population!$B$110:$B$210,"&lt;"&amp;$CJ18,Population!P$110:P$210)</f>
        <v>865169</v>
      </c>
      <c r="HE18" s="24">
        <f>SUMIF(Population!$B$110:$B$210,"&lt;="&amp;$CK18,Population!Q$110:Q$210)-SUMIF(Population!$B$110:$B$210,"&lt;"&amp;$CJ18,Population!Q$110:Q$210)</f>
        <v>877230</v>
      </c>
      <c r="HF18" s="24">
        <f>SUMIF(Population!$B$110:$B$210,"&lt;="&amp;$CK18,Population!R$110:R$210)-SUMIF(Population!$B$110:$B$210,"&lt;"&amp;$CJ18,Population!R$110:R$210)</f>
        <v>888487</v>
      </c>
      <c r="HG18" s="24">
        <f>SUMIF(Population!$B$110:$B$210,"&lt;="&amp;$CK18,Population!S$110:S$210)-SUMIF(Population!$B$110:$B$210,"&lt;"&amp;$CJ18,Population!S$110:S$210)</f>
        <v>898952</v>
      </c>
      <c r="HH18" s="24">
        <f>SUMIF(Population!$B$110:$B$210,"&lt;="&amp;$CK18,Population!T$110:T$210)-SUMIF(Population!$B$110:$B$210,"&lt;"&amp;$CJ18,Population!T$110:T$210)</f>
        <v>908658</v>
      </c>
      <c r="HI18" s="24">
        <f>SUMIF(Population!$B$110:$B$210,"&lt;="&amp;$CK18,Population!U$110:U$210)-SUMIF(Population!$B$110:$B$210,"&lt;"&amp;$CJ18,Population!U$110:U$210)</f>
        <v>917444</v>
      </c>
      <c r="HJ18" s="24">
        <f>SUMIF(Population!$B$110:$B$210,"&lt;="&amp;$CK18,Population!V$110:V$210)-SUMIF(Population!$B$110:$B$210,"&lt;"&amp;$CJ18,Population!V$110:V$210)</f>
        <v>925190</v>
      </c>
      <c r="HK18" s="24">
        <f>SUMIF(Population!$B$110:$B$210,"&lt;="&amp;$CK18,Population!W$110:W$210)-SUMIF(Population!$B$110:$B$210,"&lt;"&amp;$CJ18,Population!W$110:W$210)</f>
        <v>931824</v>
      </c>
      <c r="HL18" s="24">
        <f>SUMIF(Population!$B$110:$B$210,"&lt;="&amp;$CK18,Population!X$110:X$210)-SUMIF(Population!$B$110:$B$210,"&lt;"&amp;$CJ18,Population!X$110:X$210)</f>
        <v>937404</v>
      </c>
      <c r="HM18" s="24">
        <f>SUMIF(Population!$B$110:$B$210,"&lt;="&amp;$CK18,Population!Y$110:Y$210)-SUMIF(Population!$B$110:$B$210,"&lt;"&amp;$CJ18,Population!Y$110:Y$210)</f>
        <v>942052</v>
      </c>
      <c r="HN18" s="24">
        <f>SUMIF(Population!$B$110:$B$210,"&lt;="&amp;$CK18,Population!Z$110:Z$210)-SUMIF(Population!$B$110:$B$210,"&lt;"&amp;$CJ18,Population!Z$110:Z$210)</f>
        <v>945869</v>
      </c>
      <c r="HO18" s="24">
        <f>SUMIF(Population!$B$110:$B$210,"&lt;="&amp;$CK18,Population!AA$110:AA$210)-SUMIF(Population!$B$110:$B$210,"&lt;"&amp;$CJ18,Population!AA$110:AA$210)</f>
        <v>948988</v>
      </c>
      <c r="HP18" s="24">
        <f>SUMIF(Population!$B$110:$B$210,"&lt;="&amp;$CK18,Population!AB$110:AB$210)-SUMIF(Population!$B$110:$B$210,"&lt;"&amp;$CJ18,Population!AB$110:AB$210)</f>
        <v>951552</v>
      </c>
      <c r="HQ18" s="24">
        <f>SUMIF(Population!$B$110:$B$210,"&lt;="&amp;$CK18,Population!AC$110:AC$210)-SUMIF(Population!$B$110:$B$210,"&lt;"&amp;$CJ18,Population!AC$110:AC$210)</f>
        <v>953761</v>
      </c>
      <c r="HR18" s="24">
        <f>SUMIF(Population!$B$110:$B$210,"&lt;="&amp;$CK18,Population!AD$110:AD$210)-SUMIF(Population!$B$110:$B$210,"&lt;"&amp;$CJ18,Population!AD$110:AD$210)</f>
        <v>955812</v>
      </c>
      <c r="HS18" s="24">
        <f>SUMIF(Population!$B$110:$B$210,"&lt;="&amp;$CK18,Population!AE$110:AE$210)-SUMIF(Population!$B$110:$B$210,"&lt;"&amp;$CJ18,Population!AE$110:AE$210)</f>
        <v>957864</v>
      </c>
      <c r="HT18" s="24">
        <f>SUMIF(Population!$B$110:$B$210,"&lt;="&amp;$CK18,Population!AF$110:AF$210)-SUMIF(Population!$B$110:$B$210,"&lt;"&amp;$CJ18,Population!AF$110:AF$210)</f>
        <v>960091</v>
      </c>
      <c r="HU18" s="24">
        <f>SUMIF(Population!$B$110:$B$210,"&lt;="&amp;$CK18,Population!AG$110:AG$210)-SUMIF(Population!$B$110:$B$210,"&lt;"&amp;$CJ18,Population!AG$110:AG$210)</f>
        <v>962680</v>
      </c>
      <c r="HV18" s="24">
        <f>SUMIF(Population!$B$110:$B$210,"&lt;="&amp;$CK18,Population!AH$110:AH$210)-SUMIF(Population!$B$110:$B$210,"&lt;"&amp;$CJ18,Population!AH$110:AH$210)</f>
        <v>965764</v>
      </c>
      <c r="HW18" s="24">
        <f>SUMIF(Population!$B$110:$B$210,"&lt;="&amp;$CK18,Population!AI$110:AI$210)-SUMIF(Population!$B$110:$B$210,"&lt;"&amp;$CJ18,Population!AI$110:AI$210)</f>
        <v>969449</v>
      </c>
      <c r="HX18" s="24">
        <f>SUMIF(Population!$B$110:$B$210,"&lt;="&amp;$CK18,Population!AJ$110:AJ$210)-SUMIF(Population!$B$110:$B$210,"&lt;"&amp;$CJ18,Population!AJ$110:AJ$210)</f>
        <v>973847</v>
      </c>
      <c r="HY18" s="24">
        <f>SUMIF(Population!$B$110:$B$210,"&lt;="&amp;$CK18,Population!AK$110:AK$210)-SUMIF(Population!$B$110:$B$210,"&lt;"&amp;$CJ18,Population!AK$110:AK$210)</f>
        <v>979018</v>
      </c>
      <c r="HZ18" s="24">
        <f>SUMIF(Population!$B$110:$B$210,"&lt;="&amp;$CK18,Population!AL$110:AL$210)-SUMIF(Population!$B$110:$B$210,"&lt;"&amp;$CJ18,Population!AL$110:AL$210)</f>
        <v>984980</v>
      </c>
      <c r="IA18" s="24">
        <f>SUMIF(Population!$B$110:$B$210,"&lt;="&amp;$CK18,Population!AM$110:AM$210)-SUMIF(Population!$B$110:$B$210,"&lt;"&amp;$CJ18,Population!AM$110:AM$210)</f>
        <v>991696</v>
      </c>
      <c r="IB18" s="24">
        <f>SUMIF(Population!$B$110:$B$210,"&lt;="&amp;$CK18,Population!AN$110:AN$210)-SUMIF(Population!$B$110:$B$210,"&lt;"&amp;$CJ18,Population!AN$110:AN$210)</f>
        <v>999084</v>
      </c>
      <c r="IC18" s="24">
        <f>SUMIF(Population!$B$110:$B$210,"&lt;="&amp;$CK18,Population!AO$110:AO$210)-SUMIF(Population!$B$110:$B$210,"&lt;"&amp;$CJ18,Population!AO$110:AO$210)</f>
        <v>1007059</v>
      </c>
      <c r="ID18" s="24">
        <f>SUMIF(Population!$B$110:$B$210,"&lt;="&amp;$CK18,Population!AP$110:AP$210)-SUMIF(Population!$B$110:$B$210,"&lt;"&amp;$CJ18,Population!AP$110:AP$210)</f>
        <v>1015502</v>
      </c>
      <c r="IE18" s="24">
        <f>SUMIF(Population!$B$110:$B$210,"&lt;="&amp;$CK18,Population!AQ$110:AQ$210)-SUMIF(Population!$B$110:$B$210,"&lt;"&amp;$CJ18,Population!AQ$110:AQ$210)</f>
        <v>1024283</v>
      </c>
      <c r="IF18" s="24">
        <f>SUMIF(Population!$B$110:$B$210,"&lt;="&amp;$CK18,Population!AR$110:AR$210)-SUMIF(Population!$B$110:$B$210,"&lt;"&amp;$CJ18,Population!AR$110:AR$210)</f>
        <v>1033277</v>
      </c>
      <c r="IG18" s="24">
        <f>SUMIF(Population!$B$110:$B$210,"&lt;="&amp;$CK18,Population!AS$110:AS$210)-SUMIF(Population!$B$110:$B$210,"&lt;"&amp;$CJ18,Population!AS$110:AS$210)</f>
        <v>1042364</v>
      </c>
      <c r="IH18" s="24">
        <f>SUMIF(Population!$B$110:$B$210,"&lt;="&amp;$CK18,Population!AT$110:AT$210)-SUMIF(Population!$B$110:$B$210,"&lt;"&amp;$CJ18,Population!AT$110:AT$210)</f>
        <v>1051413</v>
      </c>
      <c r="II18" s="24">
        <f>SUMIF(Population!$B$110:$B$210,"&lt;="&amp;$CK18,Population!AU$110:AU$210)-SUMIF(Population!$B$110:$B$210,"&lt;"&amp;$CJ18,Population!AU$110:AU$210)</f>
        <v>1060310</v>
      </c>
      <c r="IJ18" s="24">
        <f>SUMIF(Population!$B$110:$B$210,"&lt;="&amp;$CK18,Population!AV$110:AV$210)-SUMIF(Population!$B$110:$B$210,"&lt;"&amp;$CJ18,Population!AV$110:AV$210)</f>
        <v>1068965</v>
      </c>
      <c r="IK18" s="24">
        <f>SUMIF(Population!$B$110:$B$210,"&lt;="&amp;$CK18,Population!AW$110:AW$210)-SUMIF(Population!$B$110:$B$210,"&lt;"&amp;$CJ18,Population!AW$110:AW$210)</f>
        <v>1077315</v>
      </c>
      <c r="IL18" s="24">
        <f>SUMIF(Population!$B$110:$B$210,"&lt;="&amp;$CK18,Population!AX$110:AX$210)-SUMIF(Population!$B$110:$B$210,"&lt;"&amp;$CJ18,Population!AX$110:AX$210)</f>
        <v>1085309</v>
      </c>
      <c r="IM18" s="24">
        <f>SUMIF(Population!$B$110:$B$210,"&lt;="&amp;$CK18,Population!AY$110:AY$210)-SUMIF(Population!$B$110:$B$210,"&lt;"&amp;$CJ18,Population!AY$110:AY$210)</f>
        <v>1092918</v>
      </c>
      <c r="IO18" s="25" t="s">
        <v>42</v>
      </c>
      <c r="IP18" s="35">
        <f t="shared" si="4"/>
        <v>363693515.97069877</v>
      </c>
      <c r="IQ18" s="35">
        <f t="shared" si="5"/>
        <v>374006430.39551789</v>
      </c>
      <c r="IR18" s="35">
        <f t="shared" si="6"/>
        <v>385242491.85020745</v>
      </c>
      <c r="IS18" s="35">
        <f t="shared" si="7"/>
        <v>398210131.17469758</v>
      </c>
      <c r="IT18" s="35">
        <f t="shared" si="8"/>
        <v>414317782.80667442</v>
      </c>
      <c r="IU18" s="35">
        <f t="shared" si="9"/>
        <v>432046504.91560668</v>
      </c>
      <c r="IV18" s="35">
        <f t="shared" si="10"/>
        <v>451325620.3651073</v>
      </c>
      <c r="IW18" s="35">
        <f t="shared" si="11"/>
        <v>470907549.86298442</v>
      </c>
      <c r="IX18" s="35">
        <f t="shared" si="12"/>
        <v>490481790.90962344</v>
      </c>
      <c r="IY18" s="35">
        <f t="shared" si="13"/>
        <v>506247512.80397457</v>
      </c>
      <c r="IZ18" s="35">
        <f t="shared" si="14"/>
        <v>523220960.5884586</v>
      </c>
      <c r="JA18" s="35">
        <f t="shared" si="15"/>
        <v>540131451.315835</v>
      </c>
      <c r="JB18" s="35">
        <f t="shared" si="16"/>
        <v>557615956.92860317</v>
      </c>
      <c r="JC18" s="35">
        <f t="shared" si="17"/>
        <v>575367700.00669181</v>
      </c>
      <c r="JD18" s="35">
        <f t="shared" si="18"/>
        <v>595907109.61632717</v>
      </c>
      <c r="JE18" s="35">
        <f t="shared" si="19"/>
        <v>616626083.28329909</v>
      </c>
      <c r="JF18" s="35">
        <f t="shared" si="20"/>
        <v>637309776.43300688</v>
      </c>
      <c r="JG18" s="35">
        <f t="shared" si="21"/>
        <v>658020244.87623501</v>
      </c>
      <c r="JH18" s="35">
        <f t="shared" si="22"/>
        <v>678623692.42373896</v>
      </c>
      <c r="JI18" s="35">
        <f t="shared" si="23"/>
        <v>699006744.65989876</v>
      </c>
      <c r="JJ18" s="35">
        <f t="shared" si="24"/>
        <v>719083214.33487642</v>
      </c>
      <c r="JK18" s="35">
        <f t="shared" si="25"/>
        <v>738861062.09497738</v>
      </c>
      <c r="JL18" s="35">
        <f t="shared" si="26"/>
        <v>758399532.92959666</v>
      </c>
      <c r="JM18" s="35">
        <f t="shared" si="27"/>
        <v>777748236.02596009</v>
      </c>
      <c r="JN18" s="35">
        <f t="shared" si="28"/>
        <v>796987478.37060785</v>
      </c>
      <c r="JO18" s="35">
        <f t="shared" si="29"/>
        <v>816215756.04408526</v>
      </c>
      <c r="JP18" s="35">
        <f t="shared" si="30"/>
        <v>835588434.09772623</v>
      </c>
      <c r="JQ18" s="35">
        <f t="shared" si="31"/>
        <v>855274309.2763443</v>
      </c>
      <c r="JR18" s="35">
        <f t="shared" si="32"/>
        <v>875420410.05299735</v>
      </c>
      <c r="JS18" s="35">
        <f t="shared" si="33"/>
        <v>896202946.24114656</v>
      </c>
      <c r="JT18" s="35">
        <f t="shared" si="34"/>
        <v>917820404.3158679</v>
      </c>
      <c r="JU18" s="35">
        <f t="shared" si="35"/>
        <v>940440783.08964372</v>
      </c>
      <c r="JV18" s="35">
        <f t="shared" si="36"/>
        <v>964211358.58196723</v>
      </c>
      <c r="JW18" s="35">
        <f t="shared" si="37"/>
        <v>989297253.77519631</v>
      </c>
      <c r="JX18" s="35">
        <f t="shared" si="38"/>
        <v>1015820534.1996839</v>
      </c>
      <c r="JY18" s="35">
        <f t="shared" si="39"/>
        <v>1043870286.8778461</v>
      </c>
      <c r="JZ18" s="35">
        <f t="shared" si="40"/>
        <v>1073476827.0596459</v>
      </c>
      <c r="KA18" s="35">
        <f t="shared" si="41"/>
        <v>1104622848.0906005</v>
      </c>
      <c r="KB18" s="35">
        <f t="shared" si="42"/>
        <v>1137274510.3510263</v>
      </c>
      <c r="KC18" s="35">
        <f t="shared" si="43"/>
        <v>1171363189.1435769</v>
      </c>
      <c r="KD18" s="35">
        <f t="shared" si="44"/>
        <v>1206790561.9449468</v>
      </c>
      <c r="KE18" s="35">
        <f t="shared" si="45"/>
        <v>1243454475.7341647</v>
      </c>
      <c r="KF18" s="35">
        <f t="shared" si="46"/>
        <v>1281247192.0203214</v>
      </c>
      <c r="KG18" s="35">
        <f t="shared" si="47"/>
        <v>1320041084.0316036</v>
      </c>
      <c r="KH18" s="35">
        <f t="shared" si="48"/>
        <v>1359712272.0208104</v>
      </c>
      <c r="KI18" s="35">
        <f t="shared" si="49"/>
        <v>1400159278.9935644</v>
      </c>
      <c r="KJ18" s="35">
        <f t="shared" si="50"/>
        <v>1441302596.6297536</v>
      </c>
      <c r="KK18" s="35">
        <f t="shared" si="51"/>
        <v>1483076249.9733326</v>
      </c>
      <c r="KL18" s="35">
        <f t="shared" si="52"/>
        <v>1525433972.4165168</v>
      </c>
    </row>
    <row r="19" spans="2:298">
      <c r="B19" s="25" t="s">
        <v>43</v>
      </c>
      <c r="C19" s="107">
        <v>463.08974764269055</v>
      </c>
      <c r="D19" s="107">
        <v>346.43776805077289</v>
      </c>
      <c r="E19" s="107">
        <v>809.52751569346344</v>
      </c>
      <c r="F19" s="36">
        <f t="shared" si="0"/>
        <v>655.13644518389856</v>
      </c>
      <c r="G19" s="36">
        <f t="shared" si="53"/>
        <v>464.02120556118194</v>
      </c>
      <c r="H19" s="36">
        <f t="shared" si="1"/>
        <v>556.96618596978897</v>
      </c>
      <c r="I19" s="41">
        <f t="shared" si="54"/>
        <v>0.35196686263440863</v>
      </c>
      <c r="J19" s="41">
        <f t="shared" si="2"/>
        <v>0.27590922497446529</v>
      </c>
      <c r="K19" s="41">
        <f t="shared" si="2"/>
        <v>0.31431677024004639</v>
      </c>
      <c r="L19" s="35"/>
      <c r="AG19" s="24">
        <v>15</v>
      </c>
      <c r="AH19" s="24">
        <v>19</v>
      </c>
      <c r="AI19" s="25" t="s">
        <v>43</v>
      </c>
      <c r="AJ19" s="35">
        <f t="shared" si="55"/>
        <v>581.96182840689607</v>
      </c>
      <c r="AK19" s="35">
        <f t="shared" si="3"/>
        <v>594.39402641388915</v>
      </c>
      <c r="AL19" s="35">
        <f t="shared" si="3"/>
        <v>607.09180807214716</v>
      </c>
      <c r="AM19" s="35">
        <f t="shared" si="3"/>
        <v>620.06084692996603</v>
      </c>
      <c r="AN19" s="35">
        <f t="shared" si="3"/>
        <v>633.30693773719236</v>
      </c>
      <c r="AO19" s="35">
        <f t="shared" si="3"/>
        <v>646.83599903439881</v>
      </c>
      <c r="AP19" s="35">
        <f t="shared" si="3"/>
        <v>660.65407579737223</v>
      </c>
      <c r="AQ19" s="35">
        <f t="shared" si="3"/>
        <v>674.76734213809402</v>
      </c>
      <c r="AR19" s="35">
        <f t="shared" si="3"/>
        <v>689.18210406342075</v>
      </c>
      <c r="AS19" s="35">
        <f t="shared" si="3"/>
        <v>703.90480229269701</v>
      </c>
      <c r="AT19" s="35">
        <f t="shared" si="3"/>
        <v>718.94201513555993</v>
      </c>
      <c r="AU19" s="35">
        <f t="shared" si="3"/>
        <v>734.30046143122081</v>
      </c>
      <c r="AV19" s="35">
        <f t="shared" si="3"/>
        <v>749.98700355053757</v>
      </c>
      <c r="AW19" s="35">
        <f t="shared" si="3"/>
        <v>766.00865046221884</v>
      </c>
      <c r="AX19" s="35">
        <f t="shared" si="3"/>
        <v>782.37256086453044</v>
      </c>
      <c r="AY19" s="35">
        <f t="shared" si="3"/>
        <v>799.08604638390284</v>
      </c>
      <c r="AZ19" s="35">
        <f t="shared" si="3"/>
        <v>816.15657484186909</v>
      </c>
      <c r="BA19" s="35">
        <f t="shared" si="3"/>
        <v>833.59177359179319</v>
      </c>
      <c r="BB19" s="35">
        <f t="shared" si="3"/>
        <v>851.39943292687917</v>
      </c>
      <c r="BC19" s="35">
        <f t="shared" si="3"/>
        <v>869.58750956098447</v>
      </c>
      <c r="BD19" s="35">
        <f t="shared" si="3"/>
        <v>888.16413018379171</v>
      </c>
      <c r="BE19" s="35">
        <f t="shared" si="3"/>
        <v>907.13759509192914</v>
      </c>
      <c r="BF19" s="35">
        <f t="shared" si="3"/>
        <v>926.5163818976597</v>
      </c>
      <c r="BG19" s="35">
        <f t="shared" si="3"/>
        <v>946.30914931679865</v>
      </c>
      <c r="BH19" s="35">
        <f t="shared" si="3"/>
        <v>966.5247410375498</v>
      </c>
      <c r="BI19" s="35">
        <f t="shared" si="3"/>
        <v>987.17218967199051</v>
      </c>
      <c r="BJ19" s="35">
        <f t="shared" si="3"/>
        <v>1008.2607207919702</v>
      </c>
      <c r="BK19" s="35">
        <f t="shared" si="3"/>
        <v>1029.7997570512268</v>
      </c>
      <c r="BL19" s="35">
        <f t="shared" si="3"/>
        <v>1051.7989223955608</v>
      </c>
      <c r="BM19" s="35">
        <f t="shared" si="3"/>
        <v>1074.2680463629511</v>
      </c>
      <c r="BN19" s="35">
        <f t="shared" si="3"/>
        <v>1097.2171684755306</v>
      </c>
      <c r="BO19" s="35">
        <f t="shared" si="3"/>
        <v>1120.6565427253872</v>
      </c>
      <c r="BP19" s="35">
        <f t="shared" si="3"/>
        <v>1144.5966421561925</v>
      </c>
      <c r="BQ19" s="35">
        <f t="shared" si="3"/>
        <v>1169.0481635427052</v>
      </c>
      <c r="BR19" s="35">
        <f t="shared" si="3"/>
        <v>1194.0220321702416</v>
      </c>
      <c r="BS19" s="35">
        <f t="shared" si="3"/>
        <v>1219.5294067162467</v>
      </c>
      <c r="BT19" s="35">
        <f t="shared" si="3"/>
        <v>1245.581684236151</v>
      </c>
      <c r="BU19" s="35">
        <f t="shared" si="3"/>
        <v>1272.1905052557329</v>
      </c>
      <c r="BV19" s="35">
        <f t="shared" si="3"/>
        <v>1299.3677589722731</v>
      </c>
      <c r="BW19" s="35">
        <f t="shared" si="3"/>
        <v>1327.1255885668145</v>
      </c>
      <c r="BX19" s="35">
        <f t="shared" si="3"/>
        <v>1355.4763966299065</v>
      </c>
      <c r="BY19" s="35">
        <f t="shared" si="3"/>
        <v>1384.4328507032592</v>
      </c>
      <c r="BZ19" s="35">
        <f t="shared" si="3"/>
        <v>1414.0078889397787</v>
      </c>
      <c r="CA19" s="35">
        <f t="shared" si="3"/>
        <v>1444.2147258845184</v>
      </c>
      <c r="CB19" s="35">
        <f t="shared" si="3"/>
        <v>1475.0668583791226</v>
      </c>
      <c r="CC19" s="35">
        <f t="shared" si="3"/>
        <v>1506.578071592407</v>
      </c>
      <c r="CD19" s="35">
        <f t="shared" si="3"/>
        <v>1538.7624451797672</v>
      </c>
      <c r="CE19" s="35">
        <f t="shared" si="3"/>
        <v>1571.6343595741669</v>
      </c>
      <c r="CF19" s="35">
        <f t="shared" si="3"/>
        <v>1605.2085024115192</v>
      </c>
      <c r="CJ19" s="24">
        <v>15</v>
      </c>
      <c r="CK19" s="24">
        <v>19</v>
      </c>
      <c r="CL19" s="25" t="s">
        <v>43</v>
      </c>
      <c r="CM19" s="24">
        <f>SUMIF(Population!$B$4:$B$104,"&lt;="&amp;$CK19,Population!C$4:C$104)-SUMIF(Population!$B$4:$B$104,"&lt;"&amp;$CJ19,Population!C$4:C$104)</f>
        <v>1458453</v>
      </c>
      <c r="CN19" s="24">
        <f>SUMIF(Population!$B$4:$B$104,"&lt;="&amp;$CK19,Population!D$4:D$104)-SUMIF(Population!$B$4:$B$104,"&lt;"&amp;$CJ19,Population!D$4:D$104)</f>
        <v>1467596</v>
      </c>
      <c r="CO19" s="24">
        <f>SUMIF(Population!$B$4:$B$104,"&lt;="&amp;$CK19,Population!E$4:E$104)-SUMIF(Population!$B$4:$B$104,"&lt;"&amp;$CJ19,Population!E$4:E$104)</f>
        <v>1474615</v>
      </c>
      <c r="CP19" s="24">
        <f>SUMIF(Population!$B$4:$B$104,"&lt;="&amp;$CK19,Population!F$4:F$104)-SUMIF(Population!$B$4:$B$104,"&lt;"&amp;$CJ19,Population!F$4:F$104)</f>
        <v>1476444</v>
      </c>
      <c r="CQ19" s="24">
        <f>SUMIF(Population!$B$4:$B$104,"&lt;="&amp;$CK19,Population!G$4:G$104)-SUMIF(Population!$B$4:$B$104,"&lt;"&amp;$CJ19,Population!G$4:G$104)</f>
        <v>1481409</v>
      </c>
      <c r="CR19" s="24">
        <f>SUMIF(Population!$B$4:$B$104,"&lt;="&amp;$CK19,Population!H$4:H$104)-SUMIF(Population!$B$4:$B$104,"&lt;"&amp;$CJ19,Population!H$4:H$104)</f>
        <v>1482584</v>
      </c>
      <c r="CS19" s="24">
        <f>SUMIF(Population!$B$4:$B$104,"&lt;="&amp;$CK19,Population!I$4:I$104)-SUMIF(Population!$B$4:$B$104,"&lt;"&amp;$CJ19,Population!I$4:I$104)</f>
        <v>1487139</v>
      </c>
      <c r="CT19" s="24">
        <f>SUMIF(Population!$B$4:$B$104,"&lt;="&amp;$CK19,Population!J$4:J$104)-SUMIF(Population!$B$4:$B$104,"&lt;"&amp;$CJ19,Population!J$4:J$104)</f>
        <v>1495521</v>
      </c>
      <c r="CU19" s="24">
        <f>SUMIF(Population!$B$4:$B$104,"&lt;="&amp;$CK19,Population!K$4:K$104)-SUMIF(Population!$B$4:$B$104,"&lt;"&amp;$CJ19,Population!K$4:K$104)</f>
        <v>1510137</v>
      </c>
      <c r="CV19" s="24">
        <f>SUMIF(Population!$B$4:$B$104,"&lt;="&amp;$CK19,Population!L$4:L$104)-SUMIF(Population!$B$4:$B$104,"&lt;"&amp;$CJ19,Population!L$4:L$104)</f>
        <v>1535373</v>
      </c>
      <c r="CW19" s="24">
        <f>SUMIF(Population!$B$4:$B$104,"&lt;="&amp;$CK19,Population!M$4:M$104)-SUMIF(Population!$B$4:$B$104,"&lt;"&amp;$CJ19,Population!M$4:M$104)</f>
        <v>1565224</v>
      </c>
      <c r="CX19" s="24">
        <f>SUMIF(Population!$B$4:$B$104,"&lt;="&amp;$CK19,Population!N$4:N$104)-SUMIF(Population!$B$4:$B$104,"&lt;"&amp;$CJ19,Population!N$4:N$104)</f>
        <v>1599096</v>
      </c>
      <c r="CY19" s="24">
        <f>SUMIF(Population!$B$4:$B$104,"&lt;="&amp;$CK19,Population!O$4:O$104)-SUMIF(Population!$B$4:$B$104,"&lt;"&amp;$CJ19,Population!O$4:O$104)</f>
        <v>1631901</v>
      </c>
      <c r="CZ19" s="24">
        <f>SUMIF(Population!$B$4:$B$104,"&lt;="&amp;$CK19,Population!P$4:P$104)-SUMIF(Population!$B$4:$B$104,"&lt;"&amp;$CJ19,Population!P$4:P$104)</f>
        <v>1662645</v>
      </c>
      <c r="DA19" s="24">
        <f>SUMIF(Population!$B$4:$B$104,"&lt;="&amp;$CK19,Population!Q$4:Q$104)-SUMIF(Population!$B$4:$B$104,"&lt;"&amp;$CJ19,Population!Q$4:Q$104)</f>
        <v>1679387</v>
      </c>
      <c r="DB19" s="24">
        <f>SUMIF(Population!$B$4:$B$104,"&lt;="&amp;$CK19,Population!R$4:R$104)-SUMIF(Population!$B$4:$B$104,"&lt;"&amp;$CJ19,Population!R$4:R$104)</f>
        <v>1698475</v>
      </c>
      <c r="DC19" s="24">
        <f>SUMIF(Population!$B$4:$B$104,"&lt;="&amp;$CK19,Population!S$4:S$104)-SUMIF(Population!$B$4:$B$104,"&lt;"&amp;$CJ19,Population!S$4:S$104)</f>
        <v>1715878</v>
      </c>
      <c r="DD19" s="24">
        <f>SUMIF(Population!$B$4:$B$104,"&lt;="&amp;$CK19,Population!T$4:T$104)-SUMIF(Population!$B$4:$B$104,"&lt;"&amp;$CJ19,Population!T$4:T$104)</f>
        <v>1733548</v>
      </c>
      <c r="DE19" s="24">
        <f>SUMIF(Population!$B$4:$B$104,"&lt;="&amp;$CK19,Population!U$4:U$104)-SUMIF(Population!$B$4:$B$104,"&lt;"&amp;$CJ19,Population!U$4:U$104)</f>
        <v>1750541</v>
      </c>
      <c r="DF19" s="24">
        <f>SUMIF(Population!$B$4:$B$104,"&lt;="&amp;$CK19,Population!V$4:V$104)-SUMIF(Population!$B$4:$B$104,"&lt;"&amp;$CJ19,Population!V$4:V$104)</f>
        <v>1774029</v>
      </c>
      <c r="DG19" s="24">
        <f>SUMIF(Population!$B$4:$B$104,"&lt;="&amp;$CK19,Population!W$4:W$104)-SUMIF(Population!$B$4:$B$104,"&lt;"&amp;$CJ19,Population!W$4:W$104)</f>
        <v>1796301</v>
      </c>
      <c r="DH19" s="24">
        <f>SUMIF(Population!$B$4:$B$104,"&lt;="&amp;$CK19,Population!X$4:X$104)-SUMIF(Population!$B$4:$B$104,"&lt;"&amp;$CJ19,Population!X$4:X$104)</f>
        <v>1816805</v>
      </c>
      <c r="DI19" s="24">
        <f>SUMIF(Population!$B$4:$B$104,"&lt;="&amp;$CK19,Population!Y$4:Y$104)-SUMIF(Population!$B$4:$B$104,"&lt;"&amp;$CJ19,Population!Y$4:Y$104)</f>
        <v>1835776</v>
      </c>
      <c r="DJ19" s="24">
        <f>SUMIF(Population!$B$4:$B$104,"&lt;="&amp;$CK19,Population!Z$4:Z$104)-SUMIF(Population!$B$4:$B$104,"&lt;"&amp;$CJ19,Population!Z$4:Z$104)</f>
        <v>1852913</v>
      </c>
      <c r="DK19" s="24">
        <f>SUMIF(Population!$B$4:$B$104,"&lt;="&amp;$CK19,Population!AA$4:AA$104)-SUMIF(Population!$B$4:$B$104,"&lt;"&amp;$CJ19,Population!AA$4:AA$104)</f>
        <v>1868000</v>
      </c>
      <c r="DL19" s="24">
        <f>SUMIF(Population!$B$4:$B$104,"&lt;="&amp;$CK19,Population!AB$4:AB$104)-SUMIF(Population!$B$4:$B$104,"&lt;"&amp;$CJ19,Population!AB$4:AB$104)</f>
        <v>1880915</v>
      </c>
      <c r="DM19" s="24">
        <f>SUMIF(Population!$B$4:$B$104,"&lt;="&amp;$CK19,Population!AC$4:AC$104)-SUMIF(Population!$B$4:$B$104,"&lt;"&amp;$CJ19,Population!AC$4:AC$104)</f>
        <v>1891771</v>
      </c>
      <c r="DN19" s="24">
        <f>SUMIF(Population!$B$4:$B$104,"&lt;="&amp;$CK19,Population!AD$4:AD$104)-SUMIF(Population!$B$4:$B$104,"&lt;"&amp;$CJ19,Population!AD$4:AD$104)</f>
        <v>1900811</v>
      </c>
      <c r="DO19" s="24">
        <f>SUMIF(Population!$B$4:$B$104,"&lt;="&amp;$CK19,Population!AE$4:AE$104)-SUMIF(Population!$B$4:$B$104,"&lt;"&amp;$CJ19,Population!AE$4:AE$104)</f>
        <v>1908240</v>
      </c>
      <c r="DP19" s="24">
        <f>SUMIF(Population!$B$4:$B$104,"&lt;="&amp;$CK19,Population!AF$4:AF$104)-SUMIF(Population!$B$4:$B$104,"&lt;"&amp;$CJ19,Population!AF$4:AF$104)</f>
        <v>1914305</v>
      </c>
      <c r="DQ19" s="24">
        <f>SUMIF(Population!$B$4:$B$104,"&lt;="&amp;$CK19,Population!AG$4:AG$104)-SUMIF(Population!$B$4:$B$104,"&lt;"&amp;$CJ19,Population!AG$4:AG$104)</f>
        <v>1919294</v>
      </c>
      <c r="DR19" s="24">
        <f>SUMIF(Population!$B$4:$B$104,"&lt;="&amp;$CK19,Population!AH$4:AH$104)-SUMIF(Population!$B$4:$B$104,"&lt;"&amp;$CJ19,Population!AH$4:AH$104)</f>
        <v>1923587</v>
      </c>
      <c r="DS19" s="24">
        <f>SUMIF(Population!$B$4:$B$104,"&lt;="&amp;$CK19,Population!AI$4:AI$104)-SUMIF(Population!$B$4:$B$104,"&lt;"&amp;$CJ19,Population!AI$4:AI$104)</f>
        <v>1927576</v>
      </c>
      <c r="DT19" s="24">
        <f>SUMIF(Population!$B$4:$B$104,"&lt;="&amp;$CK19,Population!AJ$4:AJ$104)-SUMIF(Population!$B$4:$B$104,"&lt;"&amp;$CJ19,Population!AJ$4:AJ$104)</f>
        <v>1931562</v>
      </c>
      <c r="DU19" s="24">
        <f>SUMIF(Population!$B$4:$B$104,"&lt;="&amp;$CK19,Population!AK$4:AK$104)-SUMIF(Population!$B$4:$B$104,"&lt;"&amp;$CJ19,Population!AK$4:AK$104)</f>
        <v>1935894</v>
      </c>
      <c r="DV19" s="24">
        <f>SUMIF(Population!$B$4:$B$104,"&lt;="&amp;$CK19,Population!AL$4:AL$104)-SUMIF(Population!$B$4:$B$104,"&lt;"&amp;$CJ19,Population!AL$4:AL$104)</f>
        <v>1940931</v>
      </c>
      <c r="DW19" s="24">
        <f>SUMIF(Population!$B$4:$B$104,"&lt;="&amp;$CK19,Population!AM$4:AM$104)-SUMIF(Population!$B$4:$B$104,"&lt;"&amp;$CJ19,Population!AM$4:AM$104)</f>
        <v>1946937</v>
      </c>
      <c r="DX19" s="24">
        <f>SUMIF(Population!$B$4:$B$104,"&lt;="&amp;$CK19,Population!AN$4:AN$104)-SUMIF(Population!$B$4:$B$104,"&lt;"&amp;$CJ19,Population!AN$4:AN$104)</f>
        <v>1954111</v>
      </c>
      <c r="DY19" s="24">
        <f>SUMIF(Population!$B$4:$B$104,"&lt;="&amp;$CK19,Population!AO$4:AO$104)-SUMIF(Population!$B$4:$B$104,"&lt;"&amp;$CJ19,Population!AO$4:AO$104)</f>
        <v>1962671</v>
      </c>
      <c r="DZ19" s="24">
        <f>SUMIF(Population!$B$4:$B$104,"&lt;="&amp;$CK19,Population!AP$4:AP$104)-SUMIF(Population!$B$4:$B$104,"&lt;"&amp;$CJ19,Population!AP$4:AP$104)</f>
        <v>1972736</v>
      </c>
      <c r="EA19" s="24">
        <f>SUMIF(Population!$B$4:$B$104,"&lt;="&amp;$CK19,Population!AQ$4:AQ$104)-SUMIF(Population!$B$4:$B$104,"&lt;"&amp;$CJ19,Population!AQ$4:AQ$104)</f>
        <v>1984342</v>
      </c>
      <c r="EB19" s="24">
        <f>SUMIF(Population!$B$4:$B$104,"&lt;="&amp;$CK19,Population!AR$4:AR$104)-SUMIF(Population!$B$4:$B$104,"&lt;"&amp;$CJ19,Population!AR$4:AR$104)</f>
        <v>1997412</v>
      </c>
      <c r="EC19" s="24">
        <f>SUMIF(Population!$B$4:$B$104,"&lt;="&amp;$CK19,Population!AS$4:AS$104)-SUMIF(Population!$B$4:$B$104,"&lt;"&amp;$CJ19,Population!AS$4:AS$104)</f>
        <v>2011797</v>
      </c>
      <c r="ED19" s="24">
        <f>SUMIF(Population!$B$4:$B$104,"&lt;="&amp;$CK19,Population!AT$4:AT$104)-SUMIF(Population!$B$4:$B$104,"&lt;"&amp;$CJ19,Population!AT$4:AT$104)</f>
        <v>2027318</v>
      </c>
      <c r="EE19" s="24">
        <f>SUMIF(Population!$B$4:$B$104,"&lt;="&amp;$CK19,Population!AU$4:AU$104)-SUMIF(Population!$B$4:$B$104,"&lt;"&amp;$CJ19,Population!AU$4:AU$104)</f>
        <v>2043751</v>
      </c>
      <c r="EF19" s="24">
        <f>SUMIF(Population!$B$4:$B$104,"&lt;="&amp;$CK19,Population!AV$4:AV$104)-SUMIF(Population!$B$4:$B$104,"&lt;"&amp;$CJ19,Population!AV$4:AV$104)</f>
        <v>2060842</v>
      </c>
      <c r="EG19" s="24">
        <f>SUMIF(Population!$B$4:$B$104,"&lt;="&amp;$CK19,Population!AW$4:AW$104)-SUMIF(Population!$B$4:$B$104,"&lt;"&amp;$CJ19,Population!AW$4:AW$104)</f>
        <v>2078345</v>
      </c>
      <c r="EH19" s="24">
        <f>SUMIF(Population!$B$4:$B$104,"&lt;="&amp;$CK19,Population!AX$4:AX$104)-SUMIF(Population!$B$4:$B$104,"&lt;"&amp;$CJ19,Population!AX$4:AX$104)</f>
        <v>2096026</v>
      </c>
      <c r="EI19" s="24">
        <f>SUMIF(Population!$B$4:$B$104,"&lt;="&amp;$CK19,Population!AY$4:AY$104)-SUMIF(Population!$B$4:$B$104,"&lt;"&amp;$CJ19,Population!AY$4:AY$104)</f>
        <v>2113638</v>
      </c>
      <c r="EL19" s="24">
        <v>15</v>
      </c>
      <c r="EM19" s="24">
        <v>19</v>
      </c>
      <c r="EN19" s="25" t="s">
        <v>43</v>
      </c>
      <c r="EO19" s="28">
        <f>SUMIF(Population!$B$214:$B$314,"&lt;="&amp;$CK19,Population!C$214:C$314)-SUMIF(Population!$B$214:$B$314,"&lt;"&amp;$CJ19,Population!C$214:C$314)</f>
        <v>709154</v>
      </c>
      <c r="EP19" s="28">
        <f>SUMIF(Population!$B$214:$B$314,"&lt;="&amp;$CK19,Population!D$214:D$314)-SUMIF(Population!$B$214:$B$314,"&lt;"&amp;$CJ19,Population!D$214:D$314)</f>
        <v>712404</v>
      </c>
      <c r="EQ19" s="28">
        <f>SUMIF(Population!$B$214:$B$314,"&lt;="&amp;$CK19,Population!E$214:E$314)-SUMIF(Population!$B$214:$B$314,"&lt;"&amp;$CJ19,Population!E$214:E$314)</f>
        <v>715546</v>
      </c>
      <c r="ER19" s="28">
        <f>SUMIF(Population!$B$214:$B$314,"&lt;="&amp;$CK19,Population!F$214:F$314)-SUMIF(Population!$B$214:$B$314,"&lt;"&amp;$CJ19,Population!F$214:F$314)</f>
        <v>716524</v>
      </c>
      <c r="ES19" s="28">
        <f>SUMIF(Population!$B$214:$B$314,"&lt;="&amp;$CK19,Population!G$214:G$314)-SUMIF(Population!$B$214:$B$314,"&lt;"&amp;$CJ19,Population!G$214:G$314)</f>
        <v>718686</v>
      </c>
      <c r="ET19" s="28">
        <f>SUMIF(Population!$B$214:$B$314,"&lt;="&amp;$CK19,Population!H$214:H$314)-SUMIF(Population!$B$214:$B$314,"&lt;"&amp;$CJ19,Population!H$214:H$314)</f>
        <v>719017</v>
      </c>
      <c r="EU19" s="28">
        <f>SUMIF(Population!$B$214:$B$314,"&lt;="&amp;$CK19,Population!I$214:I$314)-SUMIF(Population!$B$214:$B$314,"&lt;"&amp;$CJ19,Population!I$214:I$314)</f>
        <v>721264</v>
      </c>
      <c r="EV19" s="28">
        <f>SUMIF(Population!$B$214:$B$314,"&lt;="&amp;$CK19,Population!J$214:J$314)-SUMIF(Population!$B$214:$B$314,"&lt;"&amp;$CJ19,Population!J$214:J$314)</f>
        <v>724320</v>
      </c>
      <c r="EW19" s="28">
        <f>SUMIF(Population!$B$214:$B$314,"&lt;="&amp;$CK19,Population!K$214:K$314)-SUMIF(Population!$B$214:$B$314,"&lt;"&amp;$CJ19,Population!K$214:K$314)</f>
        <v>730051</v>
      </c>
      <c r="EX19" s="28">
        <f>SUMIF(Population!$B$214:$B$314,"&lt;="&amp;$CK19,Population!L$214:L$314)-SUMIF(Population!$B$214:$B$314,"&lt;"&amp;$CJ19,Population!L$214:L$314)</f>
        <v>741655</v>
      </c>
      <c r="EY19" s="28">
        <f>SUMIF(Population!$B$214:$B$314,"&lt;="&amp;$CK19,Population!M$214:M$314)-SUMIF(Population!$B$214:$B$314,"&lt;"&amp;$CJ19,Population!M$214:M$314)</f>
        <v>755016</v>
      </c>
      <c r="EZ19" s="28">
        <f>SUMIF(Population!$B$214:$B$314,"&lt;="&amp;$CK19,Population!N$214:N$314)-SUMIF(Population!$B$214:$B$314,"&lt;"&amp;$CJ19,Population!N$214:N$314)</f>
        <v>770718</v>
      </c>
      <c r="FA19" s="28">
        <f>SUMIF(Population!$B$214:$B$314,"&lt;="&amp;$CK19,Population!O$214:O$314)-SUMIF(Population!$B$214:$B$314,"&lt;"&amp;$CJ19,Population!O$214:O$314)</f>
        <v>786289</v>
      </c>
      <c r="FB19" s="28">
        <f>SUMIF(Population!$B$214:$B$314,"&lt;="&amp;$CK19,Population!P$214:P$314)-SUMIF(Population!$B$214:$B$314,"&lt;"&amp;$CJ19,Population!P$214:P$314)</f>
        <v>800888</v>
      </c>
      <c r="FC19" s="28">
        <f>SUMIF(Population!$B$214:$B$314,"&lt;="&amp;$CK19,Population!Q$214:Q$314)-SUMIF(Population!$B$214:$B$314,"&lt;"&amp;$CJ19,Population!Q$214:Q$314)</f>
        <v>808507</v>
      </c>
      <c r="FD19" s="28">
        <f>SUMIF(Population!$B$214:$B$314,"&lt;="&amp;$CK19,Population!R$214:R$314)-SUMIF(Population!$B$214:$B$314,"&lt;"&amp;$CJ19,Population!R$214:R$314)</f>
        <v>817388</v>
      </c>
      <c r="FE19" s="28">
        <f>SUMIF(Population!$B$214:$B$314,"&lt;="&amp;$CK19,Population!S$214:S$314)-SUMIF(Population!$B$214:$B$314,"&lt;"&amp;$CJ19,Population!S$214:S$314)</f>
        <v>825329</v>
      </c>
      <c r="FF19" s="28">
        <f>SUMIF(Population!$B$214:$B$314,"&lt;="&amp;$CK19,Population!T$214:T$314)-SUMIF(Population!$B$214:$B$314,"&lt;"&amp;$CJ19,Population!T$214:T$314)</f>
        <v>833664</v>
      </c>
      <c r="FG19" s="28">
        <f>SUMIF(Population!$B$214:$B$314,"&lt;="&amp;$CK19,Population!U$214:U$314)-SUMIF(Population!$B$214:$B$314,"&lt;"&amp;$CJ19,Population!U$214:U$314)</f>
        <v>841943</v>
      </c>
      <c r="FH19" s="28">
        <f>SUMIF(Population!$B$214:$B$314,"&lt;="&amp;$CK19,Population!V$214:V$314)-SUMIF(Population!$B$214:$B$314,"&lt;"&amp;$CJ19,Population!V$214:V$314)</f>
        <v>853356</v>
      </c>
      <c r="FI19" s="28">
        <f>SUMIF(Population!$B$214:$B$314,"&lt;="&amp;$CK19,Population!W$214:W$314)-SUMIF(Population!$B$214:$B$314,"&lt;"&amp;$CJ19,Population!W$214:W$314)</f>
        <v>864358</v>
      </c>
      <c r="FJ19" s="28">
        <f>SUMIF(Population!$B$214:$B$314,"&lt;="&amp;$CK19,Population!X$214:X$314)-SUMIF(Population!$B$214:$B$314,"&lt;"&amp;$CJ19,Population!X$214:X$314)</f>
        <v>874384</v>
      </c>
      <c r="FK19" s="28">
        <f>SUMIF(Population!$B$214:$B$314,"&lt;="&amp;$CK19,Population!Y$214:Y$314)-SUMIF(Population!$B$214:$B$314,"&lt;"&amp;$CJ19,Population!Y$214:Y$314)</f>
        <v>883634</v>
      </c>
      <c r="FL19" s="28">
        <f>SUMIF(Population!$B$214:$B$314,"&lt;="&amp;$CK19,Population!Z$214:Z$314)-SUMIF(Population!$B$214:$B$314,"&lt;"&amp;$CJ19,Population!Z$214:Z$314)</f>
        <v>891971</v>
      </c>
      <c r="FM19" s="28">
        <f>SUMIF(Population!$B$214:$B$314,"&lt;="&amp;$CK19,Population!AA$214:AA$314)-SUMIF(Population!$B$214:$B$314,"&lt;"&amp;$CJ19,Population!AA$214:AA$314)</f>
        <v>899299</v>
      </c>
      <c r="FN19" s="28">
        <f>SUMIF(Population!$B$214:$B$314,"&lt;="&amp;$CK19,Population!AB$214:AB$314)-SUMIF(Population!$B$214:$B$314,"&lt;"&amp;$CJ19,Population!AB$214:AB$314)</f>
        <v>905565</v>
      </c>
      <c r="FO19" s="28">
        <f>SUMIF(Population!$B$214:$B$314,"&lt;="&amp;$CK19,Population!AC$214:AC$314)-SUMIF(Population!$B$214:$B$314,"&lt;"&amp;$CJ19,Population!AC$214:AC$314)</f>
        <v>910827</v>
      </c>
      <c r="FP19" s="28">
        <f>SUMIF(Population!$B$214:$B$314,"&lt;="&amp;$CK19,Population!AD$214:AD$314)-SUMIF(Population!$B$214:$B$314,"&lt;"&amp;$CJ19,Population!AD$214:AD$314)</f>
        <v>915205</v>
      </c>
      <c r="FQ19" s="28">
        <f>SUMIF(Population!$B$214:$B$314,"&lt;="&amp;$CK19,Population!AE$214:AE$314)-SUMIF(Population!$B$214:$B$314,"&lt;"&amp;$CJ19,Population!AE$214:AE$314)</f>
        <v>918802</v>
      </c>
      <c r="FR19" s="28">
        <f>SUMIF(Population!$B$214:$B$314,"&lt;="&amp;$CK19,Population!AF$214:AF$314)-SUMIF(Population!$B$214:$B$314,"&lt;"&amp;$CJ19,Population!AF$214:AF$314)</f>
        <v>921735</v>
      </c>
      <c r="FS19" s="28">
        <f>SUMIF(Population!$B$214:$B$314,"&lt;="&amp;$CK19,Population!AG$214:AG$314)-SUMIF(Population!$B$214:$B$314,"&lt;"&amp;$CJ19,Population!AG$214:AG$314)</f>
        <v>924145</v>
      </c>
      <c r="FT19" s="28">
        <f>SUMIF(Population!$B$214:$B$314,"&lt;="&amp;$CK19,Population!AH$214:AH$314)-SUMIF(Population!$B$214:$B$314,"&lt;"&amp;$CJ19,Population!AH$214:AH$314)</f>
        <v>926215</v>
      </c>
      <c r="FU19" s="28">
        <f>SUMIF(Population!$B$214:$B$314,"&lt;="&amp;$CK19,Population!AI$214:AI$314)-SUMIF(Population!$B$214:$B$314,"&lt;"&amp;$CJ19,Population!AI$214:AI$314)</f>
        <v>928140</v>
      </c>
      <c r="FV19" s="28">
        <f>SUMIF(Population!$B$214:$B$314,"&lt;="&amp;$CK19,Population!AJ$214:AJ$314)-SUMIF(Population!$B$214:$B$314,"&lt;"&amp;$CJ19,Population!AJ$214:AJ$314)</f>
        <v>930061</v>
      </c>
      <c r="FW19" s="28">
        <f>SUMIF(Population!$B$214:$B$314,"&lt;="&amp;$CK19,Population!AK$214:AK$314)-SUMIF(Population!$B$214:$B$314,"&lt;"&amp;$CJ19,Population!AK$214:AK$314)</f>
        <v>932154</v>
      </c>
      <c r="FX19" s="28">
        <f>SUMIF(Population!$B$214:$B$314,"&lt;="&amp;$CK19,Population!AL$214:AL$314)-SUMIF(Population!$B$214:$B$314,"&lt;"&amp;$CJ19,Population!AL$214:AL$314)</f>
        <v>934589</v>
      </c>
      <c r="FY19" s="28">
        <f>SUMIF(Population!$B$214:$B$314,"&lt;="&amp;$CK19,Population!AM$214:AM$314)-SUMIF(Population!$B$214:$B$314,"&lt;"&amp;$CJ19,Population!AM$214:AM$314)</f>
        <v>937499</v>
      </c>
      <c r="FZ19" s="28">
        <f>SUMIF(Population!$B$214:$B$314,"&lt;="&amp;$CK19,Population!AN$214:AN$314)-SUMIF(Population!$B$214:$B$314,"&lt;"&amp;$CJ19,Population!AN$214:AN$314)</f>
        <v>940977</v>
      </c>
      <c r="GA19" s="28">
        <f>SUMIF(Population!$B$214:$B$314,"&lt;="&amp;$CK19,Population!AO$214:AO$314)-SUMIF(Population!$B$214:$B$314,"&lt;"&amp;$CJ19,Population!AO$214:AO$314)</f>
        <v>945129</v>
      </c>
      <c r="GB19" s="28">
        <f>SUMIF(Population!$B$214:$B$314,"&lt;="&amp;$CK19,Population!AP$214:AP$314)-SUMIF(Population!$B$214:$B$314,"&lt;"&amp;$CJ19,Population!AP$214:AP$314)</f>
        <v>950012</v>
      </c>
      <c r="GC19" s="28">
        <f>SUMIF(Population!$B$214:$B$314,"&lt;="&amp;$CK19,Population!AQ$214:AQ$314)-SUMIF(Population!$B$214:$B$314,"&lt;"&amp;$CJ19,Population!AQ$214:AQ$314)</f>
        <v>955646</v>
      </c>
      <c r="GD19" s="28">
        <f>SUMIF(Population!$B$214:$B$314,"&lt;="&amp;$CK19,Population!AR$214:AR$314)-SUMIF(Population!$B$214:$B$314,"&lt;"&amp;$CJ19,Population!AR$214:AR$314)</f>
        <v>961991</v>
      </c>
      <c r="GE19" s="28">
        <f>SUMIF(Population!$B$214:$B$314,"&lt;="&amp;$CK19,Population!AS$214:AS$314)-SUMIF(Population!$B$214:$B$314,"&lt;"&amp;$CJ19,Population!AS$214:AS$314)</f>
        <v>968981</v>
      </c>
      <c r="GF19" s="28">
        <f>SUMIF(Population!$B$214:$B$314,"&lt;="&amp;$CK19,Population!AT$214:AT$314)-SUMIF(Population!$B$214:$B$314,"&lt;"&amp;$CJ19,Population!AT$214:AT$314)</f>
        <v>976522</v>
      </c>
      <c r="GG19" s="28">
        <f>SUMIF(Population!$B$214:$B$314,"&lt;="&amp;$CK19,Population!AU$214:AU$314)-SUMIF(Population!$B$214:$B$314,"&lt;"&amp;$CJ19,Population!AU$214:AU$314)</f>
        <v>984510</v>
      </c>
      <c r="GH19" s="28">
        <f>SUMIF(Population!$B$214:$B$314,"&lt;="&amp;$CK19,Population!AV$214:AV$314)-SUMIF(Population!$B$214:$B$314,"&lt;"&amp;$CJ19,Population!AV$214:AV$314)</f>
        <v>992817</v>
      </c>
      <c r="GI19" s="28">
        <f>SUMIF(Population!$B$214:$B$314,"&lt;="&amp;$CK19,Population!AW$214:AW$314)-SUMIF(Population!$B$214:$B$314,"&lt;"&amp;$CJ19,Population!AW$214:AW$314)</f>
        <v>1001325</v>
      </c>
      <c r="GJ19" s="28">
        <f>SUMIF(Population!$B$214:$B$314,"&lt;="&amp;$CK19,Population!AX$214:AX$314)-SUMIF(Population!$B$214:$B$314,"&lt;"&amp;$CJ19,Population!AX$214:AX$314)</f>
        <v>1009917</v>
      </c>
      <c r="GK19" s="28">
        <f>SUMIF(Population!$B$214:$B$314,"&lt;="&amp;$CK19,Population!AY$214:AY$314)-SUMIF(Population!$B$214:$B$314,"&lt;"&amp;$CJ19,Population!AY$214:AY$314)</f>
        <v>1018478</v>
      </c>
      <c r="GN19" s="24">
        <v>15</v>
      </c>
      <c r="GO19" s="24">
        <v>19</v>
      </c>
      <c r="GP19" s="25" t="s">
        <v>43</v>
      </c>
      <c r="GQ19" s="24">
        <f>SUMIF(Population!$B$110:$B$210,"&lt;="&amp;$CK19,Population!C$110:C$210)-SUMIF(Population!$B$110:$B$210,"&lt;"&amp;$CJ19,Population!C$110:C$210)</f>
        <v>749299</v>
      </c>
      <c r="GR19" s="24">
        <f>SUMIF(Population!$B$110:$B$210,"&lt;="&amp;$CK19,Population!D$110:D$210)-SUMIF(Population!$B$110:$B$210,"&lt;"&amp;$CJ19,Population!D$110:D$210)</f>
        <v>755192</v>
      </c>
      <c r="GS19" s="24">
        <f>SUMIF(Population!$B$110:$B$210,"&lt;="&amp;$CK19,Population!E$110:E$210)-SUMIF(Population!$B$110:$B$210,"&lt;"&amp;$CJ19,Population!E$110:E$210)</f>
        <v>759069</v>
      </c>
      <c r="GT19" s="24">
        <f>SUMIF(Population!$B$110:$B$210,"&lt;="&amp;$CK19,Population!F$110:F$210)-SUMIF(Population!$B$110:$B$210,"&lt;"&amp;$CJ19,Population!F$110:F$210)</f>
        <v>759920</v>
      </c>
      <c r="GU19" s="24">
        <f>SUMIF(Population!$B$110:$B$210,"&lt;="&amp;$CK19,Population!G$110:G$210)-SUMIF(Population!$B$110:$B$210,"&lt;"&amp;$CJ19,Population!G$110:G$210)</f>
        <v>762723</v>
      </c>
      <c r="GV19" s="24">
        <f>SUMIF(Population!$B$110:$B$210,"&lt;="&amp;$CK19,Population!H$110:H$210)-SUMIF(Population!$B$110:$B$210,"&lt;"&amp;$CJ19,Population!H$110:H$210)</f>
        <v>763567</v>
      </c>
      <c r="GW19" s="24">
        <f>SUMIF(Population!$B$110:$B$210,"&lt;="&amp;$CK19,Population!I$110:I$210)-SUMIF(Population!$B$110:$B$210,"&lt;"&amp;$CJ19,Population!I$110:I$210)</f>
        <v>765875</v>
      </c>
      <c r="GX19" s="24">
        <f>SUMIF(Population!$B$110:$B$210,"&lt;="&amp;$CK19,Population!J$110:J$210)-SUMIF(Population!$B$110:$B$210,"&lt;"&amp;$CJ19,Population!J$110:J$210)</f>
        <v>771201</v>
      </c>
      <c r="GY19" s="24">
        <f>SUMIF(Population!$B$110:$B$210,"&lt;="&amp;$CK19,Population!K$110:K$210)-SUMIF(Population!$B$110:$B$210,"&lt;"&amp;$CJ19,Population!K$110:K$210)</f>
        <v>780086</v>
      </c>
      <c r="GZ19" s="24">
        <f>SUMIF(Population!$B$110:$B$210,"&lt;="&amp;$CK19,Population!L$110:L$210)-SUMIF(Population!$B$110:$B$210,"&lt;"&amp;$CJ19,Population!L$110:L$210)</f>
        <v>793718</v>
      </c>
      <c r="HA19" s="24">
        <f>SUMIF(Population!$B$110:$B$210,"&lt;="&amp;$CK19,Population!M$110:M$210)-SUMIF(Population!$B$110:$B$210,"&lt;"&amp;$CJ19,Population!M$110:M$210)</f>
        <v>810208</v>
      </c>
      <c r="HB19" s="24">
        <f>SUMIF(Population!$B$110:$B$210,"&lt;="&amp;$CK19,Population!N$110:N$210)-SUMIF(Population!$B$110:$B$210,"&lt;"&amp;$CJ19,Population!N$110:N$210)</f>
        <v>828378</v>
      </c>
      <c r="HC19" s="24">
        <f>SUMIF(Population!$B$110:$B$210,"&lt;="&amp;$CK19,Population!O$110:O$210)-SUMIF(Population!$B$110:$B$210,"&lt;"&amp;$CJ19,Population!O$110:O$210)</f>
        <v>845612</v>
      </c>
      <c r="HD19" s="24">
        <f>SUMIF(Population!$B$110:$B$210,"&lt;="&amp;$CK19,Population!P$110:P$210)-SUMIF(Population!$B$110:$B$210,"&lt;"&amp;$CJ19,Population!P$110:P$210)</f>
        <v>861757</v>
      </c>
      <c r="HE19" s="24">
        <f>SUMIF(Population!$B$110:$B$210,"&lt;="&amp;$CK19,Population!Q$110:Q$210)-SUMIF(Population!$B$110:$B$210,"&lt;"&amp;$CJ19,Population!Q$110:Q$210)</f>
        <v>870880</v>
      </c>
      <c r="HF19" s="24">
        <f>SUMIF(Population!$B$110:$B$210,"&lt;="&amp;$CK19,Population!R$110:R$210)-SUMIF(Population!$B$110:$B$210,"&lt;"&amp;$CJ19,Population!R$110:R$210)</f>
        <v>881087</v>
      </c>
      <c r="HG19" s="24">
        <f>SUMIF(Population!$B$110:$B$210,"&lt;="&amp;$CK19,Population!S$110:S$210)-SUMIF(Population!$B$110:$B$210,"&lt;"&amp;$CJ19,Population!S$110:S$210)</f>
        <v>890549</v>
      </c>
      <c r="HH19" s="24">
        <f>SUMIF(Population!$B$110:$B$210,"&lt;="&amp;$CK19,Population!T$110:T$210)-SUMIF(Population!$B$110:$B$210,"&lt;"&amp;$CJ19,Population!T$110:T$210)</f>
        <v>899884</v>
      </c>
      <c r="HI19" s="24">
        <f>SUMIF(Population!$B$110:$B$210,"&lt;="&amp;$CK19,Population!U$110:U$210)-SUMIF(Population!$B$110:$B$210,"&lt;"&amp;$CJ19,Population!U$110:U$210)</f>
        <v>908598</v>
      </c>
      <c r="HJ19" s="24">
        <f>SUMIF(Population!$B$110:$B$210,"&lt;="&amp;$CK19,Population!V$110:V$210)-SUMIF(Population!$B$110:$B$210,"&lt;"&amp;$CJ19,Population!V$110:V$210)</f>
        <v>920673</v>
      </c>
      <c r="HK19" s="24">
        <f>SUMIF(Population!$B$110:$B$210,"&lt;="&amp;$CK19,Population!W$110:W$210)-SUMIF(Population!$B$110:$B$210,"&lt;"&amp;$CJ19,Population!W$110:W$210)</f>
        <v>931943</v>
      </c>
      <c r="HL19" s="24">
        <f>SUMIF(Population!$B$110:$B$210,"&lt;="&amp;$CK19,Population!X$110:X$210)-SUMIF(Population!$B$110:$B$210,"&lt;"&amp;$CJ19,Population!X$110:X$210)</f>
        <v>942421</v>
      </c>
      <c r="HM19" s="24">
        <f>SUMIF(Population!$B$110:$B$210,"&lt;="&amp;$CK19,Population!Y$110:Y$210)-SUMIF(Population!$B$110:$B$210,"&lt;"&amp;$CJ19,Population!Y$110:Y$210)</f>
        <v>952142</v>
      </c>
      <c r="HN19" s="24">
        <f>SUMIF(Population!$B$110:$B$210,"&lt;="&amp;$CK19,Population!Z$110:Z$210)-SUMIF(Population!$B$110:$B$210,"&lt;"&amp;$CJ19,Population!Z$110:Z$210)</f>
        <v>960942</v>
      </c>
      <c r="HO19" s="24">
        <f>SUMIF(Population!$B$110:$B$210,"&lt;="&amp;$CK19,Population!AA$110:AA$210)-SUMIF(Population!$B$110:$B$210,"&lt;"&amp;$CJ19,Population!AA$110:AA$210)</f>
        <v>968701</v>
      </c>
      <c r="HP19" s="24">
        <f>SUMIF(Population!$B$110:$B$210,"&lt;="&amp;$CK19,Population!AB$110:AB$210)-SUMIF(Population!$B$110:$B$210,"&lt;"&amp;$CJ19,Population!AB$110:AB$210)</f>
        <v>975350</v>
      </c>
      <c r="HQ19" s="24">
        <f>SUMIF(Population!$B$110:$B$210,"&lt;="&amp;$CK19,Population!AC$110:AC$210)-SUMIF(Population!$B$110:$B$210,"&lt;"&amp;$CJ19,Population!AC$110:AC$210)</f>
        <v>980944</v>
      </c>
      <c r="HR19" s="24">
        <f>SUMIF(Population!$B$110:$B$210,"&lt;="&amp;$CK19,Population!AD$110:AD$210)-SUMIF(Population!$B$110:$B$210,"&lt;"&amp;$CJ19,Population!AD$110:AD$210)</f>
        <v>985606</v>
      </c>
      <c r="HS19" s="24">
        <f>SUMIF(Population!$B$110:$B$210,"&lt;="&amp;$CK19,Population!AE$110:AE$210)-SUMIF(Population!$B$110:$B$210,"&lt;"&amp;$CJ19,Population!AE$110:AE$210)</f>
        <v>989438</v>
      </c>
      <c r="HT19" s="24">
        <f>SUMIF(Population!$B$110:$B$210,"&lt;="&amp;$CK19,Population!AF$110:AF$210)-SUMIF(Population!$B$110:$B$210,"&lt;"&amp;$CJ19,Population!AF$110:AF$210)</f>
        <v>992570</v>
      </c>
      <c r="HU19" s="24">
        <f>SUMIF(Population!$B$110:$B$210,"&lt;="&amp;$CK19,Population!AG$110:AG$210)-SUMIF(Population!$B$110:$B$210,"&lt;"&amp;$CJ19,Population!AG$110:AG$210)</f>
        <v>995149</v>
      </c>
      <c r="HV19" s="24">
        <f>SUMIF(Population!$B$110:$B$210,"&lt;="&amp;$CK19,Population!AH$110:AH$210)-SUMIF(Population!$B$110:$B$210,"&lt;"&amp;$CJ19,Population!AH$110:AH$210)</f>
        <v>997372</v>
      </c>
      <c r="HW19" s="24">
        <f>SUMIF(Population!$B$110:$B$210,"&lt;="&amp;$CK19,Population!AI$110:AI$210)-SUMIF(Population!$B$110:$B$210,"&lt;"&amp;$CJ19,Population!AI$110:AI$210)</f>
        <v>999436</v>
      </c>
      <c r="HX19" s="24">
        <f>SUMIF(Population!$B$110:$B$210,"&lt;="&amp;$CK19,Population!AJ$110:AJ$210)-SUMIF(Population!$B$110:$B$210,"&lt;"&amp;$CJ19,Population!AJ$110:AJ$210)</f>
        <v>1001501</v>
      </c>
      <c r="HY19" s="24">
        <f>SUMIF(Population!$B$110:$B$210,"&lt;="&amp;$CK19,Population!AK$110:AK$210)-SUMIF(Population!$B$110:$B$210,"&lt;"&amp;$CJ19,Population!AK$110:AK$210)</f>
        <v>1003740</v>
      </c>
      <c r="HZ19" s="24">
        <f>SUMIF(Population!$B$110:$B$210,"&lt;="&amp;$CK19,Population!AL$110:AL$210)-SUMIF(Population!$B$110:$B$210,"&lt;"&amp;$CJ19,Population!AL$110:AL$210)</f>
        <v>1006342</v>
      </c>
      <c r="IA19" s="24">
        <f>SUMIF(Population!$B$110:$B$210,"&lt;="&amp;$CK19,Population!AM$110:AM$210)-SUMIF(Population!$B$110:$B$210,"&lt;"&amp;$CJ19,Population!AM$110:AM$210)</f>
        <v>1009438</v>
      </c>
      <c r="IB19" s="24">
        <f>SUMIF(Population!$B$110:$B$210,"&lt;="&amp;$CK19,Population!AN$110:AN$210)-SUMIF(Population!$B$110:$B$210,"&lt;"&amp;$CJ19,Population!AN$110:AN$210)</f>
        <v>1013134</v>
      </c>
      <c r="IC19" s="24">
        <f>SUMIF(Population!$B$110:$B$210,"&lt;="&amp;$CK19,Population!AO$110:AO$210)-SUMIF(Population!$B$110:$B$210,"&lt;"&amp;$CJ19,Population!AO$110:AO$210)</f>
        <v>1017542</v>
      </c>
      <c r="ID19" s="24">
        <f>SUMIF(Population!$B$110:$B$210,"&lt;="&amp;$CK19,Population!AP$110:AP$210)-SUMIF(Population!$B$110:$B$210,"&lt;"&amp;$CJ19,Population!AP$110:AP$210)</f>
        <v>1022724</v>
      </c>
      <c r="IE19" s="24">
        <f>SUMIF(Population!$B$110:$B$210,"&lt;="&amp;$CK19,Population!AQ$110:AQ$210)-SUMIF(Population!$B$110:$B$210,"&lt;"&amp;$CJ19,Population!AQ$110:AQ$210)</f>
        <v>1028696</v>
      </c>
      <c r="IF19" s="24">
        <f>SUMIF(Population!$B$110:$B$210,"&lt;="&amp;$CK19,Population!AR$110:AR$210)-SUMIF(Population!$B$110:$B$210,"&lt;"&amp;$CJ19,Population!AR$110:AR$210)</f>
        <v>1035421</v>
      </c>
      <c r="IG19" s="24">
        <f>SUMIF(Population!$B$110:$B$210,"&lt;="&amp;$CK19,Population!AS$110:AS$210)-SUMIF(Population!$B$110:$B$210,"&lt;"&amp;$CJ19,Population!AS$110:AS$210)</f>
        <v>1042816</v>
      </c>
      <c r="IH19" s="24">
        <f>SUMIF(Population!$B$110:$B$210,"&lt;="&amp;$CK19,Population!AT$110:AT$210)-SUMIF(Population!$B$110:$B$210,"&lt;"&amp;$CJ19,Population!AT$110:AT$210)</f>
        <v>1050796</v>
      </c>
      <c r="II19" s="24">
        <f>SUMIF(Population!$B$110:$B$210,"&lt;="&amp;$CK19,Population!AU$110:AU$210)-SUMIF(Population!$B$110:$B$210,"&lt;"&amp;$CJ19,Population!AU$110:AU$210)</f>
        <v>1059241</v>
      </c>
      <c r="IJ19" s="24">
        <f>SUMIF(Population!$B$110:$B$210,"&lt;="&amp;$CK19,Population!AV$110:AV$210)-SUMIF(Population!$B$110:$B$210,"&lt;"&amp;$CJ19,Population!AV$110:AV$210)</f>
        <v>1068025</v>
      </c>
      <c r="IK19" s="24">
        <f>SUMIF(Population!$B$110:$B$210,"&lt;="&amp;$CK19,Population!AW$110:AW$210)-SUMIF(Population!$B$110:$B$210,"&lt;"&amp;$CJ19,Population!AW$110:AW$210)</f>
        <v>1077020</v>
      </c>
      <c r="IL19" s="24">
        <f>SUMIF(Population!$B$110:$B$210,"&lt;="&amp;$CK19,Population!AX$110:AX$210)-SUMIF(Population!$B$110:$B$210,"&lt;"&amp;$CJ19,Population!AX$110:AX$210)</f>
        <v>1086109</v>
      </c>
      <c r="IM19" s="24">
        <f>SUMIF(Population!$B$110:$B$210,"&lt;="&amp;$CK19,Population!AY$110:AY$210)-SUMIF(Population!$B$110:$B$210,"&lt;"&amp;$CJ19,Population!AY$110:AY$210)</f>
        <v>1095160</v>
      </c>
      <c r="IO19" s="25" t="s">
        <v>43</v>
      </c>
      <c r="IP19" s="35">
        <f t="shared" si="4"/>
        <v>848763974.52552283</v>
      </c>
      <c r="IQ19" s="35">
        <f t="shared" si="5"/>
        <v>872330295.58891809</v>
      </c>
      <c r="IR19" s="35">
        <f t="shared" si="6"/>
        <v>895226686.56030929</v>
      </c>
      <c r="IS19" s="35">
        <f t="shared" si="7"/>
        <v>915485117.08466673</v>
      </c>
      <c r="IT19" s="35">
        <f t="shared" si="8"/>
        <v>938186597.32631636</v>
      </c>
      <c r="IU19" s="35">
        <f t="shared" si="9"/>
        <v>958988702.79241514</v>
      </c>
      <c r="IV19" s="35">
        <f t="shared" si="10"/>
        <v>982484441.62722838</v>
      </c>
      <c r="IW19" s="35">
        <f t="shared" si="11"/>
        <v>1009128730.2817045</v>
      </c>
      <c r="IX19" s="35">
        <f t="shared" si="12"/>
        <v>1040759395.084022</v>
      </c>
      <c r="IY19" s="35">
        <f t="shared" si="13"/>
        <v>1080756428.010545</v>
      </c>
      <c r="IZ19" s="35">
        <f t="shared" si="14"/>
        <v>1125305296.6985416</v>
      </c>
      <c r="JA19" s="35">
        <f t="shared" si="15"/>
        <v>1174216930.6728194</v>
      </c>
      <c r="JB19" s="35">
        <f t="shared" si="16"/>
        <v>1223904541.0811257</v>
      </c>
      <c r="JC19" s="35">
        <f t="shared" si="17"/>
        <v>1273600452.6477559</v>
      </c>
      <c r="JD19" s="35">
        <f t="shared" si="18"/>
        <v>1313906307.8726013</v>
      </c>
      <c r="JE19" s="35">
        <f t="shared" si="19"/>
        <v>1357227672.6318994</v>
      </c>
      <c r="JF19" s="35">
        <f t="shared" si="20"/>
        <v>1400425111.3265166</v>
      </c>
      <c r="JG19" s="35">
        <f t="shared" si="21"/>
        <v>1445071351.9265058</v>
      </c>
      <c r="JH19" s="35">
        <f t="shared" si="22"/>
        <v>1490409614.7152519</v>
      </c>
      <c r="JI19" s="35">
        <f t="shared" si="23"/>
        <v>1542673459.9989638</v>
      </c>
      <c r="JJ19" s="35">
        <f t="shared" si="24"/>
        <v>1595410115.2132752</v>
      </c>
      <c r="JK19" s="35">
        <f t="shared" si="25"/>
        <v>1648092118.4509923</v>
      </c>
      <c r="JL19" s="35">
        <f t="shared" si="26"/>
        <v>1700876537.4945581</v>
      </c>
      <c r="JM19" s="35">
        <f t="shared" si="27"/>
        <v>1753428524.7880373</v>
      </c>
      <c r="JN19" s="35">
        <f t="shared" si="28"/>
        <v>1805468216.2581429</v>
      </c>
      <c r="JO19" s="35">
        <f t="shared" si="29"/>
        <v>1856786979.1368921</v>
      </c>
      <c r="JP19" s="35">
        <f t="shared" si="30"/>
        <v>1907398392.0333464</v>
      </c>
      <c r="JQ19" s="35">
        <f t="shared" si="31"/>
        <v>1957454706.0002995</v>
      </c>
      <c r="JR19" s="35">
        <f t="shared" si="32"/>
        <v>2007084775.6721048</v>
      </c>
      <c r="JS19" s="35">
        <f t="shared" si="33"/>
        <v>2056476692.4928291</v>
      </c>
      <c r="JT19" s="35">
        <f t="shared" si="34"/>
        <v>2105882328.1520751</v>
      </c>
      <c r="JU19" s="35">
        <f t="shared" si="35"/>
        <v>2155680357.0514994</v>
      </c>
      <c r="JV19" s="35">
        <f t="shared" si="36"/>
        <v>2206297017.1008649</v>
      </c>
      <c r="JW19" s="35">
        <f t="shared" si="37"/>
        <v>2258089008.8688745</v>
      </c>
      <c r="JX19" s="35">
        <f t="shared" si="38"/>
        <v>2311500087.9461775</v>
      </c>
      <c r="JY19" s="35">
        <f t="shared" si="39"/>
        <v>2367022430.9071717</v>
      </c>
      <c r="JZ19" s="35">
        <f t="shared" si="40"/>
        <v>2425069067.5616789</v>
      </c>
      <c r="KA19" s="35">
        <f t="shared" si="41"/>
        <v>2486001460.4157853</v>
      </c>
      <c r="KB19" s="35">
        <f t="shared" si="42"/>
        <v>2550231418.8698702</v>
      </c>
      <c r="KC19" s="35">
        <f t="shared" si="43"/>
        <v>2618068425.0869431</v>
      </c>
      <c r="KD19" s="35">
        <f t="shared" si="44"/>
        <v>2689728743.841382</v>
      </c>
      <c r="KE19" s="35">
        <f t="shared" si="45"/>
        <v>2765282789.1888986</v>
      </c>
      <c r="KF19" s="35">
        <f t="shared" si="46"/>
        <v>2844696828.9453797</v>
      </c>
      <c r="KG19" s="35">
        <f t="shared" si="47"/>
        <v>2927882509.6507502</v>
      </c>
      <c r="KH19" s="35">
        <f t="shared" si="48"/>
        <v>3014669366.87919</v>
      </c>
      <c r="KI19" s="35">
        <f t="shared" si="49"/>
        <v>3104819366.216639</v>
      </c>
      <c r="KJ19" s="35">
        <f t="shared" si="50"/>
        <v>3198079234.1271434</v>
      </c>
      <c r="KK19" s="35">
        <f t="shared" si="51"/>
        <v>3294186480.1608028</v>
      </c>
      <c r="KL19" s="35">
        <f t="shared" si="52"/>
        <v>3392829688.6200786</v>
      </c>
    </row>
    <row r="20" spans="2:298">
      <c r="B20" s="25" t="s">
        <v>44</v>
      </c>
      <c r="C20" s="107">
        <v>708.6594914960915</v>
      </c>
      <c r="D20" s="107">
        <v>478.95933802445694</v>
      </c>
      <c r="E20" s="107">
        <v>1187.6188295205484</v>
      </c>
      <c r="F20" s="36">
        <f t="shared" si="0"/>
        <v>899.09386596441675</v>
      </c>
      <c r="G20" s="36">
        <f t="shared" si="53"/>
        <v>581.63544272949457</v>
      </c>
      <c r="H20" s="36">
        <f t="shared" si="1"/>
        <v>736.89029872904473</v>
      </c>
      <c r="I20" s="41">
        <f t="shared" si="54"/>
        <v>0.48303105336859797</v>
      </c>
      <c r="J20" s="41">
        <f t="shared" si="2"/>
        <v>0.34584321211590724</v>
      </c>
      <c r="K20" s="41">
        <f t="shared" si="2"/>
        <v>0.41585465069920724</v>
      </c>
      <c r="L20" s="35"/>
      <c r="AG20" s="24">
        <v>20</v>
      </c>
      <c r="AH20" s="24">
        <v>24</v>
      </c>
      <c r="AI20" s="25" t="s">
        <v>44</v>
      </c>
      <c r="AJ20" s="35">
        <f t="shared" si="55"/>
        <v>769.96061230711757</v>
      </c>
      <c r="AK20" s="35">
        <f t="shared" si="3"/>
        <v>786.4089467554295</v>
      </c>
      <c r="AL20" s="35">
        <f t="shared" si="3"/>
        <v>803.20865983506246</v>
      </c>
      <c r="AM20" s="35">
        <f t="shared" si="3"/>
        <v>820.36725789524189</v>
      </c>
      <c r="AN20" s="35">
        <f t="shared" si="3"/>
        <v>837.89240764007491</v>
      </c>
      <c r="AO20" s="35">
        <f t="shared" si="3"/>
        <v>855.79193955414121</v>
      </c>
      <c r="AP20" s="35">
        <f t="shared" si="3"/>
        <v>874.07385140126485</v>
      </c>
      <c r="AQ20" s="35">
        <f t="shared" si="3"/>
        <v>892.74631179802793</v>
      </c>
      <c r="AR20" s="35">
        <f t="shared" si="3"/>
        <v>911.81766386362392</v>
      </c>
      <c r="AS20" s="35">
        <f t="shared" si="3"/>
        <v>931.29642894768131</v>
      </c>
      <c r="AT20" s="35">
        <f t="shared" si="3"/>
        <v>951.19131043772302</v>
      </c>
      <c r="AU20" s="35">
        <f t="shared" si="3"/>
        <v>971.51119764796283</v>
      </c>
      <c r="AV20" s="35">
        <f t="shared" si="3"/>
        <v>992.26516979117673</v>
      </c>
      <c r="AW20" s="35">
        <f t="shared" si="3"/>
        <v>1013.4625000354233</v>
      </c>
      <c r="AX20" s="35">
        <f t="shared" si="3"/>
        <v>1035.1126596474267</v>
      </c>
      <c r="AY20" s="35">
        <f t="shared" si="3"/>
        <v>1057.2253222244722</v>
      </c>
      <c r="AZ20" s="35">
        <f t="shared" si="3"/>
        <v>1079.8103680167058</v>
      </c>
      <c r="BA20" s="35">
        <f t="shared" si="3"/>
        <v>1102.8778883417706</v>
      </c>
      <c r="BB20" s="35">
        <f t="shared" si="3"/>
        <v>1126.4381900937485</v>
      </c>
      <c r="BC20" s="35">
        <f t="shared" si="3"/>
        <v>1150.5018003484286</v>
      </c>
      <c r="BD20" s="35">
        <f t="shared" si="3"/>
        <v>1175.0794710669506</v>
      </c>
      <c r="BE20" s="35">
        <f t="shared" si="3"/>
        <v>1200.1821838999354</v>
      </c>
      <c r="BF20" s="35">
        <f t="shared" si="3"/>
        <v>1225.8211550942401</v>
      </c>
      <c r="BG20" s="35">
        <f t="shared" si="3"/>
        <v>1252.0078405045372</v>
      </c>
      <c r="BH20" s="35">
        <f t="shared" si="3"/>
        <v>1278.7539407119505</v>
      </c>
      <c r="BI20" s="35">
        <f t="shared" si="3"/>
        <v>1306.0714062520412</v>
      </c>
      <c r="BJ20" s="35">
        <f t="shared" si="3"/>
        <v>1333.9724429544769</v>
      </c>
      <c r="BK20" s="35">
        <f t="shared" si="3"/>
        <v>1362.4695173967666</v>
      </c>
      <c r="BL20" s="35">
        <f t="shared" si="3"/>
        <v>1391.5753624745059</v>
      </c>
      <c r="BM20" s="35">
        <f t="shared" si="3"/>
        <v>1421.3029830906132</v>
      </c>
      <c r="BN20" s="35">
        <f t="shared" si="3"/>
        <v>1451.6656619661046</v>
      </c>
      <c r="BO20" s="35">
        <f t="shared" ref="BO20:CF20" si="56">$K20*BO$34</f>
        <v>1482.6769655750022</v>
      </c>
      <c r="BP20" s="35">
        <f t="shared" si="56"/>
        <v>1514.3507502060247</v>
      </c>
      <c r="BQ20" s="35">
        <f t="shared" si="56"/>
        <v>1546.7011681537747</v>
      </c>
      <c r="BR20" s="35">
        <f t="shared" si="56"/>
        <v>1579.7426740421831</v>
      </c>
      <c r="BS20" s="35">
        <f t="shared" si="56"/>
        <v>1613.4900312830391</v>
      </c>
      <c r="BT20" s="35">
        <f t="shared" si="56"/>
        <v>1647.9583186724919</v>
      </c>
      <c r="BU20" s="35">
        <f t="shared" si="56"/>
        <v>1683.1629371284694</v>
      </c>
      <c r="BV20" s="35">
        <f t="shared" si="56"/>
        <v>1719.1196165720266</v>
      </c>
      <c r="BW20" s="35">
        <f t="shared" si="56"/>
        <v>1755.8444229556965</v>
      </c>
      <c r="BX20" s="35">
        <f t="shared" si="56"/>
        <v>1793.3537654419831</v>
      </c>
      <c r="BY20" s="35">
        <f t="shared" si="56"/>
        <v>1831.6644037352098</v>
      </c>
      <c r="BZ20" s="35">
        <f t="shared" si="56"/>
        <v>1870.7934555699903</v>
      </c>
      <c r="CA20" s="35">
        <f t="shared" si="56"/>
        <v>1910.7584043596753</v>
      </c>
      <c r="CB20" s="35">
        <f t="shared" si="56"/>
        <v>1951.5771070081878</v>
      </c>
      <c r="CC20" s="35">
        <f t="shared" si="56"/>
        <v>1993.2678018887409</v>
      </c>
      <c r="CD20" s="35">
        <f t="shared" si="56"/>
        <v>2035.8491169930001</v>
      </c>
      <c r="CE20" s="35">
        <f t="shared" si="56"/>
        <v>2079.3400782543335</v>
      </c>
      <c r="CF20" s="35">
        <f t="shared" si="56"/>
        <v>2123.7601180488682</v>
      </c>
      <c r="CJ20" s="24">
        <v>20</v>
      </c>
      <c r="CK20" s="24">
        <v>24</v>
      </c>
      <c r="CL20" s="25" t="s">
        <v>44</v>
      </c>
      <c r="CM20" s="24">
        <f>SUMIF(Population!$B$4:$B$104,"&lt;="&amp;$CK20,Population!C$4:C$104)-SUMIF(Population!$B$4:$B$104,"&lt;"&amp;$CJ20,Population!C$4:C$104)</f>
        <v>1623524</v>
      </c>
      <c r="CN20" s="24">
        <f>SUMIF(Population!$B$4:$B$104,"&lt;="&amp;$CK20,Population!D$4:D$104)-SUMIF(Population!$B$4:$B$104,"&lt;"&amp;$CJ20,Population!D$4:D$104)</f>
        <v>1634538</v>
      </c>
      <c r="CO20" s="24">
        <f>SUMIF(Population!$B$4:$B$104,"&lt;="&amp;$CK20,Population!E$4:E$104)-SUMIF(Population!$B$4:$B$104,"&lt;"&amp;$CJ20,Population!E$4:E$104)</f>
        <v>1640739</v>
      </c>
      <c r="CP20" s="24">
        <f>SUMIF(Population!$B$4:$B$104,"&lt;="&amp;$CK20,Population!F$4:F$104)-SUMIF(Population!$B$4:$B$104,"&lt;"&amp;$CJ20,Population!F$4:F$104)</f>
        <v>1643173</v>
      </c>
      <c r="CQ20" s="24">
        <f>SUMIF(Population!$B$4:$B$104,"&lt;="&amp;$CK20,Population!G$4:G$104)-SUMIF(Population!$B$4:$B$104,"&lt;"&amp;$CJ20,Population!G$4:G$104)</f>
        <v>1644770</v>
      </c>
      <c r="CR20" s="24">
        <f>SUMIF(Population!$B$4:$B$104,"&lt;="&amp;$CK20,Population!H$4:H$104)-SUMIF(Population!$B$4:$B$104,"&lt;"&amp;$CJ20,Population!H$4:H$104)</f>
        <v>1649346</v>
      </c>
      <c r="CS20" s="24">
        <f>SUMIF(Population!$B$4:$B$104,"&lt;="&amp;$CK20,Population!I$4:I$104)-SUMIF(Population!$B$4:$B$104,"&lt;"&amp;$CJ20,Population!I$4:I$104)</f>
        <v>1648252</v>
      </c>
      <c r="CT20" s="24">
        <f>SUMIF(Population!$B$4:$B$104,"&lt;="&amp;$CK20,Population!J$4:J$104)-SUMIF(Population!$B$4:$B$104,"&lt;"&amp;$CJ20,Population!J$4:J$104)</f>
        <v>1647170</v>
      </c>
      <c r="CU20" s="24">
        <f>SUMIF(Population!$B$4:$B$104,"&lt;="&amp;$CK20,Population!K$4:K$104)-SUMIF(Population!$B$4:$B$104,"&lt;"&amp;$CJ20,Population!K$4:K$104)</f>
        <v>1643143</v>
      </c>
      <c r="CV20" s="24">
        <f>SUMIF(Population!$B$4:$B$104,"&lt;="&amp;$CK20,Population!L$4:L$104)-SUMIF(Population!$B$4:$B$104,"&lt;"&amp;$CJ20,Population!L$4:L$104)</f>
        <v>1644409</v>
      </c>
      <c r="CW20" s="24">
        <f>SUMIF(Population!$B$4:$B$104,"&lt;="&amp;$CK20,Population!M$4:M$104)-SUMIF(Population!$B$4:$B$104,"&lt;"&amp;$CJ20,Population!M$4:M$104)</f>
        <v>1643889</v>
      </c>
      <c r="CX20" s="24">
        <f>SUMIF(Population!$B$4:$B$104,"&lt;="&amp;$CK20,Population!N$4:N$104)-SUMIF(Population!$B$4:$B$104,"&lt;"&amp;$CJ20,Population!N$4:N$104)</f>
        <v>1648514</v>
      </c>
      <c r="CY20" s="24">
        <f>SUMIF(Population!$B$4:$B$104,"&lt;="&amp;$CK20,Population!O$4:O$104)-SUMIF(Population!$B$4:$B$104,"&lt;"&amp;$CJ20,Population!O$4:O$104)</f>
        <v>1656957</v>
      </c>
      <c r="CZ20" s="24">
        <f>SUMIF(Population!$B$4:$B$104,"&lt;="&amp;$CK20,Population!P$4:P$104)-SUMIF(Population!$B$4:$B$104,"&lt;"&amp;$CJ20,Population!P$4:P$104)</f>
        <v>1671623</v>
      </c>
      <c r="DA20" s="24">
        <f>SUMIF(Population!$B$4:$B$104,"&lt;="&amp;$CK20,Population!Q$4:Q$104)-SUMIF(Population!$B$4:$B$104,"&lt;"&amp;$CJ20,Population!Q$4:Q$104)</f>
        <v>1696895</v>
      </c>
      <c r="DB20" s="24">
        <f>SUMIF(Population!$B$4:$B$104,"&lt;="&amp;$CK20,Population!R$4:R$104)-SUMIF(Population!$B$4:$B$104,"&lt;"&amp;$CJ20,Population!R$4:R$104)</f>
        <v>1726775</v>
      </c>
      <c r="DC20" s="24">
        <f>SUMIF(Population!$B$4:$B$104,"&lt;="&amp;$CK20,Population!S$4:S$104)-SUMIF(Population!$B$4:$B$104,"&lt;"&amp;$CJ20,Population!S$4:S$104)</f>
        <v>1760666</v>
      </c>
      <c r="DD20" s="24">
        <f>SUMIF(Population!$B$4:$B$104,"&lt;="&amp;$CK20,Population!T$4:T$104)-SUMIF(Population!$B$4:$B$104,"&lt;"&amp;$CJ20,Population!T$4:T$104)</f>
        <v>1793493</v>
      </c>
      <c r="DE20" s="24">
        <f>SUMIF(Population!$B$4:$B$104,"&lt;="&amp;$CK20,Population!U$4:U$104)-SUMIF(Population!$B$4:$B$104,"&lt;"&amp;$CJ20,Population!U$4:U$104)</f>
        <v>1824265</v>
      </c>
      <c r="DF20" s="24">
        <f>SUMIF(Population!$B$4:$B$104,"&lt;="&amp;$CK20,Population!V$4:V$104)-SUMIF(Population!$B$4:$B$104,"&lt;"&amp;$CJ20,Population!V$4:V$104)</f>
        <v>1841052</v>
      </c>
      <c r="DG20" s="24">
        <f>SUMIF(Population!$B$4:$B$104,"&lt;="&amp;$CK20,Population!W$4:W$104)-SUMIF(Population!$B$4:$B$104,"&lt;"&amp;$CJ20,Population!W$4:W$104)</f>
        <v>1860181</v>
      </c>
      <c r="DH20" s="24">
        <f>SUMIF(Population!$B$4:$B$104,"&lt;="&amp;$CK20,Population!X$4:X$104)-SUMIF(Population!$B$4:$B$104,"&lt;"&amp;$CJ20,Population!X$4:X$104)</f>
        <v>1877626</v>
      </c>
      <c r="DI20" s="24">
        <f>SUMIF(Population!$B$4:$B$104,"&lt;="&amp;$CK20,Population!Y$4:Y$104)-SUMIF(Population!$B$4:$B$104,"&lt;"&amp;$CJ20,Population!Y$4:Y$104)</f>
        <v>1895339</v>
      </c>
      <c r="DJ20" s="24">
        <f>SUMIF(Population!$B$4:$B$104,"&lt;="&amp;$CK20,Population!Z$4:Z$104)-SUMIF(Population!$B$4:$B$104,"&lt;"&amp;$CJ20,Population!Z$4:Z$104)</f>
        <v>1912377</v>
      </c>
      <c r="DK20" s="24">
        <f>SUMIF(Population!$B$4:$B$104,"&lt;="&amp;$CK20,Population!AA$4:AA$104)-SUMIF(Population!$B$4:$B$104,"&lt;"&amp;$CJ20,Population!AA$4:AA$104)</f>
        <v>1935900</v>
      </c>
      <c r="DL20" s="24">
        <f>SUMIF(Population!$B$4:$B$104,"&lt;="&amp;$CK20,Population!AB$4:AB$104)-SUMIF(Population!$B$4:$B$104,"&lt;"&amp;$CJ20,Population!AB$4:AB$104)</f>
        <v>1958208</v>
      </c>
      <c r="DM20" s="24">
        <f>SUMIF(Population!$B$4:$B$104,"&lt;="&amp;$CK20,Population!AC$4:AC$104)-SUMIF(Population!$B$4:$B$104,"&lt;"&amp;$CJ20,Population!AC$4:AC$104)</f>
        <v>1978750</v>
      </c>
      <c r="DN20" s="24">
        <f>SUMIF(Population!$B$4:$B$104,"&lt;="&amp;$CK20,Population!AD$4:AD$104)-SUMIF(Population!$B$4:$B$104,"&lt;"&amp;$CJ20,Population!AD$4:AD$104)</f>
        <v>1997758</v>
      </c>
      <c r="DO20" s="24">
        <f>SUMIF(Population!$B$4:$B$104,"&lt;="&amp;$CK20,Population!AE$4:AE$104)-SUMIF(Population!$B$4:$B$104,"&lt;"&amp;$CJ20,Population!AE$4:AE$104)</f>
        <v>2014931</v>
      </c>
      <c r="DP20" s="24">
        <f>SUMIF(Population!$B$4:$B$104,"&lt;="&amp;$CK20,Population!AF$4:AF$104)-SUMIF(Population!$B$4:$B$104,"&lt;"&amp;$CJ20,Population!AF$4:AF$104)</f>
        <v>2030058</v>
      </c>
      <c r="DQ20" s="24">
        <f>SUMIF(Population!$B$4:$B$104,"&lt;="&amp;$CK20,Population!AG$4:AG$104)-SUMIF(Population!$B$4:$B$104,"&lt;"&amp;$CJ20,Population!AG$4:AG$104)</f>
        <v>2043012</v>
      </c>
      <c r="DR20" s="24">
        <f>SUMIF(Population!$B$4:$B$104,"&lt;="&amp;$CK20,Population!AH$4:AH$104)-SUMIF(Population!$B$4:$B$104,"&lt;"&amp;$CJ20,Population!AH$4:AH$104)</f>
        <v>2053907</v>
      </c>
      <c r="DS20" s="24">
        <f>SUMIF(Population!$B$4:$B$104,"&lt;="&amp;$CK20,Population!AI$4:AI$104)-SUMIF(Population!$B$4:$B$104,"&lt;"&amp;$CJ20,Population!AI$4:AI$104)</f>
        <v>2062989</v>
      </c>
      <c r="DT20" s="24">
        <f>SUMIF(Population!$B$4:$B$104,"&lt;="&amp;$CK20,Population!AJ$4:AJ$104)-SUMIF(Population!$B$4:$B$104,"&lt;"&amp;$CJ20,Population!AJ$4:AJ$104)</f>
        <v>2070458</v>
      </c>
      <c r="DU20" s="24">
        <f>SUMIF(Population!$B$4:$B$104,"&lt;="&amp;$CK20,Population!AK$4:AK$104)-SUMIF(Population!$B$4:$B$104,"&lt;"&amp;$CJ20,Population!AK$4:AK$104)</f>
        <v>2076564</v>
      </c>
      <c r="DV20" s="24">
        <f>SUMIF(Population!$B$4:$B$104,"&lt;="&amp;$CK20,Population!AL$4:AL$104)-SUMIF(Population!$B$4:$B$104,"&lt;"&amp;$CJ20,Population!AL$4:AL$104)</f>
        <v>2081595</v>
      </c>
      <c r="DW20" s="24">
        <f>SUMIF(Population!$B$4:$B$104,"&lt;="&amp;$CK20,Population!AM$4:AM$104)-SUMIF(Population!$B$4:$B$104,"&lt;"&amp;$CJ20,Population!AM$4:AM$104)</f>
        <v>2085929</v>
      </c>
      <c r="DX20" s="24">
        <f>SUMIF(Population!$B$4:$B$104,"&lt;="&amp;$CK20,Population!AN$4:AN$104)-SUMIF(Population!$B$4:$B$104,"&lt;"&amp;$CJ20,Population!AN$4:AN$104)</f>
        <v>2089959</v>
      </c>
      <c r="DY20" s="24">
        <f>SUMIF(Population!$B$4:$B$104,"&lt;="&amp;$CK20,Population!AO$4:AO$104)-SUMIF(Population!$B$4:$B$104,"&lt;"&amp;$CJ20,Population!AO$4:AO$104)</f>
        <v>2093985</v>
      </c>
      <c r="DZ20" s="24">
        <f>SUMIF(Population!$B$4:$B$104,"&lt;="&amp;$CK20,Population!AP$4:AP$104)-SUMIF(Population!$B$4:$B$104,"&lt;"&amp;$CJ20,Population!AP$4:AP$104)</f>
        <v>2098354</v>
      </c>
      <c r="EA20" s="24">
        <f>SUMIF(Population!$B$4:$B$104,"&lt;="&amp;$CK20,Population!AQ$4:AQ$104)-SUMIF(Population!$B$4:$B$104,"&lt;"&amp;$CJ20,Population!AQ$4:AQ$104)</f>
        <v>2103425</v>
      </c>
      <c r="EB20" s="24">
        <f>SUMIF(Population!$B$4:$B$104,"&lt;="&amp;$CK20,Population!AR$4:AR$104)-SUMIF(Population!$B$4:$B$104,"&lt;"&amp;$CJ20,Population!AR$4:AR$104)</f>
        <v>2109464</v>
      </c>
      <c r="EC20" s="24">
        <f>SUMIF(Population!$B$4:$B$104,"&lt;="&amp;$CK20,Population!AS$4:AS$104)-SUMIF(Population!$B$4:$B$104,"&lt;"&amp;$CJ20,Population!AS$4:AS$104)</f>
        <v>2116670</v>
      </c>
      <c r="ED20" s="24">
        <f>SUMIF(Population!$B$4:$B$104,"&lt;="&amp;$CK20,Population!AT$4:AT$104)-SUMIF(Population!$B$4:$B$104,"&lt;"&amp;$CJ20,Population!AT$4:AT$104)</f>
        <v>2125252</v>
      </c>
      <c r="EE20" s="24">
        <f>SUMIF(Population!$B$4:$B$104,"&lt;="&amp;$CK20,Population!AU$4:AU$104)-SUMIF(Population!$B$4:$B$104,"&lt;"&amp;$CJ20,Population!AU$4:AU$104)</f>
        <v>2135336</v>
      </c>
      <c r="EF20" s="24">
        <f>SUMIF(Population!$B$4:$B$104,"&lt;="&amp;$CK20,Population!AV$4:AV$104)-SUMIF(Population!$B$4:$B$104,"&lt;"&amp;$CJ20,Population!AV$4:AV$104)</f>
        <v>2146957</v>
      </c>
      <c r="EG20" s="24">
        <f>SUMIF(Population!$B$4:$B$104,"&lt;="&amp;$CK20,Population!AW$4:AW$104)-SUMIF(Population!$B$4:$B$104,"&lt;"&amp;$CJ20,Population!AW$4:AW$104)</f>
        <v>2160036</v>
      </c>
      <c r="EH20" s="24">
        <f>SUMIF(Population!$B$4:$B$104,"&lt;="&amp;$CK20,Population!AX$4:AX$104)-SUMIF(Population!$B$4:$B$104,"&lt;"&amp;$CJ20,Population!AX$4:AX$104)</f>
        <v>2174430</v>
      </c>
      <c r="EI20" s="24">
        <f>SUMIF(Population!$B$4:$B$104,"&lt;="&amp;$CK20,Population!AY$4:AY$104)-SUMIF(Population!$B$4:$B$104,"&lt;"&amp;$CJ20,Population!AY$4:AY$104)</f>
        <v>2189957</v>
      </c>
      <c r="EL20" s="24">
        <v>20</v>
      </c>
      <c r="EM20" s="24">
        <v>24</v>
      </c>
      <c r="EN20" s="25" t="s">
        <v>44</v>
      </c>
      <c r="EO20" s="28">
        <f>SUMIF(Population!$B$214:$B$314,"&lt;="&amp;$CK20,Population!C$214:C$314)-SUMIF(Population!$B$214:$B$314,"&lt;"&amp;$CJ20,Population!C$214:C$314)</f>
        <v>795349</v>
      </c>
      <c r="EP20" s="28">
        <f>SUMIF(Population!$B$214:$B$314,"&lt;="&amp;$CK20,Population!D$214:D$314)-SUMIF(Population!$B$214:$B$314,"&lt;"&amp;$CJ20,Population!D$214:D$314)</f>
        <v>800508</v>
      </c>
      <c r="EQ20" s="28">
        <f>SUMIF(Population!$B$214:$B$314,"&lt;="&amp;$CK20,Population!E$214:E$314)-SUMIF(Population!$B$214:$B$314,"&lt;"&amp;$CJ20,Population!E$214:E$314)</f>
        <v>802504</v>
      </c>
      <c r="ER20" s="28">
        <f>SUMIF(Population!$B$214:$B$314,"&lt;="&amp;$CK20,Population!F$214:F$314)-SUMIF(Population!$B$214:$B$314,"&lt;"&amp;$CJ20,Population!F$214:F$314)</f>
        <v>802679</v>
      </c>
      <c r="ES20" s="28">
        <f>SUMIF(Population!$B$214:$B$314,"&lt;="&amp;$CK20,Population!G$214:G$314)-SUMIF(Population!$B$214:$B$314,"&lt;"&amp;$CJ20,Population!G$214:G$314)</f>
        <v>801498</v>
      </c>
      <c r="ET20" s="28">
        <f>SUMIF(Population!$B$214:$B$314,"&lt;="&amp;$CK20,Population!H$214:H$314)-SUMIF(Population!$B$214:$B$314,"&lt;"&amp;$CJ20,Population!H$214:H$314)</f>
        <v>802447</v>
      </c>
      <c r="EU20" s="28">
        <f>SUMIF(Population!$B$214:$B$314,"&lt;="&amp;$CK20,Population!I$214:I$314)-SUMIF(Population!$B$214:$B$314,"&lt;"&amp;$CJ20,Population!I$214:I$314)</f>
        <v>800696</v>
      </c>
      <c r="EV20" s="28">
        <f>SUMIF(Population!$B$214:$B$314,"&lt;="&amp;$CK20,Population!J$214:J$314)-SUMIF(Population!$B$214:$B$314,"&lt;"&amp;$CJ20,Population!J$214:J$314)</f>
        <v>799913</v>
      </c>
      <c r="EW20" s="28">
        <f>SUMIF(Population!$B$214:$B$314,"&lt;="&amp;$CK20,Population!K$214:K$314)-SUMIF(Population!$B$214:$B$314,"&lt;"&amp;$CJ20,Population!K$214:K$314)</f>
        <v>798076</v>
      </c>
      <c r="EX20" s="28">
        <f>SUMIF(Population!$B$214:$B$314,"&lt;="&amp;$CK20,Population!L$214:L$314)-SUMIF(Population!$B$214:$B$314,"&lt;"&amp;$CJ20,Population!L$214:L$314)</f>
        <v>798472</v>
      </c>
      <c r="EY20" s="28">
        <f>SUMIF(Population!$B$214:$B$314,"&lt;="&amp;$CK20,Population!M$214:M$314)-SUMIF(Population!$B$214:$B$314,"&lt;"&amp;$CJ20,Population!M$214:M$314)</f>
        <v>797993</v>
      </c>
      <c r="EZ20" s="28">
        <f>SUMIF(Population!$B$214:$B$314,"&lt;="&amp;$CK20,Population!N$214:N$314)-SUMIF(Population!$B$214:$B$314,"&lt;"&amp;$CJ20,Population!N$214:N$314)</f>
        <v>800256</v>
      </c>
      <c r="FA20" s="28">
        <f>SUMIF(Population!$B$214:$B$314,"&lt;="&amp;$CK20,Population!O$214:O$314)-SUMIF(Population!$B$214:$B$314,"&lt;"&amp;$CJ20,Population!O$214:O$314)</f>
        <v>803328</v>
      </c>
      <c r="FB20" s="28">
        <f>SUMIF(Population!$B$214:$B$314,"&lt;="&amp;$CK20,Population!P$214:P$314)-SUMIF(Population!$B$214:$B$314,"&lt;"&amp;$CJ20,Population!P$214:P$314)</f>
        <v>809071</v>
      </c>
      <c r="FC20" s="28">
        <f>SUMIF(Population!$B$214:$B$314,"&lt;="&amp;$CK20,Population!Q$214:Q$314)-SUMIF(Population!$B$214:$B$314,"&lt;"&amp;$CJ20,Population!Q$214:Q$314)</f>
        <v>820683</v>
      </c>
      <c r="FD20" s="28">
        <f>SUMIF(Population!$B$214:$B$314,"&lt;="&amp;$CK20,Population!R$214:R$314)-SUMIF(Population!$B$214:$B$314,"&lt;"&amp;$CJ20,Population!R$214:R$314)</f>
        <v>834050</v>
      </c>
      <c r="FE20" s="28">
        <f>SUMIF(Population!$B$214:$B$314,"&lt;="&amp;$CK20,Population!S$214:S$314)-SUMIF(Population!$B$214:$B$314,"&lt;"&amp;$CJ20,Population!S$214:S$314)</f>
        <v>849755</v>
      </c>
      <c r="FF20" s="28">
        <f>SUMIF(Population!$B$214:$B$314,"&lt;="&amp;$CK20,Population!T$214:T$314)-SUMIF(Population!$B$214:$B$314,"&lt;"&amp;$CJ20,Population!T$214:T$314)</f>
        <v>865328</v>
      </c>
      <c r="FG20" s="28">
        <f>SUMIF(Population!$B$214:$B$314,"&lt;="&amp;$CK20,Population!U$214:U$314)-SUMIF(Population!$B$214:$B$314,"&lt;"&amp;$CJ20,Population!U$214:U$314)</f>
        <v>879931</v>
      </c>
      <c r="FH20" s="28">
        <f>SUMIF(Population!$B$214:$B$314,"&lt;="&amp;$CK20,Population!V$214:V$314)-SUMIF(Population!$B$214:$B$314,"&lt;"&amp;$CJ20,Population!V$214:V$314)</f>
        <v>887561</v>
      </c>
      <c r="FI20" s="28">
        <f>SUMIF(Population!$B$214:$B$314,"&lt;="&amp;$CK20,Population!W$214:W$314)-SUMIF(Population!$B$214:$B$314,"&lt;"&amp;$CJ20,Population!W$214:W$314)</f>
        <v>896451</v>
      </c>
      <c r="FJ20" s="28">
        <f>SUMIF(Population!$B$214:$B$314,"&lt;="&amp;$CK20,Population!X$214:X$314)-SUMIF(Population!$B$214:$B$314,"&lt;"&amp;$CJ20,Population!X$214:X$314)</f>
        <v>904401</v>
      </c>
      <c r="FK20" s="28">
        <f>SUMIF(Population!$B$214:$B$314,"&lt;="&amp;$CK20,Population!Y$214:Y$314)-SUMIF(Population!$B$214:$B$314,"&lt;"&amp;$CJ20,Population!Y$214:Y$314)</f>
        <v>912746</v>
      </c>
      <c r="FL20" s="28">
        <f>SUMIF(Population!$B$214:$B$314,"&lt;="&amp;$CK20,Population!Z$214:Z$314)-SUMIF(Population!$B$214:$B$314,"&lt;"&amp;$CJ20,Population!Z$214:Z$314)</f>
        <v>921037</v>
      </c>
      <c r="FM20" s="28">
        <f>SUMIF(Population!$B$214:$B$314,"&lt;="&amp;$CK20,Population!AA$214:AA$314)-SUMIF(Population!$B$214:$B$314,"&lt;"&amp;$CJ20,Population!AA$214:AA$314)</f>
        <v>932458</v>
      </c>
      <c r="FN20" s="28">
        <f>SUMIF(Population!$B$214:$B$314,"&lt;="&amp;$CK20,Population!AB$214:AB$314)-SUMIF(Population!$B$214:$B$314,"&lt;"&amp;$CJ20,Population!AB$214:AB$314)</f>
        <v>943467</v>
      </c>
      <c r="FO20" s="28">
        <f>SUMIF(Population!$B$214:$B$314,"&lt;="&amp;$CK20,Population!AC$214:AC$314)-SUMIF(Population!$B$214:$B$314,"&lt;"&amp;$CJ20,Population!AC$214:AC$314)</f>
        <v>953501</v>
      </c>
      <c r="FP20" s="28">
        <f>SUMIF(Population!$B$214:$B$314,"&lt;="&amp;$CK20,Population!AD$214:AD$314)-SUMIF(Population!$B$214:$B$314,"&lt;"&amp;$CJ20,Population!AD$214:AD$314)</f>
        <v>962760</v>
      </c>
      <c r="FQ20" s="28">
        <f>SUMIF(Population!$B$214:$B$314,"&lt;="&amp;$CK20,Population!AE$214:AE$314)-SUMIF(Population!$B$214:$B$314,"&lt;"&amp;$CJ20,Population!AE$214:AE$314)</f>
        <v>971105</v>
      </c>
      <c r="FR20" s="28">
        <f>SUMIF(Population!$B$214:$B$314,"&lt;="&amp;$CK20,Population!AF$214:AF$314)-SUMIF(Population!$B$214:$B$314,"&lt;"&amp;$CJ20,Population!AF$214:AF$314)</f>
        <v>978444</v>
      </c>
      <c r="FS20" s="28">
        <f>SUMIF(Population!$B$214:$B$314,"&lt;="&amp;$CK20,Population!AG$214:AG$314)-SUMIF(Population!$B$214:$B$314,"&lt;"&amp;$CJ20,Population!AG$214:AG$314)</f>
        <v>984719</v>
      </c>
      <c r="FT20" s="28">
        <f>SUMIF(Population!$B$214:$B$314,"&lt;="&amp;$CK20,Population!AH$214:AH$314)-SUMIF(Population!$B$214:$B$314,"&lt;"&amp;$CJ20,Population!AH$214:AH$314)</f>
        <v>989991</v>
      </c>
      <c r="FU20" s="28">
        <f>SUMIF(Population!$B$214:$B$314,"&lt;="&amp;$CK20,Population!AI$214:AI$314)-SUMIF(Population!$B$214:$B$314,"&lt;"&amp;$CJ20,Population!AI$214:AI$314)</f>
        <v>994380</v>
      </c>
      <c r="FV20" s="28">
        <f>SUMIF(Population!$B$214:$B$314,"&lt;="&amp;$CK20,Population!AJ$214:AJ$314)-SUMIF(Population!$B$214:$B$314,"&lt;"&amp;$CJ20,Population!AJ$214:AJ$314)</f>
        <v>997988</v>
      </c>
      <c r="FW20" s="28">
        <f>SUMIF(Population!$B$214:$B$314,"&lt;="&amp;$CK20,Population!AK$214:AK$314)-SUMIF(Population!$B$214:$B$314,"&lt;"&amp;$CJ20,Population!AK$214:AK$314)</f>
        <v>1000930</v>
      </c>
      <c r="FX20" s="28">
        <f>SUMIF(Population!$B$214:$B$314,"&lt;="&amp;$CK20,Population!AL$214:AL$314)-SUMIF(Population!$B$214:$B$314,"&lt;"&amp;$CJ20,Population!AL$214:AL$314)</f>
        <v>1003352</v>
      </c>
      <c r="FY20" s="28">
        <f>SUMIF(Population!$B$214:$B$314,"&lt;="&amp;$CK20,Population!AM$214:AM$314)-SUMIF(Population!$B$214:$B$314,"&lt;"&amp;$CJ20,Population!AM$214:AM$314)</f>
        <v>1005434</v>
      </c>
      <c r="FZ20" s="28">
        <f>SUMIF(Population!$B$214:$B$314,"&lt;="&amp;$CK20,Population!AN$214:AN$314)-SUMIF(Population!$B$214:$B$314,"&lt;"&amp;$CJ20,Population!AN$214:AN$314)</f>
        <v>1007369</v>
      </c>
      <c r="GA20" s="28">
        <f>SUMIF(Population!$B$214:$B$314,"&lt;="&amp;$CK20,Population!AO$214:AO$314)-SUMIF(Population!$B$214:$B$314,"&lt;"&amp;$CJ20,Population!AO$214:AO$314)</f>
        <v>1009302</v>
      </c>
      <c r="GB20" s="28">
        <f>SUMIF(Population!$B$214:$B$314,"&lt;="&amp;$CK20,Population!AP$214:AP$314)-SUMIF(Population!$B$214:$B$314,"&lt;"&amp;$CJ20,Population!AP$214:AP$314)</f>
        <v>1011406</v>
      </c>
      <c r="GC20" s="28">
        <f>SUMIF(Population!$B$214:$B$314,"&lt;="&amp;$CK20,Population!AQ$214:AQ$314)-SUMIF(Population!$B$214:$B$314,"&lt;"&amp;$CJ20,Population!AQ$214:AQ$314)</f>
        <v>1013851</v>
      </c>
      <c r="GD20" s="28">
        <f>SUMIF(Population!$B$214:$B$314,"&lt;="&amp;$CK20,Population!AR$214:AR$314)-SUMIF(Population!$B$214:$B$314,"&lt;"&amp;$CJ20,Population!AR$214:AR$314)</f>
        <v>1016770</v>
      </c>
      <c r="GE20" s="28">
        <f>SUMIF(Population!$B$214:$B$314,"&lt;="&amp;$CK20,Population!AS$214:AS$314)-SUMIF(Population!$B$214:$B$314,"&lt;"&amp;$CJ20,Population!AS$214:AS$314)</f>
        <v>1020257</v>
      </c>
      <c r="GF20" s="28">
        <f>SUMIF(Population!$B$214:$B$314,"&lt;="&amp;$CK20,Population!AT$214:AT$314)-SUMIF(Population!$B$214:$B$314,"&lt;"&amp;$CJ20,Population!AT$214:AT$314)</f>
        <v>1024416</v>
      </c>
      <c r="GG20" s="28">
        <f>SUMIF(Population!$B$214:$B$314,"&lt;="&amp;$CK20,Population!AU$214:AU$314)-SUMIF(Population!$B$214:$B$314,"&lt;"&amp;$CJ20,Population!AU$214:AU$314)</f>
        <v>1029305</v>
      </c>
      <c r="GH20" s="28">
        <f>SUMIF(Population!$B$214:$B$314,"&lt;="&amp;$CK20,Population!AV$214:AV$314)-SUMIF(Population!$B$214:$B$314,"&lt;"&amp;$CJ20,Population!AV$214:AV$314)</f>
        <v>1034945</v>
      </c>
      <c r="GI20" s="28">
        <f>SUMIF(Population!$B$214:$B$314,"&lt;="&amp;$CK20,Population!AW$214:AW$314)-SUMIF(Population!$B$214:$B$314,"&lt;"&amp;$CJ20,Population!AW$214:AW$314)</f>
        <v>1041294</v>
      </c>
      <c r="GJ20" s="28">
        <f>SUMIF(Population!$B$214:$B$314,"&lt;="&amp;$CK20,Population!AX$214:AX$314)-SUMIF(Population!$B$214:$B$314,"&lt;"&amp;$CJ20,Population!AX$214:AX$314)</f>
        <v>1048287</v>
      </c>
      <c r="GK20" s="28">
        <f>SUMIF(Population!$B$214:$B$314,"&lt;="&amp;$CK20,Population!AY$214:AY$314)-SUMIF(Population!$B$214:$B$314,"&lt;"&amp;$CJ20,Population!AY$214:AY$314)</f>
        <v>1055829</v>
      </c>
      <c r="GN20" s="24">
        <v>20</v>
      </c>
      <c r="GO20" s="24">
        <v>24</v>
      </c>
      <c r="GP20" s="25" t="s">
        <v>44</v>
      </c>
      <c r="GQ20" s="24">
        <f>SUMIF(Population!$B$110:$B$210,"&lt;="&amp;$CK20,Population!C$110:C$210)-SUMIF(Population!$B$110:$B$210,"&lt;"&amp;$CJ20,Population!C$110:C$210)</f>
        <v>828175</v>
      </c>
      <c r="GR20" s="24">
        <f>SUMIF(Population!$B$110:$B$210,"&lt;="&amp;$CK20,Population!D$110:D$210)-SUMIF(Population!$B$110:$B$210,"&lt;"&amp;$CJ20,Population!D$110:D$210)</f>
        <v>834030</v>
      </c>
      <c r="GS20" s="24">
        <f>SUMIF(Population!$B$110:$B$210,"&lt;="&amp;$CK20,Population!E$110:E$210)-SUMIF(Population!$B$110:$B$210,"&lt;"&amp;$CJ20,Population!E$110:E$210)</f>
        <v>838235</v>
      </c>
      <c r="GT20" s="24">
        <f>SUMIF(Population!$B$110:$B$210,"&lt;="&amp;$CK20,Population!F$110:F$210)-SUMIF(Population!$B$110:$B$210,"&lt;"&amp;$CJ20,Population!F$110:F$210)</f>
        <v>840494</v>
      </c>
      <c r="GU20" s="24">
        <f>SUMIF(Population!$B$110:$B$210,"&lt;="&amp;$CK20,Population!G$110:G$210)-SUMIF(Population!$B$110:$B$210,"&lt;"&amp;$CJ20,Population!G$110:G$210)</f>
        <v>843272</v>
      </c>
      <c r="GV20" s="24">
        <f>SUMIF(Population!$B$110:$B$210,"&lt;="&amp;$CK20,Population!H$110:H$210)-SUMIF(Population!$B$110:$B$210,"&lt;"&amp;$CJ20,Population!H$110:H$210)</f>
        <v>846899</v>
      </c>
      <c r="GW20" s="24">
        <f>SUMIF(Population!$B$110:$B$210,"&lt;="&amp;$CK20,Population!I$110:I$210)-SUMIF(Population!$B$110:$B$210,"&lt;"&amp;$CJ20,Population!I$110:I$210)</f>
        <v>847556</v>
      </c>
      <c r="GX20" s="24">
        <f>SUMIF(Population!$B$110:$B$210,"&lt;="&amp;$CK20,Population!J$110:J$210)-SUMIF(Population!$B$110:$B$210,"&lt;"&amp;$CJ20,Population!J$110:J$210)</f>
        <v>847257</v>
      </c>
      <c r="GY20" s="24">
        <f>SUMIF(Population!$B$110:$B$210,"&lt;="&amp;$CK20,Population!K$110:K$210)-SUMIF(Population!$B$110:$B$210,"&lt;"&amp;$CJ20,Population!K$110:K$210)</f>
        <v>845067</v>
      </c>
      <c r="GZ20" s="24">
        <f>SUMIF(Population!$B$110:$B$210,"&lt;="&amp;$CK20,Population!L$110:L$210)-SUMIF(Population!$B$110:$B$210,"&lt;"&amp;$CJ20,Population!L$110:L$210)</f>
        <v>845937</v>
      </c>
      <c r="HA20" s="24">
        <f>SUMIF(Population!$B$110:$B$210,"&lt;="&amp;$CK20,Population!M$110:M$210)-SUMIF(Population!$B$110:$B$210,"&lt;"&amp;$CJ20,Population!M$110:M$210)</f>
        <v>845896</v>
      </c>
      <c r="HB20" s="24">
        <f>SUMIF(Population!$B$110:$B$210,"&lt;="&amp;$CK20,Population!N$110:N$210)-SUMIF(Population!$B$110:$B$210,"&lt;"&amp;$CJ20,Population!N$110:N$210)</f>
        <v>848258</v>
      </c>
      <c r="HC20" s="24">
        <f>SUMIF(Population!$B$110:$B$210,"&lt;="&amp;$CK20,Population!O$110:O$210)-SUMIF(Population!$B$110:$B$210,"&lt;"&amp;$CJ20,Population!O$110:O$210)</f>
        <v>853629</v>
      </c>
      <c r="HD20" s="24">
        <f>SUMIF(Population!$B$110:$B$210,"&lt;="&amp;$CK20,Population!P$110:P$210)-SUMIF(Population!$B$110:$B$210,"&lt;"&amp;$CJ20,Population!P$110:P$210)</f>
        <v>862552</v>
      </c>
      <c r="HE20" s="24">
        <f>SUMIF(Population!$B$110:$B$210,"&lt;="&amp;$CK20,Population!Q$110:Q$210)-SUMIF(Population!$B$110:$B$210,"&lt;"&amp;$CJ20,Population!Q$110:Q$210)</f>
        <v>876212</v>
      </c>
      <c r="HF20" s="24">
        <f>SUMIF(Population!$B$110:$B$210,"&lt;="&amp;$CK20,Population!R$110:R$210)-SUMIF(Population!$B$110:$B$210,"&lt;"&amp;$CJ20,Population!R$110:R$210)</f>
        <v>892725</v>
      </c>
      <c r="HG20" s="24">
        <f>SUMIF(Population!$B$110:$B$210,"&lt;="&amp;$CK20,Population!S$110:S$210)-SUMIF(Population!$B$110:$B$210,"&lt;"&amp;$CJ20,Population!S$110:S$210)</f>
        <v>910911</v>
      </c>
      <c r="HH20" s="24">
        <f>SUMIF(Population!$B$110:$B$210,"&lt;="&amp;$CK20,Population!T$110:T$210)-SUMIF(Population!$B$110:$B$210,"&lt;"&amp;$CJ20,Population!T$110:T$210)</f>
        <v>928165</v>
      </c>
      <c r="HI20" s="24">
        <f>SUMIF(Population!$B$110:$B$210,"&lt;="&amp;$CK20,Population!U$110:U$210)-SUMIF(Population!$B$110:$B$210,"&lt;"&amp;$CJ20,Population!U$110:U$210)</f>
        <v>944334</v>
      </c>
      <c r="HJ20" s="24">
        <f>SUMIF(Population!$B$110:$B$210,"&lt;="&amp;$CK20,Population!V$110:V$210)-SUMIF(Population!$B$110:$B$210,"&lt;"&amp;$CJ20,Population!V$110:V$210)</f>
        <v>953491</v>
      </c>
      <c r="HK20" s="24">
        <f>SUMIF(Population!$B$110:$B$210,"&lt;="&amp;$CK20,Population!W$110:W$210)-SUMIF(Population!$B$110:$B$210,"&lt;"&amp;$CJ20,Population!W$110:W$210)</f>
        <v>963730</v>
      </c>
      <c r="HL20" s="24">
        <f>SUMIF(Population!$B$110:$B$210,"&lt;="&amp;$CK20,Population!X$110:X$210)-SUMIF(Population!$B$110:$B$210,"&lt;"&amp;$CJ20,Population!X$110:X$210)</f>
        <v>973225</v>
      </c>
      <c r="HM20" s="24">
        <f>SUMIF(Population!$B$110:$B$210,"&lt;="&amp;$CK20,Population!Y$110:Y$210)-SUMIF(Population!$B$110:$B$210,"&lt;"&amp;$CJ20,Population!Y$110:Y$210)</f>
        <v>982593</v>
      </c>
      <c r="HN20" s="24">
        <f>SUMIF(Population!$B$110:$B$210,"&lt;="&amp;$CK20,Population!Z$110:Z$210)-SUMIF(Population!$B$110:$B$210,"&lt;"&amp;$CJ20,Population!Z$110:Z$210)</f>
        <v>991340</v>
      </c>
      <c r="HO20" s="24">
        <f>SUMIF(Population!$B$110:$B$210,"&lt;="&amp;$CK20,Population!AA$110:AA$210)-SUMIF(Population!$B$110:$B$210,"&lt;"&amp;$CJ20,Population!AA$110:AA$210)</f>
        <v>1003442</v>
      </c>
      <c r="HP20" s="24">
        <f>SUMIF(Population!$B$110:$B$210,"&lt;="&amp;$CK20,Population!AB$110:AB$210)-SUMIF(Population!$B$110:$B$210,"&lt;"&amp;$CJ20,Population!AB$110:AB$210)</f>
        <v>1014741</v>
      </c>
      <c r="HQ20" s="24">
        <f>SUMIF(Population!$B$110:$B$210,"&lt;="&amp;$CK20,Population!AC$110:AC$210)-SUMIF(Population!$B$110:$B$210,"&lt;"&amp;$CJ20,Population!AC$110:AC$210)</f>
        <v>1025249</v>
      </c>
      <c r="HR20" s="24">
        <f>SUMIF(Population!$B$110:$B$210,"&lt;="&amp;$CK20,Population!AD$110:AD$210)-SUMIF(Population!$B$110:$B$210,"&lt;"&amp;$CJ20,Population!AD$110:AD$210)</f>
        <v>1034998</v>
      </c>
      <c r="HS20" s="24">
        <f>SUMIF(Population!$B$110:$B$210,"&lt;="&amp;$CK20,Population!AE$110:AE$210)-SUMIF(Population!$B$110:$B$210,"&lt;"&amp;$CJ20,Population!AE$110:AE$210)</f>
        <v>1043826</v>
      </c>
      <c r="HT20" s="24">
        <f>SUMIF(Population!$B$110:$B$210,"&lt;="&amp;$CK20,Population!AF$110:AF$210)-SUMIF(Population!$B$110:$B$210,"&lt;"&amp;$CJ20,Population!AF$110:AF$210)</f>
        <v>1051614</v>
      </c>
      <c r="HU20" s="24">
        <f>SUMIF(Population!$B$110:$B$210,"&lt;="&amp;$CK20,Population!AG$110:AG$210)-SUMIF(Population!$B$110:$B$210,"&lt;"&amp;$CJ20,Population!AG$110:AG$210)</f>
        <v>1058293</v>
      </c>
      <c r="HV20" s="24">
        <f>SUMIF(Population!$B$110:$B$210,"&lt;="&amp;$CK20,Population!AH$110:AH$210)-SUMIF(Population!$B$110:$B$210,"&lt;"&amp;$CJ20,Population!AH$110:AH$210)</f>
        <v>1063916</v>
      </c>
      <c r="HW20" s="24">
        <f>SUMIF(Population!$B$110:$B$210,"&lt;="&amp;$CK20,Population!AI$110:AI$210)-SUMIF(Population!$B$110:$B$210,"&lt;"&amp;$CJ20,Population!AI$110:AI$210)</f>
        <v>1068609</v>
      </c>
      <c r="HX20" s="24">
        <f>SUMIF(Population!$B$110:$B$210,"&lt;="&amp;$CK20,Population!AJ$110:AJ$210)-SUMIF(Population!$B$110:$B$210,"&lt;"&amp;$CJ20,Population!AJ$110:AJ$210)</f>
        <v>1072470</v>
      </c>
      <c r="HY20" s="24">
        <f>SUMIF(Population!$B$110:$B$210,"&lt;="&amp;$CK20,Population!AK$110:AK$210)-SUMIF(Population!$B$110:$B$210,"&lt;"&amp;$CJ20,Population!AK$110:AK$210)</f>
        <v>1075634</v>
      </c>
      <c r="HZ20" s="24">
        <f>SUMIF(Population!$B$110:$B$210,"&lt;="&amp;$CK20,Population!AL$110:AL$210)-SUMIF(Population!$B$110:$B$210,"&lt;"&amp;$CJ20,Population!AL$110:AL$210)</f>
        <v>1078243</v>
      </c>
      <c r="IA20" s="24">
        <f>SUMIF(Population!$B$110:$B$210,"&lt;="&amp;$CK20,Population!AM$110:AM$210)-SUMIF(Population!$B$110:$B$210,"&lt;"&amp;$CJ20,Population!AM$110:AM$210)</f>
        <v>1080495</v>
      </c>
      <c r="IB20" s="24">
        <f>SUMIF(Population!$B$110:$B$210,"&lt;="&amp;$CK20,Population!AN$110:AN$210)-SUMIF(Population!$B$110:$B$210,"&lt;"&amp;$CJ20,Population!AN$110:AN$210)</f>
        <v>1082590</v>
      </c>
      <c r="IC20" s="24">
        <f>SUMIF(Population!$B$110:$B$210,"&lt;="&amp;$CK20,Population!AO$110:AO$210)-SUMIF(Population!$B$110:$B$210,"&lt;"&amp;$CJ20,Population!AO$110:AO$210)</f>
        <v>1084683</v>
      </c>
      <c r="ID20" s="24">
        <f>SUMIF(Population!$B$110:$B$210,"&lt;="&amp;$CK20,Population!AP$110:AP$210)-SUMIF(Population!$B$110:$B$210,"&lt;"&amp;$CJ20,Population!AP$110:AP$210)</f>
        <v>1086948</v>
      </c>
      <c r="IE20" s="24">
        <f>SUMIF(Population!$B$110:$B$210,"&lt;="&amp;$CK20,Population!AQ$110:AQ$210)-SUMIF(Population!$B$110:$B$210,"&lt;"&amp;$CJ20,Population!AQ$110:AQ$210)</f>
        <v>1089574</v>
      </c>
      <c r="IF20" s="24">
        <f>SUMIF(Population!$B$110:$B$210,"&lt;="&amp;$CK20,Population!AR$110:AR$210)-SUMIF(Population!$B$110:$B$210,"&lt;"&amp;$CJ20,Population!AR$110:AR$210)</f>
        <v>1092694</v>
      </c>
      <c r="IG20" s="24">
        <f>SUMIF(Population!$B$110:$B$210,"&lt;="&amp;$CK20,Population!AS$110:AS$210)-SUMIF(Population!$B$110:$B$210,"&lt;"&amp;$CJ20,Population!AS$110:AS$210)</f>
        <v>1096413</v>
      </c>
      <c r="IH20" s="24">
        <f>SUMIF(Population!$B$110:$B$210,"&lt;="&amp;$CK20,Population!AT$110:AT$210)-SUMIF(Population!$B$110:$B$210,"&lt;"&amp;$CJ20,Population!AT$110:AT$210)</f>
        <v>1100836</v>
      </c>
      <c r="II20" s="24">
        <f>SUMIF(Population!$B$110:$B$210,"&lt;="&amp;$CK20,Population!AU$110:AU$210)-SUMIF(Population!$B$110:$B$210,"&lt;"&amp;$CJ20,Population!AU$110:AU$210)</f>
        <v>1106031</v>
      </c>
      <c r="IJ20" s="24">
        <f>SUMIF(Population!$B$110:$B$210,"&lt;="&amp;$CK20,Population!AV$110:AV$210)-SUMIF(Population!$B$110:$B$210,"&lt;"&amp;$CJ20,Population!AV$110:AV$210)</f>
        <v>1112012</v>
      </c>
      <c r="IK20" s="24">
        <f>SUMIF(Population!$B$110:$B$210,"&lt;="&amp;$CK20,Population!AW$110:AW$210)-SUMIF(Population!$B$110:$B$210,"&lt;"&amp;$CJ20,Population!AW$110:AW$210)</f>
        <v>1118742</v>
      </c>
      <c r="IL20" s="24">
        <f>SUMIF(Population!$B$110:$B$210,"&lt;="&amp;$CK20,Population!AX$110:AX$210)-SUMIF(Population!$B$110:$B$210,"&lt;"&amp;$CJ20,Population!AX$110:AX$210)</f>
        <v>1126143</v>
      </c>
      <c r="IM20" s="24">
        <f>SUMIF(Population!$B$110:$B$210,"&lt;="&amp;$CK20,Population!AY$110:AY$210)-SUMIF(Population!$B$110:$B$210,"&lt;"&amp;$CJ20,Population!AY$110:AY$210)</f>
        <v>1134128</v>
      </c>
      <c r="IO20" s="25" t="s">
        <v>44</v>
      </c>
      <c r="IP20" s="35">
        <f t="shared" si="4"/>
        <v>1250049533.1353006</v>
      </c>
      <c r="IQ20" s="35">
        <f t="shared" si="5"/>
        <v>1285415307.0117261</v>
      </c>
      <c r="IR20" s="35">
        <f t="shared" si="6"/>
        <v>1317855773.3291206</v>
      </c>
      <c r="IS20" s="35">
        <f t="shared" si="7"/>
        <v>1348005328.2574983</v>
      </c>
      <c r="IT20" s="35">
        <f t="shared" si="8"/>
        <v>1378140295.3141661</v>
      </c>
      <c r="IU20" s="35">
        <f t="shared" si="9"/>
        <v>1411497012.3358645</v>
      </c>
      <c r="IV20" s="35">
        <f t="shared" si="10"/>
        <v>1440693973.7198377</v>
      </c>
      <c r="IW20" s="35">
        <f t="shared" si="11"/>
        <v>1470504942.4043577</v>
      </c>
      <c r="IX20" s="35">
        <f t="shared" si="12"/>
        <v>1498246811.6538665</v>
      </c>
      <c r="IY20" s="35">
        <f t="shared" si="13"/>
        <v>1531432229.4294276</v>
      </c>
      <c r="IZ20" s="35">
        <f t="shared" si="14"/>
        <v>1563652932.1241581</v>
      </c>
      <c r="JA20" s="35">
        <f t="shared" si="15"/>
        <v>1601549810.4794338</v>
      </c>
      <c r="JB20" s="35">
        <f t="shared" si="16"/>
        <v>1644140718.9416788</v>
      </c>
      <c r="JC20" s="35">
        <f t="shared" si="17"/>
        <v>1694127224.6967144</v>
      </c>
      <c r="JD20" s="35">
        <f t="shared" si="18"/>
        <v>1756477496.5924201</v>
      </c>
      <c r="JE20" s="35">
        <f t="shared" si="19"/>
        <v>1825590255.784163</v>
      </c>
      <c r="JF20" s="35">
        <f t="shared" si="20"/>
        <v>1901185401.4145012</v>
      </c>
      <c r="JG20" s="35">
        <f t="shared" si="21"/>
        <v>1978003772.5957472</v>
      </c>
      <c r="JH20" s="35">
        <f t="shared" si="22"/>
        <v>2054921764.8513722</v>
      </c>
      <c r="JI20" s="35">
        <f t="shared" si="23"/>
        <v>2118133640.5350752</v>
      </c>
      <c r="JJ20" s="35">
        <f t="shared" si="24"/>
        <v>2185860505.5687914</v>
      </c>
      <c r="JK20" s="35">
        <f t="shared" si="25"/>
        <v>2253493273.2273002</v>
      </c>
      <c r="JL20" s="35">
        <f t="shared" si="26"/>
        <v>2323346642.2751617</v>
      </c>
      <c r="JM20" s="35">
        <f t="shared" si="27"/>
        <v>2394310998.0005455</v>
      </c>
      <c r="JN20" s="35">
        <f t="shared" si="28"/>
        <v>2475539753.824265</v>
      </c>
      <c r="JO20" s="35">
        <f t="shared" si="29"/>
        <v>2557559476.2939973</v>
      </c>
      <c r="JP20" s="35">
        <f t="shared" si="30"/>
        <v>2639597971.4961715</v>
      </c>
      <c r="JQ20" s="35">
        <f t="shared" si="31"/>
        <v>2721884378.1355295</v>
      </c>
      <c r="JR20" s="35">
        <f t="shared" si="32"/>
        <v>2803928336.6861186</v>
      </c>
      <c r="JS20" s="35">
        <f t="shared" si="33"/>
        <v>2885327491.246964</v>
      </c>
      <c r="JT20" s="35">
        <f t="shared" si="34"/>
        <v>2965770367.3846955</v>
      </c>
      <c r="JU20" s="35">
        <f t="shared" si="35"/>
        <v>3045280598.3332562</v>
      </c>
      <c r="JV20" s="35">
        <f t="shared" si="36"/>
        <v>3124088939.8167768</v>
      </c>
      <c r="JW20" s="35">
        <f t="shared" si="37"/>
        <v>3202379807.2133279</v>
      </c>
      <c r="JX20" s="35">
        <f t="shared" si="38"/>
        <v>3280436766.1797318</v>
      </c>
      <c r="JY20" s="35">
        <f t="shared" si="39"/>
        <v>3358632781.6686177</v>
      </c>
      <c r="JZ20" s="35">
        <f t="shared" si="40"/>
        <v>3437524047.7101927</v>
      </c>
      <c r="KA20" s="35">
        <f t="shared" si="41"/>
        <v>3517741528.9180789</v>
      </c>
      <c r="KB20" s="35">
        <f t="shared" si="42"/>
        <v>3599810690.3075752</v>
      </c>
      <c r="KC20" s="35">
        <f t="shared" si="43"/>
        <v>3684383168.2867775</v>
      </c>
      <c r="KD20" s="35">
        <f t="shared" si="44"/>
        <v>3772185144.0748034</v>
      </c>
      <c r="KE20" s="35">
        <f t="shared" si="45"/>
        <v>3863830119.7608905</v>
      </c>
      <c r="KF20" s="35">
        <f t="shared" si="46"/>
        <v>3959852383.6013312</v>
      </c>
      <c r="KG20" s="35">
        <f t="shared" si="47"/>
        <v>4060843120.3822088</v>
      </c>
      <c r="KH20" s="35">
        <f t="shared" si="48"/>
        <v>4167272853.3704357</v>
      </c>
      <c r="KI20" s="35">
        <f t="shared" si="49"/>
        <v>4279460260.1396456</v>
      </c>
      <c r="KJ20" s="35">
        <f t="shared" si="50"/>
        <v>4397507383.2730923</v>
      </c>
      <c r="KK20" s="35">
        <f t="shared" si="51"/>
        <v>4521379446.3585701</v>
      </c>
      <c r="KL20" s="35">
        <f t="shared" si="52"/>
        <v>4650943336.8419456</v>
      </c>
    </row>
    <row r="21" spans="2:298">
      <c r="B21" s="25" t="s">
        <v>45</v>
      </c>
      <c r="C21" s="107">
        <v>1026.6107810479277</v>
      </c>
      <c r="D21" s="107">
        <v>568.75618562399075</v>
      </c>
      <c r="E21" s="107">
        <v>1595.3669666719184</v>
      </c>
      <c r="F21" s="36">
        <f t="shared" si="0"/>
        <v>1256.4292877958108</v>
      </c>
      <c r="G21" s="36">
        <f t="shared" si="53"/>
        <v>676.21805387332392</v>
      </c>
      <c r="H21" s="36">
        <f t="shared" si="1"/>
        <v>962.12509373099158</v>
      </c>
      <c r="I21" s="41">
        <f t="shared" si="54"/>
        <v>0.67500667654559077</v>
      </c>
      <c r="J21" s="41">
        <f t="shared" si="2"/>
        <v>0.40208248442501371</v>
      </c>
      <c r="K21" s="41">
        <f t="shared" si="2"/>
        <v>0.54296303733747786</v>
      </c>
      <c r="L21" s="35"/>
      <c r="AG21" s="24">
        <v>25</v>
      </c>
      <c r="AH21" s="24">
        <v>29</v>
      </c>
      <c r="AI21" s="25" t="s">
        <v>45</v>
      </c>
      <c r="AJ21" s="35">
        <f t="shared" si="55"/>
        <v>1005.3035405172968</v>
      </c>
      <c r="AK21" s="35">
        <f t="shared" si="55"/>
        <v>1026.7794038175678</v>
      </c>
      <c r="AL21" s="35">
        <f t="shared" si="55"/>
        <v>1048.7140466664064</v>
      </c>
      <c r="AM21" s="35">
        <f t="shared" si="55"/>
        <v>1071.1172697722284</v>
      </c>
      <c r="AN21" s="35">
        <f t="shared" si="55"/>
        <v>1093.9990832117305</v>
      </c>
      <c r="AO21" s="35">
        <f t="shared" si="55"/>
        <v>1117.3697109025347</v>
      </c>
      <c r="AP21" s="35">
        <f t="shared" si="55"/>
        <v>1141.2395951713779</v>
      </c>
      <c r="AQ21" s="35">
        <f t="shared" si="55"/>
        <v>1165.6194014198923</v>
      </c>
      <c r="AR21" s="35">
        <f t="shared" si="55"/>
        <v>1190.5200228900567</v>
      </c>
      <c r="AS21" s="35">
        <f t="shared" si="55"/>
        <v>1215.9525855314516</v>
      </c>
      <c r="AT21" s="35">
        <f t="shared" si="55"/>
        <v>1241.9284529724905</v>
      </c>
      <c r="AU21" s="35">
        <f t="shared" si="55"/>
        <v>1268.45923159785</v>
      </c>
      <c r="AV21" s="35">
        <f t="shared" si="55"/>
        <v>1295.5567757343649</v>
      </c>
      <c r="AW21" s="35">
        <f t="shared" si="55"/>
        <v>1323.2331929477114</v>
      </c>
      <c r="AX21" s="35">
        <f t="shared" si="55"/>
        <v>1351.5008494522367</v>
      </c>
      <c r="AY21" s="35">
        <f t="shared" si="55"/>
        <v>1380.3723756363595</v>
      </c>
      <c r="AZ21" s="35">
        <f t="shared" ref="AZ21:CF28" si="57">$K21*AZ$34</f>
        <v>1409.860671706005</v>
      </c>
      <c r="BA21" s="35">
        <f t="shared" si="57"/>
        <v>1439.9789134485998</v>
      </c>
      <c r="BB21" s="35">
        <f t="shared" si="57"/>
        <v>1470.7405581202004</v>
      </c>
      <c r="BC21" s="35">
        <f t="shared" si="57"/>
        <v>1502.1593504583841</v>
      </c>
      <c r="BD21" s="35">
        <f t="shared" si="57"/>
        <v>1534.249328823593</v>
      </c>
      <c r="BE21" s="35">
        <f t="shared" si="57"/>
        <v>1567.0248314716721</v>
      </c>
      <c r="BF21" s="35">
        <f t="shared" si="57"/>
        <v>1600.5005029604038</v>
      </c>
      <c r="BG21" s="35">
        <f t="shared" si="57"/>
        <v>1634.6913006929033</v>
      </c>
      <c r="BH21" s="35">
        <f t="shared" si="57"/>
        <v>1669.6125016007986</v>
      </c>
      <c r="BI21" s="35">
        <f t="shared" si="57"/>
        <v>1705.2797089701785</v>
      </c>
      <c r="BJ21" s="35">
        <f t="shared" si="57"/>
        <v>1741.7088594133618</v>
      </c>
      <c r="BK21" s="35">
        <f t="shared" si="57"/>
        <v>1778.9162299896007</v>
      </c>
      <c r="BL21" s="35">
        <f t="shared" si="57"/>
        <v>1816.9184454779017</v>
      </c>
      <c r="BM21" s="35">
        <f t="shared" si="57"/>
        <v>1855.7324858052102</v>
      </c>
      <c r="BN21" s="35">
        <f t="shared" si="57"/>
        <v>1895.3756936332832</v>
      </c>
      <c r="BO21" s="35">
        <f t="shared" si="57"/>
        <v>1935.8657821076351</v>
      </c>
      <c r="BP21" s="35">
        <f t="shared" si="57"/>
        <v>1977.220842772022</v>
      </c>
      <c r="BQ21" s="35">
        <f t="shared" si="57"/>
        <v>2019.4593536519985</v>
      </c>
      <c r="BR21" s="35">
        <f t="shared" si="57"/>
        <v>2062.6001875111606</v>
      </c>
      <c r="BS21" s="35">
        <f t="shared" si="57"/>
        <v>2106.6626202837633</v>
      </c>
      <c r="BT21" s="35">
        <f t="shared" si="57"/>
        <v>2151.6663396874815</v>
      </c>
      <c r="BU21" s="35">
        <f t="shared" si="57"/>
        <v>2197.6314540201588</v>
      </c>
      <c r="BV21" s="35">
        <f t="shared" si="57"/>
        <v>2244.57850114448</v>
      </c>
      <c r="BW21" s="35">
        <f t="shared" si="57"/>
        <v>2292.5284576645795</v>
      </c>
      <c r="BX21" s="35">
        <f t="shared" si="57"/>
        <v>2341.5027482986816</v>
      </c>
      <c r="BY21" s="35">
        <f t="shared" si="57"/>
        <v>2391.5232554519698</v>
      </c>
      <c r="BZ21" s="35">
        <f t="shared" si="57"/>
        <v>2442.6123289939542</v>
      </c>
      <c r="CA21" s="35">
        <f t="shared" si="57"/>
        <v>2494.7927962447093</v>
      </c>
      <c r="CB21" s="35">
        <f t="shared" si="57"/>
        <v>2548.0879721744418</v>
      </c>
      <c r="CC21" s="35">
        <f t="shared" si="57"/>
        <v>2602.5216698209501</v>
      </c>
      <c r="CD21" s="35">
        <f t="shared" si="57"/>
        <v>2658.1182109296269</v>
      </c>
      <c r="CE21" s="35">
        <f t="shared" si="57"/>
        <v>2714.9024368207552</v>
      </c>
      <c r="CF21" s="35">
        <f t="shared" si="57"/>
        <v>2772.8997194889666</v>
      </c>
      <c r="CJ21" s="24">
        <v>25</v>
      </c>
      <c r="CK21" s="24">
        <v>29</v>
      </c>
      <c r="CL21" s="25" t="s">
        <v>45</v>
      </c>
      <c r="CM21" s="24">
        <f>SUMIF(Population!$B$4:$B$104,"&lt;="&amp;$CK21,Population!C$4:C$104)-SUMIF(Population!$B$4:$B$104,"&lt;"&amp;$CJ21,Population!C$4:C$104)</f>
        <v>1691989</v>
      </c>
      <c r="CN21" s="24">
        <f>SUMIF(Population!$B$4:$B$104,"&lt;="&amp;$CK21,Population!D$4:D$104)-SUMIF(Population!$B$4:$B$104,"&lt;"&amp;$CJ21,Population!D$4:D$104)</f>
        <v>1712846</v>
      </c>
      <c r="CO21" s="24">
        <f>SUMIF(Population!$B$4:$B$104,"&lt;="&amp;$CK21,Population!E$4:E$104)-SUMIF(Population!$B$4:$B$104,"&lt;"&amp;$CJ21,Population!E$4:E$104)</f>
        <v>1733795</v>
      </c>
      <c r="CP21" s="24">
        <f>SUMIF(Population!$B$4:$B$104,"&lt;="&amp;$CK21,Population!F$4:F$104)-SUMIF(Population!$B$4:$B$104,"&lt;"&amp;$CJ21,Population!F$4:F$104)</f>
        <v>1753296</v>
      </c>
      <c r="CQ21" s="24">
        <f>SUMIF(Population!$B$4:$B$104,"&lt;="&amp;$CK21,Population!G$4:G$104)-SUMIF(Population!$B$4:$B$104,"&lt;"&amp;$CJ21,Population!G$4:G$104)</f>
        <v>1765155</v>
      </c>
      <c r="CR21" s="24">
        <f>SUMIF(Population!$B$4:$B$104,"&lt;="&amp;$CK21,Population!H$4:H$104)-SUMIF(Population!$B$4:$B$104,"&lt;"&amp;$CJ21,Population!H$4:H$104)</f>
        <v>1771399</v>
      </c>
      <c r="CS21" s="24">
        <f>SUMIF(Population!$B$4:$B$104,"&lt;="&amp;$CK21,Population!I$4:I$104)-SUMIF(Population!$B$4:$B$104,"&lt;"&amp;$CJ21,Population!I$4:I$104)</f>
        <v>1774518</v>
      </c>
      <c r="CT21" s="24">
        <f>SUMIF(Population!$B$4:$B$104,"&lt;="&amp;$CK21,Population!J$4:J$104)-SUMIF(Population!$B$4:$B$104,"&lt;"&amp;$CJ21,Population!J$4:J$104)</f>
        <v>1774226</v>
      </c>
      <c r="CU21" s="24">
        <f>SUMIF(Population!$B$4:$B$104,"&lt;="&amp;$CK21,Population!K$4:K$104)-SUMIF(Population!$B$4:$B$104,"&lt;"&amp;$CJ21,Population!K$4:K$104)</f>
        <v>1771593</v>
      </c>
      <c r="CV21" s="24">
        <f>SUMIF(Population!$B$4:$B$104,"&lt;="&amp;$CK21,Population!L$4:L$104)-SUMIF(Population!$B$4:$B$104,"&lt;"&amp;$CJ21,Population!L$4:L$104)</f>
        <v>1769668</v>
      </c>
      <c r="CW21" s="24">
        <f>SUMIF(Population!$B$4:$B$104,"&lt;="&amp;$CK21,Population!M$4:M$104)-SUMIF(Population!$B$4:$B$104,"&lt;"&amp;$CJ21,Population!M$4:M$104)</f>
        <v>1772416</v>
      </c>
      <c r="CX21" s="24">
        <f>SUMIF(Population!$B$4:$B$104,"&lt;="&amp;$CK21,Population!N$4:N$104)-SUMIF(Population!$B$4:$B$104,"&lt;"&amp;$CJ21,Population!N$4:N$104)</f>
        <v>1771401</v>
      </c>
      <c r="CY21" s="24">
        <f>SUMIF(Population!$B$4:$B$104,"&lt;="&amp;$CK21,Population!O$4:O$104)-SUMIF(Population!$B$4:$B$104,"&lt;"&amp;$CJ21,Population!O$4:O$104)</f>
        <v>1770397</v>
      </c>
      <c r="CZ21" s="24">
        <f>SUMIF(Population!$B$4:$B$104,"&lt;="&amp;$CK21,Population!P$4:P$104)-SUMIF(Population!$B$4:$B$104,"&lt;"&amp;$CJ21,Population!P$4:P$104)</f>
        <v>1766457</v>
      </c>
      <c r="DA21" s="24">
        <f>SUMIF(Population!$B$4:$B$104,"&lt;="&amp;$CK21,Population!Q$4:Q$104)-SUMIF(Population!$B$4:$B$104,"&lt;"&amp;$CJ21,Population!Q$4:Q$104)</f>
        <v>1767793</v>
      </c>
      <c r="DB21" s="24">
        <f>SUMIF(Population!$B$4:$B$104,"&lt;="&amp;$CK21,Population!R$4:R$104)-SUMIF(Population!$B$4:$B$104,"&lt;"&amp;$CJ21,Population!R$4:R$104)</f>
        <v>1767343</v>
      </c>
      <c r="DC21" s="24">
        <f>SUMIF(Population!$B$4:$B$104,"&lt;="&amp;$CK21,Population!S$4:S$104)-SUMIF(Population!$B$4:$B$104,"&lt;"&amp;$CJ21,Population!S$4:S$104)</f>
        <v>1772030</v>
      </c>
      <c r="DD21" s="24">
        <f>SUMIF(Population!$B$4:$B$104,"&lt;="&amp;$CK21,Population!T$4:T$104)-SUMIF(Population!$B$4:$B$104,"&lt;"&amp;$CJ21,Population!T$4:T$104)</f>
        <v>1780525</v>
      </c>
      <c r="DE21" s="24">
        <f>SUMIF(Population!$B$4:$B$104,"&lt;="&amp;$CK21,Population!U$4:U$104)-SUMIF(Population!$B$4:$B$104,"&lt;"&amp;$CJ21,Population!U$4:U$104)</f>
        <v>1795234</v>
      </c>
      <c r="DF21" s="24">
        <f>SUMIF(Population!$B$4:$B$104,"&lt;="&amp;$CK21,Population!V$4:V$104)-SUMIF(Population!$B$4:$B$104,"&lt;"&amp;$CJ21,Population!V$4:V$104)</f>
        <v>1820534</v>
      </c>
      <c r="DG21" s="24">
        <f>SUMIF(Population!$B$4:$B$104,"&lt;="&amp;$CK21,Population!W$4:W$104)-SUMIF(Population!$B$4:$B$104,"&lt;"&amp;$CJ21,Population!W$4:W$104)</f>
        <v>1850433</v>
      </c>
      <c r="DH21" s="24">
        <f>SUMIF(Population!$B$4:$B$104,"&lt;="&amp;$CK21,Population!X$4:X$104)-SUMIF(Population!$B$4:$B$104,"&lt;"&amp;$CJ21,Population!X$4:X$104)</f>
        <v>1884339</v>
      </c>
      <c r="DI21" s="24">
        <f>SUMIF(Population!$B$4:$B$104,"&lt;="&amp;$CK21,Population!Y$4:Y$104)-SUMIF(Population!$B$4:$B$104,"&lt;"&amp;$CJ21,Population!Y$4:Y$104)</f>
        <v>1917183</v>
      </c>
      <c r="DJ21" s="24">
        <f>SUMIF(Population!$B$4:$B$104,"&lt;="&amp;$CK21,Population!Z$4:Z$104)-SUMIF(Population!$B$4:$B$104,"&lt;"&amp;$CJ21,Population!Z$4:Z$104)</f>
        <v>1947975</v>
      </c>
      <c r="DK21" s="24">
        <f>SUMIF(Population!$B$4:$B$104,"&lt;="&amp;$CK21,Population!AA$4:AA$104)-SUMIF(Population!$B$4:$B$104,"&lt;"&amp;$CJ21,Population!AA$4:AA$104)</f>
        <v>1964799</v>
      </c>
      <c r="DL21" s="24">
        <f>SUMIF(Population!$B$4:$B$104,"&lt;="&amp;$CK21,Population!AB$4:AB$104)-SUMIF(Population!$B$4:$B$104,"&lt;"&amp;$CJ21,Population!AB$4:AB$104)</f>
        <v>1983963</v>
      </c>
      <c r="DM21" s="24">
        <f>SUMIF(Population!$B$4:$B$104,"&lt;="&amp;$CK21,Population!AC$4:AC$104)-SUMIF(Population!$B$4:$B$104,"&lt;"&amp;$CJ21,Population!AC$4:AC$104)</f>
        <v>2001445</v>
      </c>
      <c r="DN21" s="24">
        <f>SUMIF(Population!$B$4:$B$104,"&lt;="&amp;$CK21,Population!AD$4:AD$104)-SUMIF(Population!$B$4:$B$104,"&lt;"&amp;$CJ21,Population!AD$4:AD$104)</f>
        <v>2019197</v>
      </c>
      <c r="DO21" s="24">
        <f>SUMIF(Population!$B$4:$B$104,"&lt;="&amp;$CK21,Population!AE$4:AE$104)-SUMIF(Population!$B$4:$B$104,"&lt;"&amp;$CJ21,Population!AE$4:AE$104)</f>
        <v>2036273</v>
      </c>
      <c r="DP21" s="24">
        <f>SUMIF(Population!$B$4:$B$104,"&lt;="&amp;$CK21,Population!AF$4:AF$104)-SUMIF(Population!$B$4:$B$104,"&lt;"&amp;$CJ21,Population!AF$4:AF$104)</f>
        <v>2059826</v>
      </c>
      <c r="DQ21" s="24">
        <f>SUMIF(Population!$B$4:$B$104,"&lt;="&amp;$CK21,Population!AG$4:AG$104)-SUMIF(Population!$B$4:$B$104,"&lt;"&amp;$CJ21,Population!AG$4:AG$104)</f>
        <v>2082165</v>
      </c>
      <c r="DR21" s="24">
        <f>SUMIF(Population!$B$4:$B$104,"&lt;="&amp;$CK21,Population!AH$4:AH$104)-SUMIF(Population!$B$4:$B$104,"&lt;"&amp;$CJ21,Population!AH$4:AH$104)</f>
        <v>2102740</v>
      </c>
      <c r="DS21" s="24">
        <f>SUMIF(Population!$B$4:$B$104,"&lt;="&amp;$CK21,Population!AI$4:AI$104)-SUMIF(Population!$B$4:$B$104,"&lt;"&amp;$CJ21,Population!AI$4:AI$104)</f>
        <v>2121783</v>
      </c>
      <c r="DT21" s="24">
        <f>SUMIF(Population!$B$4:$B$104,"&lt;="&amp;$CK21,Population!AJ$4:AJ$104)-SUMIF(Population!$B$4:$B$104,"&lt;"&amp;$CJ21,Population!AJ$4:AJ$104)</f>
        <v>2138993</v>
      </c>
      <c r="DU21" s="24">
        <f>SUMIF(Population!$B$4:$B$104,"&lt;="&amp;$CK21,Population!AK$4:AK$104)-SUMIF(Population!$B$4:$B$104,"&lt;"&amp;$CJ21,Population!AK$4:AK$104)</f>
        <v>2154154</v>
      </c>
      <c r="DV21" s="24">
        <f>SUMIF(Population!$B$4:$B$104,"&lt;="&amp;$CK21,Population!AL$4:AL$104)-SUMIF(Population!$B$4:$B$104,"&lt;"&amp;$CJ21,Population!AL$4:AL$104)</f>
        <v>2167146</v>
      </c>
      <c r="DW21" s="24">
        <f>SUMIF(Population!$B$4:$B$104,"&lt;="&amp;$CK21,Population!AM$4:AM$104)-SUMIF(Population!$B$4:$B$104,"&lt;"&amp;$CJ21,Population!AM$4:AM$104)</f>
        <v>2178082</v>
      </c>
      <c r="DX21" s="24">
        <f>SUMIF(Population!$B$4:$B$104,"&lt;="&amp;$CK21,Population!AN$4:AN$104)-SUMIF(Population!$B$4:$B$104,"&lt;"&amp;$CJ21,Population!AN$4:AN$104)</f>
        <v>2187204</v>
      </c>
      <c r="DY21" s="24">
        <f>SUMIF(Population!$B$4:$B$104,"&lt;="&amp;$CK21,Population!AO$4:AO$104)-SUMIF(Population!$B$4:$B$104,"&lt;"&amp;$CJ21,Population!AO$4:AO$104)</f>
        <v>2194716</v>
      </c>
      <c r="DZ21" s="24">
        <f>SUMIF(Population!$B$4:$B$104,"&lt;="&amp;$CK21,Population!AP$4:AP$104)-SUMIF(Population!$B$4:$B$104,"&lt;"&amp;$CJ21,Population!AP$4:AP$104)</f>
        <v>2200867</v>
      </c>
      <c r="EA21" s="24">
        <f>SUMIF(Population!$B$4:$B$104,"&lt;="&amp;$CK21,Population!AQ$4:AQ$104)-SUMIF(Population!$B$4:$B$104,"&lt;"&amp;$CJ21,Population!AQ$4:AQ$104)</f>
        <v>2205942</v>
      </c>
      <c r="EB21" s="24">
        <f>SUMIF(Population!$B$4:$B$104,"&lt;="&amp;$CK21,Population!AR$4:AR$104)-SUMIF(Population!$B$4:$B$104,"&lt;"&amp;$CJ21,Population!AR$4:AR$104)</f>
        <v>2210320</v>
      </c>
      <c r="EC21" s="24">
        <f>SUMIF(Population!$B$4:$B$104,"&lt;="&amp;$CK21,Population!AS$4:AS$104)-SUMIF(Population!$B$4:$B$104,"&lt;"&amp;$CJ21,Population!AS$4:AS$104)</f>
        <v>2214392</v>
      </c>
      <c r="ED21" s="24">
        <f>SUMIF(Population!$B$4:$B$104,"&lt;="&amp;$CK21,Population!AT$4:AT$104)-SUMIF(Population!$B$4:$B$104,"&lt;"&amp;$CJ21,Population!AT$4:AT$104)</f>
        <v>2218456</v>
      </c>
      <c r="EE21" s="24">
        <f>SUMIF(Population!$B$4:$B$104,"&lt;="&amp;$CK21,Population!AU$4:AU$104)-SUMIF(Population!$B$4:$B$104,"&lt;"&amp;$CJ21,Population!AU$4:AU$104)</f>
        <v>2222855</v>
      </c>
      <c r="EF21" s="24">
        <f>SUMIF(Population!$B$4:$B$104,"&lt;="&amp;$CK21,Population!AV$4:AV$104)-SUMIF(Population!$B$4:$B$104,"&lt;"&amp;$CJ21,Population!AV$4:AV$104)</f>
        <v>2227954</v>
      </c>
      <c r="EG21" s="24">
        <f>SUMIF(Population!$B$4:$B$104,"&lt;="&amp;$CK21,Population!AW$4:AW$104)-SUMIF(Population!$B$4:$B$104,"&lt;"&amp;$CJ21,Population!AW$4:AW$104)</f>
        <v>2234015</v>
      </c>
      <c r="EH21" s="24">
        <f>SUMIF(Population!$B$4:$B$104,"&lt;="&amp;$CK21,Population!AX$4:AX$104)-SUMIF(Population!$B$4:$B$104,"&lt;"&amp;$CJ21,Population!AX$4:AX$104)</f>
        <v>2241241</v>
      </c>
      <c r="EI21" s="24">
        <f>SUMIF(Population!$B$4:$B$104,"&lt;="&amp;$CK21,Population!AY$4:AY$104)-SUMIF(Population!$B$4:$B$104,"&lt;"&amp;$CJ21,Population!AY$4:AY$104)</f>
        <v>2249845</v>
      </c>
      <c r="EL21" s="24">
        <v>25</v>
      </c>
      <c r="EM21" s="24">
        <v>29</v>
      </c>
      <c r="EN21" s="25" t="s">
        <v>45</v>
      </c>
      <c r="EO21" s="28">
        <f>SUMIF(Population!$B$214:$B$314,"&lt;="&amp;$CK21,Population!C$214:C$314)-SUMIF(Population!$B$214:$B$314,"&lt;"&amp;$CJ21,Population!C$214:C$314)</f>
        <v>835045</v>
      </c>
      <c r="EP21" s="28">
        <f>SUMIF(Population!$B$214:$B$314,"&lt;="&amp;$CK21,Population!D$214:D$314)-SUMIF(Population!$B$214:$B$314,"&lt;"&amp;$CJ21,Population!D$214:D$314)</f>
        <v>847640</v>
      </c>
      <c r="EQ21" s="28">
        <f>SUMIF(Population!$B$214:$B$314,"&lt;="&amp;$CK21,Population!E$214:E$314)-SUMIF(Population!$B$214:$B$314,"&lt;"&amp;$CJ21,Population!E$214:E$314)</f>
        <v>859704</v>
      </c>
      <c r="ER21" s="28">
        <f>SUMIF(Population!$B$214:$B$314,"&lt;="&amp;$CK21,Population!F$214:F$314)-SUMIF(Population!$B$214:$B$314,"&lt;"&amp;$CJ21,Population!F$214:F$314)</f>
        <v>870049</v>
      </c>
      <c r="ES21" s="28">
        <f>SUMIF(Population!$B$214:$B$314,"&lt;="&amp;$CK21,Population!G$214:G$314)-SUMIF(Population!$B$214:$B$314,"&lt;"&amp;$CJ21,Population!G$214:G$314)</f>
        <v>877396</v>
      </c>
      <c r="ET21" s="28">
        <f>SUMIF(Population!$B$214:$B$314,"&lt;="&amp;$CK21,Population!H$214:H$314)-SUMIF(Population!$B$214:$B$314,"&lt;"&amp;$CJ21,Population!H$214:H$314)</f>
        <v>880820</v>
      </c>
      <c r="EU21" s="28">
        <f>SUMIF(Population!$B$214:$B$314,"&lt;="&amp;$CK21,Population!I$214:I$314)-SUMIF(Population!$B$214:$B$314,"&lt;"&amp;$CJ21,Population!I$214:I$314)</f>
        <v>881426</v>
      </c>
      <c r="EV21" s="28">
        <f>SUMIF(Population!$B$214:$B$314,"&lt;="&amp;$CK21,Population!J$214:J$314)-SUMIF(Population!$B$214:$B$314,"&lt;"&amp;$CJ21,Population!J$214:J$314)</f>
        <v>879746</v>
      </c>
      <c r="EW21" s="28">
        <f>SUMIF(Population!$B$214:$B$314,"&lt;="&amp;$CK21,Population!K$214:K$314)-SUMIF(Population!$B$214:$B$314,"&lt;"&amp;$CJ21,Population!K$214:K$314)</f>
        <v>877119</v>
      </c>
      <c r="EX21" s="28">
        <f>SUMIF(Population!$B$214:$B$314,"&lt;="&amp;$CK21,Population!L$214:L$314)-SUMIF(Population!$B$214:$B$314,"&lt;"&amp;$CJ21,Population!L$214:L$314)</f>
        <v>874043</v>
      </c>
      <c r="EY21" s="28">
        <f>SUMIF(Population!$B$214:$B$314,"&lt;="&amp;$CK21,Population!M$214:M$314)-SUMIF(Population!$B$214:$B$314,"&lt;"&amp;$CJ21,Population!M$214:M$314)</f>
        <v>874024</v>
      </c>
      <c r="EZ21" s="28">
        <f>SUMIF(Population!$B$214:$B$314,"&lt;="&amp;$CK21,Population!N$214:N$314)-SUMIF(Population!$B$214:$B$314,"&lt;"&amp;$CJ21,Population!N$214:N$314)</f>
        <v>872296</v>
      </c>
      <c r="FA21" s="28">
        <f>SUMIF(Population!$B$214:$B$314,"&lt;="&amp;$CK21,Population!O$214:O$314)-SUMIF(Population!$B$214:$B$314,"&lt;"&amp;$CJ21,Population!O$214:O$314)</f>
        <v>871533</v>
      </c>
      <c r="FB21" s="28">
        <f>SUMIF(Population!$B$214:$B$314,"&lt;="&amp;$CK21,Population!P$214:P$314)-SUMIF(Population!$B$214:$B$314,"&lt;"&amp;$CJ21,Population!P$214:P$314)</f>
        <v>869720</v>
      </c>
      <c r="FC21" s="28">
        <f>SUMIF(Population!$B$214:$B$314,"&lt;="&amp;$CK21,Population!Q$214:Q$314)-SUMIF(Population!$B$214:$B$314,"&lt;"&amp;$CJ21,Population!Q$214:Q$314)</f>
        <v>870133</v>
      </c>
      <c r="FD21" s="28">
        <f>SUMIF(Population!$B$214:$B$314,"&lt;="&amp;$CK21,Population!R$214:R$314)-SUMIF(Population!$B$214:$B$314,"&lt;"&amp;$CJ21,Population!R$214:R$314)</f>
        <v>869673</v>
      </c>
      <c r="FE21" s="28">
        <f>SUMIF(Population!$B$214:$B$314,"&lt;="&amp;$CK21,Population!S$214:S$314)-SUMIF(Population!$B$214:$B$314,"&lt;"&amp;$CJ21,Population!S$214:S$314)</f>
        <v>871953</v>
      </c>
      <c r="FF21" s="28">
        <f>SUMIF(Population!$B$214:$B$314,"&lt;="&amp;$CK21,Population!T$214:T$314)-SUMIF(Population!$B$214:$B$314,"&lt;"&amp;$CJ21,Population!T$214:T$314)</f>
        <v>875038</v>
      </c>
      <c r="FG21" s="28">
        <f>SUMIF(Population!$B$214:$B$314,"&lt;="&amp;$CK21,Population!U$214:U$314)-SUMIF(Population!$B$214:$B$314,"&lt;"&amp;$CJ21,Population!U$214:U$314)</f>
        <v>880793</v>
      </c>
      <c r="FH21" s="28">
        <f>SUMIF(Population!$B$214:$B$314,"&lt;="&amp;$CK21,Population!V$214:V$314)-SUMIF(Population!$B$214:$B$314,"&lt;"&amp;$CJ21,Population!V$214:V$314)</f>
        <v>892412</v>
      </c>
      <c r="FI21" s="28">
        <f>SUMIF(Population!$B$214:$B$314,"&lt;="&amp;$CK21,Population!W$214:W$314)-SUMIF(Population!$B$214:$B$314,"&lt;"&amp;$CJ21,Population!W$214:W$314)</f>
        <v>905784</v>
      </c>
      <c r="FJ21" s="28">
        <f>SUMIF(Population!$B$214:$B$314,"&lt;="&amp;$CK21,Population!X$214:X$314)-SUMIF(Population!$B$214:$B$314,"&lt;"&amp;$CJ21,Population!X$214:X$314)</f>
        <v>921492</v>
      </c>
      <c r="FK21" s="28">
        <f>SUMIF(Population!$B$214:$B$314,"&lt;="&amp;$CK21,Population!Y$214:Y$314)-SUMIF(Population!$B$214:$B$314,"&lt;"&amp;$CJ21,Population!Y$214:Y$314)</f>
        <v>937069</v>
      </c>
      <c r="FL21" s="28">
        <f>SUMIF(Population!$B$214:$B$314,"&lt;="&amp;$CK21,Population!Z$214:Z$314)-SUMIF(Population!$B$214:$B$314,"&lt;"&amp;$CJ21,Population!Z$214:Z$314)</f>
        <v>951676</v>
      </c>
      <c r="FM21" s="28">
        <f>SUMIF(Population!$B$214:$B$314,"&lt;="&amp;$CK21,Population!AA$214:AA$314)-SUMIF(Population!$B$214:$B$314,"&lt;"&amp;$CJ21,Population!AA$214:AA$314)</f>
        <v>959313</v>
      </c>
      <c r="FN21" s="28">
        <f>SUMIF(Population!$B$214:$B$314,"&lt;="&amp;$CK21,Population!AB$214:AB$314)-SUMIF(Population!$B$214:$B$314,"&lt;"&amp;$CJ21,Population!AB$214:AB$314)</f>
        <v>968211</v>
      </c>
      <c r="FO21" s="28">
        <f>SUMIF(Population!$B$214:$B$314,"&lt;="&amp;$CK21,Population!AC$214:AC$314)-SUMIF(Population!$B$214:$B$314,"&lt;"&amp;$CJ21,Population!AC$214:AC$314)</f>
        <v>976172</v>
      </c>
      <c r="FP21" s="28">
        <f>SUMIF(Population!$B$214:$B$314,"&lt;="&amp;$CK21,Population!AD$214:AD$314)-SUMIF(Population!$B$214:$B$314,"&lt;"&amp;$CJ21,Population!AD$214:AD$314)</f>
        <v>984528</v>
      </c>
      <c r="FQ21" s="28">
        <f>SUMIF(Population!$B$214:$B$314,"&lt;="&amp;$CK21,Population!AE$214:AE$314)-SUMIF(Population!$B$214:$B$314,"&lt;"&amp;$CJ21,Population!AE$214:AE$314)</f>
        <v>992828</v>
      </c>
      <c r="FR21" s="28">
        <f>SUMIF(Population!$B$214:$B$314,"&lt;="&amp;$CK21,Population!AF$214:AF$314)-SUMIF(Population!$B$214:$B$314,"&lt;"&amp;$CJ21,Population!AF$214:AF$314)</f>
        <v>1004256</v>
      </c>
      <c r="FS21" s="28">
        <f>SUMIF(Population!$B$214:$B$314,"&lt;="&amp;$CK21,Population!AG$214:AG$314)-SUMIF(Population!$B$214:$B$314,"&lt;"&amp;$CJ21,Population!AG$214:AG$314)</f>
        <v>1015273</v>
      </c>
      <c r="FT21" s="28">
        <f>SUMIF(Population!$B$214:$B$314,"&lt;="&amp;$CK21,Population!AH$214:AH$314)-SUMIF(Population!$B$214:$B$314,"&lt;"&amp;$CJ21,Population!AH$214:AH$314)</f>
        <v>1025315</v>
      </c>
      <c r="FU21" s="28">
        <f>SUMIF(Population!$B$214:$B$314,"&lt;="&amp;$CK21,Population!AI$214:AI$314)-SUMIF(Population!$B$214:$B$314,"&lt;"&amp;$CJ21,Population!AI$214:AI$314)</f>
        <v>1034583</v>
      </c>
      <c r="FV21" s="28">
        <f>SUMIF(Population!$B$214:$B$314,"&lt;="&amp;$CK21,Population!AJ$214:AJ$314)-SUMIF(Population!$B$214:$B$314,"&lt;"&amp;$CJ21,Population!AJ$214:AJ$314)</f>
        <v>1042938</v>
      </c>
      <c r="FW21" s="28">
        <f>SUMIF(Population!$B$214:$B$314,"&lt;="&amp;$CK21,Population!AK$214:AK$314)-SUMIF(Population!$B$214:$B$314,"&lt;"&amp;$CJ21,Population!AK$214:AK$314)</f>
        <v>1050285</v>
      </c>
      <c r="FX21" s="28">
        <f>SUMIF(Population!$B$214:$B$314,"&lt;="&amp;$CK21,Population!AL$214:AL$314)-SUMIF(Population!$B$214:$B$314,"&lt;"&amp;$CJ21,Population!AL$214:AL$314)</f>
        <v>1056570</v>
      </c>
      <c r="FY21" s="28">
        <f>SUMIF(Population!$B$214:$B$314,"&lt;="&amp;$CK21,Population!AM$214:AM$314)-SUMIF(Population!$B$214:$B$314,"&lt;"&amp;$CJ21,Population!AM$214:AM$314)</f>
        <v>1061853</v>
      </c>
      <c r="FZ21" s="28">
        <f>SUMIF(Population!$B$214:$B$314,"&lt;="&amp;$CK21,Population!AN$214:AN$314)-SUMIF(Population!$B$214:$B$314,"&lt;"&amp;$CJ21,Population!AN$214:AN$314)</f>
        <v>1066251</v>
      </c>
      <c r="GA21" s="28">
        <f>SUMIF(Population!$B$214:$B$314,"&lt;="&amp;$CK21,Population!AO$214:AO$314)-SUMIF(Population!$B$214:$B$314,"&lt;"&amp;$CJ21,Population!AO$214:AO$314)</f>
        <v>1069871</v>
      </c>
      <c r="GB21" s="28">
        <f>SUMIF(Population!$B$214:$B$314,"&lt;="&amp;$CK21,Population!AP$214:AP$314)-SUMIF(Population!$B$214:$B$314,"&lt;"&amp;$CJ21,Population!AP$214:AP$314)</f>
        <v>1072825</v>
      </c>
      <c r="GC21" s="28">
        <f>SUMIF(Population!$B$214:$B$314,"&lt;="&amp;$CK21,Population!AQ$214:AQ$314)-SUMIF(Population!$B$214:$B$314,"&lt;"&amp;$CJ21,Population!AQ$214:AQ$314)</f>
        <v>1075259</v>
      </c>
      <c r="GD21" s="28">
        <f>SUMIF(Population!$B$214:$B$314,"&lt;="&amp;$CK21,Population!AR$214:AR$314)-SUMIF(Population!$B$214:$B$314,"&lt;"&amp;$CJ21,Population!AR$214:AR$314)</f>
        <v>1077353</v>
      </c>
      <c r="GE21" s="28">
        <f>SUMIF(Population!$B$214:$B$314,"&lt;="&amp;$CK21,Population!AS$214:AS$314)-SUMIF(Population!$B$214:$B$314,"&lt;"&amp;$CJ21,Population!AS$214:AS$314)</f>
        <v>1079299</v>
      </c>
      <c r="GF21" s="28">
        <f>SUMIF(Population!$B$214:$B$314,"&lt;="&amp;$CK21,Population!AT$214:AT$314)-SUMIF(Population!$B$214:$B$314,"&lt;"&amp;$CJ21,Population!AT$214:AT$314)</f>
        <v>1081244</v>
      </c>
      <c r="GG21" s="28">
        <f>SUMIF(Population!$B$214:$B$314,"&lt;="&amp;$CK21,Population!AU$214:AU$314)-SUMIF(Population!$B$214:$B$314,"&lt;"&amp;$CJ21,Population!AU$214:AU$314)</f>
        <v>1083357</v>
      </c>
      <c r="GH21" s="28">
        <f>SUMIF(Population!$B$214:$B$314,"&lt;="&amp;$CK21,Population!AV$214:AV$314)-SUMIF(Population!$B$214:$B$314,"&lt;"&amp;$CJ21,Population!AV$214:AV$314)</f>
        <v>1085811</v>
      </c>
      <c r="GI21" s="28">
        <f>SUMIF(Population!$B$214:$B$314,"&lt;="&amp;$CK21,Population!AW$214:AW$314)-SUMIF(Population!$B$214:$B$314,"&lt;"&amp;$CJ21,Population!AW$214:AW$314)</f>
        <v>1088735</v>
      </c>
      <c r="GJ21" s="28">
        <f>SUMIF(Population!$B$214:$B$314,"&lt;="&amp;$CK21,Population!AX$214:AX$314)-SUMIF(Population!$B$214:$B$314,"&lt;"&amp;$CJ21,Population!AX$214:AX$314)</f>
        <v>1092230</v>
      </c>
      <c r="GK21" s="28">
        <f>SUMIF(Population!$B$214:$B$314,"&lt;="&amp;$CK21,Population!AY$214:AY$314)-SUMIF(Population!$B$214:$B$314,"&lt;"&amp;$CJ21,Population!AY$214:AY$314)</f>
        <v>1096398</v>
      </c>
      <c r="GN21" s="24">
        <v>25</v>
      </c>
      <c r="GO21" s="24">
        <v>29</v>
      </c>
      <c r="GP21" s="25" t="s">
        <v>45</v>
      </c>
      <c r="GQ21" s="24">
        <f>SUMIF(Population!$B$110:$B$210,"&lt;="&amp;$CK21,Population!C$110:C$210)-SUMIF(Population!$B$110:$B$210,"&lt;"&amp;$CJ21,Population!C$110:C$210)</f>
        <v>856944</v>
      </c>
      <c r="GR21" s="24">
        <f>SUMIF(Population!$B$110:$B$210,"&lt;="&amp;$CK21,Population!D$110:D$210)-SUMIF(Population!$B$110:$B$210,"&lt;"&amp;$CJ21,Population!D$110:D$210)</f>
        <v>865206</v>
      </c>
      <c r="GS21" s="24">
        <f>SUMIF(Population!$B$110:$B$210,"&lt;="&amp;$CK21,Population!E$110:E$210)-SUMIF(Population!$B$110:$B$210,"&lt;"&amp;$CJ21,Population!E$110:E$210)</f>
        <v>874091</v>
      </c>
      <c r="GT21" s="24">
        <f>SUMIF(Population!$B$110:$B$210,"&lt;="&amp;$CK21,Population!F$110:F$210)-SUMIF(Population!$B$110:$B$210,"&lt;"&amp;$CJ21,Population!F$110:F$210)</f>
        <v>883247</v>
      </c>
      <c r="GU21" s="24">
        <f>SUMIF(Population!$B$110:$B$210,"&lt;="&amp;$CK21,Population!G$110:G$210)-SUMIF(Population!$B$110:$B$210,"&lt;"&amp;$CJ21,Population!G$110:G$210)</f>
        <v>887759</v>
      </c>
      <c r="GV21" s="24">
        <f>SUMIF(Population!$B$110:$B$210,"&lt;="&amp;$CK21,Population!H$110:H$210)-SUMIF(Population!$B$110:$B$210,"&lt;"&amp;$CJ21,Population!H$110:H$210)</f>
        <v>890579</v>
      </c>
      <c r="GW21" s="24">
        <f>SUMIF(Population!$B$110:$B$210,"&lt;="&amp;$CK21,Population!I$110:I$210)-SUMIF(Population!$B$110:$B$210,"&lt;"&amp;$CJ21,Population!I$110:I$210)</f>
        <v>893092</v>
      </c>
      <c r="GX21" s="24">
        <f>SUMIF(Population!$B$110:$B$210,"&lt;="&amp;$CK21,Population!J$110:J$210)-SUMIF(Population!$B$110:$B$210,"&lt;"&amp;$CJ21,Population!J$110:J$210)</f>
        <v>894480</v>
      </c>
      <c r="GY21" s="24">
        <f>SUMIF(Population!$B$110:$B$210,"&lt;="&amp;$CK21,Population!K$110:K$210)-SUMIF(Population!$B$110:$B$210,"&lt;"&amp;$CJ21,Population!K$110:K$210)</f>
        <v>894474</v>
      </c>
      <c r="GZ21" s="24">
        <f>SUMIF(Population!$B$110:$B$210,"&lt;="&amp;$CK21,Population!L$110:L$210)-SUMIF(Population!$B$110:$B$210,"&lt;"&amp;$CJ21,Population!L$110:L$210)</f>
        <v>895625</v>
      </c>
      <c r="HA21" s="24">
        <f>SUMIF(Population!$B$110:$B$210,"&lt;="&amp;$CK21,Population!M$110:M$210)-SUMIF(Population!$B$110:$B$210,"&lt;"&amp;$CJ21,Population!M$110:M$210)</f>
        <v>898392</v>
      </c>
      <c r="HB21" s="24">
        <f>SUMIF(Population!$B$110:$B$210,"&lt;="&amp;$CK21,Population!N$110:N$210)-SUMIF(Population!$B$110:$B$210,"&lt;"&amp;$CJ21,Population!N$110:N$210)</f>
        <v>899105</v>
      </c>
      <c r="HC21" s="24">
        <f>SUMIF(Population!$B$110:$B$210,"&lt;="&amp;$CK21,Population!O$110:O$210)-SUMIF(Population!$B$110:$B$210,"&lt;"&amp;$CJ21,Population!O$110:O$210)</f>
        <v>898864</v>
      </c>
      <c r="HD21" s="24">
        <f>SUMIF(Population!$B$110:$B$210,"&lt;="&amp;$CK21,Population!P$110:P$210)-SUMIF(Population!$B$110:$B$210,"&lt;"&amp;$CJ21,Population!P$110:P$210)</f>
        <v>896737</v>
      </c>
      <c r="HE21" s="24">
        <f>SUMIF(Population!$B$110:$B$210,"&lt;="&amp;$CK21,Population!Q$110:Q$210)-SUMIF(Population!$B$110:$B$210,"&lt;"&amp;$CJ21,Population!Q$110:Q$210)</f>
        <v>897660</v>
      </c>
      <c r="HF21" s="24">
        <f>SUMIF(Population!$B$110:$B$210,"&lt;="&amp;$CK21,Population!R$110:R$210)-SUMIF(Population!$B$110:$B$210,"&lt;"&amp;$CJ21,Population!R$110:R$210)</f>
        <v>897670</v>
      </c>
      <c r="HG21" s="24">
        <f>SUMIF(Population!$B$110:$B$210,"&lt;="&amp;$CK21,Population!S$110:S$210)-SUMIF(Population!$B$110:$B$210,"&lt;"&amp;$CJ21,Population!S$110:S$210)</f>
        <v>900077</v>
      </c>
      <c r="HH21" s="24">
        <f>SUMIF(Population!$B$110:$B$210,"&lt;="&amp;$CK21,Population!T$110:T$210)-SUMIF(Population!$B$110:$B$210,"&lt;"&amp;$CJ21,Population!T$110:T$210)</f>
        <v>905487</v>
      </c>
      <c r="HI21" s="24">
        <f>SUMIF(Population!$B$110:$B$210,"&lt;="&amp;$CK21,Population!U$110:U$210)-SUMIF(Population!$B$110:$B$210,"&lt;"&amp;$CJ21,Population!U$110:U$210)</f>
        <v>914441</v>
      </c>
      <c r="HJ21" s="24">
        <f>SUMIF(Population!$B$110:$B$210,"&lt;="&amp;$CK21,Population!V$110:V$210)-SUMIF(Population!$B$110:$B$210,"&lt;"&amp;$CJ21,Population!V$110:V$210)</f>
        <v>928122</v>
      </c>
      <c r="HK21" s="24">
        <f>SUMIF(Population!$B$110:$B$210,"&lt;="&amp;$CK21,Population!W$110:W$210)-SUMIF(Population!$B$110:$B$210,"&lt;"&amp;$CJ21,Population!W$110:W$210)</f>
        <v>944649</v>
      </c>
      <c r="HL21" s="24">
        <f>SUMIF(Population!$B$110:$B$210,"&lt;="&amp;$CK21,Population!X$110:X$210)-SUMIF(Population!$B$110:$B$210,"&lt;"&amp;$CJ21,Population!X$110:X$210)</f>
        <v>962847</v>
      </c>
      <c r="HM21" s="24">
        <f>SUMIF(Population!$B$110:$B$210,"&lt;="&amp;$CK21,Population!Y$110:Y$210)-SUMIF(Population!$B$110:$B$210,"&lt;"&amp;$CJ21,Population!Y$110:Y$210)</f>
        <v>980114</v>
      </c>
      <c r="HN21" s="24">
        <f>SUMIF(Population!$B$110:$B$210,"&lt;="&amp;$CK21,Population!Z$110:Z$210)-SUMIF(Population!$B$110:$B$210,"&lt;"&amp;$CJ21,Population!Z$110:Z$210)</f>
        <v>996299</v>
      </c>
      <c r="HO21" s="24">
        <f>SUMIF(Population!$B$110:$B$210,"&lt;="&amp;$CK21,Population!AA$110:AA$210)-SUMIF(Population!$B$110:$B$210,"&lt;"&amp;$CJ21,Population!AA$110:AA$210)</f>
        <v>1005486</v>
      </c>
      <c r="HP21" s="24">
        <f>SUMIF(Population!$B$110:$B$210,"&lt;="&amp;$CK21,Population!AB$110:AB$210)-SUMIF(Population!$B$110:$B$210,"&lt;"&amp;$CJ21,Population!AB$110:AB$210)</f>
        <v>1015752</v>
      </c>
      <c r="HQ21" s="24">
        <f>SUMIF(Population!$B$110:$B$210,"&lt;="&amp;$CK21,Population!AC$110:AC$210)-SUMIF(Population!$B$110:$B$210,"&lt;"&amp;$CJ21,Population!AC$110:AC$210)</f>
        <v>1025273</v>
      </c>
      <c r="HR21" s="24">
        <f>SUMIF(Population!$B$110:$B$210,"&lt;="&amp;$CK21,Population!AD$110:AD$210)-SUMIF(Population!$B$110:$B$210,"&lt;"&amp;$CJ21,Population!AD$110:AD$210)</f>
        <v>1034669</v>
      </c>
      <c r="HS21" s="24">
        <f>SUMIF(Population!$B$110:$B$210,"&lt;="&amp;$CK21,Population!AE$110:AE$210)-SUMIF(Population!$B$110:$B$210,"&lt;"&amp;$CJ21,Population!AE$110:AE$210)</f>
        <v>1043445</v>
      </c>
      <c r="HT21" s="24">
        <f>SUMIF(Population!$B$110:$B$210,"&lt;="&amp;$CK21,Population!AF$110:AF$210)-SUMIF(Population!$B$110:$B$210,"&lt;"&amp;$CJ21,Population!AF$110:AF$210)</f>
        <v>1055570</v>
      </c>
      <c r="HU21" s="24">
        <f>SUMIF(Population!$B$110:$B$210,"&lt;="&amp;$CK21,Population!AG$110:AG$210)-SUMIF(Population!$B$110:$B$210,"&lt;"&amp;$CJ21,Population!AG$110:AG$210)</f>
        <v>1066892</v>
      </c>
      <c r="HV21" s="24">
        <f>SUMIF(Population!$B$110:$B$210,"&lt;="&amp;$CK21,Population!AH$110:AH$210)-SUMIF(Population!$B$110:$B$210,"&lt;"&amp;$CJ21,Population!AH$110:AH$210)</f>
        <v>1077425</v>
      </c>
      <c r="HW21" s="24">
        <f>SUMIF(Population!$B$110:$B$210,"&lt;="&amp;$CK21,Population!AI$110:AI$210)-SUMIF(Population!$B$110:$B$210,"&lt;"&amp;$CJ21,Population!AI$110:AI$210)</f>
        <v>1087200</v>
      </c>
      <c r="HX21" s="24">
        <f>SUMIF(Population!$B$110:$B$210,"&lt;="&amp;$CK21,Population!AJ$110:AJ$210)-SUMIF(Population!$B$110:$B$210,"&lt;"&amp;$CJ21,Population!AJ$110:AJ$210)</f>
        <v>1096055</v>
      </c>
      <c r="HY21" s="24">
        <f>SUMIF(Population!$B$110:$B$210,"&lt;="&amp;$CK21,Population!AK$110:AK$210)-SUMIF(Population!$B$110:$B$210,"&lt;"&amp;$CJ21,Population!AK$110:AK$210)</f>
        <v>1103869</v>
      </c>
      <c r="HZ21" s="24">
        <f>SUMIF(Population!$B$110:$B$210,"&lt;="&amp;$CK21,Population!AL$110:AL$210)-SUMIF(Population!$B$110:$B$210,"&lt;"&amp;$CJ21,Population!AL$110:AL$210)</f>
        <v>1110576</v>
      </c>
      <c r="IA21" s="24">
        <f>SUMIF(Population!$B$110:$B$210,"&lt;="&amp;$CK21,Population!AM$110:AM$210)-SUMIF(Population!$B$110:$B$210,"&lt;"&amp;$CJ21,Population!AM$110:AM$210)</f>
        <v>1116229</v>
      </c>
      <c r="IB21" s="24">
        <f>SUMIF(Population!$B$110:$B$210,"&lt;="&amp;$CK21,Population!AN$110:AN$210)-SUMIF(Population!$B$110:$B$210,"&lt;"&amp;$CJ21,Population!AN$110:AN$210)</f>
        <v>1120953</v>
      </c>
      <c r="IC21" s="24">
        <f>SUMIF(Population!$B$110:$B$210,"&lt;="&amp;$CK21,Population!AO$110:AO$210)-SUMIF(Population!$B$110:$B$210,"&lt;"&amp;$CJ21,Population!AO$110:AO$210)</f>
        <v>1124845</v>
      </c>
      <c r="ID21" s="24">
        <f>SUMIF(Population!$B$110:$B$210,"&lt;="&amp;$CK21,Population!AP$110:AP$210)-SUMIF(Population!$B$110:$B$210,"&lt;"&amp;$CJ21,Population!AP$110:AP$210)</f>
        <v>1128042</v>
      </c>
      <c r="IE21" s="24">
        <f>SUMIF(Population!$B$110:$B$210,"&lt;="&amp;$CK21,Population!AQ$110:AQ$210)-SUMIF(Population!$B$110:$B$210,"&lt;"&amp;$CJ21,Population!AQ$110:AQ$210)</f>
        <v>1130683</v>
      </c>
      <c r="IF21" s="24">
        <f>SUMIF(Population!$B$110:$B$210,"&lt;="&amp;$CK21,Population!AR$110:AR$210)-SUMIF(Population!$B$110:$B$210,"&lt;"&amp;$CJ21,Population!AR$110:AR$210)</f>
        <v>1132967</v>
      </c>
      <c r="IG21" s="24">
        <f>SUMIF(Population!$B$110:$B$210,"&lt;="&amp;$CK21,Population!AS$110:AS$210)-SUMIF(Population!$B$110:$B$210,"&lt;"&amp;$CJ21,Population!AS$110:AS$210)</f>
        <v>1135093</v>
      </c>
      <c r="IH21" s="24">
        <f>SUMIF(Population!$B$110:$B$210,"&lt;="&amp;$CK21,Population!AT$110:AT$210)-SUMIF(Population!$B$110:$B$210,"&lt;"&amp;$CJ21,Population!AT$110:AT$210)</f>
        <v>1137212</v>
      </c>
      <c r="II21" s="24">
        <f>SUMIF(Population!$B$110:$B$210,"&lt;="&amp;$CK21,Population!AU$110:AU$210)-SUMIF(Population!$B$110:$B$210,"&lt;"&amp;$CJ21,Population!AU$110:AU$210)</f>
        <v>1139498</v>
      </c>
      <c r="IJ21" s="24">
        <f>SUMIF(Population!$B$110:$B$210,"&lt;="&amp;$CK21,Population!AV$110:AV$210)-SUMIF(Population!$B$110:$B$210,"&lt;"&amp;$CJ21,Population!AV$110:AV$210)</f>
        <v>1142143</v>
      </c>
      <c r="IK21" s="24">
        <f>SUMIF(Population!$B$110:$B$210,"&lt;="&amp;$CK21,Population!AW$110:AW$210)-SUMIF(Population!$B$110:$B$210,"&lt;"&amp;$CJ21,Population!AW$110:AW$210)</f>
        <v>1145280</v>
      </c>
      <c r="IL21" s="24">
        <f>SUMIF(Population!$B$110:$B$210,"&lt;="&amp;$CK21,Population!AX$110:AX$210)-SUMIF(Population!$B$110:$B$210,"&lt;"&amp;$CJ21,Population!AX$110:AX$210)</f>
        <v>1149011</v>
      </c>
      <c r="IM21" s="24">
        <f>SUMIF(Population!$B$110:$B$210,"&lt;="&amp;$CK21,Population!AY$110:AY$210)-SUMIF(Population!$B$110:$B$210,"&lt;"&amp;$CJ21,Population!AY$110:AY$210)</f>
        <v>1153447</v>
      </c>
      <c r="IO21" s="25" t="s">
        <v>45</v>
      </c>
      <c r="IP21" s="35">
        <f t="shared" si="4"/>
        <v>1700962532.2163205</v>
      </c>
      <c r="IQ21" s="35">
        <f t="shared" si="5"/>
        <v>1758714994.7113056</v>
      </c>
      <c r="IR21" s="35">
        <f t="shared" si="6"/>
        <v>1818255170.5399821</v>
      </c>
      <c r="IS21" s="35">
        <f t="shared" si="7"/>
        <v>1877985624.6225688</v>
      </c>
      <c r="IT21" s="35">
        <f t="shared" si="8"/>
        <v>1931077951.7266021</v>
      </c>
      <c r="IU21" s="35">
        <f t="shared" si="9"/>
        <v>1979307588.5230391</v>
      </c>
      <c r="IV21" s="35">
        <f t="shared" si="10"/>
        <v>2025150203.9443233</v>
      </c>
      <c r="IW21" s="35">
        <f t="shared" si="11"/>
        <v>2068072248.1036098</v>
      </c>
      <c r="IX21" s="35">
        <f t="shared" si="12"/>
        <v>2109116938.9118643</v>
      </c>
      <c r="IY21" s="35">
        <f t="shared" si="13"/>
        <v>2151832380.1322727</v>
      </c>
      <c r="IZ21" s="35">
        <f t="shared" si="14"/>
        <v>2201213860.9036899</v>
      </c>
      <c r="JA21" s="35">
        <f t="shared" si="15"/>
        <v>2246949951.3116632</v>
      </c>
      <c r="JB21" s="35">
        <f t="shared" si="16"/>
        <v>2293649829.0897923</v>
      </c>
      <c r="JC21" s="35">
        <f t="shared" si="17"/>
        <v>2337434536.3148355</v>
      </c>
      <c r="JD21" s="35">
        <f t="shared" si="18"/>
        <v>2389173741.1557178</v>
      </c>
      <c r="JE21" s="35">
        <f t="shared" si="19"/>
        <v>2439591455.4742904</v>
      </c>
      <c r="JF21" s="35">
        <f t="shared" si="20"/>
        <v>2498315406.0831919</v>
      </c>
      <c r="JG21" s="35">
        <f t="shared" si="21"/>
        <v>2563918454.8680682</v>
      </c>
      <c r="JH21" s="35">
        <f t="shared" si="22"/>
        <v>2640323455.1163597</v>
      </c>
      <c r="JI21" s="35">
        <f t="shared" si="23"/>
        <v>2734732170.9274039</v>
      </c>
      <c r="JJ21" s="35">
        <f t="shared" si="24"/>
        <v>2839025588.2830276</v>
      </c>
      <c r="JK21" s="35">
        <f t="shared" si="25"/>
        <v>2952806003.9104991</v>
      </c>
      <c r="JL21" s="35">
        <f t="shared" si="26"/>
        <v>3068452355.7671356</v>
      </c>
      <c r="JM21" s="35">
        <f t="shared" si="27"/>
        <v>3184337786.4672585</v>
      </c>
      <c r="JN21" s="35">
        <f t="shared" si="28"/>
        <v>3280452973.5327477</v>
      </c>
      <c r="JO21" s="35">
        <f t="shared" si="29"/>
        <v>3383211847.2476025</v>
      </c>
      <c r="JP21" s="35">
        <f t="shared" si="30"/>
        <v>3485934488.1285758</v>
      </c>
      <c r="JQ21" s="35">
        <f t="shared" si="31"/>
        <v>3591982314.8463116</v>
      </c>
      <c r="JR21" s="35">
        <f t="shared" si="32"/>
        <v>3699741973.7286234</v>
      </c>
      <c r="JS21" s="35">
        <f t="shared" si="33"/>
        <v>3822486023.3062029</v>
      </c>
      <c r="JT21" s="35">
        <f t="shared" si="34"/>
        <v>3946484931.133945</v>
      </c>
      <c r="JU21" s="35">
        <f t="shared" si="35"/>
        <v>4070622414.6690087</v>
      </c>
      <c r="JV21" s="35">
        <f t="shared" si="36"/>
        <v>4195233571.4393492</v>
      </c>
      <c r="JW21" s="35">
        <f t="shared" si="37"/>
        <v>4319609421.2461491</v>
      </c>
      <c r="JX21" s="35">
        <f t="shared" si="38"/>
        <v>4443158444.3279161</v>
      </c>
      <c r="JY21" s="35">
        <f t="shared" si="39"/>
        <v>4565445470.8974762</v>
      </c>
      <c r="JZ21" s="35">
        <f t="shared" si="40"/>
        <v>4686505724.4791889</v>
      </c>
      <c r="KA21" s="35">
        <f t="shared" si="41"/>
        <v>4806668306.758707</v>
      </c>
      <c r="KB21" s="35">
        <f t="shared" si="42"/>
        <v>4926212349.7178087</v>
      </c>
      <c r="KC21" s="35">
        <f t="shared" si="43"/>
        <v>5045550229.0348701</v>
      </c>
      <c r="KD21" s="35">
        <f t="shared" si="44"/>
        <v>5165219255.5874901</v>
      </c>
      <c r="KE21" s="35">
        <f t="shared" si="45"/>
        <v>5286031681.9905977</v>
      </c>
      <c r="KF21" s="35">
        <f t="shared" si="46"/>
        <v>5408901200.42558</v>
      </c>
      <c r="KG21" s="35">
        <f t="shared" si="47"/>
        <v>5534588047.5858526</v>
      </c>
      <c r="KH21" s="35">
        <f t="shared" si="48"/>
        <v>5664030089.3878193</v>
      </c>
      <c r="KI21" s="35">
        <f t="shared" si="49"/>
        <v>5798298564.3642654</v>
      </c>
      <c r="KJ21" s="35">
        <f t="shared" si="50"/>
        <v>5938275954.9899502</v>
      </c>
      <c r="KK21" s="35">
        <f t="shared" si="51"/>
        <v>6084750652.402586</v>
      </c>
      <c r="KL21" s="35">
        <f t="shared" si="52"/>
        <v>6238594569.3936539</v>
      </c>
    </row>
    <row r="22" spans="2:298">
      <c r="B22" s="25" t="s">
        <v>46</v>
      </c>
      <c r="C22" s="107">
        <v>1209.9881154323593</v>
      </c>
      <c r="D22" s="107">
        <v>654.69803154880992</v>
      </c>
      <c r="E22" s="107">
        <v>1864.6861469811693</v>
      </c>
      <c r="F22" s="36">
        <f t="shared" si="0"/>
        <v>1577.6623188374201</v>
      </c>
      <c r="G22" s="36">
        <f t="shared" si="53"/>
        <v>851.12931503684933</v>
      </c>
      <c r="H22" s="36">
        <f t="shared" si="1"/>
        <v>1213.8611427976425</v>
      </c>
      <c r="I22" s="41">
        <f t="shared" si="54"/>
        <v>0.84758657641441837</v>
      </c>
      <c r="J22" s="41">
        <f t="shared" si="2"/>
        <v>0.50608555568243596</v>
      </c>
      <c r="K22" s="41">
        <f t="shared" si="2"/>
        <v>0.68502706903061816</v>
      </c>
      <c r="L22" s="35"/>
      <c r="AG22" s="24">
        <v>30</v>
      </c>
      <c r="AH22" s="24">
        <v>34</v>
      </c>
      <c r="AI22" s="25" t="s">
        <v>46</v>
      </c>
      <c r="AJ22" s="35">
        <f t="shared" si="55"/>
        <v>1268.3370514936755</v>
      </c>
      <c r="AK22" s="35">
        <f t="shared" si="55"/>
        <v>1295.4319855496433</v>
      </c>
      <c r="AL22" s="35">
        <f t="shared" si="55"/>
        <v>1323.1057369244243</v>
      </c>
      <c r="AM22" s="35">
        <f t="shared" si="55"/>
        <v>1351.3706706412315</v>
      </c>
      <c r="AN22" s="35">
        <f t="shared" si="55"/>
        <v>1380.2394158719039</v>
      </c>
      <c r="AO22" s="35">
        <f t="shared" si="55"/>
        <v>1409.7248715797971</v>
      </c>
      <c r="AP22" s="35">
        <f t="shared" si="55"/>
        <v>1439.840212283224</v>
      </c>
      <c r="AQ22" s="35">
        <f t="shared" si="55"/>
        <v>1470.5988939420156</v>
      </c>
      <c r="AR22" s="35">
        <f t="shared" si="55"/>
        <v>1502.0146599698337</v>
      </c>
      <c r="AS22" s="35">
        <f t="shared" si="55"/>
        <v>1534.1015473749219</v>
      </c>
      <c r="AT22" s="35">
        <f t="shared" si="55"/>
        <v>1566.8738930320405</v>
      </c>
      <c r="AU22" s="35">
        <f t="shared" si="55"/>
        <v>1600.3463400883838</v>
      </c>
      <c r="AV22" s="35">
        <f t="shared" si="55"/>
        <v>1634.5338445063451</v>
      </c>
      <c r="AW22" s="35">
        <f t="shared" si="55"/>
        <v>1669.4516817460526</v>
      </c>
      <c r="AX22" s="35">
        <f t="shared" si="55"/>
        <v>1705.1154535906608</v>
      </c>
      <c r="AY22" s="35">
        <f t="shared" si="55"/>
        <v>1741.5410951174476</v>
      </c>
      <c r="AZ22" s="35">
        <f t="shared" si="57"/>
        <v>1778.744881817832</v>
      </c>
      <c r="BA22" s="35">
        <f t="shared" si="57"/>
        <v>1816.7434368694933</v>
      </c>
      <c r="BB22" s="35">
        <f t="shared" si="57"/>
        <v>1855.5537385638427</v>
      </c>
      <c r="BC22" s="35">
        <f t="shared" si="57"/>
        <v>1895.1931278921629</v>
      </c>
      <c r="BD22" s="35">
        <f t="shared" si="57"/>
        <v>1935.6793162938091</v>
      </c>
      <c r="BE22" s="35">
        <f t="shared" si="57"/>
        <v>1977.0303935699289</v>
      </c>
      <c r="BF22" s="35">
        <f t="shared" si="57"/>
        <v>2019.2648359662435</v>
      </c>
      <c r="BG22" s="35">
        <f t="shared" si="57"/>
        <v>2062.4015144284926</v>
      </c>
      <c r="BH22" s="35">
        <f t="shared" si="57"/>
        <v>2106.4597030342411</v>
      </c>
      <c r="BI22" s="35">
        <f t="shared" si="57"/>
        <v>2151.4590876048105</v>
      </c>
      <c r="BJ22" s="35">
        <f t="shared" si="57"/>
        <v>2197.4197745011797</v>
      </c>
      <c r="BK22" s="35">
        <f t="shared" si="57"/>
        <v>2244.362299607792</v>
      </c>
      <c r="BL22" s="35">
        <f t="shared" si="57"/>
        <v>2292.3076375082801</v>
      </c>
      <c r="BM22" s="35">
        <f t="shared" si="57"/>
        <v>2341.2772108572044</v>
      </c>
      <c r="BN22" s="35">
        <f t="shared" si="57"/>
        <v>2391.2928999519991</v>
      </c>
      <c r="BO22" s="35">
        <f t="shared" si="57"/>
        <v>2442.3770525093964</v>
      </c>
      <c r="BP22" s="35">
        <f t="shared" si="57"/>
        <v>2494.5524936507063</v>
      </c>
      <c r="BQ22" s="35">
        <f t="shared" si="57"/>
        <v>2547.8425361003988</v>
      </c>
      <c r="BR22" s="35">
        <f t="shared" si="57"/>
        <v>2602.2709906025607</v>
      </c>
      <c r="BS22" s="35">
        <f t="shared" si="57"/>
        <v>2657.8621765598732</v>
      </c>
      <c r="BT22" s="35">
        <f t="shared" si="57"/>
        <v>2714.6409328998629</v>
      </c>
      <c r="BU22" s="35">
        <f t="shared" si="57"/>
        <v>2772.6326291732876</v>
      </c>
      <c r="BV22" s="35">
        <f t="shared" si="57"/>
        <v>2831.8631768896089</v>
      </c>
      <c r="BW22" s="35">
        <f t="shared" si="57"/>
        <v>2892.3590410946213</v>
      </c>
      <c r="BX22" s="35">
        <f t="shared" si="57"/>
        <v>2954.1472521954083</v>
      </c>
      <c r="BY22" s="35">
        <f t="shared" si="57"/>
        <v>3017.2554180379102</v>
      </c>
      <c r="BZ22" s="35">
        <f t="shared" si="57"/>
        <v>3081.7117362425001</v>
      </c>
      <c r="CA22" s="35">
        <f t="shared" si="57"/>
        <v>3147.5450068030809</v>
      </c>
      <c r="CB22" s="35">
        <f t="shared" si="57"/>
        <v>3214.7846449553258</v>
      </c>
      <c r="CC22" s="35">
        <f t="shared" si="57"/>
        <v>3283.4606943198246</v>
      </c>
      <c r="CD22" s="35">
        <f t="shared" si="57"/>
        <v>3353.6038403259959</v>
      </c>
      <c r="CE22" s="35">
        <f t="shared" si="57"/>
        <v>3425.2454239227718</v>
      </c>
      <c r="CF22" s="35">
        <f t="shared" si="57"/>
        <v>3498.4174555821774</v>
      </c>
      <c r="CJ22" s="24">
        <v>30</v>
      </c>
      <c r="CK22" s="24">
        <v>34</v>
      </c>
      <c r="CL22" s="25" t="s">
        <v>46</v>
      </c>
      <c r="CM22" s="24">
        <f>SUMIF(Population!$B$4:$B$104,"&lt;="&amp;$CK22,Population!C$4:C$104)-SUMIF(Population!$B$4:$B$104,"&lt;"&amp;$CJ22,Population!C$4:C$104)</f>
        <v>1589086</v>
      </c>
      <c r="CN22" s="24">
        <f>SUMIF(Population!$B$4:$B$104,"&lt;="&amp;$CK22,Population!D$4:D$104)-SUMIF(Population!$B$4:$B$104,"&lt;"&amp;$CJ22,Population!D$4:D$104)</f>
        <v>1653899</v>
      </c>
      <c r="CO22" s="24">
        <f>SUMIF(Population!$B$4:$B$104,"&lt;="&amp;$CK22,Population!E$4:E$104)-SUMIF(Population!$B$4:$B$104,"&lt;"&amp;$CJ22,Population!E$4:E$104)</f>
        <v>1711735</v>
      </c>
      <c r="CP22" s="24">
        <f>SUMIF(Population!$B$4:$B$104,"&lt;="&amp;$CK22,Population!F$4:F$104)-SUMIF(Population!$B$4:$B$104,"&lt;"&amp;$CJ22,Population!F$4:F$104)</f>
        <v>1764829</v>
      </c>
      <c r="CQ22" s="24">
        <f>SUMIF(Population!$B$4:$B$104,"&lt;="&amp;$CK22,Population!G$4:G$104)-SUMIF(Population!$B$4:$B$104,"&lt;"&amp;$CJ22,Population!G$4:G$104)</f>
        <v>1801812</v>
      </c>
      <c r="CR22" s="24">
        <f>SUMIF(Population!$B$4:$B$104,"&lt;="&amp;$CK22,Population!H$4:H$104)-SUMIF(Population!$B$4:$B$104,"&lt;"&amp;$CJ22,Population!H$4:H$104)</f>
        <v>1826708</v>
      </c>
      <c r="CS22" s="24">
        <f>SUMIF(Population!$B$4:$B$104,"&lt;="&amp;$CK22,Population!I$4:I$104)-SUMIF(Population!$B$4:$B$104,"&lt;"&amp;$CJ22,Population!I$4:I$104)</f>
        <v>1840201</v>
      </c>
      <c r="CT22" s="24">
        <f>SUMIF(Population!$B$4:$B$104,"&lt;="&amp;$CK22,Population!J$4:J$104)-SUMIF(Population!$B$4:$B$104,"&lt;"&amp;$CJ22,Population!J$4:J$104)</f>
        <v>1855171</v>
      </c>
      <c r="CU22" s="24">
        <f>SUMIF(Population!$B$4:$B$104,"&lt;="&amp;$CK22,Population!K$4:K$104)-SUMIF(Population!$B$4:$B$104,"&lt;"&amp;$CJ22,Population!K$4:K$104)</f>
        <v>1870179</v>
      </c>
      <c r="CV22" s="24">
        <f>SUMIF(Population!$B$4:$B$104,"&lt;="&amp;$CK22,Population!L$4:L$104)-SUMIF(Population!$B$4:$B$104,"&lt;"&amp;$CJ22,Population!L$4:L$104)</f>
        <v>1879088</v>
      </c>
      <c r="CW22" s="24">
        <f>SUMIF(Population!$B$4:$B$104,"&lt;="&amp;$CK22,Population!M$4:M$104)-SUMIF(Population!$B$4:$B$104,"&lt;"&amp;$CJ22,Population!M$4:M$104)</f>
        <v>1883915</v>
      </c>
      <c r="CX22" s="24">
        <f>SUMIF(Population!$B$4:$B$104,"&lt;="&amp;$CK22,Population!N$4:N$104)-SUMIF(Population!$B$4:$B$104,"&lt;"&amp;$CJ22,Population!N$4:N$104)</f>
        <v>1887087</v>
      </c>
      <c r="CY22" s="24">
        <f>SUMIF(Population!$B$4:$B$104,"&lt;="&amp;$CK22,Population!O$4:O$104)-SUMIF(Population!$B$4:$B$104,"&lt;"&amp;$CJ22,Population!O$4:O$104)</f>
        <v>1886858</v>
      </c>
      <c r="CZ22" s="24">
        <f>SUMIF(Population!$B$4:$B$104,"&lt;="&amp;$CK22,Population!P$4:P$104)-SUMIF(Population!$B$4:$B$104,"&lt;"&amp;$CJ22,Population!P$4:P$104)</f>
        <v>1884298</v>
      </c>
      <c r="DA22" s="24">
        <f>SUMIF(Population!$B$4:$B$104,"&lt;="&amp;$CK22,Population!Q$4:Q$104)-SUMIF(Population!$B$4:$B$104,"&lt;"&amp;$CJ22,Population!Q$4:Q$104)</f>
        <v>1882441</v>
      </c>
      <c r="DB22" s="24">
        <f>SUMIF(Population!$B$4:$B$104,"&lt;="&amp;$CK22,Population!R$4:R$104)-SUMIF(Population!$B$4:$B$104,"&lt;"&amp;$CJ22,Population!R$4:R$104)</f>
        <v>1885241</v>
      </c>
      <c r="DC22" s="24">
        <f>SUMIF(Population!$B$4:$B$104,"&lt;="&amp;$CK22,Population!S$4:S$104)-SUMIF(Population!$B$4:$B$104,"&lt;"&amp;$CJ22,Population!S$4:S$104)</f>
        <v>1884287</v>
      </c>
      <c r="DD22" s="24">
        <f>SUMIF(Population!$B$4:$B$104,"&lt;="&amp;$CK22,Population!T$4:T$104)-SUMIF(Population!$B$4:$B$104,"&lt;"&amp;$CJ22,Population!T$4:T$104)</f>
        <v>1883347</v>
      </c>
      <c r="DE22" s="24">
        <f>SUMIF(Population!$B$4:$B$104,"&lt;="&amp;$CK22,Population!U$4:U$104)-SUMIF(Population!$B$4:$B$104,"&lt;"&amp;$CJ22,Population!U$4:U$104)</f>
        <v>1879477</v>
      </c>
      <c r="DF22" s="24">
        <f>SUMIF(Population!$B$4:$B$104,"&lt;="&amp;$CK22,Population!V$4:V$104)-SUMIF(Population!$B$4:$B$104,"&lt;"&amp;$CJ22,Population!V$4:V$104)</f>
        <v>1880871</v>
      </c>
      <c r="DG22" s="24">
        <f>SUMIF(Population!$B$4:$B$104,"&lt;="&amp;$CK22,Population!W$4:W$104)-SUMIF(Population!$B$4:$B$104,"&lt;"&amp;$CJ22,Population!W$4:W$104)</f>
        <v>1880479</v>
      </c>
      <c r="DH22" s="24">
        <f>SUMIF(Population!$B$4:$B$104,"&lt;="&amp;$CK22,Population!X$4:X$104)-SUMIF(Population!$B$4:$B$104,"&lt;"&amp;$CJ22,Population!X$4:X$104)</f>
        <v>1885215</v>
      </c>
      <c r="DI22" s="24">
        <f>SUMIF(Population!$B$4:$B$104,"&lt;="&amp;$CK22,Population!Y$4:Y$104)-SUMIF(Population!$B$4:$B$104,"&lt;"&amp;$CJ22,Population!Y$4:Y$104)</f>
        <v>1893748</v>
      </c>
      <c r="DJ22" s="24">
        <f>SUMIF(Population!$B$4:$B$104,"&lt;="&amp;$CK22,Population!Z$4:Z$104)-SUMIF(Population!$B$4:$B$104,"&lt;"&amp;$CJ22,Population!Z$4:Z$104)</f>
        <v>1908481</v>
      </c>
      <c r="DK22" s="24">
        <f>SUMIF(Population!$B$4:$B$104,"&lt;="&amp;$CK22,Population!AA$4:AA$104)-SUMIF(Population!$B$4:$B$104,"&lt;"&amp;$CJ22,Population!AA$4:AA$104)</f>
        <v>1933786</v>
      </c>
      <c r="DL22" s="24">
        <f>SUMIF(Population!$B$4:$B$104,"&lt;="&amp;$CK22,Population!AB$4:AB$104)-SUMIF(Population!$B$4:$B$104,"&lt;"&amp;$CJ22,Population!AB$4:AB$104)</f>
        <v>1963677</v>
      </c>
      <c r="DM22" s="24">
        <f>SUMIF(Population!$B$4:$B$104,"&lt;="&amp;$CK22,Population!AC$4:AC$104)-SUMIF(Population!$B$4:$B$104,"&lt;"&amp;$CJ22,Population!AC$4:AC$104)</f>
        <v>1997568</v>
      </c>
      <c r="DN22" s="24">
        <f>SUMIF(Population!$B$4:$B$104,"&lt;="&amp;$CK22,Population!AD$4:AD$104)-SUMIF(Population!$B$4:$B$104,"&lt;"&amp;$CJ22,Population!AD$4:AD$104)</f>
        <v>2030396</v>
      </c>
      <c r="DO22" s="24">
        <f>SUMIF(Population!$B$4:$B$104,"&lt;="&amp;$CK22,Population!AE$4:AE$104)-SUMIF(Population!$B$4:$B$104,"&lt;"&amp;$CJ22,Population!AE$4:AE$104)</f>
        <v>2061181</v>
      </c>
      <c r="DP22" s="24">
        <f>SUMIF(Population!$B$4:$B$104,"&lt;="&amp;$CK22,Population!AF$4:AF$104)-SUMIF(Population!$B$4:$B$104,"&lt;"&amp;$CJ22,Population!AF$4:AF$104)</f>
        <v>2078026</v>
      </c>
      <c r="DQ22" s="24">
        <f>SUMIF(Population!$B$4:$B$104,"&lt;="&amp;$CK22,Population!AG$4:AG$104)-SUMIF(Population!$B$4:$B$104,"&lt;"&amp;$CJ22,Population!AG$4:AG$104)</f>
        <v>2097205</v>
      </c>
      <c r="DR22" s="24">
        <f>SUMIF(Population!$B$4:$B$104,"&lt;="&amp;$CK22,Population!AH$4:AH$104)-SUMIF(Population!$B$4:$B$104,"&lt;"&amp;$CJ22,Population!AH$4:AH$104)</f>
        <v>2114710</v>
      </c>
      <c r="DS22" s="24">
        <f>SUMIF(Population!$B$4:$B$104,"&lt;="&amp;$CK22,Population!AI$4:AI$104)-SUMIF(Population!$B$4:$B$104,"&lt;"&amp;$CJ22,Population!AI$4:AI$104)</f>
        <v>2132484</v>
      </c>
      <c r="DT22" s="24">
        <f>SUMIF(Population!$B$4:$B$104,"&lt;="&amp;$CK22,Population!AJ$4:AJ$104)-SUMIF(Population!$B$4:$B$104,"&lt;"&amp;$CJ22,Population!AJ$4:AJ$104)</f>
        <v>2149584</v>
      </c>
      <c r="DU22" s="24">
        <f>SUMIF(Population!$B$4:$B$104,"&lt;="&amp;$CK22,Population!AK$4:AK$104)-SUMIF(Population!$B$4:$B$104,"&lt;"&amp;$CJ22,Population!AK$4:AK$104)</f>
        <v>2173151</v>
      </c>
      <c r="DV22" s="24">
        <f>SUMIF(Population!$B$4:$B$104,"&lt;="&amp;$CK22,Population!AL$4:AL$104)-SUMIF(Population!$B$4:$B$104,"&lt;"&amp;$CJ22,Population!AL$4:AL$104)</f>
        <v>2195503</v>
      </c>
      <c r="DW22" s="24">
        <f>SUMIF(Population!$B$4:$B$104,"&lt;="&amp;$CK22,Population!AM$4:AM$104)-SUMIF(Population!$B$4:$B$104,"&lt;"&amp;$CJ22,Population!AM$4:AM$104)</f>
        <v>2216093</v>
      </c>
      <c r="DX22" s="24">
        <f>SUMIF(Population!$B$4:$B$104,"&lt;="&amp;$CK22,Population!AN$4:AN$104)-SUMIF(Population!$B$4:$B$104,"&lt;"&amp;$CJ22,Population!AN$4:AN$104)</f>
        <v>2235155</v>
      </c>
      <c r="DY22" s="24">
        <f>SUMIF(Population!$B$4:$B$104,"&lt;="&amp;$CK22,Population!AO$4:AO$104)-SUMIF(Population!$B$4:$B$104,"&lt;"&amp;$CJ22,Population!AO$4:AO$104)</f>
        <v>2252388</v>
      </c>
      <c r="DZ22" s="24">
        <f>SUMIF(Population!$B$4:$B$104,"&lt;="&amp;$CK22,Population!AP$4:AP$104)-SUMIF(Population!$B$4:$B$104,"&lt;"&amp;$CJ22,Population!AP$4:AP$104)</f>
        <v>2267576</v>
      </c>
      <c r="EA22" s="24">
        <f>SUMIF(Population!$B$4:$B$104,"&lt;="&amp;$CK22,Population!AQ$4:AQ$104)-SUMIF(Population!$B$4:$B$104,"&lt;"&amp;$CJ22,Population!AQ$4:AQ$104)</f>
        <v>2280598</v>
      </c>
      <c r="EB22" s="24">
        <f>SUMIF(Population!$B$4:$B$104,"&lt;="&amp;$CK22,Population!AR$4:AR$104)-SUMIF(Population!$B$4:$B$104,"&lt;"&amp;$CJ22,Population!AR$4:AR$104)</f>
        <v>2291567</v>
      </c>
      <c r="EC22" s="24">
        <f>SUMIF(Population!$B$4:$B$104,"&lt;="&amp;$CK22,Population!AS$4:AS$104)-SUMIF(Population!$B$4:$B$104,"&lt;"&amp;$CJ22,Population!AS$4:AS$104)</f>
        <v>2300729</v>
      </c>
      <c r="ED22" s="24">
        <f>SUMIF(Population!$B$4:$B$104,"&lt;="&amp;$CK22,Population!AT$4:AT$104)-SUMIF(Population!$B$4:$B$104,"&lt;"&amp;$CJ22,Population!AT$4:AT$104)</f>
        <v>2308283</v>
      </c>
      <c r="EE22" s="24">
        <f>SUMIF(Population!$B$4:$B$104,"&lt;="&amp;$CK22,Population!AU$4:AU$104)-SUMIF(Population!$B$4:$B$104,"&lt;"&amp;$CJ22,Population!AU$4:AU$104)</f>
        <v>2314484</v>
      </c>
      <c r="EF22" s="24">
        <f>SUMIF(Population!$B$4:$B$104,"&lt;="&amp;$CK22,Population!AV$4:AV$104)-SUMIF(Population!$B$4:$B$104,"&lt;"&amp;$CJ22,Population!AV$4:AV$104)</f>
        <v>2319606</v>
      </c>
      <c r="EG22" s="24">
        <f>SUMIF(Population!$B$4:$B$104,"&lt;="&amp;$CK22,Population!AW$4:AW$104)-SUMIF(Population!$B$4:$B$104,"&lt;"&amp;$CJ22,Population!AW$4:AW$104)</f>
        <v>2324032</v>
      </c>
      <c r="EH22" s="24">
        <f>SUMIF(Population!$B$4:$B$104,"&lt;="&amp;$CK22,Population!AX$4:AX$104)-SUMIF(Population!$B$4:$B$104,"&lt;"&amp;$CJ22,Population!AX$4:AX$104)</f>
        <v>2328148</v>
      </c>
      <c r="EI22" s="24">
        <f>SUMIF(Population!$B$4:$B$104,"&lt;="&amp;$CK22,Population!AY$4:AY$104)-SUMIF(Population!$B$4:$B$104,"&lt;"&amp;$CJ22,Population!AY$4:AY$104)</f>
        <v>2332255</v>
      </c>
      <c r="EL22" s="24">
        <v>30</v>
      </c>
      <c r="EM22" s="24">
        <v>34</v>
      </c>
      <c r="EN22" s="25" t="s">
        <v>46</v>
      </c>
      <c r="EO22" s="28">
        <f>SUMIF(Population!$B$214:$B$314,"&lt;="&amp;$CK22,Population!C$214:C$314)-SUMIF(Population!$B$214:$B$314,"&lt;"&amp;$CJ22,Population!C$214:C$314)</f>
        <v>791820</v>
      </c>
      <c r="EP22" s="28">
        <f>SUMIF(Population!$B$214:$B$314,"&lt;="&amp;$CK22,Population!D$214:D$314)-SUMIF(Population!$B$214:$B$314,"&lt;"&amp;$CJ22,Population!D$214:D$314)</f>
        <v>822930</v>
      </c>
      <c r="EQ22" s="28">
        <f>SUMIF(Population!$B$214:$B$314,"&lt;="&amp;$CK22,Population!E$214:E$314)-SUMIF(Population!$B$214:$B$314,"&lt;"&amp;$CJ22,Population!E$214:E$314)</f>
        <v>851588</v>
      </c>
      <c r="ER22" s="28">
        <f>SUMIF(Population!$B$214:$B$314,"&lt;="&amp;$CK22,Population!F$214:F$314)-SUMIF(Population!$B$214:$B$314,"&lt;"&amp;$CJ22,Population!F$214:F$314)</f>
        <v>878429</v>
      </c>
      <c r="ES22" s="28">
        <f>SUMIF(Population!$B$214:$B$314,"&lt;="&amp;$CK22,Population!G$214:G$314)-SUMIF(Population!$B$214:$B$314,"&lt;"&amp;$CJ22,Population!G$214:G$314)</f>
        <v>897553</v>
      </c>
      <c r="ET22" s="28">
        <f>SUMIF(Population!$B$214:$B$314,"&lt;="&amp;$CK22,Population!H$214:H$314)-SUMIF(Population!$B$214:$B$314,"&lt;"&amp;$CJ22,Population!H$214:H$314)</f>
        <v>911369</v>
      </c>
      <c r="EU22" s="28">
        <f>SUMIF(Population!$B$214:$B$314,"&lt;="&amp;$CK22,Population!I$214:I$314)-SUMIF(Population!$B$214:$B$314,"&lt;"&amp;$CJ22,Population!I$214:I$314)</f>
        <v>919871</v>
      </c>
      <c r="EV22" s="28">
        <f>SUMIF(Population!$B$214:$B$314,"&lt;="&amp;$CK22,Population!J$214:J$314)-SUMIF(Population!$B$214:$B$314,"&lt;"&amp;$CJ22,Population!J$214:J$314)</f>
        <v>928549</v>
      </c>
      <c r="EW22" s="28">
        <f>SUMIF(Population!$B$214:$B$314,"&lt;="&amp;$CK22,Population!K$214:K$314)-SUMIF(Population!$B$214:$B$314,"&lt;"&amp;$CJ22,Population!K$214:K$314)</f>
        <v>936290</v>
      </c>
      <c r="EX22" s="28">
        <f>SUMIF(Population!$B$214:$B$314,"&lt;="&amp;$CK22,Population!L$214:L$314)-SUMIF(Population!$B$214:$B$314,"&lt;"&amp;$CJ22,Population!L$214:L$314)</f>
        <v>941873</v>
      </c>
      <c r="EY22" s="28">
        <f>SUMIF(Population!$B$214:$B$314,"&lt;="&amp;$CK22,Population!M$214:M$314)-SUMIF(Population!$B$214:$B$314,"&lt;"&amp;$CJ22,Population!M$214:M$314)</f>
        <v>944419</v>
      </c>
      <c r="EZ22" s="28">
        <f>SUMIF(Population!$B$214:$B$314,"&lt;="&amp;$CK22,Population!N$214:N$314)-SUMIF(Population!$B$214:$B$314,"&lt;"&amp;$CJ22,Population!N$214:N$314)</f>
        <v>945042</v>
      </c>
      <c r="FA22" s="28">
        <f>SUMIF(Population!$B$214:$B$314,"&lt;="&amp;$CK22,Population!O$214:O$314)-SUMIF(Population!$B$214:$B$314,"&lt;"&amp;$CJ22,Population!O$214:O$314)</f>
        <v>943382</v>
      </c>
      <c r="FB22" s="28">
        <f>SUMIF(Population!$B$214:$B$314,"&lt;="&amp;$CK22,Population!P$214:P$314)-SUMIF(Population!$B$214:$B$314,"&lt;"&amp;$CJ22,Population!P$214:P$314)</f>
        <v>940778</v>
      </c>
      <c r="FC22" s="28">
        <f>SUMIF(Population!$B$214:$B$314,"&lt;="&amp;$CK22,Population!Q$214:Q$314)-SUMIF(Population!$B$214:$B$314,"&lt;"&amp;$CJ22,Population!Q$214:Q$314)</f>
        <v>937727</v>
      </c>
      <c r="FD22" s="28">
        <f>SUMIF(Population!$B$214:$B$314,"&lt;="&amp;$CK22,Population!R$214:R$314)-SUMIF(Population!$B$214:$B$314,"&lt;"&amp;$CJ22,Population!R$214:R$314)</f>
        <v>937726</v>
      </c>
      <c r="FE22" s="28">
        <f>SUMIF(Population!$B$214:$B$314,"&lt;="&amp;$CK22,Population!S$214:S$314)-SUMIF(Population!$B$214:$B$314,"&lt;"&amp;$CJ22,Population!S$214:S$314)</f>
        <v>936018</v>
      </c>
      <c r="FF22" s="28">
        <f>SUMIF(Population!$B$214:$B$314,"&lt;="&amp;$CK22,Population!T$214:T$314)-SUMIF(Population!$B$214:$B$314,"&lt;"&amp;$CJ22,Population!T$214:T$314)</f>
        <v>935276</v>
      </c>
      <c r="FG22" s="28">
        <f>SUMIF(Population!$B$214:$B$314,"&lt;="&amp;$CK22,Population!U$214:U$314)-SUMIF(Population!$B$214:$B$314,"&lt;"&amp;$CJ22,Population!U$214:U$314)</f>
        <v>933484</v>
      </c>
      <c r="FH22" s="28">
        <f>SUMIF(Population!$B$214:$B$314,"&lt;="&amp;$CK22,Population!V$214:V$314)-SUMIF(Population!$B$214:$B$314,"&lt;"&amp;$CJ22,Population!V$214:V$314)</f>
        <v>933914</v>
      </c>
      <c r="FI22" s="28">
        <f>SUMIF(Population!$B$214:$B$314,"&lt;="&amp;$CK22,Population!W$214:W$314)-SUMIF(Population!$B$214:$B$314,"&lt;"&amp;$CJ22,Population!W$214:W$314)</f>
        <v>933472</v>
      </c>
      <c r="FJ22" s="28">
        <f>SUMIF(Population!$B$214:$B$314,"&lt;="&amp;$CK22,Population!X$214:X$314)-SUMIF(Population!$B$214:$B$314,"&lt;"&amp;$CJ22,Population!X$214:X$314)</f>
        <v>935766</v>
      </c>
      <c r="FK22" s="28">
        <f>SUMIF(Population!$B$214:$B$314,"&lt;="&amp;$CK22,Population!Y$214:Y$314)-SUMIF(Population!$B$214:$B$314,"&lt;"&amp;$CJ22,Population!Y$214:Y$314)</f>
        <v>938863</v>
      </c>
      <c r="FL22" s="28">
        <f>SUMIF(Population!$B$214:$B$314,"&lt;="&amp;$CK22,Population!Z$214:Z$314)-SUMIF(Population!$B$214:$B$314,"&lt;"&amp;$CJ22,Population!Z$214:Z$314)</f>
        <v>944628</v>
      </c>
      <c r="FM22" s="28">
        <f>SUMIF(Population!$B$214:$B$314,"&lt;="&amp;$CK22,Population!AA$214:AA$314)-SUMIF(Population!$B$214:$B$314,"&lt;"&amp;$CJ22,Population!AA$214:AA$314)</f>
        <v>956251</v>
      </c>
      <c r="FN22" s="28">
        <f>SUMIF(Population!$B$214:$B$314,"&lt;="&amp;$CK22,Population!AB$214:AB$314)-SUMIF(Population!$B$214:$B$314,"&lt;"&amp;$CJ22,Population!AB$214:AB$314)</f>
        <v>969624</v>
      </c>
      <c r="FO22" s="28">
        <f>SUMIF(Population!$B$214:$B$314,"&lt;="&amp;$CK22,Population!AC$214:AC$314)-SUMIF(Population!$B$214:$B$314,"&lt;"&amp;$CJ22,Population!AC$214:AC$314)</f>
        <v>985329</v>
      </c>
      <c r="FP22" s="28">
        <f>SUMIF(Population!$B$214:$B$314,"&lt;="&amp;$CK22,Population!AD$214:AD$314)-SUMIF(Population!$B$214:$B$314,"&lt;"&amp;$CJ22,Population!AD$214:AD$314)</f>
        <v>1000902</v>
      </c>
      <c r="FQ22" s="28">
        <f>SUMIF(Population!$B$214:$B$314,"&lt;="&amp;$CK22,Population!AE$214:AE$314)-SUMIF(Population!$B$214:$B$314,"&lt;"&amp;$CJ22,Population!AE$214:AE$314)</f>
        <v>1015508</v>
      </c>
      <c r="FR22" s="28">
        <f>SUMIF(Population!$B$214:$B$314,"&lt;="&amp;$CK22,Population!AF$214:AF$314)-SUMIF(Population!$B$214:$B$314,"&lt;"&amp;$CJ22,Population!AF$214:AF$314)</f>
        <v>1023154</v>
      </c>
      <c r="FS22" s="28">
        <f>SUMIF(Population!$B$214:$B$314,"&lt;="&amp;$CK22,Population!AG$214:AG$314)-SUMIF(Population!$B$214:$B$314,"&lt;"&amp;$CJ22,Population!AG$214:AG$314)</f>
        <v>1032058</v>
      </c>
      <c r="FT22" s="28">
        <f>SUMIF(Population!$B$214:$B$314,"&lt;="&amp;$CK22,Population!AH$214:AH$314)-SUMIF(Population!$B$214:$B$314,"&lt;"&amp;$CJ22,Population!AH$214:AH$314)</f>
        <v>1040027</v>
      </c>
      <c r="FU22" s="28">
        <f>SUMIF(Population!$B$214:$B$314,"&lt;="&amp;$CK22,Population!AI$214:AI$314)-SUMIF(Population!$B$214:$B$314,"&lt;"&amp;$CJ22,Population!AI$214:AI$314)</f>
        <v>1048391</v>
      </c>
      <c r="FV22" s="28">
        <f>SUMIF(Population!$B$214:$B$314,"&lt;="&amp;$CK22,Population!AJ$214:AJ$314)-SUMIF(Population!$B$214:$B$314,"&lt;"&amp;$CJ22,Population!AJ$214:AJ$314)</f>
        <v>1056698</v>
      </c>
      <c r="FW22" s="28">
        <f>SUMIF(Population!$B$214:$B$314,"&lt;="&amp;$CK22,Population!AK$214:AK$314)-SUMIF(Population!$B$214:$B$314,"&lt;"&amp;$CJ22,Population!AK$214:AK$314)</f>
        <v>1068131</v>
      </c>
      <c r="FX22" s="28">
        <f>SUMIF(Population!$B$214:$B$314,"&lt;="&amp;$CK22,Population!AL$214:AL$314)-SUMIF(Population!$B$214:$B$314,"&lt;"&amp;$CJ22,Population!AL$214:AL$314)</f>
        <v>1079152</v>
      </c>
      <c r="FY22" s="28">
        <f>SUMIF(Population!$B$214:$B$314,"&lt;="&amp;$CK22,Population!AM$214:AM$314)-SUMIF(Population!$B$214:$B$314,"&lt;"&amp;$CJ22,Population!AM$214:AM$314)</f>
        <v>1089198</v>
      </c>
      <c r="FZ22" s="28">
        <f>SUMIF(Population!$B$214:$B$314,"&lt;="&amp;$CK22,Population!AN$214:AN$314)-SUMIF(Population!$B$214:$B$314,"&lt;"&amp;$CJ22,Population!AN$214:AN$314)</f>
        <v>1098471</v>
      </c>
      <c r="GA22" s="28">
        <f>SUMIF(Population!$B$214:$B$314,"&lt;="&amp;$CK22,Population!AO$214:AO$314)-SUMIF(Population!$B$214:$B$314,"&lt;"&amp;$CJ22,Population!AO$214:AO$314)</f>
        <v>1106833</v>
      </c>
      <c r="GB22" s="28">
        <f>SUMIF(Population!$B$214:$B$314,"&lt;="&amp;$CK22,Population!AP$214:AP$314)-SUMIF(Population!$B$214:$B$314,"&lt;"&amp;$CJ22,Population!AP$214:AP$314)</f>
        <v>1114188</v>
      </c>
      <c r="GC22" s="28">
        <f>SUMIF(Population!$B$214:$B$314,"&lt;="&amp;$CK22,Population!AQ$214:AQ$314)-SUMIF(Population!$B$214:$B$314,"&lt;"&amp;$CJ22,Population!AQ$214:AQ$314)</f>
        <v>1120482</v>
      </c>
      <c r="GD22" s="28">
        <f>SUMIF(Population!$B$214:$B$314,"&lt;="&amp;$CK22,Population!AR$214:AR$314)-SUMIF(Population!$B$214:$B$314,"&lt;"&amp;$CJ22,Population!AR$214:AR$314)</f>
        <v>1125775</v>
      </c>
      <c r="GE22" s="28">
        <f>SUMIF(Population!$B$214:$B$314,"&lt;="&amp;$CK22,Population!AS$214:AS$314)-SUMIF(Population!$B$214:$B$314,"&lt;"&amp;$CJ22,Population!AS$214:AS$314)</f>
        <v>1130187</v>
      </c>
      <c r="GF22" s="28">
        <f>SUMIF(Population!$B$214:$B$314,"&lt;="&amp;$CK22,Population!AT$214:AT$314)-SUMIF(Population!$B$214:$B$314,"&lt;"&amp;$CJ22,Population!AT$214:AT$314)</f>
        <v>1133817</v>
      </c>
      <c r="GG22" s="28">
        <f>SUMIF(Population!$B$214:$B$314,"&lt;="&amp;$CK22,Population!AU$214:AU$314)-SUMIF(Population!$B$214:$B$314,"&lt;"&amp;$CJ22,Population!AU$214:AU$314)</f>
        <v>1136786</v>
      </c>
      <c r="GH22" s="28">
        <f>SUMIF(Population!$B$214:$B$314,"&lt;="&amp;$CK22,Population!AV$214:AV$314)-SUMIF(Population!$B$214:$B$314,"&lt;"&amp;$CJ22,Population!AV$214:AV$314)</f>
        <v>1139231</v>
      </c>
      <c r="GI22" s="28">
        <f>SUMIF(Population!$B$214:$B$314,"&lt;="&amp;$CK22,Population!AW$214:AW$314)-SUMIF(Population!$B$214:$B$314,"&lt;"&amp;$CJ22,Population!AW$214:AW$314)</f>
        <v>1141339</v>
      </c>
      <c r="GJ22" s="28">
        <f>SUMIF(Population!$B$214:$B$314,"&lt;="&amp;$CK22,Population!AX$214:AX$314)-SUMIF(Population!$B$214:$B$314,"&lt;"&amp;$CJ22,Population!AX$214:AX$314)</f>
        <v>1143297</v>
      </c>
      <c r="GK22" s="28">
        <f>SUMIF(Population!$B$214:$B$314,"&lt;="&amp;$CK22,Population!AY$214:AY$314)-SUMIF(Population!$B$214:$B$314,"&lt;"&amp;$CJ22,Population!AY$214:AY$314)</f>
        <v>1145256</v>
      </c>
      <c r="GN22" s="24">
        <v>30</v>
      </c>
      <c r="GO22" s="24">
        <v>34</v>
      </c>
      <c r="GP22" s="25" t="s">
        <v>46</v>
      </c>
      <c r="GQ22" s="24">
        <f>SUMIF(Population!$B$110:$B$210,"&lt;="&amp;$CK22,Population!C$110:C$210)-SUMIF(Population!$B$110:$B$210,"&lt;"&amp;$CJ22,Population!C$110:C$210)</f>
        <v>797266</v>
      </c>
      <c r="GR22" s="24">
        <f>SUMIF(Population!$B$110:$B$210,"&lt;="&amp;$CK22,Population!D$110:D$210)-SUMIF(Population!$B$110:$B$210,"&lt;"&amp;$CJ22,Population!D$110:D$210)</f>
        <v>830969</v>
      </c>
      <c r="GS22" s="24">
        <f>SUMIF(Population!$B$110:$B$210,"&lt;="&amp;$CK22,Population!E$110:E$210)-SUMIF(Population!$B$110:$B$210,"&lt;"&amp;$CJ22,Population!E$110:E$210)</f>
        <v>860147</v>
      </c>
      <c r="GT22" s="24">
        <f>SUMIF(Population!$B$110:$B$210,"&lt;="&amp;$CK22,Population!F$110:F$210)-SUMIF(Population!$B$110:$B$210,"&lt;"&amp;$CJ22,Population!F$110:F$210)</f>
        <v>886400</v>
      </c>
      <c r="GU22" s="24">
        <f>SUMIF(Population!$B$110:$B$210,"&lt;="&amp;$CK22,Population!G$110:G$210)-SUMIF(Population!$B$110:$B$210,"&lt;"&amp;$CJ22,Population!G$110:G$210)</f>
        <v>904259</v>
      </c>
      <c r="GV22" s="24">
        <f>SUMIF(Population!$B$110:$B$210,"&lt;="&amp;$CK22,Population!H$110:H$210)-SUMIF(Population!$B$110:$B$210,"&lt;"&amp;$CJ22,Population!H$110:H$210)</f>
        <v>915339</v>
      </c>
      <c r="GW22" s="24">
        <f>SUMIF(Population!$B$110:$B$210,"&lt;="&amp;$CK22,Population!I$110:I$210)-SUMIF(Population!$B$110:$B$210,"&lt;"&amp;$CJ22,Population!I$110:I$210)</f>
        <v>920330</v>
      </c>
      <c r="GX22" s="24">
        <f>SUMIF(Population!$B$110:$B$210,"&lt;="&amp;$CK22,Population!J$110:J$210)-SUMIF(Population!$B$110:$B$210,"&lt;"&amp;$CJ22,Population!J$110:J$210)</f>
        <v>926622</v>
      </c>
      <c r="GY22" s="24">
        <f>SUMIF(Population!$B$110:$B$210,"&lt;="&amp;$CK22,Population!K$110:K$210)-SUMIF(Population!$B$110:$B$210,"&lt;"&amp;$CJ22,Population!K$110:K$210)</f>
        <v>933889</v>
      </c>
      <c r="GZ22" s="24">
        <f>SUMIF(Population!$B$110:$B$210,"&lt;="&amp;$CK22,Population!L$110:L$210)-SUMIF(Population!$B$110:$B$210,"&lt;"&amp;$CJ22,Population!L$110:L$210)</f>
        <v>937215</v>
      </c>
      <c r="HA22" s="24">
        <f>SUMIF(Population!$B$110:$B$210,"&lt;="&amp;$CK22,Population!M$110:M$210)-SUMIF(Population!$B$110:$B$210,"&lt;"&amp;$CJ22,Population!M$110:M$210)</f>
        <v>939496</v>
      </c>
      <c r="HB22" s="24">
        <f>SUMIF(Population!$B$110:$B$210,"&lt;="&amp;$CK22,Population!N$110:N$210)-SUMIF(Population!$B$110:$B$210,"&lt;"&amp;$CJ22,Population!N$110:N$210)</f>
        <v>942045</v>
      </c>
      <c r="HC22" s="24">
        <f>SUMIF(Population!$B$110:$B$210,"&lt;="&amp;$CK22,Population!O$110:O$210)-SUMIF(Population!$B$110:$B$210,"&lt;"&amp;$CJ22,Population!O$110:O$210)</f>
        <v>943476</v>
      </c>
      <c r="HD22" s="24">
        <f>SUMIF(Population!$B$110:$B$210,"&lt;="&amp;$CK22,Population!P$110:P$210)-SUMIF(Population!$B$110:$B$210,"&lt;"&amp;$CJ22,Population!P$110:P$210)</f>
        <v>943520</v>
      </c>
      <c r="HE22" s="24">
        <f>SUMIF(Population!$B$110:$B$210,"&lt;="&amp;$CK22,Population!Q$110:Q$210)-SUMIF(Population!$B$110:$B$210,"&lt;"&amp;$CJ22,Population!Q$110:Q$210)</f>
        <v>944714</v>
      </c>
      <c r="HF22" s="24">
        <f>SUMIF(Population!$B$110:$B$210,"&lt;="&amp;$CK22,Population!R$110:R$210)-SUMIF(Population!$B$110:$B$210,"&lt;"&amp;$CJ22,Population!R$110:R$210)</f>
        <v>947515</v>
      </c>
      <c r="HG22" s="24">
        <f>SUMIF(Population!$B$110:$B$210,"&lt;="&amp;$CK22,Population!S$110:S$210)-SUMIF(Population!$B$110:$B$210,"&lt;"&amp;$CJ22,Population!S$110:S$210)</f>
        <v>948269</v>
      </c>
      <c r="HH22" s="24">
        <f>SUMIF(Population!$B$110:$B$210,"&lt;="&amp;$CK22,Population!T$110:T$210)-SUMIF(Population!$B$110:$B$210,"&lt;"&amp;$CJ22,Population!T$110:T$210)</f>
        <v>948071</v>
      </c>
      <c r="HI22" s="24">
        <f>SUMIF(Population!$B$110:$B$210,"&lt;="&amp;$CK22,Population!U$110:U$210)-SUMIF(Population!$B$110:$B$210,"&lt;"&amp;$CJ22,Population!U$110:U$210)</f>
        <v>945993</v>
      </c>
      <c r="HJ22" s="24">
        <f>SUMIF(Population!$B$110:$B$210,"&lt;="&amp;$CK22,Population!V$110:V$210)-SUMIF(Population!$B$110:$B$210,"&lt;"&amp;$CJ22,Population!V$110:V$210)</f>
        <v>946957</v>
      </c>
      <c r="HK22" s="24">
        <f>SUMIF(Population!$B$110:$B$210,"&lt;="&amp;$CK22,Population!W$110:W$210)-SUMIF(Population!$B$110:$B$210,"&lt;"&amp;$CJ22,Population!W$110:W$210)</f>
        <v>947007</v>
      </c>
      <c r="HL22" s="24">
        <f>SUMIF(Population!$B$110:$B$210,"&lt;="&amp;$CK22,Population!X$110:X$210)-SUMIF(Population!$B$110:$B$210,"&lt;"&amp;$CJ22,Population!X$110:X$210)</f>
        <v>949449</v>
      </c>
      <c r="HM22" s="24">
        <f>SUMIF(Population!$B$110:$B$210,"&lt;="&amp;$CK22,Population!Y$110:Y$210)-SUMIF(Population!$B$110:$B$210,"&lt;"&amp;$CJ22,Population!Y$110:Y$210)</f>
        <v>954885</v>
      </c>
      <c r="HN22" s="24">
        <f>SUMIF(Population!$B$110:$B$210,"&lt;="&amp;$CK22,Population!Z$110:Z$210)-SUMIF(Population!$B$110:$B$210,"&lt;"&amp;$CJ22,Population!Z$110:Z$210)</f>
        <v>963853</v>
      </c>
      <c r="HO22" s="24">
        <f>SUMIF(Population!$B$110:$B$210,"&lt;="&amp;$CK22,Population!AA$110:AA$210)-SUMIF(Population!$B$110:$B$210,"&lt;"&amp;$CJ22,Population!AA$110:AA$210)</f>
        <v>977535</v>
      </c>
      <c r="HP22" s="24">
        <f>SUMIF(Population!$B$110:$B$210,"&lt;="&amp;$CK22,Population!AB$110:AB$210)-SUMIF(Population!$B$110:$B$210,"&lt;"&amp;$CJ22,Population!AB$110:AB$210)</f>
        <v>994053</v>
      </c>
      <c r="HQ22" s="24">
        <f>SUMIF(Population!$B$110:$B$210,"&lt;="&amp;$CK22,Population!AC$110:AC$210)-SUMIF(Population!$B$110:$B$210,"&lt;"&amp;$CJ22,Population!AC$110:AC$210)</f>
        <v>1012239</v>
      </c>
      <c r="HR22" s="24">
        <f>SUMIF(Population!$B$110:$B$210,"&lt;="&amp;$CK22,Population!AD$110:AD$210)-SUMIF(Population!$B$110:$B$210,"&lt;"&amp;$CJ22,Population!AD$110:AD$210)</f>
        <v>1029494</v>
      </c>
      <c r="HS22" s="24">
        <f>SUMIF(Population!$B$110:$B$210,"&lt;="&amp;$CK22,Population!AE$110:AE$210)-SUMIF(Population!$B$110:$B$210,"&lt;"&amp;$CJ22,Population!AE$110:AE$210)</f>
        <v>1045673</v>
      </c>
      <c r="HT22" s="24">
        <f>SUMIF(Population!$B$110:$B$210,"&lt;="&amp;$CK22,Population!AF$110:AF$210)-SUMIF(Population!$B$110:$B$210,"&lt;"&amp;$CJ22,Population!AF$110:AF$210)</f>
        <v>1054872</v>
      </c>
      <c r="HU22" s="24">
        <f>SUMIF(Population!$B$110:$B$210,"&lt;="&amp;$CK22,Population!AG$110:AG$210)-SUMIF(Population!$B$110:$B$210,"&lt;"&amp;$CJ22,Population!AG$110:AG$210)</f>
        <v>1065147</v>
      </c>
      <c r="HV22" s="24">
        <f>SUMIF(Population!$B$110:$B$210,"&lt;="&amp;$CK22,Population!AH$110:AH$210)-SUMIF(Population!$B$110:$B$210,"&lt;"&amp;$CJ22,Population!AH$110:AH$210)</f>
        <v>1074683</v>
      </c>
      <c r="HW22" s="24">
        <f>SUMIF(Population!$B$110:$B$210,"&lt;="&amp;$CK22,Population!AI$110:AI$210)-SUMIF(Population!$B$110:$B$210,"&lt;"&amp;$CJ22,Population!AI$110:AI$210)</f>
        <v>1084093</v>
      </c>
      <c r="HX22" s="24">
        <f>SUMIF(Population!$B$110:$B$210,"&lt;="&amp;$CK22,Population!AJ$110:AJ$210)-SUMIF(Population!$B$110:$B$210,"&lt;"&amp;$CJ22,Population!AJ$110:AJ$210)</f>
        <v>1092886</v>
      </c>
      <c r="HY22" s="24">
        <f>SUMIF(Population!$B$110:$B$210,"&lt;="&amp;$CK22,Population!AK$110:AK$210)-SUMIF(Population!$B$110:$B$210,"&lt;"&amp;$CJ22,Population!AK$110:AK$210)</f>
        <v>1105020</v>
      </c>
      <c r="HZ22" s="24">
        <f>SUMIF(Population!$B$110:$B$210,"&lt;="&amp;$CK22,Population!AL$110:AL$210)-SUMIF(Population!$B$110:$B$210,"&lt;"&amp;$CJ22,Population!AL$110:AL$210)</f>
        <v>1116351</v>
      </c>
      <c r="IA22" s="24">
        <f>SUMIF(Population!$B$110:$B$210,"&lt;="&amp;$CK22,Population!AM$110:AM$210)-SUMIF(Population!$B$110:$B$210,"&lt;"&amp;$CJ22,Population!AM$110:AM$210)</f>
        <v>1126895</v>
      </c>
      <c r="IB22" s="24">
        <f>SUMIF(Population!$B$110:$B$210,"&lt;="&amp;$CK22,Population!AN$110:AN$210)-SUMIF(Population!$B$110:$B$210,"&lt;"&amp;$CJ22,Population!AN$110:AN$210)</f>
        <v>1136684</v>
      </c>
      <c r="IC22" s="24">
        <f>SUMIF(Population!$B$110:$B$210,"&lt;="&amp;$CK22,Population!AO$110:AO$210)-SUMIF(Population!$B$110:$B$210,"&lt;"&amp;$CJ22,Population!AO$110:AO$210)</f>
        <v>1145555</v>
      </c>
      <c r="ID22" s="24">
        <f>SUMIF(Population!$B$110:$B$210,"&lt;="&amp;$CK22,Population!AP$110:AP$210)-SUMIF(Population!$B$110:$B$210,"&lt;"&amp;$CJ22,Population!AP$110:AP$210)</f>
        <v>1153388</v>
      </c>
      <c r="IE22" s="24">
        <f>SUMIF(Population!$B$110:$B$210,"&lt;="&amp;$CK22,Population!AQ$110:AQ$210)-SUMIF(Population!$B$110:$B$210,"&lt;"&amp;$CJ22,Population!AQ$110:AQ$210)</f>
        <v>1160116</v>
      </c>
      <c r="IF22" s="24">
        <f>SUMIF(Population!$B$110:$B$210,"&lt;="&amp;$CK22,Population!AR$110:AR$210)-SUMIF(Population!$B$110:$B$210,"&lt;"&amp;$CJ22,Population!AR$110:AR$210)</f>
        <v>1165792</v>
      </c>
      <c r="IG22" s="24">
        <f>SUMIF(Population!$B$110:$B$210,"&lt;="&amp;$CK22,Population!AS$110:AS$210)-SUMIF(Population!$B$110:$B$210,"&lt;"&amp;$CJ22,Population!AS$110:AS$210)</f>
        <v>1170542</v>
      </c>
      <c r="IH22" s="24">
        <f>SUMIF(Population!$B$110:$B$210,"&lt;="&amp;$CK22,Population!AT$110:AT$210)-SUMIF(Population!$B$110:$B$210,"&lt;"&amp;$CJ22,Population!AT$110:AT$210)</f>
        <v>1174466</v>
      </c>
      <c r="II22" s="24">
        <f>SUMIF(Population!$B$110:$B$210,"&lt;="&amp;$CK22,Population!AU$110:AU$210)-SUMIF(Population!$B$110:$B$210,"&lt;"&amp;$CJ22,Population!AU$110:AU$210)</f>
        <v>1177698</v>
      </c>
      <c r="IJ22" s="24">
        <f>SUMIF(Population!$B$110:$B$210,"&lt;="&amp;$CK22,Population!AV$110:AV$210)-SUMIF(Population!$B$110:$B$210,"&lt;"&amp;$CJ22,Population!AV$110:AV$210)</f>
        <v>1180375</v>
      </c>
      <c r="IK22" s="24">
        <f>SUMIF(Population!$B$110:$B$210,"&lt;="&amp;$CK22,Population!AW$110:AW$210)-SUMIF(Population!$B$110:$B$210,"&lt;"&amp;$CJ22,Population!AW$110:AW$210)</f>
        <v>1182693</v>
      </c>
      <c r="IL22" s="24">
        <f>SUMIF(Population!$B$110:$B$210,"&lt;="&amp;$CK22,Population!AX$110:AX$210)-SUMIF(Population!$B$110:$B$210,"&lt;"&amp;$CJ22,Population!AX$110:AX$210)</f>
        <v>1184851</v>
      </c>
      <c r="IM22" s="24">
        <f>SUMIF(Population!$B$110:$B$210,"&lt;="&amp;$CK22,Population!AY$110:AY$210)-SUMIF(Population!$B$110:$B$210,"&lt;"&amp;$CJ22,Population!AY$110:AY$210)</f>
        <v>1186999</v>
      </c>
      <c r="IO22" s="25" t="s">
        <v>46</v>
      </c>
      <c r="IP22" s="35">
        <f t="shared" si="4"/>
        <v>2015496651.8098788</v>
      </c>
      <c r="IQ22" s="35">
        <f t="shared" si="5"/>
        <v>2142513665.4685695</v>
      </c>
      <c r="IR22" s="35">
        <f t="shared" si="6"/>
        <v>2264806398.5943294</v>
      </c>
      <c r="IS22" s="35">
        <f t="shared" si="7"/>
        <v>2384938149.2970939</v>
      </c>
      <c r="IT22" s="35">
        <f t="shared" si="8"/>
        <v>2486931942.3909869</v>
      </c>
      <c r="IU22" s="35">
        <f t="shared" si="9"/>
        <v>2575155700.713788</v>
      </c>
      <c r="IV22" s="35">
        <f t="shared" si="10"/>
        <v>2649595398.4838009</v>
      </c>
      <c r="IW22" s="35">
        <f t="shared" si="11"/>
        <v>2728212420.6733031</v>
      </c>
      <c r="IX22" s="35">
        <f t="shared" si="12"/>
        <v>2809036274.7677236</v>
      </c>
      <c r="IY22" s="35">
        <f t="shared" si="13"/>
        <v>2882711808.4536471</v>
      </c>
      <c r="IZ22" s="35">
        <f t="shared" si="14"/>
        <v>2951857230.1914568</v>
      </c>
      <c r="JA22" s="35">
        <f t="shared" si="15"/>
        <v>3019992773.8783679</v>
      </c>
      <c r="JB22" s="35">
        <f t="shared" si="16"/>
        <v>3084133260.7775531</v>
      </c>
      <c r="JC22" s="35">
        <f t="shared" si="17"/>
        <v>3145744465.0107236</v>
      </c>
      <c r="JD22" s="35">
        <f t="shared" si="18"/>
        <v>3209779239.5726571</v>
      </c>
      <c r="JE22" s="35">
        <f t="shared" si="19"/>
        <v>3283224675.7003121</v>
      </c>
      <c r="JF22" s="35">
        <f t="shared" si="20"/>
        <v>3351665857.1258774</v>
      </c>
      <c r="JG22" s="35">
        <f t="shared" si="21"/>
        <v>3421558301.5978494</v>
      </c>
      <c r="JH22" s="35">
        <f t="shared" si="22"/>
        <v>3487470573.8947554</v>
      </c>
      <c r="JI22" s="35">
        <f t="shared" si="23"/>
        <v>3564613793.6516604</v>
      </c>
      <c r="JJ22" s="35">
        <f t="shared" si="24"/>
        <v>3640004305.0248656</v>
      </c>
      <c r="JK22" s="35">
        <f t="shared" si="25"/>
        <v>3727127353.4139338</v>
      </c>
      <c r="JL22" s="35">
        <f t="shared" si="26"/>
        <v>3823978744.5814018</v>
      </c>
      <c r="JM22" s="35">
        <f t="shared" si="27"/>
        <v>3936054104.6580043</v>
      </c>
      <c r="JN22" s="35">
        <f t="shared" si="28"/>
        <v>4073442283.2917728</v>
      </c>
      <c r="JO22" s="35">
        <f t="shared" si="29"/>
        <v>4224770726.7705517</v>
      </c>
      <c r="JP22" s="35">
        <f t="shared" si="30"/>
        <v>4389495424.1107731</v>
      </c>
      <c r="JQ22" s="35">
        <f t="shared" si="31"/>
        <v>4556944235.6744623</v>
      </c>
      <c r="JR22" s="35">
        <f t="shared" si="32"/>
        <v>4724860948.5869541</v>
      </c>
      <c r="JS22" s="35">
        <f t="shared" si="33"/>
        <v>4865234917.3687534</v>
      </c>
      <c r="JT22" s="35">
        <f t="shared" si="34"/>
        <v>5015031426.2438326</v>
      </c>
      <c r="JU22" s="35">
        <f t="shared" si="35"/>
        <v>5164919176.7121458</v>
      </c>
      <c r="JV22" s="35">
        <f t="shared" si="36"/>
        <v>5319593279.8702326</v>
      </c>
      <c r="JW22" s="35">
        <f t="shared" si="37"/>
        <v>5476801550.1208401</v>
      </c>
      <c r="JX22" s="35">
        <f t="shared" si="38"/>
        <v>5655127805.4989452</v>
      </c>
      <c r="JY22" s="35">
        <f t="shared" si="39"/>
        <v>5835344382.223731</v>
      </c>
      <c r="JZ22" s="35">
        <f t="shared" si="40"/>
        <v>6015896768.9128561</v>
      </c>
      <c r="KA22" s="35">
        <f t="shared" si="41"/>
        <v>6197263684.25982</v>
      </c>
      <c r="KB22" s="35">
        <f t="shared" si="42"/>
        <v>6378454637.2680321</v>
      </c>
      <c r="KC22" s="35">
        <f t="shared" si="43"/>
        <v>6558643944.9691772</v>
      </c>
      <c r="KD22" s="35">
        <f t="shared" si="44"/>
        <v>6737222315.0623436</v>
      </c>
      <c r="KE22" s="35">
        <f t="shared" si="45"/>
        <v>6914242946.5468798</v>
      </c>
      <c r="KF22" s="35">
        <f t="shared" si="46"/>
        <v>7090183561.2134714</v>
      </c>
      <c r="KG22" s="35">
        <f t="shared" si="47"/>
        <v>7265424630.9384365</v>
      </c>
      <c r="KH22" s="35">
        <f t="shared" si="48"/>
        <v>7440567624.1947823</v>
      </c>
      <c r="KI22" s="35">
        <f t="shared" si="49"/>
        <v>7616335127.3084307</v>
      </c>
      <c r="KJ22" s="35">
        <f t="shared" si="50"/>
        <v>7793882640.2405052</v>
      </c>
      <c r="KK22" s="35">
        <f t="shared" si="51"/>
        <v>7974478283.2149534</v>
      </c>
      <c r="KL22" s="35">
        <f t="shared" si="52"/>
        <v>8159201602.8688107</v>
      </c>
    </row>
    <row r="23" spans="2:298">
      <c r="B23" s="25" t="s">
        <v>47</v>
      </c>
      <c r="C23" s="107">
        <v>1090.147659816261</v>
      </c>
      <c r="D23" s="107">
        <v>687.13799195776471</v>
      </c>
      <c r="E23" s="107">
        <v>1777.2856517740256</v>
      </c>
      <c r="F23" s="36">
        <f t="shared" si="0"/>
        <v>1376.960209744856</v>
      </c>
      <c r="G23" s="36">
        <f t="shared" si="53"/>
        <v>878.46391984413879</v>
      </c>
      <c r="H23" s="36">
        <f t="shared" si="1"/>
        <v>1129.2168241983504</v>
      </c>
      <c r="I23" s="41">
        <f t="shared" si="54"/>
        <v>0.73976095904765804</v>
      </c>
      <c r="J23" s="41">
        <f t="shared" si="2"/>
        <v>0.52233884224989247</v>
      </c>
      <c r="K23" s="41">
        <f t="shared" si="2"/>
        <v>0.63725912635924364</v>
      </c>
      <c r="L23" s="35"/>
      <c r="AG23" s="24">
        <v>35</v>
      </c>
      <c r="AH23" s="24">
        <v>39</v>
      </c>
      <c r="AI23" s="25" t="s">
        <v>47</v>
      </c>
      <c r="AJ23" s="35">
        <f t="shared" si="55"/>
        <v>1179.8940478478999</v>
      </c>
      <c r="AK23" s="35">
        <f t="shared" si="55"/>
        <v>1205.0996123954453</v>
      </c>
      <c r="AL23" s="35">
        <f t="shared" si="55"/>
        <v>1230.8436324808583</v>
      </c>
      <c r="AM23" s="35">
        <f t="shared" si="55"/>
        <v>1257.1376108961399</v>
      </c>
      <c r="AN23" s="35">
        <f t="shared" si="55"/>
        <v>1283.9932961624452</v>
      </c>
      <c r="AO23" s="35">
        <f t="shared" si="55"/>
        <v>1311.4226877794886</v>
      </c>
      <c r="AP23" s="35">
        <f t="shared" si="55"/>
        <v>1339.4380415870896</v>
      </c>
      <c r="AQ23" s="35">
        <f t="shared" si="55"/>
        <v>1368.0518752412565</v>
      </c>
      <c r="AR23" s="35">
        <f t="shared" si="55"/>
        <v>1397.2769738072504</v>
      </c>
      <c r="AS23" s="35">
        <f t="shared" si="55"/>
        <v>1427.1263954721337</v>
      </c>
      <c r="AT23" s="35">
        <f t="shared" si="55"/>
        <v>1457.6134773793526</v>
      </c>
      <c r="AU23" s="35">
        <f t="shared" si="55"/>
        <v>1488.7518415879617</v>
      </c>
      <c r="AV23" s="35">
        <f t="shared" si="55"/>
        <v>1520.5554011591514</v>
      </c>
      <c r="AW23" s="35">
        <f t="shared" si="55"/>
        <v>1553.0383663728014</v>
      </c>
      <c r="AX23" s="35">
        <f t="shared" si="55"/>
        <v>1586.2152510768344</v>
      </c>
      <c r="AY23" s="35">
        <f t="shared" si="55"/>
        <v>1620.1008791722077</v>
      </c>
      <c r="AZ23" s="35">
        <f t="shared" si="57"/>
        <v>1654.7103912364425</v>
      </c>
      <c r="BA23" s="35">
        <f t="shared" si="57"/>
        <v>1690.0592512886474</v>
      </c>
      <c r="BB23" s="35">
        <f t="shared" si="57"/>
        <v>1726.1632536990605</v>
      </c>
      <c r="BC23" s="35">
        <f t="shared" si="57"/>
        <v>1763.0385302461984</v>
      </c>
      <c r="BD23" s="35">
        <f t="shared" si="57"/>
        <v>1800.7015573247611</v>
      </c>
      <c r="BE23" s="35">
        <f t="shared" si="57"/>
        <v>1839.1691633075197</v>
      </c>
      <c r="BF23" s="35">
        <f t="shared" si="57"/>
        <v>1878.4585360644701</v>
      </c>
      <c r="BG23" s="35">
        <f t="shared" si="57"/>
        <v>1918.5872306426165</v>
      </c>
      <c r="BH23" s="35">
        <f t="shared" si="57"/>
        <v>1959.5731771098142</v>
      </c>
      <c r="BI23" s="35">
        <f t="shared" si="57"/>
        <v>2001.4346885661782</v>
      </c>
      <c r="BJ23" s="35">
        <f t="shared" si="57"/>
        <v>2044.190469326634</v>
      </c>
      <c r="BK23" s="35">
        <f t="shared" si="57"/>
        <v>2087.8596232782711</v>
      </c>
      <c r="BL23" s="35">
        <f t="shared" si="57"/>
        <v>2132.4616624162281</v>
      </c>
      <c r="BM23" s="35">
        <f t="shared" si="57"/>
        <v>2178.0165155619302</v>
      </c>
      <c r="BN23" s="35">
        <f t="shared" si="57"/>
        <v>2224.5445372675654</v>
      </c>
      <c r="BO23" s="35">
        <f t="shared" si="57"/>
        <v>2272.0665169107883</v>
      </c>
      <c r="BP23" s="35">
        <f t="shared" si="57"/>
        <v>2320.603687983707</v>
      </c>
      <c r="BQ23" s="35">
        <f t="shared" si="57"/>
        <v>2370.1777375803076</v>
      </c>
      <c r="BR23" s="35">
        <f t="shared" si="57"/>
        <v>2420.8108160865545</v>
      </c>
      <c r="BS23" s="35">
        <f t="shared" si="57"/>
        <v>2472.5255470774955</v>
      </c>
      <c r="BT23" s="35">
        <f t="shared" si="57"/>
        <v>2525.3450374257945</v>
      </c>
      <c r="BU23" s="35">
        <f t="shared" si="57"/>
        <v>2579.2928876262094</v>
      </c>
      <c r="BV23" s="35">
        <f t="shared" si="57"/>
        <v>2634.3932023406273</v>
      </c>
      <c r="BW23" s="35">
        <f t="shared" si="57"/>
        <v>2690.6706011683673</v>
      </c>
      <c r="BX23" s="35">
        <f t="shared" si="57"/>
        <v>2748.1502296465642</v>
      </c>
      <c r="BY23" s="35">
        <f t="shared" si="57"/>
        <v>2806.857770485552</v>
      </c>
      <c r="BZ23" s="35">
        <f t="shared" si="57"/>
        <v>2866.8194550442604</v>
      </c>
      <c r="CA23" s="35">
        <f t="shared" si="57"/>
        <v>2928.0620750507587</v>
      </c>
      <c r="CB23" s="35">
        <f t="shared" si="57"/>
        <v>2990.6129945731755</v>
      </c>
      <c r="CC23" s="35">
        <f t="shared" si="57"/>
        <v>3054.5001622463528</v>
      </c>
      <c r="CD23" s="35">
        <f t="shared" si="57"/>
        <v>3119.7521237596925</v>
      </c>
      <c r="CE23" s="35">
        <f t="shared" si="57"/>
        <v>3186.3980346117696</v>
      </c>
      <c r="CF23" s="35">
        <f t="shared" si="57"/>
        <v>3254.4676731374257</v>
      </c>
      <c r="CJ23" s="24">
        <v>35</v>
      </c>
      <c r="CK23" s="24">
        <v>39</v>
      </c>
      <c r="CL23" s="25" t="s">
        <v>47</v>
      </c>
      <c r="CM23" s="24">
        <f>SUMIF(Population!$B$4:$B$104,"&lt;="&amp;$CK23,Population!C$4:C$104)-SUMIF(Population!$B$4:$B$104,"&lt;"&amp;$CJ23,Population!C$4:C$104)</f>
        <v>1554337</v>
      </c>
      <c r="CN23" s="24">
        <f>SUMIF(Population!$B$4:$B$104,"&lt;="&amp;$CK23,Population!D$4:D$104)-SUMIF(Population!$B$4:$B$104,"&lt;"&amp;$CJ23,Population!D$4:D$104)</f>
        <v>1553604</v>
      </c>
      <c r="CO23" s="24">
        <f>SUMIF(Population!$B$4:$B$104,"&lt;="&amp;$CK23,Population!E$4:E$104)-SUMIF(Population!$B$4:$B$104,"&lt;"&amp;$CJ23,Population!E$4:E$104)</f>
        <v>1567347</v>
      </c>
      <c r="CP23" s="24">
        <f>SUMIF(Population!$B$4:$B$104,"&lt;="&amp;$CK23,Population!F$4:F$104)-SUMIF(Population!$B$4:$B$104,"&lt;"&amp;$CJ23,Population!F$4:F$104)</f>
        <v>1594506</v>
      </c>
      <c r="CQ23" s="24">
        <f>SUMIF(Population!$B$4:$B$104,"&lt;="&amp;$CK23,Population!G$4:G$104)-SUMIF(Population!$B$4:$B$104,"&lt;"&amp;$CJ23,Population!G$4:G$104)</f>
        <v>1638830</v>
      </c>
      <c r="CR23" s="24">
        <f>SUMIF(Population!$B$4:$B$104,"&lt;="&amp;$CK23,Population!H$4:H$104)-SUMIF(Population!$B$4:$B$104,"&lt;"&amp;$CJ23,Population!H$4:H$104)</f>
        <v>1689993</v>
      </c>
      <c r="CS23" s="24">
        <f>SUMIF(Population!$B$4:$B$104,"&lt;="&amp;$CK23,Population!I$4:I$104)-SUMIF(Population!$B$4:$B$104,"&lt;"&amp;$CJ23,Population!I$4:I$104)</f>
        <v>1749004</v>
      </c>
      <c r="CT23" s="24">
        <f>SUMIF(Population!$B$4:$B$104,"&lt;="&amp;$CK23,Population!J$4:J$104)-SUMIF(Population!$B$4:$B$104,"&lt;"&amp;$CJ23,Population!J$4:J$104)</f>
        <v>1802061</v>
      </c>
      <c r="CU23" s="24">
        <f>SUMIF(Population!$B$4:$B$104,"&lt;="&amp;$CK23,Population!K$4:K$104)-SUMIF(Population!$B$4:$B$104,"&lt;"&amp;$CJ23,Population!K$4:K$104)</f>
        <v>1851446</v>
      </c>
      <c r="CV23" s="24">
        <f>SUMIF(Population!$B$4:$B$104,"&lt;="&amp;$CK23,Population!L$4:L$104)-SUMIF(Population!$B$4:$B$104,"&lt;"&amp;$CJ23,Population!L$4:L$104)</f>
        <v>1885900</v>
      </c>
      <c r="CW23" s="24">
        <f>SUMIF(Population!$B$4:$B$104,"&lt;="&amp;$CK23,Population!M$4:M$104)-SUMIF(Population!$B$4:$B$104,"&lt;"&amp;$CJ23,Population!M$4:M$104)</f>
        <v>1909499</v>
      </c>
      <c r="CX23" s="24">
        <f>SUMIF(Population!$B$4:$B$104,"&lt;="&amp;$CK23,Population!N$4:N$104)-SUMIF(Population!$B$4:$B$104,"&lt;"&amp;$CJ23,Population!N$4:N$104)</f>
        <v>1923015</v>
      </c>
      <c r="CY23" s="24">
        <f>SUMIF(Population!$B$4:$B$104,"&lt;="&amp;$CK23,Population!O$4:O$104)-SUMIF(Population!$B$4:$B$104,"&lt;"&amp;$CJ23,Population!O$4:O$104)</f>
        <v>1938003</v>
      </c>
      <c r="CZ23" s="24">
        <f>SUMIF(Population!$B$4:$B$104,"&lt;="&amp;$CK23,Population!P$4:P$104)-SUMIF(Population!$B$4:$B$104,"&lt;"&amp;$CJ23,Population!P$4:P$104)</f>
        <v>1953033</v>
      </c>
      <c r="DA23" s="24">
        <f>SUMIF(Population!$B$4:$B$104,"&lt;="&amp;$CK23,Population!Q$4:Q$104)-SUMIF(Population!$B$4:$B$104,"&lt;"&amp;$CJ23,Population!Q$4:Q$104)</f>
        <v>1961979</v>
      </c>
      <c r="DB23" s="24">
        <f>SUMIF(Population!$B$4:$B$104,"&lt;="&amp;$CK23,Population!R$4:R$104)-SUMIF(Population!$B$4:$B$104,"&lt;"&amp;$CJ23,Population!R$4:R$104)</f>
        <v>1966851</v>
      </c>
      <c r="DC23" s="24">
        <f>SUMIF(Population!$B$4:$B$104,"&lt;="&amp;$CK23,Population!S$4:S$104)-SUMIF(Population!$B$4:$B$104,"&lt;"&amp;$CJ23,Population!S$4:S$104)</f>
        <v>1970071</v>
      </c>
      <c r="DD23" s="24">
        <f>SUMIF(Population!$B$4:$B$104,"&lt;="&amp;$CK23,Population!T$4:T$104)-SUMIF(Population!$B$4:$B$104,"&lt;"&amp;$CJ23,Population!T$4:T$104)</f>
        <v>1969902</v>
      </c>
      <c r="DE23" s="24">
        <f>SUMIF(Population!$B$4:$B$104,"&lt;="&amp;$CK23,Population!U$4:U$104)-SUMIF(Population!$B$4:$B$104,"&lt;"&amp;$CJ23,Population!U$4:U$104)</f>
        <v>1967416</v>
      </c>
      <c r="DF23" s="24">
        <f>SUMIF(Population!$B$4:$B$104,"&lt;="&amp;$CK23,Population!V$4:V$104)-SUMIF(Population!$B$4:$B$104,"&lt;"&amp;$CJ23,Population!V$4:V$104)</f>
        <v>1965625</v>
      </c>
      <c r="DG23" s="24">
        <f>SUMIF(Population!$B$4:$B$104,"&lt;="&amp;$CK23,Population!W$4:W$104)-SUMIF(Population!$B$4:$B$104,"&lt;"&amp;$CJ23,Population!W$4:W$104)</f>
        <v>1968476</v>
      </c>
      <c r="DH23" s="24">
        <f>SUMIF(Population!$B$4:$B$104,"&lt;="&amp;$CK23,Population!X$4:X$104)-SUMIF(Population!$B$4:$B$104,"&lt;"&amp;$CJ23,Population!X$4:X$104)</f>
        <v>1967583</v>
      </c>
      <c r="DI23" s="24">
        <f>SUMIF(Population!$B$4:$B$104,"&lt;="&amp;$CK23,Population!Y$4:Y$104)-SUMIF(Population!$B$4:$B$104,"&lt;"&amp;$CJ23,Population!Y$4:Y$104)</f>
        <v>1966706</v>
      </c>
      <c r="DJ23" s="24">
        <f>SUMIF(Population!$B$4:$B$104,"&lt;="&amp;$CK23,Population!Z$4:Z$104)-SUMIF(Population!$B$4:$B$104,"&lt;"&amp;$CJ23,Population!Z$4:Z$104)</f>
        <v>1962911</v>
      </c>
      <c r="DK23" s="24">
        <f>SUMIF(Population!$B$4:$B$104,"&lt;="&amp;$CK23,Population!AA$4:AA$104)-SUMIF(Population!$B$4:$B$104,"&lt;"&amp;$CJ23,Population!AA$4:AA$104)</f>
        <v>1964362</v>
      </c>
      <c r="DL23" s="24">
        <f>SUMIF(Population!$B$4:$B$104,"&lt;="&amp;$CK23,Population!AB$4:AB$104)-SUMIF(Population!$B$4:$B$104,"&lt;"&amp;$CJ23,Population!AB$4:AB$104)</f>
        <v>1964030</v>
      </c>
      <c r="DM23" s="24">
        <f>SUMIF(Population!$B$4:$B$104,"&lt;="&amp;$CK23,Population!AC$4:AC$104)-SUMIF(Population!$B$4:$B$104,"&lt;"&amp;$CJ23,Population!AC$4:AC$104)</f>
        <v>1968809</v>
      </c>
      <c r="DN23" s="24">
        <f>SUMIF(Population!$B$4:$B$104,"&lt;="&amp;$CK23,Population!AD$4:AD$104)-SUMIF(Population!$B$4:$B$104,"&lt;"&amp;$CJ23,Population!AD$4:AD$104)</f>
        <v>1977374</v>
      </c>
      <c r="DO23" s="24">
        <f>SUMIF(Population!$B$4:$B$104,"&lt;="&amp;$CK23,Population!AE$4:AE$104)-SUMIF(Population!$B$4:$B$104,"&lt;"&amp;$CJ23,Population!AE$4:AE$104)</f>
        <v>1992121</v>
      </c>
      <c r="DP23" s="24">
        <f>SUMIF(Population!$B$4:$B$104,"&lt;="&amp;$CK23,Population!AF$4:AF$104)-SUMIF(Population!$B$4:$B$104,"&lt;"&amp;$CJ23,Population!AF$4:AF$104)</f>
        <v>2017411</v>
      </c>
      <c r="DQ23" s="24">
        <f>SUMIF(Population!$B$4:$B$104,"&lt;="&amp;$CK23,Population!AG$4:AG$104)-SUMIF(Population!$B$4:$B$104,"&lt;"&amp;$CJ23,Population!AG$4:AG$104)</f>
        <v>2047273</v>
      </c>
      <c r="DR23" s="24">
        <f>SUMIF(Population!$B$4:$B$104,"&lt;="&amp;$CK23,Population!AH$4:AH$104)-SUMIF(Population!$B$4:$B$104,"&lt;"&amp;$CJ23,Population!AH$4:AH$104)</f>
        <v>2081125</v>
      </c>
      <c r="DS23" s="24">
        <f>SUMIF(Population!$B$4:$B$104,"&lt;="&amp;$CK23,Population!AI$4:AI$104)-SUMIF(Population!$B$4:$B$104,"&lt;"&amp;$CJ23,Population!AI$4:AI$104)</f>
        <v>2113918</v>
      </c>
      <c r="DT23" s="24">
        <f>SUMIF(Population!$B$4:$B$104,"&lt;="&amp;$CK23,Population!AJ$4:AJ$104)-SUMIF(Population!$B$4:$B$104,"&lt;"&amp;$CJ23,Population!AJ$4:AJ$104)</f>
        <v>2144674</v>
      </c>
      <c r="DU23" s="24">
        <f>SUMIF(Population!$B$4:$B$104,"&lt;="&amp;$CK23,Population!AK$4:AK$104)-SUMIF(Population!$B$4:$B$104,"&lt;"&amp;$CJ23,Population!AK$4:AK$104)</f>
        <v>2161526</v>
      </c>
      <c r="DV23" s="24">
        <f>SUMIF(Population!$B$4:$B$104,"&lt;="&amp;$CK23,Population!AL$4:AL$104)-SUMIF(Population!$B$4:$B$104,"&lt;"&amp;$CJ23,Population!AL$4:AL$104)</f>
        <v>2180708</v>
      </c>
      <c r="DW23" s="24">
        <f>SUMIF(Population!$B$4:$B$104,"&lt;="&amp;$CK23,Population!AM$4:AM$104)-SUMIF(Population!$B$4:$B$104,"&lt;"&amp;$CJ23,Population!AM$4:AM$104)</f>
        <v>2198223</v>
      </c>
      <c r="DX23" s="24">
        <f>SUMIF(Population!$B$4:$B$104,"&lt;="&amp;$CK23,Population!AN$4:AN$104)-SUMIF(Population!$B$4:$B$104,"&lt;"&amp;$CJ23,Population!AN$4:AN$104)</f>
        <v>2216007</v>
      </c>
      <c r="DY23" s="24">
        <f>SUMIF(Population!$B$4:$B$104,"&lt;="&amp;$CK23,Population!AO$4:AO$104)-SUMIF(Population!$B$4:$B$104,"&lt;"&amp;$CJ23,Population!AO$4:AO$104)</f>
        <v>2233121</v>
      </c>
      <c r="DZ23" s="24">
        <f>SUMIF(Population!$B$4:$B$104,"&lt;="&amp;$CK23,Population!AP$4:AP$104)-SUMIF(Population!$B$4:$B$104,"&lt;"&amp;$CJ23,Population!AP$4:AP$104)</f>
        <v>2256684</v>
      </c>
      <c r="EA23" s="24">
        <f>SUMIF(Population!$B$4:$B$104,"&lt;="&amp;$CK23,Population!AQ$4:AQ$104)-SUMIF(Population!$B$4:$B$104,"&lt;"&amp;$CJ23,Population!AQ$4:AQ$104)</f>
        <v>2279038</v>
      </c>
      <c r="EB23" s="24">
        <f>SUMIF(Population!$B$4:$B$104,"&lt;="&amp;$CK23,Population!AR$4:AR$104)-SUMIF(Population!$B$4:$B$104,"&lt;"&amp;$CJ23,Population!AR$4:AR$104)</f>
        <v>2299634</v>
      </c>
      <c r="EC23" s="24">
        <f>SUMIF(Population!$B$4:$B$104,"&lt;="&amp;$CK23,Population!AS$4:AS$104)-SUMIF(Population!$B$4:$B$104,"&lt;"&amp;$CJ23,Population!AS$4:AS$104)</f>
        <v>2318712</v>
      </c>
      <c r="ED23" s="24">
        <f>SUMIF(Population!$B$4:$B$104,"&lt;="&amp;$CK23,Population!AT$4:AT$104)-SUMIF(Population!$B$4:$B$104,"&lt;"&amp;$CJ23,Population!AT$4:AT$104)</f>
        <v>2335968</v>
      </c>
      <c r="EE23" s="24">
        <f>SUMIF(Population!$B$4:$B$104,"&lt;="&amp;$CK23,Population!AU$4:AU$104)-SUMIF(Population!$B$4:$B$104,"&lt;"&amp;$CJ23,Population!AU$4:AU$104)</f>
        <v>2351194</v>
      </c>
      <c r="EF23" s="24">
        <f>SUMIF(Population!$B$4:$B$104,"&lt;="&amp;$CK23,Population!AV$4:AV$104)-SUMIF(Population!$B$4:$B$104,"&lt;"&amp;$CJ23,Population!AV$4:AV$104)</f>
        <v>2364263</v>
      </c>
      <c r="EG23" s="24">
        <f>SUMIF(Population!$B$4:$B$104,"&lt;="&amp;$CK23,Population!AW$4:AW$104)-SUMIF(Population!$B$4:$B$104,"&lt;"&amp;$CJ23,Population!AW$4:AW$104)</f>
        <v>2375291</v>
      </c>
      <c r="EH23" s="24">
        <f>SUMIF(Population!$B$4:$B$104,"&lt;="&amp;$CK23,Population!AX$4:AX$104)-SUMIF(Population!$B$4:$B$104,"&lt;"&amp;$CJ23,Population!AX$4:AX$104)</f>
        <v>2384514</v>
      </c>
      <c r="EI23" s="24">
        <f>SUMIF(Population!$B$4:$B$104,"&lt;="&amp;$CK23,Population!AY$4:AY$104)-SUMIF(Population!$B$4:$B$104,"&lt;"&amp;$CJ23,Population!AY$4:AY$104)</f>
        <v>2392134</v>
      </c>
      <c r="EL23" s="24">
        <v>35</v>
      </c>
      <c r="EM23" s="24">
        <v>39</v>
      </c>
      <c r="EN23" s="25" t="s">
        <v>47</v>
      </c>
      <c r="EO23" s="28">
        <f>SUMIF(Population!$B$214:$B$314,"&lt;="&amp;$CK23,Population!C$214:C$314)-SUMIF(Population!$B$214:$B$314,"&lt;"&amp;$CJ23,Population!C$214:C$314)</f>
        <v>780450</v>
      </c>
      <c r="EP23" s="28">
        <f>SUMIF(Population!$B$214:$B$314,"&lt;="&amp;$CK23,Population!D$214:D$314)-SUMIF(Population!$B$214:$B$314,"&lt;"&amp;$CJ23,Population!D$214:D$314)</f>
        <v>778893</v>
      </c>
      <c r="EQ23" s="28">
        <f>SUMIF(Population!$B$214:$B$314,"&lt;="&amp;$CK23,Population!E$214:E$314)-SUMIF(Population!$B$214:$B$314,"&lt;"&amp;$CJ23,Population!E$214:E$314)</f>
        <v>784504</v>
      </c>
      <c r="ER23" s="28">
        <f>SUMIF(Population!$B$214:$B$314,"&lt;="&amp;$CK23,Population!F$214:F$314)-SUMIF(Population!$B$214:$B$314,"&lt;"&amp;$CJ23,Population!F$214:F$314)</f>
        <v>797189</v>
      </c>
      <c r="ES23" s="28">
        <f>SUMIF(Population!$B$214:$B$314,"&lt;="&amp;$CK23,Population!G$214:G$314)-SUMIF(Population!$B$214:$B$314,"&lt;"&amp;$CJ23,Population!G$214:G$314)</f>
        <v>818020</v>
      </c>
      <c r="ET23" s="28">
        <f>SUMIF(Population!$B$214:$B$314,"&lt;="&amp;$CK23,Population!H$214:H$314)-SUMIF(Population!$B$214:$B$314,"&lt;"&amp;$CJ23,Population!H$214:H$314)</f>
        <v>842116</v>
      </c>
      <c r="EU23" s="28">
        <f>SUMIF(Population!$B$214:$B$314,"&lt;="&amp;$CK23,Population!I$214:I$314)-SUMIF(Population!$B$214:$B$314,"&lt;"&amp;$CJ23,Population!I$214:I$314)</f>
        <v>870434</v>
      </c>
      <c r="EV23" s="28">
        <f>SUMIF(Population!$B$214:$B$314,"&lt;="&amp;$CK23,Population!J$214:J$314)-SUMIF(Population!$B$214:$B$314,"&lt;"&amp;$CJ23,Population!J$214:J$314)</f>
        <v>896781</v>
      </c>
      <c r="EW23" s="28">
        <f>SUMIF(Population!$B$214:$B$314,"&lt;="&amp;$CK23,Population!K$214:K$314)-SUMIF(Population!$B$214:$B$314,"&lt;"&amp;$CJ23,Population!K$214:K$314)</f>
        <v>921822</v>
      </c>
      <c r="EX23" s="28">
        <f>SUMIF(Population!$B$214:$B$314,"&lt;="&amp;$CK23,Population!L$214:L$314)-SUMIF(Population!$B$214:$B$314,"&lt;"&amp;$CJ23,Population!L$214:L$314)</f>
        <v>939709</v>
      </c>
      <c r="EY23" s="28">
        <f>SUMIF(Population!$B$214:$B$314,"&lt;="&amp;$CK23,Population!M$214:M$314)-SUMIF(Population!$B$214:$B$314,"&lt;"&amp;$CJ23,Population!M$214:M$314)</f>
        <v>952883</v>
      </c>
      <c r="EZ23" s="28">
        <f>SUMIF(Population!$B$214:$B$314,"&lt;="&amp;$CK23,Population!N$214:N$314)-SUMIF(Population!$B$214:$B$314,"&lt;"&amp;$CJ23,Population!N$214:N$314)</f>
        <v>961390</v>
      </c>
      <c r="FA23" s="28">
        <f>SUMIF(Population!$B$214:$B$314,"&lt;="&amp;$CK23,Population!O$214:O$314)-SUMIF(Population!$B$214:$B$314,"&lt;"&amp;$CJ23,Population!O$214:O$314)</f>
        <v>970074</v>
      </c>
      <c r="FB23" s="28">
        <f>SUMIF(Population!$B$214:$B$314,"&lt;="&amp;$CK23,Population!P$214:P$314)-SUMIF(Population!$B$214:$B$314,"&lt;"&amp;$CJ23,Population!P$214:P$314)</f>
        <v>977825</v>
      </c>
      <c r="FC23" s="28">
        <f>SUMIF(Population!$B$214:$B$314,"&lt;="&amp;$CK23,Population!Q$214:Q$314)-SUMIF(Population!$B$214:$B$314,"&lt;"&amp;$CJ23,Population!Q$214:Q$314)</f>
        <v>983418</v>
      </c>
      <c r="FD23" s="28">
        <f>SUMIF(Population!$B$214:$B$314,"&lt;="&amp;$CK23,Population!R$214:R$314)-SUMIF(Population!$B$214:$B$314,"&lt;"&amp;$CJ23,Population!R$214:R$314)</f>
        <v>985979</v>
      </c>
      <c r="FE23" s="28">
        <f>SUMIF(Population!$B$214:$B$314,"&lt;="&amp;$CK23,Population!S$214:S$314)-SUMIF(Population!$B$214:$B$314,"&lt;"&amp;$CJ23,Population!S$214:S$314)</f>
        <v>986620</v>
      </c>
      <c r="FF23" s="28">
        <f>SUMIF(Population!$B$214:$B$314,"&lt;="&amp;$CK23,Population!T$214:T$314)-SUMIF(Population!$B$214:$B$314,"&lt;"&amp;$CJ23,Population!T$214:T$314)</f>
        <v>984985</v>
      </c>
      <c r="FG23" s="28">
        <f>SUMIF(Population!$B$214:$B$314,"&lt;="&amp;$CK23,Population!U$214:U$314)-SUMIF(Population!$B$214:$B$314,"&lt;"&amp;$CJ23,Population!U$214:U$314)</f>
        <v>982411</v>
      </c>
      <c r="FH23" s="28">
        <f>SUMIF(Population!$B$214:$B$314,"&lt;="&amp;$CK23,Population!V$214:V$314)-SUMIF(Population!$B$214:$B$314,"&lt;"&amp;$CJ23,Population!V$214:V$314)</f>
        <v>979390</v>
      </c>
      <c r="FI23" s="28">
        <f>SUMIF(Population!$B$214:$B$314,"&lt;="&amp;$CK23,Population!W$214:W$314)-SUMIF(Population!$B$214:$B$314,"&lt;"&amp;$CJ23,Population!W$214:W$314)</f>
        <v>979413</v>
      </c>
      <c r="FJ23" s="28">
        <f>SUMIF(Population!$B$214:$B$314,"&lt;="&amp;$CK23,Population!X$214:X$314)-SUMIF(Population!$B$214:$B$314,"&lt;"&amp;$CJ23,Population!X$214:X$314)</f>
        <v>977730</v>
      </c>
      <c r="FK23" s="28">
        <f>SUMIF(Population!$B$214:$B$314,"&lt;="&amp;$CK23,Population!Y$214:Y$314)-SUMIF(Population!$B$214:$B$314,"&lt;"&amp;$CJ23,Population!Y$214:Y$314)</f>
        <v>977009</v>
      </c>
      <c r="FL23" s="28">
        <f>SUMIF(Population!$B$214:$B$314,"&lt;="&amp;$CK23,Population!Z$214:Z$314)-SUMIF(Population!$B$214:$B$314,"&lt;"&amp;$CJ23,Population!Z$214:Z$314)</f>
        <v>975242</v>
      </c>
      <c r="FM23" s="28">
        <f>SUMIF(Population!$B$214:$B$314,"&lt;="&amp;$CK23,Population!AA$214:AA$314)-SUMIF(Population!$B$214:$B$314,"&lt;"&amp;$CJ23,Population!AA$214:AA$314)</f>
        <v>975694</v>
      </c>
      <c r="FN23" s="28">
        <f>SUMIF(Population!$B$214:$B$314,"&lt;="&amp;$CK23,Population!AB$214:AB$314)-SUMIF(Population!$B$214:$B$314,"&lt;"&amp;$CJ23,Population!AB$214:AB$314)</f>
        <v>975272</v>
      </c>
      <c r="FO23" s="28">
        <f>SUMIF(Population!$B$214:$B$314,"&lt;="&amp;$CK23,Population!AC$214:AC$314)-SUMIF(Population!$B$214:$B$314,"&lt;"&amp;$CJ23,Population!AC$214:AC$314)</f>
        <v>977582</v>
      </c>
      <c r="FP23" s="28">
        <f>SUMIF(Population!$B$214:$B$314,"&lt;="&amp;$CK23,Population!AD$214:AD$314)-SUMIF(Population!$B$214:$B$314,"&lt;"&amp;$CJ23,Population!AD$214:AD$314)</f>
        <v>980696</v>
      </c>
      <c r="FQ23" s="28">
        <f>SUMIF(Population!$B$214:$B$314,"&lt;="&amp;$CK23,Population!AE$214:AE$314)-SUMIF(Population!$B$214:$B$314,"&lt;"&amp;$CJ23,Population!AE$214:AE$314)</f>
        <v>986472</v>
      </c>
      <c r="FR23" s="28">
        <f>SUMIF(Population!$B$214:$B$314,"&lt;="&amp;$CK23,Population!AF$214:AF$314)-SUMIF(Population!$B$214:$B$314,"&lt;"&amp;$CJ23,Population!AF$214:AF$314)</f>
        <v>998095</v>
      </c>
      <c r="FS23" s="28">
        <f>SUMIF(Population!$B$214:$B$314,"&lt;="&amp;$CK23,Population!AG$214:AG$314)-SUMIF(Population!$B$214:$B$314,"&lt;"&amp;$CJ23,Population!AG$214:AG$314)</f>
        <v>1011465</v>
      </c>
      <c r="FT23" s="28">
        <f>SUMIF(Population!$B$214:$B$314,"&lt;="&amp;$CK23,Population!AH$214:AH$314)-SUMIF(Population!$B$214:$B$314,"&lt;"&amp;$CJ23,Population!AH$214:AH$314)</f>
        <v>1027165</v>
      </c>
      <c r="FU23" s="28">
        <f>SUMIF(Population!$B$214:$B$314,"&lt;="&amp;$CK23,Population!AI$214:AI$314)-SUMIF(Population!$B$214:$B$314,"&lt;"&amp;$CJ23,Population!AI$214:AI$314)</f>
        <v>1042732</v>
      </c>
      <c r="FV23" s="28">
        <f>SUMIF(Population!$B$214:$B$314,"&lt;="&amp;$CK23,Population!AJ$214:AJ$314)-SUMIF(Population!$B$214:$B$314,"&lt;"&amp;$CJ23,Population!AJ$214:AJ$314)</f>
        <v>1057333</v>
      </c>
      <c r="FW23" s="28">
        <f>SUMIF(Population!$B$214:$B$314,"&lt;="&amp;$CK23,Population!AK$214:AK$314)-SUMIF(Population!$B$214:$B$314,"&lt;"&amp;$CJ23,Population!AK$214:AK$314)</f>
        <v>1064984</v>
      </c>
      <c r="FX23" s="28">
        <f>SUMIF(Population!$B$214:$B$314,"&lt;="&amp;$CK23,Population!AL$214:AL$314)-SUMIF(Population!$B$214:$B$314,"&lt;"&amp;$CJ23,Population!AL$214:AL$314)</f>
        <v>1073893</v>
      </c>
      <c r="FY23" s="28">
        <f>SUMIF(Population!$B$214:$B$314,"&lt;="&amp;$CK23,Population!AM$214:AM$314)-SUMIF(Population!$B$214:$B$314,"&lt;"&amp;$CJ23,Population!AM$214:AM$314)</f>
        <v>1081869</v>
      </c>
      <c r="FZ23" s="28">
        <f>SUMIF(Population!$B$214:$B$314,"&lt;="&amp;$CK23,Population!AN$214:AN$314)-SUMIF(Population!$B$214:$B$314,"&lt;"&amp;$CJ23,Population!AN$214:AN$314)</f>
        <v>1090240</v>
      </c>
      <c r="GA23" s="28">
        <f>SUMIF(Population!$B$214:$B$314,"&lt;="&amp;$CK23,Population!AO$214:AO$314)-SUMIF(Population!$B$214:$B$314,"&lt;"&amp;$CJ23,Population!AO$214:AO$314)</f>
        <v>1098553</v>
      </c>
      <c r="GB23" s="28">
        <f>SUMIF(Population!$B$214:$B$314,"&lt;="&amp;$CK23,Population!AP$214:AP$314)-SUMIF(Population!$B$214:$B$314,"&lt;"&amp;$CJ23,Population!AP$214:AP$314)</f>
        <v>1109987</v>
      </c>
      <c r="GC23" s="28">
        <f>SUMIF(Population!$B$214:$B$314,"&lt;="&amp;$CK23,Population!AQ$214:AQ$314)-SUMIF(Population!$B$214:$B$314,"&lt;"&amp;$CJ23,Population!AQ$214:AQ$314)</f>
        <v>1121011</v>
      </c>
      <c r="GD23" s="28">
        <f>SUMIF(Population!$B$214:$B$314,"&lt;="&amp;$CK23,Population!AR$214:AR$314)-SUMIF(Population!$B$214:$B$314,"&lt;"&amp;$CJ23,Population!AR$214:AR$314)</f>
        <v>1131062</v>
      </c>
      <c r="GE23" s="28">
        <f>SUMIF(Population!$B$214:$B$314,"&lt;="&amp;$CK23,Population!AS$214:AS$314)-SUMIF(Population!$B$214:$B$314,"&lt;"&amp;$CJ23,Population!AS$214:AS$314)</f>
        <v>1140343</v>
      </c>
      <c r="GF23" s="28">
        <f>SUMIF(Population!$B$214:$B$314,"&lt;="&amp;$CK23,Population!AT$214:AT$314)-SUMIF(Population!$B$214:$B$314,"&lt;"&amp;$CJ23,Population!AT$214:AT$314)</f>
        <v>1148713</v>
      </c>
      <c r="GG23" s="28">
        <f>SUMIF(Population!$B$214:$B$314,"&lt;="&amp;$CK23,Population!AU$214:AU$314)-SUMIF(Population!$B$214:$B$314,"&lt;"&amp;$CJ23,Population!AU$214:AU$314)</f>
        <v>1156082</v>
      </c>
      <c r="GH23" s="28">
        <f>SUMIF(Population!$B$214:$B$314,"&lt;="&amp;$CK23,Population!AV$214:AV$314)-SUMIF(Population!$B$214:$B$314,"&lt;"&amp;$CJ23,Population!AV$214:AV$314)</f>
        <v>1162390</v>
      </c>
      <c r="GI23" s="28">
        <f>SUMIF(Population!$B$214:$B$314,"&lt;="&amp;$CK23,Population!AW$214:AW$314)-SUMIF(Population!$B$214:$B$314,"&lt;"&amp;$CJ23,Population!AW$214:AW$314)</f>
        <v>1167700</v>
      </c>
      <c r="GJ23" s="28">
        <f>SUMIF(Population!$B$214:$B$314,"&lt;="&amp;$CK23,Population!AX$214:AX$314)-SUMIF(Population!$B$214:$B$314,"&lt;"&amp;$CJ23,Population!AX$214:AX$314)</f>
        <v>1172130</v>
      </c>
      <c r="GK23" s="28">
        <f>SUMIF(Population!$B$214:$B$314,"&lt;="&amp;$CK23,Population!AY$214:AY$314)-SUMIF(Population!$B$214:$B$314,"&lt;"&amp;$CJ23,Population!AY$214:AY$314)</f>
        <v>1175778</v>
      </c>
      <c r="GN23" s="24">
        <v>35</v>
      </c>
      <c r="GO23" s="24">
        <v>39</v>
      </c>
      <c r="GP23" s="25" t="s">
        <v>47</v>
      </c>
      <c r="GQ23" s="24">
        <f>SUMIF(Population!$B$110:$B$210,"&lt;="&amp;$CK23,Population!C$110:C$210)-SUMIF(Population!$B$110:$B$210,"&lt;"&amp;$CJ23,Population!C$110:C$210)</f>
        <v>773887</v>
      </c>
      <c r="GR23" s="24">
        <f>SUMIF(Population!$B$110:$B$210,"&lt;="&amp;$CK23,Population!D$110:D$210)-SUMIF(Population!$B$110:$B$210,"&lt;"&amp;$CJ23,Population!D$110:D$210)</f>
        <v>774711</v>
      </c>
      <c r="GS23" s="24">
        <f>SUMIF(Population!$B$110:$B$210,"&lt;="&amp;$CK23,Population!E$110:E$210)-SUMIF(Population!$B$110:$B$210,"&lt;"&amp;$CJ23,Population!E$110:E$210)</f>
        <v>782843</v>
      </c>
      <c r="GT23" s="24">
        <f>SUMIF(Population!$B$110:$B$210,"&lt;="&amp;$CK23,Population!F$110:F$210)-SUMIF(Population!$B$110:$B$210,"&lt;"&amp;$CJ23,Population!F$110:F$210)</f>
        <v>797317</v>
      </c>
      <c r="GU23" s="24">
        <f>SUMIF(Population!$B$110:$B$210,"&lt;="&amp;$CK23,Population!G$110:G$210)-SUMIF(Population!$B$110:$B$210,"&lt;"&amp;$CJ23,Population!G$110:G$210)</f>
        <v>820810</v>
      </c>
      <c r="GV23" s="24">
        <f>SUMIF(Population!$B$110:$B$210,"&lt;="&amp;$CK23,Population!H$110:H$210)-SUMIF(Population!$B$110:$B$210,"&lt;"&amp;$CJ23,Population!H$110:H$210)</f>
        <v>847877</v>
      </c>
      <c r="GW23" s="24">
        <f>SUMIF(Population!$B$110:$B$210,"&lt;="&amp;$CK23,Population!I$110:I$210)-SUMIF(Population!$B$110:$B$210,"&lt;"&amp;$CJ23,Population!I$110:I$210)</f>
        <v>878570</v>
      </c>
      <c r="GX23" s="24">
        <f>SUMIF(Population!$B$110:$B$210,"&lt;="&amp;$CK23,Population!J$110:J$210)-SUMIF(Population!$B$110:$B$210,"&lt;"&amp;$CJ23,Population!J$110:J$210)</f>
        <v>905280</v>
      </c>
      <c r="GY23" s="24">
        <f>SUMIF(Population!$B$110:$B$210,"&lt;="&amp;$CK23,Population!K$110:K$210)-SUMIF(Population!$B$110:$B$210,"&lt;"&amp;$CJ23,Population!K$110:K$210)</f>
        <v>929624</v>
      </c>
      <c r="GZ23" s="24">
        <f>SUMIF(Population!$B$110:$B$210,"&lt;="&amp;$CK23,Population!L$110:L$210)-SUMIF(Population!$B$110:$B$210,"&lt;"&amp;$CJ23,Population!L$110:L$210)</f>
        <v>946191</v>
      </c>
      <c r="HA23" s="24">
        <f>SUMIF(Population!$B$110:$B$210,"&lt;="&amp;$CK23,Population!M$110:M$210)-SUMIF(Population!$B$110:$B$210,"&lt;"&amp;$CJ23,Population!M$110:M$210)</f>
        <v>956616</v>
      </c>
      <c r="HB23" s="24">
        <f>SUMIF(Population!$B$110:$B$210,"&lt;="&amp;$CK23,Population!N$110:N$210)-SUMIF(Population!$B$110:$B$210,"&lt;"&amp;$CJ23,Population!N$110:N$210)</f>
        <v>961625</v>
      </c>
      <c r="HC23" s="24">
        <f>SUMIF(Population!$B$110:$B$210,"&lt;="&amp;$CK23,Population!O$110:O$210)-SUMIF(Population!$B$110:$B$210,"&lt;"&amp;$CJ23,Population!O$110:O$210)</f>
        <v>967929</v>
      </c>
      <c r="HD23" s="24">
        <f>SUMIF(Population!$B$110:$B$210,"&lt;="&amp;$CK23,Population!P$110:P$210)-SUMIF(Population!$B$110:$B$210,"&lt;"&amp;$CJ23,Population!P$110:P$210)</f>
        <v>975208</v>
      </c>
      <c r="HE23" s="24">
        <f>SUMIF(Population!$B$110:$B$210,"&lt;="&amp;$CK23,Population!Q$110:Q$210)-SUMIF(Population!$B$110:$B$210,"&lt;"&amp;$CJ23,Population!Q$110:Q$210)</f>
        <v>978561</v>
      </c>
      <c r="HF23" s="24">
        <f>SUMIF(Population!$B$110:$B$210,"&lt;="&amp;$CK23,Population!R$110:R$210)-SUMIF(Population!$B$110:$B$210,"&lt;"&amp;$CJ23,Population!R$110:R$210)</f>
        <v>980872</v>
      </c>
      <c r="HG23" s="24">
        <f>SUMIF(Population!$B$110:$B$210,"&lt;="&amp;$CK23,Population!S$110:S$210)-SUMIF(Population!$B$110:$B$210,"&lt;"&amp;$CJ23,Population!S$110:S$210)</f>
        <v>983451</v>
      </c>
      <c r="HH23" s="24">
        <f>SUMIF(Population!$B$110:$B$210,"&lt;="&amp;$CK23,Population!T$110:T$210)-SUMIF(Population!$B$110:$B$210,"&lt;"&amp;$CJ23,Population!T$110:T$210)</f>
        <v>984917</v>
      </c>
      <c r="HI23" s="24">
        <f>SUMIF(Population!$B$110:$B$210,"&lt;="&amp;$CK23,Population!U$110:U$210)-SUMIF(Population!$B$110:$B$210,"&lt;"&amp;$CJ23,Population!U$110:U$210)</f>
        <v>985005</v>
      </c>
      <c r="HJ23" s="24">
        <f>SUMIF(Population!$B$110:$B$210,"&lt;="&amp;$CK23,Population!V$110:V$210)-SUMIF(Population!$B$110:$B$210,"&lt;"&amp;$CJ23,Population!V$110:V$210)</f>
        <v>986235</v>
      </c>
      <c r="HK23" s="24">
        <f>SUMIF(Population!$B$110:$B$210,"&lt;="&amp;$CK23,Population!W$110:W$210)-SUMIF(Population!$B$110:$B$210,"&lt;"&amp;$CJ23,Population!W$110:W$210)</f>
        <v>989063</v>
      </c>
      <c r="HL23" s="24">
        <f>SUMIF(Population!$B$110:$B$210,"&lt;="&amp;$CK23,Population!X$110:X$210)-SUMIF(Population!$B$110:$B$210,"&lt;"&amp;$CJ23,Population!X$110:X$210)</f>
        <v>989853</v>
      </c>
      <c r="HM23" s="24">
        <f>SUMIF(Population!$B$110:$B$210,"&lt;="&amp;$CK23,Population!Y$110:Y$210)-SUMIF(Population!$B$110:$B$210,"&lt;"&amp;$CJ23,Population!Y$110:Y$210)</f>
        <v>989697</v>
      </c>
      <c r="HN23" s="24">
        <f>SUMIF(Population!$B$110:$B$210,"&lt;="&amp;$CK23,Population!Z$110:Z$210)-SUMIF(Population!$B$110:$B$210,"&lt;"&amp;$CJ23,Population!Z$110:Z$210)</f>
        <v>987669</v>
      </c>
      <c r="HO23" s="24">
        <f>SUMIF(Population!$B$110:$B$210,"&lt;="&amp;$CK23,Population!AA$110:AA$210)-SUMIF(Population!$B$110:$B$210,"&lt;"&amp;$CJ23,Population!AA$110:AA$210)</f>
        <v>988668</v>
      </c>
      <c r="HP23" s="24">
        <f>SUMIF(Population!$B$110:$B$210,"&lt;="&amp;$CK23,Population!AB$110:AB$210)-SUMIF(Population!$B$110:$B$210,"&lt;"&amp;$CJ23,Population!AB$110:AB$210)</f>
        <v>988758</v>
      </c>
      <c r="HQ23" s="24">
        <f>SUMIF(Population!$B$110:$B$210,"&lt;="&amp;$CK23,Population!AC$110:AC$210)-SUMIF(Population!$B$110:$B$210,"&lt;"&amp;$CJ23,Population!AC$110:AC$210)</f>
        <v>991227</v>
      </c>
      <c r="HR23" s="24">
        <f>SUMIF(Population!$B$110:$B$210,"&lt;="&amp;$CK23,Population!AD$110:AD$210)-SUMIF(Population!$B$110:$B$210,"&lt;"&amp;$CJ23,Population!AD$110:AD$210)</f>
        <v>996678</v>
      </c>
      <c r="HS23" s="24">
        <f>SUMIF(Population!$B$110:$B$210,"&lt;="&amp;$CK23,Population!AE$110:AE$210)-SUMIF(Population!$B$110:$B$210,"&lt;"&amp;$CJ23,Population!AE$110:AE$210)</f>
        <v>1005649</v>
      </c>
      <c r="HT23" s="24">
        <f>SUMIF(Population!$B$110:$B$210,"&lt;="&amp;$CK23,Population!AF$110:AF$210)-SUMIF(Population!$B$110:$B$210,"&lt;"&amp;$CJ23,Population!AF$110:AF$210)</f>
        <v>1019316</v>
      </c>
      <c r="HU23" s="24">
        <f>SUMIF(Population!$B$110:$B$210,"&lt;="&amp;$CK23,Population!AG$110:AG$210)-SUMIF(Population!$B$110:$B$210,"&lt;"&amp;$CJ23,Population!AG$110:AG$210)</f>
        <v>1035808</v>
      </c>
      <c r="HV23" s="24">
        <f>SUMIF(Population!$B$110:$B$210,"&lt;="&amp;$CK23,Population!AH$110:AH$210)-SUMIF(Population!$B$110:$B$210,"&lt;"&amp;$CJ23,Population!AH$110:AH$210)</f>
        <v>1053960</v>
      </c>
      <c r="HW23" s="24">
        <f>SUMIF(Population!$B$110:$B$210,"&lt;="&amp;$CK23,Population!AI$110:AI$210)-SUMIF(Population!$B$110:$B$210,"&lt;"&amp;$CJ23,Population!AI$110:AI$210)</f>
        <v>1071186</v>
      </c>
      <c r="HX23" s="24">
        <f>SUMIF(Population!$B$110:$B$210,"&lt;="&amp;$CK23,Population!AJ$110:AJ$210)-SUMIF(Population!$B$110:$B$210,"&lt;"&amp;$CJ23,Population!AJ$110:AJ$210)</f>
        <v>1087341</v>
      </c>
      <c r="HY23" s="24">
        <f>SUMIF(Population!$B$110:$B$210,"&lt;="&amp;$CK23,Population!AK$110:AK$210)-SUMIF(Population!$B$110:$B$210,"&lt;"&amp;$CJ23,Population!AK$110:AK$210)</f>
        <v>1096542</v>
      </c>
      <c r="HZ23" s="24">
        <f>SUMIF(Population!$B$110:$B$210,"&lt;="&amp;$CK23,Population!AL$110:AL$210)-SUMIF(Population!$B$110:$B$210,"&lt;"&amp;$CJ23,Population!AL$110:AL$210)</f>
        <v>1106815</v>
      </c>
      <c r="IA23" s="24">
        <f>SUMIF(Population!$B$110:$B$210,"&lt;="&amp;$CK23,Population!AM$110:AM$210)-SUMIF(Population!$B$110:$B$210,"&lt;"&amp;$CJ23,Population!AM$110:AM$210)</f>
        <v>1116354</v>
      </c>
      <c r="IB23" s="24">
        <f>SUMIF(Population!$B$110:$B$210,"&lt;="&amp;$CK23,Population!AN$110:AN$210)-SUMIF(Population!$B$110:$B$210,"&lt;"&amp;$CJ23,Population!AN$110:AN$210)</f>
        <v>1125767</v>
      </c>
      <c r="IC23" s="24">
        <f>SUMIF(Population!$B$110:$B$210,"&lt;="&amp;$CK23,Population!AO$110:AO$210)-SUMIF(Population!$B$110:$B$210,"&lt;"&amp;$CJ23,Population!AO$110:AO$210)</f>
        <v>1134568</v>
      </c>
      <c r="ID23" s="24">
        <f>SUMIF(Population!$B$110:$B$210,"&lt;="&amp;$CK23,Population!AP$110:AP$210)-SUMIF(Population!$B$110:$B$210,"&lt;"&amp;$CJ23,Population!AP$110:AP$210)</f>
        <v>1146697</v>
      </c>
      <c r="IE23" s="24">
        <f>SUMIF(Population!$B$110:$B$210,"&lt;="&amp;$CK23,Population!AQ$110:AQ$210)-SUMIF(Population!$B$110:$B$210,"&lt;"&amp;$CJ23,Population!AQ$110:AQ$210)</f>
        <v>1158027</v>
      </c>
      <c r="IF23" s="24">
        <f>SUMIF(Population!$B$110:$B$210,"&lt;="&amp;$CK23,Population!AR$110:AR$210)-SUMIF(Population!$B$110:$B$210,"&lt;"&amp;$CJ23,Population!AR$110:AR$210)</f>
        <v>1168572</v>
      </c>
      <c r="IG23" s="24">
        <f>SUMIF(Population!$B$110:$B$210,"&lt;="&amp;$CK23,Population!AS$110:AS$210)-SUMIF(Population!$B$110:$B$210,"&lt;"&amp;$CJ23,Population!AS$110:AS$210)</f>
        <v>1178369</v>
      </c>
      <c r="IH23" s="24">
        <f>SUMIF(Population!$B$110:$B$210,"&lt;="&amp;$CK23,Population!AT$110:AT$210)-SUMIF(Population!$B$110:$B$210,"&lt;"&amp;$CJ23,Population!AT$110:AT$210)</f>
        <v>1187255</v>
      </c>
      <c r="II23" s="24">
        <f>SUMIF(Population!$B$110:$B$210,"&lt;="&amp;$CK23,Population!AU$110:AU$210)-SUMIF(Population!$B$110:$B$210,"&lt;"&amp;$CJ23,Population!AU$110:AU$210)</f>
        <v>1195112</v>
      </c>
      <c r="IJ23" s="24">
        <f>SUMIF(Population!$B$110:$B$210,"&lt;="&amp;$CK23,Population!AV$110:AV$210)-SUMIF(Population!$B$110:$B$210,"&lt;"&amp;$CJ23,Population!AV$110:AV$210)</f>
        <v>1201873</v>
      </c>
      <c r="IK23" s="24">
        <f>SUMIF(Population!$B$110:$B$210,"&lt;="&amp;$CK23,Population!AW$110:AW$210)-SUMIF(Population!$B$110:$B$210,"&lt;"&amp;$CJ23,Population!AW$110:AW$210)</f>
        <v>1207591</v>
      </c>
      <c r="IL23" s="24">
        <f>SUMIF(Population!$B$110:$B$210,"&lt;="&amp;$CK23,Population!AX$110:AX$210)-SUMIF(Population!$B$110:$B$210,"&lt;"&amp;$CJ23,Population!AX$110:AX$210)</f>
        <v>1212384</v>
      </c>
      <c r="IM23" s="24">
        <f>SUMIF(Population!$B$110:$B$210,"&lt;="&amp;$CK23,Population!AY$110:AY$210)-SUMIF(Population!$B$110:$B$210,"&lt;"&amp;$CJ23,Population!AY$110:AY$210)</f>
        <v>1216356</v>
      </c>
      <c r="IO23" s="25" t="s">
        <v>47</v>
      </c>
      <c r="IP23" s="35">
        <f t="shared" si="4"/>
        <v>1833952974.6497612</v>
      </c>
      <c r="IQ23" s="35">
        <f t="shared" si="5"/>
        <v>1872247578.2160134</v>
      </c>
      <c r="IR23" s="35">
        <f t="shared" si="6"/>
        <v>1929159074.837976</v>
      </c>
      <c r="IS23" s="35">
        <f t="shared" si="7"/>
        <v>2004513463.3995605</v>
      </c>
      <c r="IT23" s="35">
        <f t="shared" si="8"/>
        <v>2104246733.5499001</v>
      </c>
      <c r="IU23" s="35">
        <f t="shared" si="9"/>
        <v>2216295162.3885212</v>
      </c>
      <c r="IV23" s="35">
        <f t="shared" si="10"/>
        <v>2342682492.4879861</v>
      </c>
      <c r="IW23" s="35">
        <f t="shared" si="11"/>
        <v>2465312930.349134</v>
      </c>
      <c r="IX23" s="35">
        <f t="shared" si="12"/>
        <v>2586982864.0475388</v>
      </c>
      <c r="IY23" s="35">
        <f t="shared" si="13"/>
        <v>2691417669.2208972</v>
      </c>
      <c r="IZ23" s="35">
        <f t="shared" si="14"/>
        <v>2783311477.4423966</v>
      </c>
      <c r="JA23" s="35">
        <f t="shared" si="15"/>
        <v>2862892122.6512742</v>
      </c>
      <c r="JB23" s="35">
        <f t="shared" si="16"/>
        <v>2946840929.112639</v>
      </c>
      <c r="JC23" s="35">
        <f t="shared" si="17"/>
        <v>3033135179.7921715</v>
      </c>
      <c r="JD23" s="35">
        <f t="shared" si="18"/>
        <v>3112121012.0924764</v>
      </c>
      <c r="JE23" s="35">
        <f t="shared" si="19"/>
        <v>3186497034.300736</v>
      </c>
      <c r="JF23" s="35">
        <f t="shared" si="20"/>
        <v>3259896955.1735697</v>
      </c>
      <c r="JG23" s="35">
        <f t="shared" si="21"/>
        <v>3329251099.2320089</v>
      </c>
      <c r="JH23" s="35">
        <f t="shared" si="22"/>
        <v>3396081203.9395909</v>
      </c>
      <c r="JI23" s="35">
        <f t="shared" si="23"/>
        <v>3465472611.0151839</v>
      </c>
      <c r="JJ23" s="35">
        <f t="shared" si="24"/>
        <v>3544637798.7564163</v>
      </c>
      <c r="JK23" s="35">
        <f t="shared" si="25"/>
        <v>3618717979.8480997</v>
      </c>
      <c r="JL23" s="35">
        <f t="shared" si="26"/>
        <v>3694375673.6292095</v>
      </c>
      <c r="JM23" s="35">
        <f t="shared" si="27"/>
        <v>3766015979.4879289</v>
      </c>
      <c r="JN23" s="35">
        <f t="shared" si="28"/>
        <v>3849311085.3337889</v>
      </c>
      <c r="JO23" s="35">
        <f t="shared" si="29"/>
        <v>3930877771.3846312</v>
      </c>
      <c r="JP23" s="35">
        <f t="shared" si="30"/>
        <v>4024620593.7245011</v>
      </c>
      <c r="JQ23" s="35">
        <f t="shared" si="31"/>
        <v>4128479334.7202482</v>
      </c>
      <c r="JR23" s="35">
        <f t="shared" si="32"/>
        <v>4248121659.394279</v>
      </c>
      <c r="JS23" s="35">
        <f t="shared" si="33"/>
        <v>4393954476.6763096</v>
      </c>
      <c r="JT23" s="35">
        <f t="shared" si="34"/>
        <v>4554249968.4453802</v>
      </c>
      <c r="JU23" s="35">
        <f t="shared" si="35"/>
        <v>4728454430.0059643</v>
      </c>
      <c r="JV23" s="35">
        <f t="shared" si="36"/>
        <v>4905565906.8951416</v>
      </c>
      <c r="JW23" s="35">
        <f t="shared" si="37"/>
        <v>5083258569.1673088</v>
      </c>
      <c r="JX23" s="35">
        <f t="shared" si="38"/>
        <v>5232645520.0523062</v>
      </c>
      <c r="JY23" s="35">
        <f t="shared" si="39"/>
        <v>5391856240.7162714</v>
      </c>
      <c r="JZ23" s="35">
        <f t="shared" si="40"/>
        <v>5551271544.2052422</v>
      </c>
      <c r="KA23" s="35">
        <f t="shared" si="41"/>
        <v>5715731094.0298939</v>
      </c>
      <c r="KB23" s="35">
        <f t="shared" si="42"/>
        <v>5882918782.4041042</v>
      </c>
      <c r="KC23" s="35">
        <f t="shared" si="43"/>
        <v>6071993294.9270353</v>
      </c>
      <c r="KD23" s="35">
        <f t="shared" si="44"/>
        <v>6263138803.073246</v>
      </c>
      <c r="KE23" s="35">
        <f t="shared" si="45"/>
        <v>6454745562.1727715</v>
      </c>
      <c r="KF23" s="35">
        <f t="shared" si="46"/>
        <v>6647328672.2445869</v>
      </c>
      <c r="KG23" s="35">
        <f t="shared" si="47"/>
        <v>6839859309.3321705</v>
      </c>
      <c r="KH23" s="35">
        <f t="shared" si="48"/>
        <v>7031511329.1624823</v>
      </c>
      <c r="KI23" s="35">
        <f t="shared" si="49"/>
        <v>7221641717.093049</v>
      </c>
      <c r="KJ23" s="35">
        <f t="shared" si="50"/>
        <v>7410319141.7972841</v>
      </c>
      <c r="KK23" s="35">
        <f t="shared" si="51"/>
        <v>7598010723.104249</v>
      </c>
      <c r="KL23" s="35">
        <f t="shared" si="52"/>
        <v>7785122772.8129225</v>
      </c>
    </row>
    <row r="24" spans="2:298">
      <c r="B24" s="25" t="s">
        <v>48</v>
      </c>
      <c r="C24" s="107">
        <v>928.23901672803686</v>
      </c>
      <c r="D24" s="107">
        <v>796.94059982182046</v>
      </c>
      <c r="E24" s="107">
        <v>1725.1796165498572</v>
      </c>
      <c r="F24" s="36">
        <f t="shared" si="0"/>
        <v>1159.5798314145691</v>
      </c>
      <c r="G24" s="36">
        <f t="shared" si="53"/>
        <v>1012.9553552367728</v>
      </c>
      <c r="H24" s="36">
        <f t="shared" si="1"/>
        <v>1086.9025912524207</v>
      </c>
      <c r="I24" s="41">
        <f t="shared" si="54"/>
        <v>0.62297507372309002</v>
      </c>
      <c r="J24" s="41">
        <f t="shared" si="2"/>
        <v>0.6023080920603785</v>
      </c>
      <c r="K24" s="41">
        <f t="shared" si="2"/>
        <v>0.61337962816027936</v>
      </c>
      <c r="L24" s="35"/>
      <c r="AG24" s="24">
        <v>40</v>
      </c>
      <c r="AH24" s="24">
        <v>44</v>
      </c>
      <c r="AI24" s="25" t="s">
        <v>48</v>
      </c>
      <c r="AJ24" s="35">
        <f t="shared" si="55"/>
        <v>1135.6808280992518</v>
      </c>
      <c r="AK24" s="35">
        <f t="shared" si="55"/>
        <v>1159.9418848189446</v>
      </c>
      <c r="AL24" s="35">
        <f t="shared" si="55"/>
        <v>1184.7212199656328</v>
      </c>
      <c r="AM24" s="35">
        <f t="shared" si="55"/>
        <v>1210.0299052964535</v>
      </c>
      <c r="AN24" s="35">
        <f t="shared" si="55"/>
        <v>1235.8792490896869</v>
      </c>
      <c r="AO24" s="35">
        <f t="shared" si="55"/>
        <v>1262.2808011974557</v>
      </c>
      <c r="AP24" s="35">
        <f t="shared" si="55"/>
        <v>1289.2463582063606</v>
      </c>
      <c r="AQ24" s="35">
        <f t="shared" si="55"/>
        <v>1316.7879687083637</v>
      </c>
      <c r="AR24" s="35">
        <f t="shared" si="55"/>
        <v>1344.9179386842684</v>
      </c>
      <c r="AS24" s="35">
        <f t="shared" si="55"/>
        <v>1373.6488370022064</v>
      </c>
      <c r="AT24" s="35">
        <f t="shared" si="55"/>
        <v>1402.9935010335851</v>
      </c>
      <c r="AU24" s="35">
        <f t="shared" si="55"/>
        <v>1432.9650423890068</v>
      </c>
      <c r="AV24" s="35">
        <f t="shared" si="55"/>
        <v>1463.5768527767211</v>
      </c>
      <c r="AW24" s="35">
        <f t="shared" si="55"/>
        <v>1494.8426099862302</v>
      </c>
      <c r="AX24" s="35">
        <f t="shared" si="55"/>
        <v>1526.7762839997181</v>
      </c>
      <c r="AY24" s="35">
        <f t="shared" si="55"/>
        <v>1559.3921432340362</v>
      </c>
      <c r="AZ24" s="35">
        <f t="shared" si="57"/>
        <v>1592.7047609160334</v>
      </c>
      <c r="BA24" s="35">
        <f t="shared" si="57"/>
        <v>1626.72902159408</v>
      </c>
      <c r="BB24" s="35">
        <f t="shared" si="57"/>
        <v>1661.4801277886941</v>
      </c>
      <c r="BC24" s="35">
        <f t="shared" si="57"/>
        <v>1696.973606785243</v>
      </c>
      <c r="BD24" s="35">
        <f t="shared" si="57"/>
        <v>1733.2253175717531</v>
      </c>
      <c r="BE24" s="35">
        <f t="shared" si="57"/>
        <v>1770.2514579249305</v>
      </c>
      <c r="BF24" s="35">
        <f t="shared" si="57"/>
        <v>1808.0685716475566</v>
      </c>
      <c r="BG24" s="35">
        <f t="shared" si="57"/>
        <v>1846.6935559604922</v>
      </c>
      <c r="BH24" s="35">
        <f t="shared" si="57"/>
        <v>1886.143669052595</v>
      </c>
      <c r="BI24" s="35">
        <f t="shared" si="57"/>
        <v>1926.436537791923</v>
      </c>
      <c r="BJ24" s="35">
        <f t="shared" si="57"/>
        <v>1967.5901656016667</v>
      </c>
      <c r="BK24" s="35">
        <f t="shared" si="57"/>
        <v>2009.622940504335</v>
      </c>
      <c r="BL24" s="35">
        <f t="shared" si="57"/>
        <v>2052.5536433377815</v>
      </c>
      <c r="BM24" s="35">
        <f t="shared" si="57"/>
        <v>2096.4014561467498</v>
      </c>
      <c r="BN24" s="35">
        <f t="shared" si="57"/>
        <v>2141.1859707536814</v>
      </c>
      <c r="BO24" s="35">
        <f t="shared" si="57"/>
        <v>2186.9271975126185</v>
      </c>
      <c r="BP24" s="35">
        <f t="shared" si="57"/>
        <v>2233.6455742501144</v>
      </c>
      <c r="BQ24" s="35">
        <f t="shared" si="57"/>
        <v>2281.3619753971425</v>
      </c>
      <c r="BR24" s="35">
        <f t="shared" si="57"/>
        <v>2330.0977213160859</v>
      </c>
      <c r="BS24" s="35">
        <f t="shared" si="57"/>
        <v>2379.8745878269788</v>
      </c>
      <c r="BT24" s="35">
        <f t="shared" si="57"/>
        <v>2430.7148159372482</v>
      </c>
      <c r="BU24" s="35">
        <f t="shared" si="57"/>
        <v>2482.6411217793129</v>
      </c>
      <c r="BV24" s="35">
        <f t="shared" si="57"/>
        <v>2535.676706760471</v>
      </c>
      <c r="BW24" s="35">
        <f t="shared" si="57"/>
        <v>2589.8452679296161</v>
      </c>
      <c r="BX24" s="35">
        <f t="shared" si="57"/>
        <v>2645.1710085654149</v>
      </c>
      <c r="BY24" s="35">
        <f t="shared" si="57"/>
        <v>2701.678648990674</v>
      </c>
      <c r="BZ24" s="35">
        <f t="shared" si="57"/>
        <v>2759.3934376177276</v>
      </c>
      <c r="CA24" s="35">
        <f t="shared" si="57"/>
        <v>2818.3411622297886</v>
      </c>
      <c r="CB24" s="35">
        <f t="shared" si="57"/>
        <v>2878.5481615032904</v>
      </c>
      <c r="CC24" s="35">
        <f t="shared" si="57"/>
        <v>2940.0413367763836</v>
      </c>
      <c r="CD24" s="35">
        <f t="shared" si="57"/>
        <v>3002.848164068831</v>
      </c>
      <c r="CE24" s="35">
        <f t="shared" si="57"/>
        <v>3066.9967063586832</v>
      </c>
      <c r="CF24" s="35">
        <f t="shared" si="57"/>
        <v>3132.5156261212137</v>
      </c>
      <c r="CJ24" s="24">
        <v>40</v>
      </c>
      <c r="CK24" s="24">
        <v>44</v>
      </c>
      <c r="CL24" s="25" t="s">
        <v>48</v>
      </c>
      <c r="CM24" s="24">
        <f>SUMIF(Population!$B$4:$B$104,"&lt;="&amp;$CK24,Population!C$4:C$104)-SUMIF(Population!$B$4:$B$104,"&lt;"&amp;$CJ24,Population!C$4:C$104)</f>
        <v>1635607</v>
      </c>
      <c r="CN24" s="24">
        <f>SUMIF(Population!$B$4:$B$104,"&lt;="&amp;$CK24,Population!D$4:D$104)-SUMIF(Population!$B$4:$B$104,"&lt;"&amp;$CJ24,Population!D$4:D$104)</f>
        <v>1663994</v>
      </c>
      <c r="CO24" s="24">
        <f>SUMIF(Population!$B$4:$B$104,"&lt;="&amp;$CK24,Population!E$4:E$104)-SUMIF(Population!$B$4:$B$104,"&lt;"&amp;$CJ24,Population!E$4:E$104)</f>
        <v>1672310</v>
      </c>
      <c r="CP24" s="24">
        <f>SUMIF(Population!$B$4:$B$104,"&lt;="&amp;$CK24,Population!F$4:F$104)-SUMIF(Population!$B$4:$B$104,"&lt;"&amp;$CJ24,Population!F$4:F$104)</f>
        <v>1669916</v>
      </c>
      <c r="CQ24" s="24">
        <f>SUMIF(Population!$B$4:$B$104,"&lt;="&amp;$CK24,Population!G$4:G$104)-SUMIF(Population!$B$4:$B$104,"&lt;"&amp;$CJ24,Population!G$4:G$104)</f>
        <v>1644850</v>
      </c>
      <c r="CR24" s="24">
        <f>SUMIF(Population!$B$4:$B$104,"&lt;="&amp;$CK24,Population!H$4:H$104)-SUMIF(Population!$B$4:$B$104,"&lt;"&amp;$CJ24,Population!H$4:H$104)</f>
        <v>1624869</v>
      </c>
      <c r="CS24" s="24">
        <f>SUMIF(Population!$B$4:$B$104,"&lt;="&amp;$CK24,Population!I$4:I$104)-SUMIF(Population!$B$4:$B$104,"&lt;"&amp;$CJ24,Population!I$4:I$104)</f>
        <v>1620123</v>
      </c>
      <c r="CT24" s="24">
        <f>SUMIF(Population!$B$4:$B$104,"&lt;="&amp;$CK24,Population!J$4:J$104)-SUMIF(Population!$B$4:$B$104,"&lt;"&amp;$CJ24,Population!J$4:J$104)</f>
        <v>1630491</v>
      </c>
      <c r="CU24" s="24">
        <f>SUMIF(Population!$B$4:$B$104,"&lt;="&amp;$CK24,Population!K$4:K$104)-SUMIF(Population!$B$4:$B$104,"&lt;"&amp;$CJ24,Population!K$4:K$104)</f>
        <v>1654976</v>
      </c>
      <c r="CV24" s="24">
        <f>SUMIF(Population!$B$4:$B$104,"&lt;="&amp;$CK24,Population!L$4:L$104)-SUMIF(Population!$B$4:$B$104,"&lt;"&amp;$CJ24,Population!L$4:L$104)</f>
        <v>1697368</v>
      </c>
      <c r="CW24" s="24">
        <f>SUMIF(Population!$B$4:$B$104,"&lt;="&amp;$CK24,Population!M$4:M$104)-SUMIF(Population!$B$4:$B$104,"&lt;"&amp;$CJ24,Population!M$4:M$104)</f>
        <v>1747442</v>
      </c>
      <c r="CX24" s="24">
        <f>SUMIF(Population!$B$4:$B$104,"&lt;="&amp;$CK24,Population!N$4:N$104)-SUMIF(Population!$B$4:$B$104,"&lt;"&amp;$CJ24,Population!N$4:N$104)</f>
        <v>1806282</v>
      </c>
      <c r="CY24" s="24">
        <f>SUMIF(Population!$B$4:$B$104,"&lt;="&amp;$CK24,Population!O$4:O$104)-SUMIF(Population!$B$4:$B$104,"&lt;"&amp;$CJ24,Population!O$4:O$104)</f>
        <v>1859195</v>
      </c>
      <c r="CZ24" s="24">
        <f>SUMIF(Population!$B$4:$B$104,"&lt;="&amp;$CK24,Population!P$4:P$104)-SUMIF(Population!$B$4:$B$104,"&lt;"&amp;$CJ24,Population!P$4:P$104)</f>
        <v>1908457</v>
      </c>
      <c r="DA24" s="24">
        <f>SUMIF(Population!$B$4:$B$104,"&lt;="&amp;$CK24,Population!Q$4:Q$104)-SUMIF(Population!$B$4:$B$104,"&lt;"&amp;$CJ24,Population!Q$4:Q$104)</f>
        <v>1942860</v>
      </c>
      <c r="DB24" s="24">
        <f>SUMIF(Population!$B$4:$B$104,"&lt;="&amp;$CK24,Population!R$4:R$104)-SUMIF(Population!$B$4:$B$104,"&lt;"&amp;$CJ24,Population!R$4:R$104)</f>
        <v>1966461</v>
      </c>
      <c r="DC24" s="24">
        <f>SUMIF(Population!$B$4:$B$104,"&lt;="&amp;$CK24,Population!S$4:S$104)-SUMIF(Population!$B$4:$B$104,"&lt;"&amp;$CJ24,Population!S$4:S$104)</f>
        <v>1980029</v>
      </c>
      <c r="DD24" s="24">
        <f>SUMIF(Population!$B$4:$B$104,"&lt;="&amp;$CK24,Population!T$4:T$104)-SUMIF(Population!$B$4:$B$104,"&lt;"&amp;$CJ24,Population!T$4:T$104)</f>
        <v>1995065</v>
      </c>
      <c r="DE24" s="24">
        <f>SUMIF(Population!$B$4:$B$104,"&lt;="&amp;$CK24,Population!U$4:U$104)-SUMIF(Population!$B$4:$B$104,"&lt;"&amp;$CJ24,Population!U$4:U$104)</f>
        <v>2010142</v>
      </c>
      <c r="DF24" s="24">
        <f>SUMIF(Population!$B$4:$B$104,"&lt;="&amp;$CK24,Population!V$4:V$104)-SUMIF(Population!$B$4:$B$104,"&lt;"&amp;$CJ24,Population!V$4:V$104)</f>
        <v>2019161</v>
      </c>
      <c r="DG24" s="24">
        <f>SUMIF(Population!$B$4:$B$104,"&lt;="&amp;$CK24,Population!W$4:W$104)-SUMIF(Population!$B$4:$B$104,"&lt;"&amp;$CJ24,Population!W$4:W$104)</f>
        <v>2024113</v>
      </c>
      <c r="DH24" s="24">
        <f>SUMIF(Population!$B$4:$B$104,"&lt;="&amp;$CK24,Population!X$4:X$104)-SUMIF(Population!$B$4:$B$104,"&lt;"&amp;$CJ24,Population!X$4:X$104)</f>
        <v>2027421</v>
      </c>
      <c r="DI24" s="24">
        <f>SUMIF(Population!$B$4:$B$104,"&lt;="&amp;$CK24,Population!Y$4:Y$104)-SUMIF(Population!$B$4:$B$104,"&lt;"&amp;$CJ24,Population!Y$4:Y$104)</f>
        <v>2027355</v>
      </c>
      <c r="DJ24" s="24">
        <f>SUMIF(Population!$B$4:$B$104,"&lt;="&amp;$CK24,Population!Z$4:Z$104)-SUMIF(Population!$B$4:$B$104,"&lt;"&amp;$CJ24,Population!Z$4:Z$104)</f>
        <v>2024987</v>
      </c>
      <c r="DK24" s="24">
        <f>SUMIF(Population!$B$4:$B$104,"&lt;="&amp;$CK24,Population!AA$4:AA$104)-SUMIF(Population!$B$4:$B$104,"&lt;"&amp;$CJ24,Population!AA$4:AA$104)</f>
        <v>2023302</v>
      </c>
      <c r="DL24" s="24">
        <f>SUMIF(Population!$B$4:$B$104,"&lt;="&amp;$CK24,Population!AB$4:AB$104)-SUMIF(Population!$B$4:$B$104,"&lt;"&amp;$CJ24,Population!AB$4:AB$104)</f>
        <v>2026238</v>
      </c>
      <c r="DM24" s="24">
        <f>SUMIF(Population!$B$4:$B$104,"&lt;="&amp;$CK24,Population!AC$4:AC$104)-SUMIF(Population!$B$4:$B$104,"&lt;"&amp;$CJ24,Population!AC$4:AC$104)</f>
        <v>2025445</v>
      </c>
      <c r="DN24" s="24">
        <f>SUMIF(Population!$B$4:$B$104,"&lt;="&amp;$CK24,Population!AD$4:AD$104)-SUMIF(Population!$B$4:$B$104,"&lt;"&amp;$CJ24,Population!AD$4:AD$104)</f>
        <v>2024668</v>
      </c>
      <c r="DO24" s="24">
        <f>SUMIF(Population!$B$4:$B$104,"&lt;="&amp;$CK24,Population!AE$4:AE$104)-SUMIF(Population!$B$4:$B$104,"&lt;"&amp;$CJ24,Population!AE$4:AE$104)</f>
        <v>2020990</v>
      </c>
      <c r="DP24" s="24">
        <f>SUMIF(Population!$B$4:$B$104,"&lt;="&amp;$CK24,Population!AF$4:AF$104)-SUMIF(Population!$B$4:$B$104,"&lt;"&amp;$CJ24,Population!AF$4:AF$104)</f>
        <v>2022532</v>
      </c>
      <c r="DQ24" s="24">
        <f>SUMIF(Population!$B$4:$B$104,"&lt;="&amp;$CK24,Population!AG$4:AG$104)-SUMIF(Population!$B$4:$B$104,"&lt;"&amp;$CJ24,Population!AG$4:AG$104)</f>
        <v>2022296</v>
      </c>
      <c r="DR24" s="24">
        <f>SUMIF(Population!$B$4:$B$104,"&lt;="&amp;$CK24,Population!AH$4:AH$104)-SUMIF(Population!$B$4:$B$104,"&lt;"&amp;$CJ24,Population!AH$4:AH$104)</f>
        <v>2027152</v>
      </c>
      <c r="DS24" s="24">
        <f>SUMIF(Population!$B$4:$B$104,"&lt;="&amp;$CK24,Population!AI$4:AI$104)-SUMIF(Population!$B$4:$B$104,"&lt;"&amp;$CJ24,Population!AI$4:AI$104)</f>
        <v>2035776</v>
      </c>
      <c r="DT24" s="24">
        <f>SUMIF(Population!$B$4:$B$104,"&lt;="&amp;$CK24,Population!AJ$4:AJ$104)-SUMIF(Population!$B$4:$B$104,"&lt;"&amp;$CJ24,Population!AJ$4:AJ$104)</f>
        <v>2050564</v>
      </c>
      <c r="DU24" s="24">
        <f>SUMIF(Population!$B$4:$B$104,"&lt;="&amp;$CK24,Population!AK$4:AK$104)-SUMIF(Population!$B$4:$B$104,"&lt;"&amp;$CJ24,Population!AK$4:AK$104)</f>
        <v>2075860</v>
      </c>
      <c r="DV24" s="24">
        <f>SUMIF(Population!$B$4:$B$104,"&lt;="&amp;$CK24,Population!AL$4:AL$104)-SUMIF(Population!$B$4:$B$104,"&lt;"&amp;$CJ24,Population!AL$4:AL$104)</f>
        <v>2105709</v>
      </c>
      <c r="DW24" s="24">
        <f>SUMIF(Population!$B$4:$B$104,"&lt;="&amp;$CK24,Population!AM$4:AM$104)-SUMIF(Population!$B$4:$B$104,"&lt;"&amp;$CJ24,Population!AM$4:AM$104)</f>
        <v>2139533</v>
      </c>
      <c r="DX24" s="24">
        <f>SUMIF(Population!$B$4:$B$104,"&lt;="&amp;$CK24,Population!AN$4:AN$104)-SUMIF(Population!$B$4:$B$104,"&lt;"&amp;$CJ24,Population!AN$4:AN$104)</f>
        <v>2172302</v>
      </c>
      <c r="DY24" s="24">
        <f>SUMIF(Population!$B$4:$B$104,"&lt;="&amp;$CK24,Population!AO$4:AO$104)-SUMIF(Population!$B$4:$B$104,"&lt;"&amp;$CJ24,Population!AO$4:AO$104)</f>
        <v>2203045</v>
      </c>
      <c r="DZ24" s="24">
        <f>SUMIF(Population!$B$4:$B$104,"&lt;="&amp;$CK24,Population!AP$4:AP$104)-SUMIF(Population!$B$4:$B$104,"&lt;"&amp;$CJ24,Population!AP$4:AP$104)</f>
        <v>2219930</v>
      </c>
      <c r="EA24" s="24">
        <f>SUMIF(Population!$B$4:$B$104,"&lt;="&amp;$CK24,Population!AQ$4:AQ$104)-SUMIF(Population!$B$4:$B$104,"&lt;"&amp;$CJ24,Population!AQ$4:AQ$104)</f>
        <v>2239139</v>
      </c>
      <c r="EB24" s="24">
        <f>SUMIF(Population!$B$4:$B$104,"&lt;="&amp;$CK24,Population!AR$4:AR$104)-SUMIF(Population!$B$4:$B$104,"&lt;"&amp;$CJ24,Population!AR$4:AR$104)</f>
        <v>2256687</v>
      </c>
      <c r="EC24" s="24">
        <f>SUMIF(Population!$B$4:$B$104,"&lt;="&amp;$CK24,Population!AS$4:AS$104)-SUMIF(Population!$B$4:$B$104,"&lt;"&amp;$CJ24,Population!AS$4:AS$104)</f>
        <v>2274508</v>
      </c>
      <c r="ED24" s="24">
        <f>SUMIF(Population!$B$4:$B$104,"&lt;="&amp;$CK24,Population!AT$4:AT$104)-SUMIF(Population!$B$4:$B$104,"&lt;"&amp;$CJ24,Population!AT$4:AT$104)</f>
        <v>2291667</v>
      </c>
      <c r="EE24" s="24">
        <f>SUMIF(Population!$B$4:$B$104,"&lt;="&amp;$CK24,Population!AU$4:AU$104)-SUMIF(Population!$B$4:$B$104,"&lt;"&amp;$CJ24,Population!AU$4:AU$104)</f>
        <v>2315252</v>
      </c>
      <c r="EF24" s="24">
        <f>SUMIF(Population!$B$4:$B$104,"&lt;="&amp;$CK24,Population!AV$4:AV$104)-SUMIF(Population!$B$4:$B$104,"&lt;"&amp;$CJ24,Population!AV$4:AV$104)</f>
        <v>2337636</v>
      </c>
      <c r="EG24" s="24">
        <f>SUMIF(Population!$B$4:$B$104,"&lt;="&amp;$CK24,Population!AW$4:AW$104)-SUMIF(Population!$B$4:$B$104,"&lt;"&amp;$CJ24,Population!AW$4:AW$104)</f>
        <v>2358270</v>
      </c>
      <c r="EH24" s="24">
        <f>SUMIF(Population!$B$4:$B$104,"&lt;="&amp;$CK24,Population!AX$4:AX$104)-SUMIF(Population!$B$4:$B$104,"&lt;"&amp;$CJ24,Population!AX$4:AX$104)</f>
        <v>2377394</v>
      </c>
      <c r="EI24" s="24">
        <f>SUMIF(Population!$B$4:$B$104,"&lt;="&amp;$CK24,Population!AY$4:AY$104)-SUMIF(Population!$B$4:$B$104,"&lt;"&amp;$CJ24,Population!AY$4:AY$104)</f>
        <v>2394701</v>
      </c>
      <c r="EL24" s="24">
        <v>40</v>
      </c>
      <c r="EM24" s="24">
        <v>44</v>
      </c>
      <c r="EN24" s="25" t="s">
        <v>48</v>
      </c>
      <c r="EO24" s="28">
        <f>SUMIF(Population!$B$214:$B$314,"&lt;="&amp;$CK24,Population!C$214:C$314)-SUMIF(Population!$B$214:$B$314,"&lt;"&amp;$CJ24,Population!C$214:C$314)</f>
        <v>824676</v>
      </c>
      <c r="EP24" s="28">
        <f>SUMIF(Population!$B$214:$B$314,"&lt;="&amp;$CK24,Population!D$214:D$314)-SUMIF(Population!$B$214:$B$314,"&lt;"&amp;$CJ24,Population!D$214:D$314)</f>
        <v>839209</v>
      </c>
      <c r="EQ24" s="28">
        <f>SUMIF(Population!$B$214:$B$314,"&lt;="&amp;$CK24,Population!E$214:E$314)-SUMIF(Population!$B$214:$B$314,"&lt;"&amp;$CJ24,Population!E$214:E$314)</f>
        <v>842909</v>
      </c>
      <c r="ER24" s="28">
        <f>SUMIF(Population!$B$214:$B$314,"&lt;="&amp;$CK24,Population!F$214:F$314)-SUMIF(Population!$B$214:$B$314,"&lt;"&amp;$CJ24,Population!F$214:F$314)</f>
        <v>841241</v>
      </c>
      <c r="ES24" s="28">
        <f>SUMIF(Population!$B$214:$B$314,"&lt;="&amp;$CK24,Population!G$214:G$314)-SUMIF(Population!$B$214:$B$314,"&lt;"&amp;$CJ24,Population!G$214:G$314)</f>
        <v>827159</v>
      </c>
      <c r="ET24" s="28">
        <f>SUMIF(Population!$B$214:$B$314,"&lt;="&amp;$CK24,Population!H$214:H$314)-SUMIF(Population!$B$214:$B$314,"&lt;"&amp;$CJ24,Population!H$214:H$314)</f>
        <v>815795</v>
      </c>
      <c r="EU24" s="28">
        <f>SUMIF(Population!$B$214:$B$314,"&lt;="&amp;$CK24,Population!I$214:I$314)-SUMIF(Population!$B$214:$B$314,"&lt;"&amp;$CJ24,Population!I$214:I$314)</f>
        <v>812278</v>
      </c>
      <c r="EV24" s="28">
        <f>SUMIF(Population!$B$214:$B$314,"&lt;="&amp;$CK24,Population!J$214:J$314)-SUMIF(Population!$B$214:$B$314,"&lt;"&amp;$CJ24,Population!J$214:J$314)</f>
        <v>816250</v>
      </c>
      <c r="EW24" s="28">
        <f>SUMIF(Population!$B$214:$B$314,"&lt;="&amp;$CK24,Population!K$214:K$314)-SUMIF(Population!$B$214:$B$314,"&lt;"&amp;$CJ24,Population!K$214:K$314)</f>
        <v>827644</v>
      </c>
      <c r="EX24" s="28">
        <f>SUMIF(Population!$B$214:$B$314,"&lt;="&amp;$CK24,Population!L$214:L$314)-SUMIF(Population!$B$214:$B$314,"&lt;"&amp;$CJ24,Population!L$214:L$314)</f>
        <v>847563</v>
      </c>
      <c r="EY24" s="28">
        <f>SUMIF(Population!$B$214:$B$314,"&lt;="&amp;$CK24,Population!M$214:M$314)-SUMIF(Population!$B$214:$B$314,"&lt;"&amp;$CJ24,Population!M$214:M$314)</f>
        <v>871160</v>
      </c>
      <c r="EZ24" s="28">
        <f>SUMIF(Population!$B$214:$B$314,"&lt;="&amp;$CK24,Population!N$214:N$314)-SUMIF(Population!$B$214:$B$314,"&lt;"&amp;$CJ24,Population!N$214:N$314)</f>
        <v>899424</v>
      </c>
      <c r="FA24" s="28">
        <f>SUMIF(Population!$B$214:$B$314,"&lt;="&amp;$CK24,Population!O$214:O$314)-SUMIF(Population!$B$214:$B$314,"&lt;"&amp;$CJ24,Population!O$214:O$314)</f>
        <v>925722</v>
      </c>
      <c r="FB24" s="28">
        <f>SUMIF(Population!$B$214:$B$314,"&lt;="&amp;$CK24,Population!P$214:P$314)-SUMIF(Population!$B$214:$B$314,"&lt;"&amp;$CJ24,Population!P$214:P$314)</f>
        <v>950717</v>
      </c>
      <c r="FC24" s="28">
        <f>SUMIF(Population!$B$214:$B$314,"&lt;="&amp;$CK24,Population!Q$214:Q$314)-SUMIF(Population!$B$214:$B$314,"&lt;"&amp;$CJ24,Population!Q$214:Q$314)</f>
        <v>968583</v>
      </c>
      <c r="FD24" s="28">
        <f>SUMIF(Population!$B$214:$B$314,"&lt;="&amp;$CK24,Population!R$214:R$314)-SUMIF(Population!$B$214:$B$314,"&lt;"&amp;$CJ24,Population!R$214:R$314)</f>
        <v>981752</v>
      </c>
      <c r="FE24" s="28">
        <f>SUMIF(Population!$B$214:$B$314,"&lt;="&amp;$CK24,Population!S$214:S$314)-SUMIF(Population!$B$214:$B$314,"&lt;"&amp;$CJ24,Population!S$214:S$314)</f>
        <v>990272</v>
      </c>
      <c r="FF24" s="28">
        <f>SUMIF(Population!$B$214:$B$314,"&lt;="&amp;$CK24,Population!T$214:T$314)-SUMIF(Population!$B$214:$B$314,"&lt;"&amp;$CJ24,Population!T$214:T$314)</f>
        <v>998969</v>
      </c>
      <c r="FG24" s="28">
        <f>SUMIF(Population!$B$214:$B$314,"&lt;="&amp;$CK24,Population!U$214:U$314)-SUMIF(Population!$B$214:$B$314,"&lt;"&amp;$CJ24,Population!U$214:U$314)</f>
        <v>1006736</v>
      </c>
      <c r="FH24" s="28">
        <f>SUMIF(Population!$B$214:$B$314,"&lt;="&amp;$CK24,Population!V$214:V$314)-SUMIF(Population!$B$214:$B$314,"&lt;"&amp;$CJ24,Population!V$214:V$314)</f>
        <v>1012350</v>
      </c>
      <c r="FI24" s="28">
        <f>SUMIF(Population!$B$214:$B$314,"&lt;="&amp;$CK24,Population!W$214:W$314)-SUMIF(Population!$B$214:$B$314,"&lt;"&amp;$CJ24,Population!W$214:W$314)</f>
        <v>1014939</v>
      </c>
      <c r="FJ24" s="28">
        <f>SUMIF(Population!$B$214:$B$314,"&lt;="&amp;$CK24,Population!X$214:X$314)-SUMIF(Population!$B$214:$B$314,"&lt;"&amp;$CJ24,Population!X$214:X$314)</f>
        <v>1015615</v>
      </c>
      <c r="FK24" s="28">
        <f>SUMIF(Population!$B$214:$B$314,"&lt;="&amp;$CK24,Population!Y$214:Y$314)-SUMIF(Population!$B$214:$B$314,"&lt;"&amp;$CJ24,Population!Y$214:Y$314)</f>
        <v>1014024</v>
      </c>
      <c r="FL24" s="28">
        <f>SUMIF(Population!$B$214:$B$314,"&lt;="&amp;$CK24,Population!Z$214:Z$314)-SUMIF(Population!$B$214:$B$314,"&lt;"&amp;$CJ24,Population!Z$214:Z$314)</f>
        <v>1011499</v>
      </c>
      <c r="FM24" s="28">
        <f>SUMIF(Population!$B$214:$B$314,"&lt;="&amp;$CK24,Population!AA$214:AA$314)-SUMIF(Population!$B$214:$B$314,"&lt;"&amp;$CJ24,Population!AA$214:AA$314)</f>
        <v>1008524</v>
      </c>
      <c r="FN24" s="28">
        <f>SUMIF(Population!$B$214:$B$314,"&lt;="&amp;$CK24,Population!AB$214:AB$314)-SUMIF(Population!$B$214:$B$314,"&lt;"&amp;$CJ24,Population!AB$214:AB$314)</f>
        <v>1008583</v>
      </c>
      <c r="FO24" s="28">
        <f>SUMIF(Population!$B$214:$B$314,"&lt;="&amp;$CK24,Population!AC$214:AC$314)-SUMIF(Population!$B$214:$B$314,"&lt;"&amp;$CJ24,Population!AC$214:AC$314)</f>
        <v>1006939</v>
      </c>
      <c r="FP24" s="28">
        <f>SUMIF(Population!$B$214:$B$314,"&lt;="&amp;$CK24,Population!AD$214:AD$314)-SUMIF(Population!$B$214:$B$314,"&lt;"&amp;$CJ24,Population!AD$214:AD$314)</f>
        <v>1006257</v>
      </c>
      <c r="FQ24" s="28">
        <f>SUMIF(Population!$B$214:$B$314,"&lt;="&amp;$CK24,Population!AE$214:AE$314)-SUMIF(Population!$B$214:$B$314,"&lt;"&amp;$CJ24,Population!AE$214:AE$314)</f>
        <v>1004533</v>
      </c>
      <c r="FR24" s="28">
        <f>SUMIF(Population!$B$214:$B$314,"&lt;="&amp;$CK24,Population!AF$214:AF$314)-SUMIF(Population!$B$214:$B$314,"&lt;"&amp;$CJ24,Population!AF$214:AF$314)</f>
        <v>1005018</v>
      </c>
      <c r="FS24" s="28">
        <f>SUMIF(Population!$B$214:$B$314,"&lt;="&amp;$CK24,Population!AG$214:AG$314)-SUMIF(Population!$B$214:$B$314,"&lt;"&amp;$CJ24,Population!AG$214:AG$314)</f>
        <v>1004633</v>
      </c>
      <c r="FT24" s="28">
        <f>SUMIF(Population!$B$214:$B$314,"&lt;="&amp;$CK24,Population!AH$214:AH$314)-SUMIF(Population!$B$214:$B$314,"&lt;"&amp;$CJ24,Population!AH$214:AH$314)</f>
        <v>1006972</v>
      </c>
      <c r="FU24" s="28">
        <f>SUMIF(Population!$B$214:$B$314,"&lt;="&amp;$CK24,Population!AI$214:AI$314)-SUMIF(Population!$B$214:$B$314,"&lt;"&amp;$CJ24,Population!AI$214:AI$314)</f>
        <v>1010111</v>
      </c>
      <c r="FV24" s="28">
        <f>SUMIF(Population!$B$214:$B$314,"&lt;="&amp;$CK24,Population!AJ$214:AJ$314)-SUMIF(Population!$B$214:$B$314,"&lt;"&amp;$CJ24,Population!AJ$214:AJ$314)</f>
        <v>1015907</v>
      </c>
      <c r="FW24" s="28">
        <f>SUMIF(Population!$B$214:$B$314,"&lt;="&amp;$CK24,Population!AK$214:AK$314)-SUMIF(Population!$B$214:$B$314,"&lt;"&amp;$CJ24,Population!AK$214:AK$314)</f>
        <v>1027536</v>
      </c>
      <c r="FX24" s="28">
        <f>SUMIF(Population!$B$214:$B$314,"&lt;="&amp;$CK24,Population!AL$214:AL$314)-SUMIF(Population!$B$214:$B$314,"&lt;"&amp;$CJ24,Population!AL$214:AL$314)</f>
        <v>1040907</v>
      </c>
      <c r="FY24" s="28">
        <f>SUMIF(Population!$B$214:$B$314,"&lt;="&amp;$CK24,Population!AM$214:AM$314)-SUMIF(Population!$B$214:$B$314,"&lt;"&amp;$CJ24,Population!AM$214:AM$314)</f>
        <v>1056603</v>
      </c>
      <c r="FZ24" s="28">
        <f>SUMIF(Population!$B$214:$B$314,"&lt;="&amp;$CK24,Population!AN$214:AN$314)-SUMIF(Population!$B$214:$B$314,"&lt;"&amp;$CJ24,Population!AN$214:AN$314)</f>
        <v>1072163</v>
      </c>
      <c r="GA24" s="28">
        <f>SUMIF(Population!$B$214:$B$314,"&lt;="&amp;$CK24,Population!AO$214:AO$314)-SUMIF(Population!$B$214:$B$314,"&lt;"&amp;$CJ24,Population!AO$214:AO$314)</f>
        <v>1086763</v>
      </c>
      <c r="GB24" s="28">
        <f>SUMIF(Population!$B$214:$B$314,"&lt;="&amp;$CK24,Population!AP$214:AP$314)-SUMIF(Population!$B$214:$B$314,"&lt;"&amp;$CJ24,Population!AP$214:AP$314)</f>
        <v>1094429</v>
      </c>
      <c r="GC24" s="28">
        <f>SUMIF(Population!$B$214:$B$314,"&lt;="&amp;$CK24,Population!AQ$214:AQ$314)-SUMIF(Population!$B$214:$B$314,"&lt;"&amp;$CJ24,Population!AQ$214:AQ$314)</f>
        <v>1103348</v>
      </c>
      <c r="GD24" s="28">
        <f>SUMIF(Population!$B$214:$B$314,"&lt;="&amp;$CK24,Population!AR$214:AR$314)-SUMIF(Population!$B$214:$B$314,"&lt;"&amp;$CJ24,Population!AR$214:AR$314)</f>
        <v>1111339</v>
      </c>
      <c r="GE24" s="28">
        <f>SUMIF(Population!$B$214:$B$314,"&lt;="&amp;$CK24,Population!AS$214:AS$314)-SUMIF(Population!$B$214:$B$314,"&lt;"&amp;$CJ24,Population!AS$214:AS$314)</f>
        <v>1119725</v>
      </c>
      <c r="GF24" s="28">
        <f>SUMIF(Population!$B$214:$B$314,"&lt;="&amp;$CK24,Population!AT$214:AT$314)-SUMIF(Population!$B$214:$B$314,"&lt;"&amp;$CJ24,Population!AT$214:AT$314)</f>
        <v>1128056</v>
      </c>
      <c r="GG24" s="28">
        <f>SUMIF(Population!$B$214:$B$314,"&lt;="&amp;$CK24,Population!AU$214:AU$314)-SUMIF(Population!$B$214:$B$314,"&lt;"&amp;$CJ24,Population!AU$214:AU$314)</f>
        <v>1139499</v>
      </c>
      <c r="GH24" s="28">
        <f>SUMIF(Population!$B$214:$B$314,"&lt;="&amp;$CK24,Population!AV$214:AV$314)-SUMIF(Population!$B$214:$B$314,"&lt;"&amp;$CJ24,Population!AV$214:AV$314)</f>
        <v>1150536</v>
      </c>
      <c r="GI24" s="28">
        <f>SUMIF(Population!$B$214:$B$314,"&lt;="&amp;$CK24,Population!AW$214:AW$314)-SUMIF(Population!$B$214:$B$314,"&lt;"&amp;$CJ24,Population!AW$214:AW$314)</f>
        <v>1160599</v>
      </c>
      <c r="GJ24" s="28">
        <f>SUMIF(Population!$B$214:$B$314,"&lt;="&amp;$CK24,Population!AX$214:AX$314)-SUMIF(Population!$B$214:$B$314,"&lt;"&amp;$CJ24,Population!AX$214:AX$314)</f>
        <v>1169896</v>
      </c>
      <c r="GK24" s="28">
        <f>SUMIF(Population!$B$214:$B$314,"&lt;="&amp;$CK24,Population!AY$214:AY$314)-SUMIF(Population!$B$214:$B$314,"&lt;"&amp;$CJ24,Population!AY$214:AY$314)</f>
        <v>1178284</v>
      </c>
      <c r="GN24" s="24">
        <v>40</v>
      </c>
      <c r="GO24" s="24">
        <v>44</v>
      </c>
      <c r="GP24" s="25" t="s">
        <v>48</v>
      </c>
      <c r="GQ24" s="24">
        <f>SUMIF(Population!$B$110:$B$210,"&lt;="&amp;$CK24,Population!C$110:C$210)-SUMIF(Population!$B$110:$B$210,"&lt;"&amp;$CJ24,Population!C$110:C$210)</f>
        <v>810931</v>
      </c>
      <c r="GR24" s="24">
        <f>SUMIF(Population!$B$110:$B$210,"&lt;="&amp;$CK24,Population!D$110:D$210)-SUMIF(Population!$B$110:$B$210,"&lt;"&amp;$CJ24,Population!D$110:D$210)</f>
        <v>824785</v>
      </c>
      <c r="GS24" s="24">
        <f>SUMIF(Population!$B$110:$B$210,"&lt;="&amp;$CK24,Population!E$110:E$210)-SUMIF(Population!$B$110:$B$210,"&lt;"&amp;$CJ24,Population!E$110:E$210)</f>
        <v>829401</v>
      </c>
      <c r="GT24" s="24">
        <f>SUMIF(Population!$B$110:$B$210,"&lt;="&amp;$CK24,Population!F$110:F$210)-SUMIF(Population!$B$110:$B$210,"&lt;"&amp;$CJ24,Population!F$110:F$210)</f>
        <v>828675</v>
      </c>
      <c r="GU24" s="24">
        <f>SUMIF(Population!$B$110:$B$210,"&lt;="&amp;$CK24,Population!G$110:G$210)-SUMIF(Population!$B$110:$B$210,"&lt;"&amp;$CJ24,Population!G$110:G$210)</f>
        <v>817691</v>
      </c>
      <c r="GV24" s="24">
        <f>SUMIF(Population!$B$110:$B$210,"&lt;="&amp;$CK24,Population!H$110:H$210)-SUMIF(Population!$B$110:$B$210,"&lt;"&amp;$CJ24,Population!H$110:H$210)</f>
        <v>809074</v>
      </c>
      <c r="GW24" s="24">
        <f>SUMIF(Population!$B$110:$B$210,"&lt;="&amp;$CK24,Population!I$110:I$210)-SUMIF(Population!$B$110:$B$210,"&lt;"&amp;$CJ24,Population!I$110:I$210)</f>
        <v>807845</v>
      </c>
      <c r="GX24" s="24">
        <f>SUMIF(Population!$B$110:$B$210,"&lt;="&amp;$CK24,Population!J$110:J$210)-SUMIF(Population!$B$110:$B$210,"&lt;"&amp;$CJ24,Population!J$110:J$210)</f>
        <v>814241</v>
      </c>
      <c r="GY24" s="24">
        <f>SUMIF(Population!$B$110:$B$210,"&lt;="&amp;$CK24,Population!K$110:K$210)-SUMIF(Population!$B$110:$B$210,"&lt;"&amp;$CJ24,Population!K$110:K$210)</f>
        <v>827332</v>
      </c>
      <c r="GZ24" s="24">
        <f>SUMIF(Population!$B$110:$B$210,"&lt;="&amp;$CK24,Population!L$110:L$210)-SUMIF(Population!$B$110:$B$210,"&lt;"&amp;$CJ24,Population!L$110:L$210)</f>
        <v>849805</v>
      </c>
      <c r="HA24" s="24">
        <f>SUMIF(Population!$B$110:$B$210,"&lt;="&amp;$CK24,Population!M$110:M$210)-SUMIF(Population!$B$110:$B$210,"&lt;"&amp;$CJ24,Population!M$110:M$210)</f>
        <v>876282</v>
      </c>
      <c r="HB24" s="24">
        <f>SUMIF(Population!$B$110:$B$210,"&lt;="&amp;$CK24,Population!N$110:N$210)-SUMIF(Population!$B$110:$B$210,"&lt;"&amp;$CJ24,Population!N$110:N$210)</f>
        <v>906858</v>
      </c>
      <c r="HC24" s="24">
        <f>SUMIF(Population!$B$110:$B$210,"&lt;="&amp;$CK24,Population!O$110:O$210)-SUMIF(Population!$B$110:$B$210,"&lt;"&amp;$CJ24,Population!O$110:O$210)</f>
        <v>933473</v>
      </c>
      <c r="HD24" s="24">
        <f>SUMIF(Population!$B$110:$B$210,"&lt;="&amp;$CK24,Population!P$110:P$210)-SUMIF(Population!$B$110:$B$210,"&lt;"&amp;$CJ24,Population!P$110:P$210)</f>
        <v>957740</v>
      </c>
      <c r="HE24" s="24">
        <f>SUMIF(Population!$B$110:$B$210,"&lt;="&amp;$CK24,Population!Q$110:Q$210)-SUMIF(Population!$B$110:$B$210,"&lt;"&amp;$CJ24,Population!Q$110:Q$210)</f>
        <v>974277</v>
      </c>
      <c r="HF24" s="24">
        <f>SUMIF(Population!$B$110:$B$210,"&lt;="&amp;$CK24,Population!R$110:R$210)-SUMIF(Population!$B$110:$B$210,"&lt;"&amp;$CJ24,Population!R$110:R$210)</f>
        <v>984709</v>
      </c>
      <c r="HG24" s="24">
        <f>SUMIF(Population!$B$110:$B$210,"&lt;="&amp;$CK24,Population!S$110:S$210)-SUMIF(Population!$B$110:$B$210,"&lt;"&amp;$CJ24,Population!S$110:S$210)</f>
        <v>989757</v>
      </c>
      <c r="HH24" s="24">
        <f>SUMIF(Population!$B$110:$B$210,"&lt;="&amp;$CK24,Population!T$110:T$210)-SUMIF(Population!$B$110:$B$210,"&lt;"&amp;$CJ24,Population!T$110:T$210)</f>
        <v>996096</v>
      </c>
      <c r="HI24" s="24">
        <f>SUMIF(Population!$B$110:$B$210,"&lt;="&amp;$CK24,Population!U$110:U$210)-SUMIF(Population!$B$110:$B$210,"&lt;"&amp;$CJ24,Population!U$110:U$210)</f>
        <v>1003406</v>
      </c>
      <c r="HJ24" s="24">
        <f>SUMIF(Population!$B$110:$B$210,"&lt;="&amp;$CK24,Population!V$110:V$210)-SUMIF(Population!$B$110:$B$210,"&lt;"&amp;$CJ24,Population!V$110:V$210)</f>
        <v>1006811</v>
      </c>
      <c r="HK24" s="24">
        <f>SUMIF(Population!$B$110:$B$210,"&lt;="&amp;$CK24,Population!W$110:W$210)-SUMIF(Population!$B$110:$B$210,"&lt;"&amp;$CJ24,Population!W$110:W$210)</f>
        <v>1009174</v>
      </c>
      <c r="HL24" s="24">
        <f>SUMIF(Population!$B$110:$B$210,"&lt;="&amp;$CK24,Population!X$110:X$210)-SUMIF(Population!$B$110:$B$210,"&lt;"&amp;$CJ24,Population!X$110:X$210)</f>
        <v>1011806</v>
      </c>
      <c r="HM24" s="24">
        <f>SUMIF(Population!$B$110:$B$210,"&lt;="&amp;$CK24,Population!Y$110:Y$210)-SUMIF(Population!$B$110:$B$210,"&lt;"&amp;$CJ24,Population!Y$110:Y$210)</f>
        <v>1013331</v>
      </c>
      <c r="HN24" s="24">
        <f>SUMIF(Population!$B$110:$B$210,"&lt;="&amp;$CK24,Population!Z$110:Z$210)-SUMIF(Population!$B$110:$B$210,"&lt;"&amp;$CJ24,Population!Z$110:Z$210)</f>
        <v>1013488</v>
      </c>
      <c r="HO24" s="24">
        <f>SUMIF(Population!$B$110:$B$210,"&lt;="&amp;$CK24,Population!AA$110:AA$210)-SUMIF(Population!$B$110:$B$210,"&lt;"&amp;$CJ24,Population!AA$110:AA$210)</f>
        <v>1014778</v>
      </c>
      <c r="HP24" s="24">
        <f>SUMIF(Population!$B$110:$B$210,"&lt;="&amp;$CK24,Population!AB$110:AB$210)-SUMIF(Population!$B$110:$B$210,"&lt;"&amp;$CJ24,Population!AB$110:AB$210)</f>
        <v>1017655</v>
      </c>
      <c r="HQ24" s="24">
        <f>SUMIF(Population!$B$110:$B$210,"&lt;="&amp;$CK24,Population!AC$110:AC$210)-SUMIF(Population!$B$110:$B$210,"&lt;"&amp;$CJ24,Population!AC$110:AC$210)</f>
        <v>1018506</v>
      </c>
      <c r="HR24" s="24">
        <f>SUMIF(Population!$B$110:$B$210,"&lt;="&amp;$CK24,Population!AD$110:AD$210)-SUMIF(Population!$B$110:$B$210,"&lt;"&amp;$CJ24,Population!AD$110:AD$210)</f>
        <v>1018411</v>
      </c>
      <c r="HS24" s="24">
        <f>SUMIF(Population!$B$110:$B$210,"&lt;="&amp;$CK24,Population!AE$110:AE$210)-SUMIF(Population!$B$110:$B$210,"&lt;"&amp;$CJ24,Population!AE$110:AE$210)</f>
        <v>1016457</v>
      </c>
      <c r="HT24" s="24">
        <f>SUMIF(Population!$B$110:$B$210,"&lt;="&amp;$CK24,Population!AF$110:AF$210)-SUMIF(Population!$B$110:$B$210,"&lt;"&amp;$CJ24,Population!AF$110:AF$210)</f>
        <v>1017514</v>
      </c>
      <c r="HU24" s="24">
        <f>SUMIF(Population!$B$110:$B$210,"&lt;="&amp;$CK24,Population!AG$110:AG$210)-SUMIF(Population!$B$110:$B$210,"&lt;"&amp;$CJ24,Population!AG$110:AG$210)</f>
        <v>1017663</v>
      </c>
      <c r="HV24" s="24">
        <f>SUMIF(Population!$B$110:$B$210,"&lt;="&amp;$CK24,Population!AH$110:AH$210)-SUMIF(Population!$B$110:$B$210,"&lt;"&amp;$CJ24,Population!AH$110:AH$210)</f>
        <v>1020180</v>
      </c>
      <c r="HW24" s="24">
        <f>SUMIF(Population!$B$110:$B$210,"&lt;="&amp;$CK24,Population!AI$110:AI$210)-SUMIF(Population!$B$110:$B$210,"&lt;"&amp;$CJ24,Population!AI$110:AI$210)</f>
        <v>1025665</v>
      </c>
      <c r="HX24" s="24">
        <f>SUMIF(Population!$B$110:$B$210,"&lt;="&amp;$CK24,Population!AJ$110:AJ$210)-SUMIF(Population!$B$110:$B$210,"&lt;"&amp;$CJ24,Population!AJ$110:AJ$210)</f>
        <v>1034657</v>
      </c>
      <c r="HY24" s="24">
        <f>SUMIF(Population!$B$110:$B$210,"&lt;="&amp;$CK24,Population!AK$110:AK$210)-SUMIF(Population!$B$110:$B$210,"&lt;"&amp;$CJ24,Population!AK$110:AK$210)</f>
        <v>1048324</v>
      </c>
      <c r="HZ24" s="24">
        <f>SUMIF(Population!$B$110:$B$210,"&lt;="&amp;$CK24,Population!AL$110:AL$210)-SUMIF(Population!$B$110:$B$210,"&lt;"&amp;$CJ24,Population!AL$110:AL$210)</f>
        <v>1064802</v>
      </c>
      <c r="IA24" s="24">
        <f>SUMIF(Population!$B$110:$B$210,"&lt;="&amp;$CK24,Population!AM$110:AM$210)-SUMIF(Population!$B$110:$B$210,"&lt;"&amp;$CJ24,Population!AM$110:AM$210)</f>
        <v>1082930</v>
      </c>
      <c r="IB24" s="24">
        <f>SUMIF(Population!$B$110:$B$210,"&lt;="&amp;$CK24,Population!AN$110:AN$210)-SUMIF(Population!$B$110:$B$210,"&lt;"&amp;$CJ24,Population!AN$110:AN$210)</f>
        <v>1100139</v>
      </c>
      <c r="IC24" s="24">
        <f>SUMIF(Population!$B$110:$B$210,"&lt;="&amp;$CK24,Population!AO$110:AO$210)-SUMIF(Population!$B$110:$B$210,"&lt;"&amp;$CJ24,Population!AO$110:AO$210)</f>
        <v>1116282</v>
      </c>
      <c r="ID24" s="24">
        <f>SUMIF(Population!$B$110:$B$210,"&lt;="&amp;$CK24,Population!AP$110:AP$210)-SUMIF(Population!$B$110:$B$210,"&lt;"&amp;$CJ24,Population!AP$110:AP$210)</f>
        <v>1125501</v>
      </c>
      <c r="IE24" s="24">
        <f>SUMIF(Population!$B$110:$B$210,"&lt;="&amp;$CK24,Population!AQ$110:AQ$210)-SUMIF(Population!$B$110:$B$210,"&lt;"&amp;$CJ24,Population!AQ$110:AQ$210)</f>
        <v>1135791</v>
      </c>
      <c r="IF24" s="24">
        <f>SUMIF(Population!$B$110:$B$210,"&lt;="&amp;$CK24,Population!AR$110:AR$210)-SUMIF(Population!$B$110:$B$210,"&lt;"&amp;$CJ24,Population!AR$110:AR$210)</f>
        <v>1145348</v>
      </c>
      <c r="IG24" s="24">
        <f>SUMIF(Population!$B$110:$B$210,"&lt;="&amp;$CK24,Population!AS$110:AS$210)-SUMIF(Population!$B$110:$B$210,"&lt;"&amp;$CJ24,Population!AS$110:AS$210)</f>
        <v>1154783</v>
      </c>
      <c r="IH24" s="24">
        <f>SUMIF(Population!$B$110:$B$210,"&lt;="&amp;$CK24,Population!AT$110:AT$210)-SUMIF(Population!$B$110:$B$210,"&lt;"&amp;$CJ24,Population!AT$110:AT$210)</f>
        <v>1163611</v>
      </c>
      <c r="II24" s="24">
        <f>SUMIF(Population!$B$110:$B$210,"&lt;="&amp;$CK24,Population!AU$110:AU$210)-SUMIF(Population!$B$110:$B$210,"&lt;"&amp;$CJ24,Population!AU$110:AU$210)</f>
        <v>1175753</v>
      </c>
      <c r="IJ24" s="24">
        <f>SUMIF(Population!$B$110:$B$210,"&lt;="&amp;$CK24,Population!AV$110:AV$210)-SUMIF(Population!$B$110:$B$210,"&lt;"&amp;$CJ24,Population!AV$110:AV$210)</f>
        <v>1187100</v>
      </c>
      <c r="IK24" s="24">
        <f>SUMIF(Population!$B$110:$B$210,"&lt;="&amp;$CK24,Population!AW$110:AW$210)-SUMIF(Population!$B$110:$B$210,"&lt;"&amp;$CJ24,Population!AW$110:AW$210)</f>
        <v>1197671</v>
      </c>
      <c r="IL24" s="24">
        <f>SUMIF(Population!$B$110:$B$210,"&lt;="&amp;$CK24,Population!AX$110:AX$210)-SUMIF(Population!$B$110:$B$210,"&lt;"&amp;$CJ24,Population!AX$110:AX$210)</f>
        <v>1207498</v>
      </c>
      <c r="IM24" s="24">
        <f>SUMIF(Population!$B$110:$B$210,"&lt;="&amp;$CK24,Population!AY$110:AY$210)-SUMIF(Population!$B$110:$B$210,"&lt;"&amp;$CJ24,Population!AY$110:AY$210)</f>
        <v>1216417</v>
      </c>
      <c r="IO24" s="25" t="s">
        <v>48</v>
      </c>
      <c r="IP24" s="35">
        <f t="shared" si="4"/>
        <v>1857527512.2049329</v>
      </c>
      <c r="IQ24" s="35">
        <f t="shared" si="5"/>
        <v>1930136336.6874149</v>
      </c>
      <c r="IR24" s="35">
        <f t="shared" si="6"/>
        <v>1981221143.3607275</v>
      </c>
      <c r="IS24" s="35">
        <f t="shared" si="7"/>
        <v>2020648299.3330326</v>
      </c>
      <c r="IT24" s="35">
        <f t="shared" si="8"/>
        <v>2032835982.8651717</v>
      </c>
      <c r="IU24" s="35">
        <f t="shared" si="9"/>
        <v>2051040943.1609087</v>
      </c>
      <c r="IV24" s="35">
        <f t="shared" si="10"/>
        <v>2088737677.5963635</v>
      </c>
      <c r="IW24" s="35">
        <f t="shared" si="11"/>
        <v>2147010931.8872685</v>
      </c>
      <c r="IX24" s="35">
        <f t="shared" si="12"/>
        <v>2225806910.4919357</v>
      </c>
      <c r="IY24" s="35">
        <f t="shared" si="13"/>
        <v>2331587579.1647611</v>
      </c>
      <c r="IZ24" s="35">
        <f t="shared" si="14"/>
        <v>2451649769.4331298</v>
      </c>
      <c r="JA24" s="35">
        <f t="shared" si="15"/>
        <v>2588338962.6964998</v>
      </c>
      <c r="JB24" s="35">
        <f t="shared" si="16"/>
        <v>2721074766.7982159</v>
      </c>
      <c r="JC24" s="35">
        <f t="shared" si="17"/>
        <v>2852842842.9264908</v>
      </c>
      <c r="JD24" s="35">
        <f t="shared" si="18"/>
        <v>2966312571.1316924</v>
      </c>
      <c r="JE24" s="35">
        <f t="shared" si="19"/>
        <v>3066483833.3761463</v>
      </c>
      <c r="JF24" s="35">
        <f t="shared" si="20"/>
        <v>3153601615.0518126</v>
      </c>
      <c r="JG24" s="35">
        <f t="shared" si="21"/>
        <v>3245430135.4665933</v>
      </c>
      <c r="JH24" s="35">
        <f t="shared" si="22"/>
        <v>3339810987.033421</v>
      </c>
      <c r="JI24" s="35">
        <f t="shared" si="23"/>
        <v>3426462924.8500981</v>
      </c>
      <c r="JJ24" s="35">
        <f t="shared" si="24"/>
        <v>3508243897.2261138</v>
      </c>
      <c r="JK24" s="35">
        <f t="shared" si="25"/>
        <v>3589044981.0776205</v>
      </c>
      <c r="JL24" s="35">
        <f t="shared" si="26"/>
        <v>3665596859.0725322</v>
      </c>
      <c r="JM24" s="35">
        <f t="shared" si="27"/>
        <v>3739530443.8037691</v>
      </c>
      <c r="JN24" s="35">
        <f t="shared" si="28"/>
        <v>3816238257.8814535</v>
      </c>
      <c r="JO24" s="35">
        <f t="shared" si="29"/>
        <v>3903418917.4624305</v>
      </c>
      <c r="JP24" s="35">
        <f t="shared" si="30"/>
        <v>3985245662.9670677</v>
      </c>
      <c r="JQ24" s="35">
        <f t="shared" si="31"/>
        <v>4068819259.7050309</v>
      </c>
      <c r="JR24" s="35">
        <f t="shared" si="32"/>
        <v>4148190387.6492229</v>
      </c>
      <c r="JS24" s="35">
        <f t="shared" si="33"/>
        <v>4240039029.903398</v>
      </c>
      <c r="JT24" s="35">
        <f t="shared" si="34"/>
        <v>4330111823.9112873</v>
      </c>
      <c r="JU24" s="35">
        <f t="shared" si="35"/>
        <v>4433233842.2921</v>
      </c>
      <c r="JV24" s="35">
        <f t="shared" si="36"/>
        <v>4547202052.5646009</v>
      </c>
      <c r="JW24" s="35">
        <f t="shared" si="37"/>
        <v>4678078737.7182665</v>
      </c>
      <c r="JX24" s="35">
        <f t="shared" si="38"/>
        <v>4836956655.7712097</v>
      </c>
      <c r="JY24" s="35">
        <f t="shared" si="39"/>
        <v>5011323338.45856</v>
      </c>
      <c r="JZ24" s="35">
        <f t="shared" si="40"/>
        <v>5200594562.2866688</v>
      </c>
      <c r="KA24" s="35">
        <f t="shared" si="41"/>
        <v>5393046274.1234446</v>
      </c>
      <c r="KB24" s="35">
        <f t="shared" si="42"/>
        <v>5586209890.4451218</v>
      </c>
      <c r="KC24" s="35">
        <f t="shared" si="43"/>
        <v>5749275205.6349926</v>
      </c>
      <c r="KD24" s="35">
        <f t="shared" si="44"/>
        <v>5922905566.9481544</v>
      </c>
      <c r="KE24" s="35">
        <f t="shared" si="45"/>
        <v>6096843085.3548174</v>
      </c>
      <c r="KF24" s="35">
        <f t="shared" si="46"/>
        <v>6276262449.0090227</v>
      </c>
      <c r="KG24" s="35">
        <f t="shared" si="47"/>
        <v>6458699436.2236528</v>
      </c>
      <c r="KH24" s="35">
        <f t="shared" si="48"/>
        <v>6664564388.0168161</v>
      </c>
      <c r="KI24" s="35">
        <f t="shared" si="49"/>
        <v>6872746470.3365984</v>
      </c>
      <c r="KJ24" s="35">
        <f t="shared" si="50"/>
        <v>7081526739.878602</v>
      </c>
      <c r="KK24" s="35">
        <f t="shared" si="51"/>
        <v>7291459567.7168951</v>
      </c>
      <c r="KL24" s="35">
        <f t="shared" si="52"/>
        <v>7501438302.3880968</v>
      </c>
    </row>
    <row r="25" spans="2:298">
      <c r="B25" s="25" t="s">
        <v>49</v>
      </c>
      <c r="C25" s="107">
        <v>913.81380313072475</v>
      </c>
      <c r="D25" s="107">
        <v>900.65456009449065</v>
      </c>
      <c r="E25" s="107">
        <v>1814.4683632252154</v>
      </c>
      <c r="F25" s="36">
        <f t="shared" si="0"/>
        <v>1175.0360723819579</v>
      </c>
      <c r="G25" s="36">
        <f t="shared" si="53"/>
        <v>1178.6404449595309</v>
      </c>
      <c r="H25" s="36">
        <f t="shared" si="1"/>
        <v>1176.8224288463796</v>
      </c>
      <c r="I25" s="41">
        <f t="shared" si="54"/>
        <v>0.63127881667832464</v>
      </c>
      <c r="J25" s="41">
        <f t="shared" si="2"/>
        <v>0.7008252377152735</v>
      </c>
      <c r="K25" s="41">
        <f t="shared" si="2"/>
        <v>0.66412474275611544</v>
      </c>
      <c r="L25" s="35"/>
      <c r="AG25" s="24">
        <v>45</v>
      </c>
      <c r="AH25" s="24">
        <v>49</v>
      </c>
      <c r="AI25" s="25" t="s">
        <v>49</v>
      </c>
      <c r="AJ25" s="35">
        <f t="shared" si="55"/>
        <v>1229.6361065603935</v>
      </c>
      <c r="AK25" s="35">
        <f t="shared" si="55"/>
        <v>1255.9042891234233</v>
      </c>
      <c r="AL25" s="35">
        <f t="shared" si="55"/>
        <v>1282.7336274718784</v>
      </c>
      <c r="AM25" s="35">
        <f t="shared" si="55"/>
        <v>1310.1361093332987</v>
      </c>
      <c r="AN25" s="35">
        <f t="shared" si="55"/>
        <v>1338.1239785238447</v>
      </c>
      <c r="AO25" s="35">
        <f t="shared" si="55"/>
        <v>1366.709740419009</v>
      </c>
      <c r="AP25" s="35">
        <f t="shared" si="55"/>
        <v>1395.9061675411936</v>
      </c>
      <c r="AQ25" s="35">
        <f t="shared" si="55"/>
        <v>1425.7263052666549</v>
      </c>
      <c r="AR25" s="35">
        <f t="shared" si="55"/>
        <v>1456.1834776543615</v>
      </c>
      <c r="AS25" s="35">
        <f t="shared" si="55"/>
        <v>1487.2912933993716</v>
      </c>
      <c r="AT25" s="35">
        <f t="shared" si="55"/>
        <v>1519.0636519133905</v>
      </c>
      <c r="AU25" s="35">
        <f t="shared" si="55"/>
        <v>1551.5147495352248</v>
      </c>
      <c r="AV25" s="35">
        <f t="shared" si="55"/>
        <v>1584.6590858739064</v>
      </c>
      <c r="AW25" s="35">
        <f t="shared" si="55"/>
        <v>1618.5114702873232</v>
      </c>
      <c r="AX25" s="35">
        <f t="shared" si="55"/>
        <v>1653.0870284992493</v>
      </c>
      <c r="AY25" s="35">
        <f t="shared" si="55"/>
        <v>1688.4012093577323</v>
      </c>
      <c r="AZ25" s="35">
        <f t="shared" si="57"/>
        <v>1724.4697917378569</v>
      </c>
      <c r="BA25" s="35">
        <f t="shared" si="57"/>
        <v>1761.3088915919691</v>
      </c>
      <c r="BB25" s="35">
        <f t="shared" si="57"/>
        <v>1798.9349691505113</v>
      </c>
      <c r="BC25" s="35">
        <f t="shared" si="57"/>
        <v>1837.3648362766871</v>
      </c>
      <c r="BD25" s="35">
        <f t="shared" si="57"/>
        <v>1876.6156639782373</v>
      </c>
      <c r="BE25" s="35">
        <f t="shared" si="57"/>
        <v>1916.704990079691</v>
      </c>
      <c r="BF25" s="35">
        <f t="shared" si="57"/>
        <v>1957.6507270585118</v>
      </c>
      <c r="BG25" s="35">
        <f t="shared" si="57"/>
        <v>1999.4711700486471</v>
      </c>
      <c r="BH25" s="35">
        <f t="shared" si="57"/>
        <v>2042.1850050150513</v>
      </c>
      <c r="BI25" s="35">
        <f t="shared" si="57"/>
        <v>2085.8113171028399</v>
      </c>
      <c r="BJ25" s="35">
        <f t="shared" si="57"/>
        <v>2130.3695991648019</v>
      </c>
      <c r="BK25" s="35">
        <f t="shared" si="57"/>
        <v>2175.8797604710817</v>
      </c>
      <c r="BL25" s="35">
        <f t="shared" si="57"/>
        <v>2222.3621356049225</v>
      </c>
      <c r="BM25" s="35">
        <f t="shared" si="57"/>
        <v>2269.8374935484458</v>
      </c>
      <c r="BN25" s="35">
        <f t="shared" si="57"/>
        <v>2318.3270469625245</v>
      </c>
      <c r="BO25" s="35">
        <f t="shared" si="57"/>
        <v>2367.8524616649029</v>
      </c>
      <c r="BP25" s="35">
        <f t="shared" si="57"/>
        <v>2418.435866310786</v>
      </c>
      <c r="BQ25" s="35">
        <f t="shared" si="57"/>
        <v>2470.0998622802394</v>
      </c>
      <c r="BR25" s="35">
        <f t="shared" si="57"/>
        <v>2522.8675337768027</v>
      </c>
      <c r="BS25" s="35">
        <f t="shared" si="57"/>
        <v>2576.762458141839</v>
      </c>
      <c r="BT25" s="35">
        <f t="shared" si="57"/>
        <v>2631.8087163892228</v>
      </c>
      <c r="BU25" s="35">
        <f t="shared" si="57"/>
        <v>2688.0309039650797</v>
      </c>
      <c r="BV25" s="35">
        <f t="shared" si="57"/>
        <v>2745.454141737378</v>
      </c>
      <c r="BW25" s="35">
        <f t="shared" si="57"/>
        <v>2804.1040872202871</v>
      </c>
      <c r="BX25" s="35">
        <f t="shared" si="57"/>
        <v>2864.0069460383179</v>
      </c>
      <c r="BY25" s="35">
        <f t="shared" si="57"/>
        <v>2925.1894836353667</v>
      </c>
      <c r="BZ25" s="35">
        <f t="shared" si="57"/>
        <v>2987.6790372338924</v>
      </c>
      <c r="CA25" s="35">
        <f t="shared" si="57"/>
        <v>3051.5035280495763</v>
      </c>
      <c r="CB25" s="35">
        <f t="shared" si="57"/>
        <v>3116.6914737669122</v>
      </c>
      <c r="CC25" s="35">
        <f t="shared" si="57"/>
        <v>3183.2720012813152</v>
      </c>
      <c r="CD25" s="35">
        <f t="shared" si="57"/>
        <v>3251.2748597134264</v>
      </c>
      <c r="CE25" s="35">
        <f t="shared" si="57"/>
        <v>3320.7304337014421</v>
      </c>
      <c r="CF25" s="35">
        <f t="shared" si="57"/>
        <v>3391.6697569774001</v>
      </c>
      <c r="CJ25" s="24">
        <v>45</v>
      </c>
      <c r="CK25" s="24">
        <v>49</v>
      </c>
      <c r="CL25" s="25" t="s">
        <v>49</v>
      </c>
      <c r="CM25" s="24">
        <f>SUMIF(Population!$B$4:$B$104,"&lt;="&amp;$CK25,Population!C$4:C$104)-SUMIF(Population!$B$4:$B$104,"&lt;"&amp;$CJ25,Population!C$4:C$104)</f>
        <v>1530872</v>
      </c>
      <c r="CN25" s="24">
        <f>SUMIF(Population!$B$4:$B$104,"&lt;="&amp;$CK25,Population!D$4:D$104)-SUMIF(Population!$B$4:$B$104,"&lt;"&amp;$CJ25,Population!D$4:D$104)</f>
        <v>1530388</v>
      </c>
      <c r="CO25" s="24">
        <f>SUMIF(Population!$B$4:$B$104,"&lt;="&amp;$CK25,Population!E$4:E$104)-SUMIF(Population!$B$4:$B$104,"&lt;"&amp;$CJ25,Population!E$4:E$104)</f>
        <v>1546663</v>
      </c>
      <c r="CP25" s="24">
        <f>SUMIF(Population!$B$4:$B$104,"&lt;="&amp;$CK25,Population!F$4:F$104)-SUMIF(Population!$B$4:$B$104,"&lt;"&amp;$CJ25,Population!F$4:F$104)</f>
        <v>1576084</v>
      </c>
      <c r="CQ25" s="24">
        <f>SUMIF(Population!$B$4:$B$104,"&lt;="&amp;$CK25,Population!G$4:G$104)-SUMIF(Population!$B$4:$B$104,"&lt;"&amp;$CJ25,Population!G$4:G$104)</f>
        <v>1627775</v>
      </c>
      <c r="CR25" s="24">
        <f>SUMIF(Population!$B$4:$B$104,"&lt;="&amp;$CK25,Population!H$4:H$104)-SUMIF(Population!$B$4:$B$104,"&lt;"&amp;$CJ25,Population!H$4:H$104)</f>
        <v>1674016</v>
      </c>
      <c r="CS25" s="24">
        <f>SUMIF(Population!$B$4:$B$104,"&lt;="&amp;$CK25,Population!I$4:I$104)-SUMIF(Population!$B$4:$B$104,"&lt;"&amp;$CJ25,Population!I$4:I$104)</f>
        <v>1699751</v>
      </c>
      <c r="CT25" s="24">
        <f>SUMIF(Population!$B$4:$B$104,"&lt;="&amp;$CK25,Population!J$4:J$104)-SUMIF(Population!$B$4:$B$104,"&lt;"&amp;$CJ25,Population!J$4:J$104)</f>
        <v>1705985</v>
      </c>
      <c r="CU25" s="24">
        <f>SUMIF(Population!$B$4:$B$104,"&lt;="&amp;$CK25,Population!K$4:K$104)-SUMIF(Population!$B$4:$B$104,"&lt;"&amp;$CJ25,Population!K$4:K$104)</f>
        <v>1702055</v>
      </c>
      <c r="CV25" s="24">
        <f>SUMIF(Population!$B$4:$B$104,"&lt;="&amp;$CK25,Population!L$4:L$104)-SUMIF(Population!$B$4:$B$104,"&lt;"&amp;$CJ25,Population!L$4:L$104)</f>
        <v>1676158</v>
      </c>
      <c r="CW25" s="24">
        <f>SUMIF(Population!$B$4:$B$104,"&lt;="&amp;$CK25,Population!M$4:M$104)-SUMIF(Population!$B$4:$B$104,"&lt;"&amp;$CJ25,Population!M$4:M$104)</f>
        <v>1655889</v>
      </c>
      <c r="CX25" s="24">
        <f>SUMIF(Population!$B$4:$B$104,"&lt;="&amp;$CK25,Population!N$4:N$104)-SUMIF(Population!$B$4:$B$104,"&lt;"&amp;$CJ25,Population!N$4:N$104)</f>
        <v>1651374</v>
      </c>
      <c r="CY25" s="24">
        <f>SUMIF(Population!$B$4:$B$104,"&lt;="&amp;$CK25,Population!O$4:O$104)-SUMIF(Population!$B$4:$B$104,"&lt;"&amp;$CJ25,Population!O$4:O$104)</f>
        <v>1661877</v>
      </c>
      <c r="CZ25" s="24">
        <f>SUMIF(Population!$B$4:$B$104,"&lt;="&amp;$CK25,Population!P$4:P$104)-SUMIF(Population!$B$4:$B$104,"&lt;"&amp;$CJ25,Population!P$4:P$104)</f>
        <v>1686406</v>
      </c>
      <c r="DA25" s="24">
        <f>SUMIF(Population!$B$4:$B$104,"&lt;="&amp;$CK25,Population!Q$4:Q$104)-SUMIF(Population!$B$4:$B$104,"&lt;"&amp;$CJ25,Population!Q$4:Q$104)</f>
        <v>1728730</v>
      </c>
      <c r="DB25" s="24">
        <f>SUMIF(Population!$B$4:$B$104,"&lt;="&amp;$CK25,Population!R$4:R$104)-SUMIF(Population!$B$4:$B$104,"&lt;"&amp;$CJ25,Population!R$4:R$104)</f>
        <v>1778690</v>
      </c>
      <c r="DC25" s="24">
        <f>SUMIF(Population!$B$4:$B$104,"&lt;="&amp;$CK25,Population!S$4:S$104)-SUMIF(Population!$B$4:$B$104,"&lt;"&amp;$CJ25,Population!S$4:S$104)</f>
        <v>1837367</v>
      </c>
      <c r="DD25" s="24">
        <f>SUMIF(Population!$B$4:$B$104,"&lt;="&amp;$CK25,Population!T$4:T$104)-SUMIF(Population!$B$4:$B$104,"&lt;"&amp;$CJ25,Population!T$4:T$104)</f>
        <v>1890153</v>
      </c>
      <c r="DE25" s="24">
        <f>SUMIF(Population!$B$4:$B$104,"&lt;="&amp;$CK25,Population!U$4:U$104)-SUMIF(Population!$B$4:$B$104,"&lt;"&amp;$CJ25,Population!U$4:U$104)</f>
        <v>1939318</v>
      </c>
      <c r="DF25" s="24">
        <f>SUMIF(Population!$B$4:$B$104,"&lt;="&amp;$CK25,Population!V$4:V$104)-SUMIF(Population!$B$4:$B$104,"&lt;"&amp;$CJ25,Population!V$4:V$104)</f>
        <v>1973712</v>
      </c>
      <c r="DG25" s="24">
        <f>SUMIF(Population!$B$4:$B$104,"&lt;="&amp;$CK25,Population!W$4:W$104)-SUMIF(Population!$B$4:$B$104,"&lt;"&amp;$CJ25,Population!W$4:W$104)</f>
        <v>1997371</v>
      </c>
      <c r="DH25" s="24">
        <f>SUMIF(Population!$B$4:$B$104,"&lt;="&amp;$CK25,Population!X$4:X$104)-SUMIF(Population!$B$4:$B$104,"&lt;"&amp;$CJ25,Population!X$4:X$104)</f>
        <v>2011060</v>
      </c>
      <c r="DI25" s="24">
        <f>SUMIF(Population!$B$4:$B$104,"&lt;="&amp;$CK25,Population!Y$4:Y$104)-SUMIF(Population!$B$4:$B$104,"&lt;"&amp;$CJ25,Population!Y$4:Y$104)</f>
        <v>2026212</v>
      </c>
      <c r="DJ25" s="24">
        <f>SUMIF(Population!$B$4:$B$104,"&lt;="&amp;$CK25,Population!Z$4:Z$104)-SUMIF(Population!$B$4:$B$104,"&lt;"&amp;$CJ25,Population!Z$4:Z$104)</f>
        <v>2041404</v>
      </c>
      <c r="DK25" s="24">
        <f>SUMIF(Population!$B$4:$B$104,"&lt;="&amp;$CK25,Population!AA$4:AA$104)-SUMIF(Population!$B$4:$B$104,"&lt;"&amp;$CJ25,Population!AA$4:AA$104)</f>
        <v>2050565</v>
      </c>
      <c r="DL25" s="24">
        <f>SUMIF(Population!$B$4:$B$104,"&lt;="&amp;$CK25,Population!AB$4:AB$104)-SUMIF(Population!$B$4:$B$104,"&lt;"&amp;$CJ25,Population!AB$4:AB$104)</f>
        <v>2055672</v>
      </c>
      <c r="DM25" s="24">
        <f>SUMIF(Population!$B$4:$B$104,"&lt;="&amp;$CK25,Population!AC$4:AC$104)-SUMIF(Population!$B$4:$B$104,"&lt;"&amp;$CJ25,Population!AC$4:AC$104)</f>
        <v>2059137</v>
      </c>
      <c r="DN25" s="24">
        <f>SUMIF(Population!$B$4:$B$104,"&lt;="&amp;$CK25,Population!AD$4:AD$104)-SUMIF(Population!$B$4:$B$104,"&lt;"&amp;$CJ25,Population!AD$4:AD$104)</f>
        <v>2059250</v>
      </c>
      <c r="DO25" s="24">
        <f>SUMIF(Population!$B$4:$B$104,"&lt;="&amp;$CK25,Population!AE$4:AE$104)-SUMIF(Population!$B$4:$B$104,"&lt;"&amp;$CJ25,Population!AE$4:AE$104)</f>
        <v>2057071</v>
      </c>
      <c r="DP25" s="24">
        <f>SUMIF(Population!$B$4:$B$104,"&lt;="&amp;$CK25,Population!AF$4:AF$104)-SUMIF(Population!$B$4:$B$104,"&lt;"&amp;$CJ25,Population!AF$4:AF$104)</f>
        <v>2055564</v>
      </c>
      <c r="DQ25" s="24">
        <f>SUMIF(Population!$B$4:$B$104,"&lt;="&amp;$CK25,Population!AG$4:AG$104)-SUMIF(Population!$B$4:$B$104,"&lt;"&amp;$CJ25,Population!AG$4:AG$104)</f>
        <v>2058654</v>
      </c>
      <c r="DR25" s="24">
        <f>SUMIF(Population!$B$4:$B$104,"&lt;="&amp;$CK25,Population!AH$4:AH$104)-SUMIF(Population!$B$4:$B$104,"&lt;"&amp;$CJ25,Population!AH$4:AH$104)</f>
        <v>2058026</v>
      </c>
      <c r="DS25" s="24">
        <f>SUMIF(Population!$B$4:$B$104,"&lt;="&amp;$CK25,Population!AI$4:AI$104)-SUMIF(Population!$B$4:$B$104,"&lt;"&amp;$CJ25,Population!AI$4:AI$104)</f>
        <v>2057418</v>
      </c>
      <c r="DT25" s="24">
        <f>SUMIF(Population!$B$4:$B$104,"&lt;="&amp;$CK25,Population!AJ$4:AJ$104)-SUMIF(Population!$B$4:$B$104,"&lt;"&amp;$CJ25,Population!AJ$4:AJ$104)</f>
        <v>2053919</v>
      </c>
      <c r="DU25" s="24">
        <f>SUMIF(Population!$B$4:$B$104,"&lt;="&amp;$CK25,Population!AK$4:AK$104)-SUMIF(Population!$B$4:$B$104,"&lt;"&amp;$CJ25,Population!AK$4:AK$104)</f>
        <v>2055611</v>
      </c>
      <c r="DV25" s="24">
        <f>SUMIF(Population!$B$4:$B$104,"&lt;="&amp;$CK25,Population!AL$4:AL$104)-SUMIF(Population!$B$4:$B$104,"&lt;"&amp;$CJ25,Population!AL$4:AL$104)</f>
        <v>2055528</v>
      </c>
      <c r="DW25" s="24">
        <f>SUMIF(Population!$B$4:$B$104,"&lt;="&amp;$CK25,Population!AM$4:AM$104)-SUMIF(Population!$B$4:$B$104,"&lt;"&amp;$CJ25,Population!AM$4:AM$104)</f>
        <v>2060519</v>
      </c>
      <c r="DX25" s="24">
        <f>SUMIF(Population!$B$4:$B$104,"&lt;="&amp;$CK25,Population!AN$4:AN$104)-SUMIF(Population!$B$4:$B$104,"&lt;"&amp;$CJ25,Population!AN$4:AN$104)</f>
        <v>2069259</v>
      </c>
      <c r="DY25" s="24">
        <f>SUMIF(Population!$B$4:$B$104,"&lt;="&amp;$CK25,Population!AO$4:AO$104)-SUMIF(Population!$B$4:$B$104,"&lt;"&amp;$CJ25,Population!AO$4:AO$104)</f>
        <v>2084135</v>
      </c>
      <c r="DZ25" s="24">
        <f>SUMIF(Population!$B$4:$B$104,"&lt;="&amp;$CK25,Population!AP$4:AP$104)-SUMIF(Population!$B$4:$B$104,"&lt;"&amp;$CJ25,Population!AP$4:AP$104)</f>
        <v>2109482</v>
      </c>
      <c r="EA25" s="24">
        <f>SUMIF(Population!$B$4:$B$104,"&lt;="&amp;$CK25,Population!AQ$4:AQ$104)-SUMIF(Population!$B$4:$B$104,"&lt;"&amp;$CJ25,Population!AQ$4:AQ$104)</f>
        <v>2139356</v>
      </c>
      <c r="EB25" s="24">
        <f>SUMIF(Population!$B$4:$B$104,"&lt;="&amp;$CK25,Population!AR$4:AR$104)-SUMIF(Population!$B$4:$B$104,"&lt;"&amp;$CJ25,Population!AR$4:AR$104)</f>
        <v>2173195</v>
      </c>
      <c r="EC25" s="24">
        <f>SUMIF(Population!$B$4:$B$104,"&lt;="&amp;$CK25,Population!AS$4:AS$104)-SUMIF(Population!$B$4:$B$104,"&lt;"&amp;$CJ25,Population!AS$4:AS$104)</f>
        <v>2205975</v>
      </c>
      <c r="ED25" s="24">
        <f>SUMIF(Population!$B$4:$B$104,"&lt;="&amp;$CK25,Population!AT$4:AT$104)-SUMIF(Population!$B$4:$B$104,"&lt;"&amp;$CJ25,Population!AT$4:AT$104)</f>
        <v>2236730</v>
      </c>
      <c r="EE25" s="24">
        <f>SUMIF(Population!$B$4:$B$104,"&lt;="&amp;$CK25,Population!AU$4:AU$104)-SUMIF(Population!$B$4:$B$104,"&lt;"&amp;$CJ25,Population!AU$4:AU$104)</f>
        <v>2253674</v>
      </c>
      <c r="EF25" s="24">
        <f>SUMIF(Population!$B$4:$B$104,"&lt;="&amp;$CK25,Population!AV$4:AV$104)-SUMIF(Population!$B$4:$B$104,"&lt;"&amp;$CJ25,Population!AV$4:AV$104)</f>
        <v>2272935</v>
      </c>
      <c r="EG25" s="24">
        <f>SUMIF(Population!$B$4:$B$104,"&lt;="&amp;$CK25,Population!AW$4:AW$104)-SUMIF(Population!$B$4:$B$104,"&lt;"&amp;$CJ25,Population!AW$4:AW$104)</f>
        <v>2290540</v>
      </c>
      <c r="EH25" s="24">
        <f>SUMIF(Population!$B$4:$B$104,"&lt;="&amp;$CK25,Population!AX$4:AX$104)-SUMIF(Population!$B$4:$B$104,"&lt;"&amp;$CJ25,Population!AX$4:AX$104)</f>
        <v>2308417</v>
      </c>
      <c r="EI25" s="24">
        <f>SUMIF(Population!$B$4:$B$104,"&lt;="&amp;$CK25,Population!AY$4:AY$104)-SUMIF(Population!$B$4:$B$104,"&lt;"&amp;$CJ25,Population!AY$4:AY$104)</f>
        <v>2325635</v>
      </c>
      <c r="EL25" s="24">
        <v>45</v>
      </c>
      <c r="EM25" s="24">
        <v>49</v>
      </c>
      <c r="EN25" s="25" t="s">
        <v>49</v>
      </c>
      <c r="EO25" s="28">
        <f>SUMIF(Population!$B$214:$B$314,"&lt;="&amp;$CK25,Population!C$214:C$314)-SUMIF(Population!$B$214:$B$314,"&lt;"&amp;$CJ25,Population!C$214:C$314)</f>
        <v>772109</v>
      </c>
      <c r="EP25" s="28">
        <f>SUMIF(Population!$B$214:$B$314,"&lt;="&amp;$CK25,Population!D$214:D$314)-SUMIF(Population!$B$214:$B$314,"&lt;"&amp;$CJ25,Population!D$214:D$314)</f>
        <v>771132</v>
      </c>
      <c r="EQ25" s="28">
        <f>SUMIF(Population!$B$214:$B$314,"&lt;="&amp;$CK25,Population!E$214:E$314)-SUMIF(Population!$B$214:$B$314,"&lt;"&amp;$CJ25,Population!E$214:E$314)</f>
        <v>779310</v>
      </c>
      <c r="ER25" s="28">
        <f>SUMIF(Population!$B$214:$B$314,"&lt;="&amp;$CK25,Population!F$214:F$314)-SUMIF(Population!$B$214:$B$314,"&lt;"&amp;$CJ25,Population!F$214:F$314)</f>
        <v>793332</v>
      </c>
      <c r="ES25" s="28">
        <f>SUMIF(Population!$B$214:$B$314,"&lt;="&amp;$CK25,Population!G$214:G$314)-SUMIF(Population!$B$214:$B$314,"&lt;"&amp;$CJ25,Population!G$214:G$314)</f>
        <v>819845</v>
      </c>
      <c r="ET25" s="28">
        <f>SUMIF(Population!$B$214:$B$314,"&lt;="&amp;$CK25,Population!H$214:H$314)-SUMIF(Population!$B$214:$B$314,"&lt;"&amp;$CJ25,Population!H$214:H$314)</f>
        <v>843571</v>
      </c>
      <c r="EU25" s="28">
        <f>SUMIF(Population!$B$214:$B$314,"&lt;="&amp;$CK25,Population!I$214:I$314)-SUMIF(Population!$B$214:$B$314,"&lt;"&amp;$CJ25,Population!I$214:I$314)</f>
        <v>856860</v>
      </c>
      <c r="EV25" s="28">
        <f>SUMIF(Population!$B$214:$B$314,"&lt;="&amp;$CK25,Population!J$214:J$314)-SUMIF(Population!$B$214:$B$314,"&lt;"&amp;$CJ25,Population!J$214:J$314)</f>
        <v>859572</v>
      </c>
      <c r="EW25" s="28">
        <f>SUMIF(Population!$B$214:$B$314,"&lt;="&amp;$CK25,Population!K$214:K$314)-SUMIF(Population!$B$214:$B$314,"&lt;"&amp;$CJ25,Population!K$214:K$314)</f>
        <v>857159</v>
      </c>
      <c r="EX25" s="28">
        <f>SUMIF(Population!$B$214:$B$314,"&lt;="&amp;$CK25,Population!L$214:L$314)-SUMIF(Population!$B$214:$B$314,"&lt;"&amp;$CJ25,Population!L$214:L$314)</f>
        <v>842653</v>
      </c>
      <c r="EY25" s="28">
        <f>SUMIF(Population!$B$214:$B$314,"&lt;="&amp;$CK25,Population!M$214:M$314)-SUMIF(Population!$B$214:$B$314,"&lt;"&amp;$CJ25,Population!M$214:M$314)</f>
        <v>831124</v>
      </c>
      <c r="EZ25" s="28">
        <f>SUMIF(Population!$B$214:$B$314,"&lt;="&amp;$CK25,Population!N$214:N$314)-SUMIF(Population!$B$214:$B$314,"&lt;"&amp;$CJ25,Population!N$214:N$314)</f>
        <v>827701</v>
      </c>
      <c r="FA25" s="28">
        <f>SUMIF(Population!$B$214:$B$314,"&lt;="&amp;$CK25,Population!O$214:O$314)-SUMIF(Population!$B$214:$B$314,"&lt;"&amp;$CJ25,Population!O$214:O$314)</f>
        <v>831728</v>
      </c>
      <c r="FB25" s="28">
        <f>SUMIF(Population!$B$214:$B$314,"&lt;="&amp;$CK25,Population!P$214:P$314)-SUMIF(Population!$B$214:$B$314,"&lt;"&amp;$CJ25,Population!P$214:P$314)</f>
        <v>843143</v>
      </c>
      <c r="FC25" s="28">
        <f>SUMIF(Population!$B$214:$B$314,"&lt;="&amp;$CK25,Population!Q$214:Q$314)-SUMIF(Population!$B$214:$B$314,"&lt;"&amp;$CJ25,Population!Q$214:Q$314)</f>
        <v>863040</v>
      </c>
      <c r="FD25" s="28">
        <f>SUMIF(Population!$B$214:$B$314,"&lt;="&amp;$CK25,Population!R$214:R$314)-SUMIF(Population!$B$214:$B$314,"&lt;"&amp;$CJ25,Population!R$214:R$314)</f>
        <v>886597</v>
      </c>
      <c r="FE25" s="28">
        <f>SUMIF(Population!$B$214:$B$314,"&lt;="&amp;$CK25,Population!S$214:S$314)-SUMIF(Population!$B$214:$B$314,"&lt;"&amp;$CJ25,Population!S$214:S$314)</f>
        <v>914801</v>
      </c>
      <c r="FF25" s="28">
        <f>SUMIF(Population!$B$214:$B$314,"&lt;="&amp;$CK25,Population!T$214:T$314)-SUMIF(Population!$B$214:$B$314,"&lt;"&amp;$CJ25,Population!T$214:T$314)</f>
        <v>941048</v>
      </c>
      <c r="FG25" s="28">
        <f>SUMIF(Population!$B$214:$B$314,"&lt;="&amp;$CK25,Population!U$214:U$314)-SUMIF(Population!$B$214:$B$314,"&lt;"&amp;$CJ25,Population!U$214:U$314)</f>
        <v>966002</v>
      </c>
      <c r="FH25" s="28">
        <f>SUMIF(Population!$B$214:$B$314,"&lt;="&amp;$CK25,Population!V$214:V$314)-SUMIF(Population!$B$214:$B$314,"&lt;"&amp;$CJ25,Population!V$214:V$314)</f>
        <v>983857</v>
      </c>
      <c r="FI25" s="28">
        <f>SUMIF(Population!$B$214:$B$314,"&lt;="&amp;$CK25,Population!W$214:W$314)-SUMIF(Population!$B$214:$B$314,"&lt;"&amp;$CJ25,Population!W$214:W$314)</f>
        <v>997035</v>
      </c>
      <c r="FJ25" s="28">
        <f>SUMIF(Population!$B$214:$B$314,"&lt;="&amp;$CK25,Population!X$214:X$314)-SUMIF(Population!$B$214:$B$314,"&lt;"&amp;$CJ25,Population!X$214:X$314)</f>
        <v>1005589</v>
      </c>
      <c r="FK25" s="28">
        <f>SUMIF(Population!$B$214:$B$314,"&lt;="&amp;$CK25,Population!Y$214:Y$314)-SUMIF(Population!$B$214:$B$314,"&lt;"&amp;$CJ25,Population!Y$214:Y$314)</f>
        <v>1014321</v>
      </c>
      <c r="FL25" s="28">
        <f>SUMIF(Population!$B$214:$B$314,"&lt;="&amp;$CK25,Population!Z$214:Z$314)-SUMIF(Population!$B$214:$B$314,"&lt;"&amp;$CJ25,Population!Z$214:Z$314)</f>
        <v>1022128</v>
      </c>
      <c r="FM25" s="28">
        <f>SUMIF(Population!$B$214:$B$314,"&lt;="&amp;$CK25,Population!AA$214:AA$314)-SUMIF(Population!$B$214:$B$314,"&lt;"&amp;$CJ25,Population!AA$214:AA$314)</f>
        <v>1027789</v>
      </c>
      <c r="FN25" s="28">
        <f>SUMIF(Population!$B$214:$B$314,"&lt;="&amp;$CK25,Population!AB$214:AB$314)-SUMIF(Population!$B$214:$B$314,"&lt;"&amp;$CJ25,Population!AB$214:AB$314)</f>
        <v>1030434</v>
      </c>
      <c r="FO25" s="28">
        <f>SUMIF(Population!$B$214:$B$314,"&lt;="&amp;$CK25,Population!AC$214:AC$314)-SUMIF(Population!$B$214:$B$314,"&lt;"&amp;$CJ25,Population!AC$214:AC$314)</f>
        <v>1031172</v>
      </c>
      <c r="FP25" s="28">
        <f>SUMIF(Population!$B$214:$B$314,"&lt;="&amp;$CK25,Population!AD$214:AD$314)-SUMIF(Population!$B$214:$B$314,"&lt;"&amp;$CJ25,Population!AD$214:AD$314)</f>
        <v>1029656</v>
      </c>
      <c r="FQ25" s="28">
        <f>SUMIF(Population!$B$214:$B$314,"&lt;="&amp;$CK25,Population!AE$214:AE$314)-SUMIF(Population!$B$214:$B$314,"&lt;"&amp;$CJ25,Population!AE$214:AE$314)</f>
        <v>1027208</v>
      </c>
      <c r="FR25" s="28">
        <f>SUMIF(Population!$B$214:$B$314,"&lt;="&amp;$CK25,Population!AF$214:AF$314)-SUMIF(Population!$B$214:$B$314,"&lt;"&amp;$CJ25,Population!AF$214:AF$314)</f>
        <v>1024310</v>
      </c>
      <c r="FS25" s="28">
        <f>SUMIF(Population!$B$214:$B$314,"&lt;="&amp;$CK25,Population!AG$214:AG$314)-SUMIF(Population!$B$214:$B$314,"&lt;"&amp;$CJ25,Population!AG$214:AG$314)</f>
        <v>1024432</v>
      </c>
      <c r="FT25" s="28">
        <f>SUMIF(Population!$B$214:$B$314,"&lt;="&amp;$CK25,Population!AH$214:AH$314)-SUMIF(Population!$B$214:$B$314,"&lt;"&amp;$CJ25,Population!AH$214:AH$314)</f>
        <v>1022856</v>
      </c>
      <c r="FU25" s="28">
        <f>SUMIF(Population!$B$214:$B$314,"&lt;="&amp;$CK25,Population!AI$214:AI$314)-SUMIF(Population!$B$214:$B$314,"&lt;"&amp;$CJ25,Population!AI$214:AI$314)</f>
        <v>1022240</v>
      </c>
      <c r="FV25" s="28">
        <f>SUMIF(Population!$B$214:$B$314,"&lt;="&amp;$CK25,Population!AJ$214:AJ$314)-SUMIF(Population!$B$214:$B$314,"&lt;"&amp;$CJ25,Population!AJ$214:AJ$314)</f>
        <v>1020583</v>
      </c>
      <c r="FW25" s="28">
        <f>SUMIF(Population!$B$214:$B$314,"&lt;="&amp;$CK25,Population!AK$214:AK$314)-SUMIF(Population!$B$214:$B$314,"&lt;"&amp;$CJ25,Population!AK$214:AK$314)</f>
        <v>1021126</v>
      </c>
      <c r="FX25" s="28">
        <f>SUMIF(Population!$B$214:$B$314,"&lt;="&amp;$CK25,Population!AL$214:AL$314)-SUMIF(Population!$B$214:$B$314,"&lt;"&amp;$CJ25,Population!AL$214:AL$314)</f>
        <v>1020799</v>
      </c>
      <c r="FY25" s="28">
        <f>SUMIF(Population!$B$214:$B$314,"&lt;="&amp;$CK25,Population!AM$214:AM$314)-SUMIF(Population!$B$214:$B$314,"&lt;"&amp;$CJ25,Population!AM$214:AM$314)</f>
        <v>1023189</v>
      </c>
      <c r="FZ25" s="28">
        <f>SUMIF(Population!$B$214:$B$314,"&lt;="&amp;$CK25,Population!AN$214:AN$314)-SUMIF(Population!$B$214:$B$314,"&lt;"&amp;$CJ25,Population!AN$214:AN$314)</f>
        <v>1026374</v>
      </c>
      <c r="GA25" s="28">
        <f>SUMIF(Population!$B$214:$B$314,"&lt;="&amp;$CK25,Population!AO$214:AO$314)-SUMIF(Population!$B$214:$B$314,"&lt;"&amp;$CJ25,Population!AO$214:AO$314)</f>
        <v>1032208</v>
      </c>
      <c r="GB25" s="28">
        <f>SUMIF(Population!$B$214:$B$314,"&lt;="&amp;$CK25,Population!AP$214:AP$314)-SUMIF(Population!$B$214:$B$314,"&lt;"&amp;$CJ25,Population!AP$214:AP$314)</f>
        <v>1043859</v>
      </c>
      <c r="GC25" s="28">
        <f>SUMIF(Population!$B$214:$B$314,"&lt;="&amp;$CK25,Population!AQ$214:AQ$314)-SUMIF(Population!$B$214:$B$314,"&lt;"&amp;$CJ25,Population!AQ$214:AQ$314)</f>
        <v>1057242</v>
      </c>
      <c r="GD25" s="28">
        <f>SUMIF(Population!$B$214:$B$314,"&lt;="&amp;$CK25,Population!AR$214:AR$314)-SUMIF(Population!$B$214:$B$314,"&lt;"&amp;$CJ25,Population!AR$214:AR$314)</f>
        <v>1072946</v>
      </c>
      <c r="GE25" s="28">
        <f>SUMIF(Population!$B$214:$B$314,"&lt;="&amp;$CK25,Population!AS$214:AS$314)-SUMIF(Population!$B$214:$B$314,"&lt;"&amp;$CJ25,Population!AS$214:AS$314)</f>
        <v>1088512</v>
      </c>
      <c r="GF25" s="28">
        <f>SUMIF(Population!$B$214:$B$314,"&lt;="&amp;$CK25,Population!AT$214:AT$314)-SUMIF(Population!$B$214:$B$314,"&lt;"&amp;$CJ25,Population!AT$214:AT$314)</f>
        <v>1103117</v>
      </c>
      <c r="GG25" s="28">
        <f>SUMIF(Population!$B$214:$B$314,"&lt;="&amp;$CK25,Population!AU$214:AU$314)-SUMIF(Population!$B$214:$B$314,"&lt;"&amp;$CJ25,Population!AU$214:AU$314)</f>
        <v>1110807</v>
      </c>
      <c r="GH25" s="28">
        <f>SUMIF(Population!$B$214:$B$314,"&lt;="&amp;$CK25,Population!AV$214:AV$314)-SUMIF(Population!$B$214:$B$314,"&lt;"&amp;$CJ25,Population!AV$214:AV$314)</f>
        <v>1119748</v>
      </c>
      <c r="GI25" s="28">
        <f>SUMIF(Population!$B$214:$B$314,"&lt;="&amp;$CK25,Population!AW$214:AW$314)-SUMIF(Population!$B$214:$B$314,"&lt;"&amp;$CJ25,Population!AW$214:AW$314)</f>
        <v>1127763</v>
      </c>
      <c r="GJ25" s="28">
        <f>SUMIF(Population!$B$214:$B$314,"&lt;="&amp;$CK25,Population!AX$214:AX$314)-SUMIF(Population!$B$214:$B$314,"&lt;"&amp;$CJ25,Population!AX$214:AX$314)</f>
        <v>1136173</v>
      </c>
      <c r="GK25" s="28">
        <f>SUMIF(Population!$B$214:$B$314,"&lt;="&amp;$CK25,Population!AY$214:AY$314)-SUMIF(Population!$B$214:$B$314,"&lt;"&amp;$CJ25,Population!AY$214:AY$314)</f>
        <v>1144528</v>
      </c>
      <c r="GN25" s="24">
        <v>45</v>
      </c>
      <c r="GO25" s="24">
        <v>49</v>
      </c>
      <c r="GP25" s="25" t="s">
        <v>49</v>
      </c>
      <c r="GQ25" s="24">
        <f>SUMIF(Population!$B$110:$B$210,"&lt;="&amp;$CK25,Population!C$110:C$210)-SUMIF(Population!$B$110:$B$210,"&lt;"&amp;$CJ25,Population!C$110:C$210)</f>
        <v>758763</v>
      </c>
      <c r="GR25" s="24">
        <f>SUMIF(Population!$B$110:$B$210,"&lt;="&amp;$CK25,Population!D$110:D$210)-SUMIF(Population!$B$110:$B$210,"&lt;"&amp;$CJ25,Population!D$110:D$210)</f>
        <v>759256</v>
      </c>
      <c r="GS25" s="24">
        <f>SUMIF(Population!$B$110:$B$210,"&lt;="&amp;$CK25,Population!E$110:E$210)-SUMIF(Population!$B$110:$B$210,"&lt;"&amp;$CJ25,Population!E$110:E$210)</f>
        <v>767353</v>
      </c>
      <c r="GT25" s="24">
        <f>SUMIF(Population!$B$110:$B$210,"&lt;="&amp;$CK25,Population!F$110:F$210)-SUMIF(Population!$B$110:$B$210,"&lt;"&amp;$CJ25,Population!F$110:F$210)</f>
        <v>782752</v>
      </c>
      <c r="GU25" s="24">
        <f>SUMIF(Population!$B$110:$B$210,"&lt;="&amp;$CK25,Population!G$110:G$210)-SUMIF(Population!$B$110:$B$210,"&lt;"&amp;$CJ25,Population!G$110:G$210)</f>
        <v>807930</v>
      </c>
      <c r="GV25" s="24">
        <f>SUMIF(Population!$B$110:$B$210,"&lt;="&amp;$CK25,Population!H$110:H$210)-SUMIF(Population!$B$110:$B$210,"&lt;"&amp;$CJ25,Population!H$110:H$210)</f>
        <v>830445</v>
      </c>
      <c r="GW25" s="24">
        <f>SUMIF(Population!$B$110:$B$210,"&lt;="&amp;$CK25,Population!I$110:I$210)-SUMIF(Population!$B$110:$B$210,"&lt;"&amp;$CJ25,Population!I$110:I$210)</f>
        <v>842891</v>
      </c>
      <c r="GX25" s="24">
        <f>SUMIF(Population!$B$110:$B$210,"&lt;="&amp;$CK25,Population!J$110:J$210)-SUMIF(Population!$B$110:$B$210,"&lt;"&amp;$CJ25,Population!J$110:J$210)</f>
        <v>846413</v>
      </c>
      <c r="GY25" s="24">
        <f>SUMIF(Population!$B$110:$B$210,"&lt;="&amp;$CK25,Population!K$110:K$210)-SUMIF(Population!$B$110:$B$210,"&lt;"&amp;$CJ25,Population!K$110:K$210)</f>
        <v>844896</v>
      </c>
      <c r="GZ25" s="24">
        <f>SUMIF(Population!$B$110:$B$210,"&lt;="&amp;$CK25,Population!L$110:L$210)-SUMIF(Population!$B$110:$B$210,"&lt;"&amp;$CJ25,Population!L$110:L$210)</f>
        <v>833505</v>
      </c>
      <c r="HA25" s="24">
        <f>SUMIF(Population!$B$110:$B$210,"&lt;="&amp;$CK25,Population!M$110:M$210)-SUMIF(Population!$B$110:$B$210,"&lt;"&amp;$CJ25,Population!M$110:M$210)</f>
        <v>824765</v>
      </c>
      <c r="HB25" s="24">
        <f>SUMIF(Population!$B$110:$B$210,"&lt;="&amp;$CK25,Population!N$110:N$210)-SUMIF(Population!$B$110:$B$210,"&lt;"&amp;$CJ25,Population!N$110:N$210)</f>
        <v>823673</v>
      </c>
      <c r="HC25" s="24">
        <f>SUMIF(Population!$B$110:$B$210,"&lt;="&amp;$CK25,Population!O$110:O$210)-SUMIF(Population!$B$110:$B$210,"&lt;"&amp;$CJ25,Population!O$110:O$210)</f>
        <v>830149</v>
      </c>
      <c r="HD25" s="24">
        <f>SUMIF(Population!$B$110:$B$210,"&lt;="&amp;$CK25,Population!P$110:P$210)-SUMIF(Population!$B$110:$B$210,"&lt;"&amp;$CJ25,Population!P$110:P$210)</f>
        <v>843263</v>
      </c>
      <c r="HE25" s="24">
        <f>SUMIF(Population!$B$110:$B$210,"&lt;="&amp;$CK25,Population!Q$110:Q$210)-SUMIF(Population!$B$110:$B$210,"&lt;"&amp;$CJ25,Population!Q$110:Q$210)</f>
        <v>865690</v>
      </c>
      <c r="HF25" s="24">
        <f>SUMIF(Population!$B$110:$B$210,"&lt;="&amp;$CK25,Population!R$110:R$210)-SUMIF(Population!$B$110:$B$210,"&lt;"&amp;$CJ25,Population!R$110:R$210)</f>
        <v>892093</v>
      </c>
      <c r="HG25" s="24">
        <f>SUMIF(Population!$B$110:$B$210,"&lt;="&amp;$CK25,Population!S$110:S$210)-SUMIF(Population!$B$110:$B$210,"&lt;"&amp;$CJ25,Population!S$110:S$210)</f>
        <v>922566</v>
      </c>
      <c r="HH25" s="24">
        <f>SUMIF(Population!$B$110:$B$210,"&lt;="&amp;$CK25,Population!T$110:T$210)-SUMIF(Population!$B$110:$B$210,"&lt;"&amp;$CJ25,Population!T$110:T$210)</f>
        <v>949105</v>
      </c>
      <c r="HI25" s="24">
        <f>SUMIF(Population!$B$110:$B$210,"&lt;="&amp;$CK25,Population!U$110:U$210)-SUMIF(Population!$B$110:$B$210,"&lt;"&amp;$CJ25,Population!U$110:U$210)</f>
        <v>973316</v>
      </c>
      <c r="HJ25" s="24">
        <f>SUMIF(Population!$B$110:$B$210,"&lt;="&amp;$CK25,Population!V$110:V$210)-SUMIF(Population!$B$110:$B$210,"&lt;"&amp;$CJ25,Population!V$110:V$210)</f>
        <v>989855</v>
      </c>
      <c r="HK25" s="24">
        <f>SUMIF(Population!$B$110:$B$210,"&lt;="&amp;$CK25,Population!W$110:W$210)-SUMIF(Population!$B$110:$B$210,"&lt;"&amp;$CJ25,Population!W$110:W$210)</f>
        <v>1000336</v>
      </c>
      <c r="HL25" s="24">
        <f>SUMIF(Population!$B$110:$B$210,"&lt;="&amp;$CK25,Population!X$110:X$210)-SUMIF(Population!$B$110:$B$210,"&lt;"&amp;$CJ25,Population!X$110:X$210)</f>
        <v>1005471</v>
      </c>
      <c r="HM25" s="24">
        <f>SUMIF(Population!$B$110:$B$210,"&lt;="&amp;$CK25,Population!Y$110:Y$210)-SUMIF(Population!$B$110:$B$210,"&lt;"&amp;$CJ25,Population!Y$110:Y$210)</f>
        <v>1011891</v>
      </c>
      <c r="HN25" s="24">
        <f>SUMIF(Population!$B$110:$B$210,"&lt;="&amp;$CK25,Population!Z$110:Z$210)-SUMIF(Population!$B$110:$B$210,"&lt;"&amp;$CJ25,Population!Z$110:Z$210)</f>
        <v>1019276</v>
      </c>
      <c r="HO25" s="24">
        <f>SUMIF(Population!$B$110:$B$210,"&lt;="&amp;$CK25,Population!AA$110:AA$210)-SUMIF(Population!$B$110:$B$210,"&lt;"&amp;$CJ25,Population!AA$110:AA$210)</f>
        <v>1022776</v>
      </c>
      <c r="HP25" s="24">
        <f>SUMIF(Population!$B$110:$B$210,"&lt;="&amp;$CK25,Population!AB$110:AB$210)-SUMIF(Population!$B$110:$B$210,"&lt;"&amp;$CJ25,Population!AB$110:AB$210)</f>
        <v>1025238</v>
      </c>
      <c r="HQ25" s="24">
        <f>SUMIF(Population!$B$110:$B$210,"&lt;="&amp;$CK25,Population!AC$110:AC$210)-SUMIF(Population!$B$110:$B$210,"&lt;"&amp;$CJ25,Population!AC$110:AC$210)</f>
        <v>1027965</v>
      </c>
      <c r="HR25" s="24">
        <f>SUMIF(Population!$B$110:$B$210,"&lt;="&amp;$CK25,Population!AD$110:AD$210)-SUMIF(Population!$B$110:$B$210,"&lt;"&amp;$CJ25,Population!AD$110:AD$210)</f>
        <v>1029594</v>
      </c>
      <c r="HS25" s="24">
        <f>SUMIF(Population!$B$110:$B$210,"&lt;="&amp;$CK25,Population!AE$110:AE$210)-SUMIF(Population!$B$110:$B$210,"&lt;"&amp;$CJ25,Population!AE$110:AE$210)</f>
        <v>1029863</v>
      </c>
      <c r="HT25" s="24">
        <f>SUMIF(Population!$B$110:$B$210,"&lt;="&amp;$CK25,Population!AF$110:AF$210)-SUMIF(Population!$B$110:$B$210,"&lt;"&amp;$CJ25,Population!AF$110:AF$210)</f>
        <v>1031254</v>
      </c>
      <c r="HU25" s="24">
        <f>SUMIF(Population!$B$110:$B$210,"&lt;="&amp;$CK25,Population!AG$110:AG$210)-SUMIF(Population!$B$110:$B$210,"&lt;"&amp;$CJ25,Population!AG$110:AG$210)</f>
        <v>1034222</v>
      </c>
      <c r="HV25" s="24">
        <f>SUMIF(Population!$B$110:$B$210,"&lt;="&amp;$CK25,Population!AH$110:AH$210)-SUMIF(Population!$B$110:$B$210,"&lt;"&amp;$CJ25,Population!AH$110:AH$210)</f>
        <v>1035170</v>
      </c>
      <c r="HW25" s="24">
        <f>SUMIF(Population!$B$110:$B$210,"&lt;="&amp;$CK25,Population!AI$110:AI$210)-SUMIF(Population!$B$110:$B$210,"&lt;"&amp;$CJ25,Population!AI$110:AI$210)</f>
        <v>1035178</v>
      </c>
      <c r="HX25" s="24">
        <f>SUMIF(Population!$B$110:$B$210,"&lt;="&amp;$CK25,Population!AJ$110:AJ$210)-SUMIF(Population!$B$110:$B$210,"&lt;"&amp;$CJ25,Population!AJ$110:AJ$210)</f>
        <v>1033336</v>
      </c>
      <c r="HY25" s="24">
        <f>SUMIF(Population!$B$110:$B$210,"&lt;="&amp;$CK25,Population!AK$110:AK$210)-SUMIF(Population!$B$110:$B$210,"&lt;"&amp;$CJ25,Population!AK$110:AK$210)</f>
        <v>1034485</v>
      </c>
      <c r="HZ25" s="24">
        <f>SUMIF(Population!$B$110:$B$210,"&lt;="&amp;$CK25,Population!AL$110:AL$210)-SUMIF(Population!$B$110:$B$210,"&lt;"&amp;$CJ25,Population!AL$110:AL$210)</f>
        <v>1034729</v>
      </c>
      <c r="IA25" s="24">
        <f>SUMIF(Population!$B$110:$B$210,"&lt;="&amp;$CK25,Population!AM$110:AM$210)-SUMIF(Population!$B$110:$B$210,"&lt;"&amp;$CJ25,Population!AM$110:AM$210)</f>
        <v>1037330</v>
      </c>
      <c r="IB25" s="24">
        <f>SUMIF(Population!$B$110:$B$210,"&lt;="&amp;$CK25,Population!AN$110:AN$210)-SUMIF(Population!$B$110:$B$210,"&lt;"&amp;$CJ25,Population!AN$110:AN$210)</f>
        <v>1042885</v>
      </c>
      <c r="IC25" s="24">
        <f>SUMIF(Population!$B$110:$B$210,"&lt;="&amp;$CK25,Population!AO$110:AO$210)-SUMIF(Population!$B$110:$B$210,"&lt;"&amp;$CJ25,Population!AO$110:AO$210)</f>
        <v>1051927</v>
      </c>
      <c r="ID25" s="24">
        <f>SUMIF(Population!$B$110:$B$210,"&lt;="&amp;$CK25,Population!AP$110:AP$210)-SUMIF(Population!$B$110:$B$210,"&lt;"&amp;$CJ25,Population!AP$110:AP$210)</f>
        <v>1065623</v>
      </c>
      <c r="IE25" s="24">
        <f>SUMIF(Population!$B$110:$B$210,"&lt;="&amp;$CK25,Population!AQ$110:AQ$210)-SUMIF(Population!$B$110:$B$210,"&lt;"&amp;$CJ25,Population!AQ$110:AQ$210)</f>
        <v>1082114</v>
      </c>
      <c r="IF25" s="24">
        <f>SUMIF(Population!$B$110:$B$210,"&lt;="&amp;$CK25,Population!AR$110:AR$210)-SUMIF(Population!$B$110:$B$210,"&lt;"&amp;$CJ25,Population!AR$110:AR$210)</f>
        <v>1100249</v>
      </c>
      <c r="IG25" s="24">
        <f>SUMIF(Population!$B$110:$B$210,"&lt;="&amp;$CK25,Population!AS$110:AS$210)-SUMIF(Population!$B$110:$B$210,"&lt;"&amp;$CJ25,Population!AS$110:AS$210)</f>
        <v>1117463</v>
      </c>
      <c r="IH25" s="24">
        <f>SUMIF(Population!$B$110:$B$210,"&lt;="&amp;$CK25,Population!AT$110:AT$210)-SUMIF(Population!$B$110:$B$210,"&lt;"&amp;$CJ25,Population!AT$110:AT$210)</f>
        <v>1133613</v>
      </c>
      <c r="II25" s="24">
        <f>SUMIF(Population!$B$110:$B$210,"&lt;="&amp;$CK25,Population!AU$110:AU$210)-SUMIF(Population!$B$110:$B$210,"&lt;"&amp;$CJ25,Population!AU$110:AU$210)</f>
        <v>1142867</v>
      </c>
      <c r="IJ25" s="24">
        <f>SUMIF(Population!$B$110:$B$210,"&lt;="&amp;$CK25,Population!AV$110:AV$210)-SUMIF(Population!$B$110:$B$210,"&lt;"&amp;$CJ25,Population!AV$110:AV$210)</f>
        <v>1153187</v>
      </c>
      <c r="IK25" s="24">
        <f>SUMIF(Population!$B$110:$B$210,"&lt;="&amp;$CK25,Population!AW$110:AW$210)-SUMIF(Population!$B$110:$B$210,"&lt;"&amp;$CJ25,Population!AW$110:AW$210)</f>
        <v>1162777</v>
      </c>
      <c r="IL25" s="24">
        <f>SUMIF(Population!$B$110:$B$210,"&lt;="&amp;$CK25,Population!AX$110:AX$210)-SUMIF(Population!$B$110:$B$210,"&lt;"&amp;$CJ25,Population!AX$110:AX$210)</f>
        <v>1172244</v>
      </c>
      <c r="IM25" s="24">
        <f>SUMIF(Population!$B$110:$B$210,"&lt;="&amp;$CK25,Population!AY$110:AY$210)-SUMIF(Population!$B$110:$B$210,"&lt;"&amp;$CJ25,Population!AY$110:AY$210)</f>
        <v>1181107</v>
      </c>
      <c r="IO25" s="25" t="s">
        <v>49</v>
      </c>
      <c r="IP25" s="35">
        <f t="shared" si="4"/>
        <v>1882415485.7223227</v>
      </c>
      <c r="IQ25" s="35">
        <f t="shared" si="5"/>
        <v>1922020853.2230175</v>
      </c>
      <c r="IR25" s="35">
        <f t="shared" si="6"/>
        <v>1983956640.466538</v>
      </c>
      <c r="IS25" s="35">
        <f t="shared" si="7"/>
        <v>2064884559.7424626</v>
      </c>
      <c r="IT25" s="35">
        <f t="shared" si="8"/>
        <v>2178164759.1416512</v>
      </c>
      <c r="IU25" s="35">
        <f t="shared" si="9"/>
        <v>2287893972.8172679</v>
      </c>
      <c r="IV25" s="35">
        <f t="shared" si="10"/>
        <v>2372692904.1843114</v>
      </c>
      <c r="IW25" s="35">
        <f t="shared" si="11"/>
        <v>2432267690.8903341</v>
      </c>
      <c r="IX25" s="35">
        <f t="shared" si="12"/>
        <v>2478504369.0589943</v>
      </c>
      <c r="IY25" s="35">
        <f t="shared" si="13"/>
        <v>2492935199.761704</v>
      </c>
      <c r="IZ25" s="35">
        <f t="shared" si="14"/>
        <v>2515400791.503212</v>
      </c>
      <c r="JA25" s="35">
        <f t="shared" si="15"/>
        <v>2562131117.9989824</v>
      </c>
      <c r="JB25" s="35">
        <f t="shared" si="16"/>
        <v>2633508487.65487</v>
      </c>
      <c r="JC25" s="35">
        <f t="shared" si="17"/>
        <v>2729467454.5613637</v>
      </c>
      <c r="JD25" s="35">
        <f t="shared" si="18"/>
        <v>2857741138.7775073</v>
      </c>
      <c r="JE25" s="35">
        <f t="shared" si="19"/>
        <v>3003142347.072505</v>
      </c>
      <c r="JF25" s="35">
        <f t="shared" si="20"/>
        <v>3168483887.8360109</v>
      </c>
      <c r="JG25" s="35">
        <f t="shared" si="21"/>
        <v>3329143285.369235</v>
      </c>
      <c r="JH25" s="35">
        <f t="shared" si="22"/>
        <v>3488706966.5030313</v>
      </c>
      <c r="JI25" s="35">
        <f t="shared" si="23"/>
        <v>3626429025.7373328</v>
      </c>
      <c r="JJ25" s="35">
        <f t="shared" si="24"/>
        <v>3748297705.3758759</v>
      </c>
      <c r="JK25" s="35">
        <f t="shared" si="25"/>
        <v>3854608737.3496633</v>
      </c>
      <c r="JL25" s="35">
        <f t="shared" si="26"/>
        <v>3966615394.9746814</v>
      </c>
      <c r="JM25" s="35">
        <f t="shared" si="27"/>
        <v>4081728444.4219885</v>
      </c>
      <c r="JN25" s="35">
        <f t="shared" si="28"/>
        <v>4187633094.8086886</v>
      </c>
      <c r="JO25" s="35">
        <f t="shared" si="29"/>
        <v>4287743921.851429</v>
      </c>
      <c r="JP25" s="35">
        <f t="shared" si="30"/>
        <v>4386722865.3154125</v>
      </c>
      <c r="JQ25" s="35">
        <f t="shared" si="31"/>
        <v>4480680396.7500753</v>
      </c>
      <c r="JR25" s="35">
        <f t="shared" si="32"/>
        <v>4571556700.6509533</v>
      </c>
      <c r="JS25" s="35">
        <f t="shared" si="33"/>
        <v>4665796237.5884171</v>
      </c>
      <c r="JT25" s="35">
        <f t="shared" si="34"/>
        <v>4772633248.5375891</v>
      </c>
      <c r="JU25" s="35">
        <f t="shared" si="35"/>
        <v>4873101930.2703733</v>
      </c>
      <c r="JV25" s="35">
        <f t="shared" si="36"/>
        <v>4975733483.1934042</v>
      </c>
      <c r="JW25" s="35">
        <f t="shared" si="37"/>
        <v>5073385039.0347672</v>
      </c>
      <c r="JX25" s="35">
        <f t="shared" si="38"/>
        <v>5186034253.9744673</v>
      </c>
      <c r="JY25" s="35">
        <f t="shared" si="39"/>
        <v>5296607382.0593777</v>
      </c>
      <c r="JZ25" s="35">
        <f t="shared" si="40"/>
        <v>5422891864.4856052</v>
      </c>
      <c r="KA25" s="35">
        <f t="shared" si="41"/>
        <v>5562232140.3078766</v>
      </c>
      <c r="KB25" s="35">
        <f t="shared" si="42"/>
        <v>5721897067.6898298</v>
      </c>
      <c r="KC25" s="35">
        <f t="shared" si="43"/>
        <v>5915207098.1176252</v>
      </c>
      <c r="KD25" s="35">
        <f t="shared" si="44"/>
        <v>6127130444.0487518</v>
      </c>
      <c r="KE25" s="35">
        <f t="shared" si="45"/>
        <v>6357007159.8889608</v>
      </c>
      <c r="KF25" s="35">
        <f t="shared" si="46"/>
        <v>6590745264.1620359</v>
      </c>
      <c r="KG25" s="35">
        <f t="shared" si="47"/>
        <v>6825389486.2943287</v>
      </c>
      <c r="KH25" s="35">
        <f t="shared" si="48"/>
        <v>7024006540.4501724</v>
      </c>
      <c r="KI25" s="35">
        <f t="shared" si="49"/>
        <v>7235370346.2323465</v>
      </c>
      <c r="KJ25" s="35">
        <f t="shared" si="50"/>
        <v>7447175117.1679916</v>
      </c>
      <c r="KK25" s="35">
        <f t="shared" si="51"/>
        <v>7665630585.573782</v>
      </c>
      <c r="KL25" s="35">
        <f t="shared" si="52"/>
        <v>7887785895.268136</v>
      </c>
    </row>
    <row r="26" spans="2:298">
      <c r="B26" s="25" t="s">
        <v>50</v>
      </c>
      <c r="C26" s="107">
        <v>1054.6719391103354</v>
      </c>
      <c r="D26" s="107">
        <v>1057.7861981455917</v>
      </c>
      <c r="E26" s="107">
        <v>2112.4581372559269</v>
      </c>
      <c r="F26" s="36">
        <f t="shared" si="0"/>
        <v>1397.960780119633</v>
      </c>
      <c r="G26" s="36">
        <f t="shared" si="53"/>
        <v>1430.16168710119</v>
      </c>
      <c r="H26" s="36">
        <f t="shared" si="1"/>
        <v>1413.9016475583205</v>
      </c>
      <c r="I26" s="41">
        <f t="shared" si="54"/>
        <v>0.75104334903325642</v>
      </c>
      <c r="J26" s="41">
        <f t="shared" si="2"/>
        <v>0.85038096954867537</v>
      </c>
      <c r="K26" s="41">
        <f t="shared" si="2"/>
        <v>0.79791737899456172</v>
      </c>
      <c r="L26" s="35"/>
      <c r="AG26" s="24">
        <v>50</v>
      </c>
      <c r="AH26" s="24">
        <v>54</v>
      </c>
      <c r="AI26" s="25" t="s">
        <v>50</v>
      </c>
      <c r="AJ26" s="35">
        <f t="shared" si="55"/>
        <v>1477.3550149509349</v>
      </c>
      <c r="AK26" s="35">
        <f t="shared" si="55"/>
        <v>1508.9151090601531</v>
      </c>
      <c r="AL26" s="35">
        <f t="shared" si="55"/>
        <v>1541.1494077648156</v>
      </c>
      <c r="AM26" s="35">
        <f t="shared" si="55"/>
        <v>1574.0723138051344</v>
      </c>
      <c r="AN26" s="35">
        <f t="shared" si="55"/>
        <v>1607.6985376008106</v>
      </c>
      <c r="AO26" s="35">
        <f t="shared" si="55"/>
        <v>1642.0431038238585</v>
      </c>
      <c r="AP26" s="35">
        <f t="shared" si="55"/>
        <v>1677.12135811184</v>
      </c>
      <c r="AQ26" s="35">
        <f t="shared" si="55"/>
        <v>1712.9489739245139</v>
      </c>
      <c r="AR26" s="35">
        <f t="shared" si="55"/>
        <v>1749.5419595469589</v>
      </c>
      <c r="AS26" s="35">
        <f t="shared" si="55"/>
        <v>1786.9166652423003</v>
      </c>
      <c r="AT26" s="35">
        <f t="shared" si="55"/>
        <v>1825.0897905572403</v>
      </c>
      <c r="AU26" s="35">
        <f t="shared" si="55"/>
        <v>1864.0783917836509</v>
      </c>
      <c r="AV26" s="35">
        <f t="shared" si="55"/>
        <v>1903.8998895795655</v>
      </c>
      <c r="AW26" s="35">
        <f t="shared" si="55"/>
        <v>1944.572076752976</v>
      </c>
      <c r="AX26" s="35">
        <f t="shared" si="55"/>
        <v>1986.1131262119106</v>
      </c>
      <c r="AY26" s="35">
        <f t="shared" si="55"/>
        <v>2028.5415990843455</v>
      </c>
      <c r="AZ26" s="35">
        <f t="shared" si="57"/>
        <v>2071.87645301158</v>
      </c>
      <c r="BA26" s="35">
        <f t="shared" si="57"/>
        <v>2116.1370506187777</v>
      </c>
      <c r="BB26" s="35">
        <f t="shared" si="57"/>
        <v>2161.3431681664615</v>
      </c>
      <c r="BC26" s="35">
        <f t="shared" si="57"/>
        <v>2207.5150043868266</v>
      </c>
      <c r="BD26" s="35">
        <f t="shared" si="57"/>
        <v>2254.6731895088183</v>
      </c>
      <c r="BE26" s="35">
        <f t="shared" si="57"/>
        <v>2302.838794476012</v>
      </c>
      <c r="BF26" s="35">
        <f t="shared" si="57"/>
        <v>2352.0333403614063</v>
      </c>
      <c r="BG26" s="35">
        <f t="shared" si="57"/>
        <v>2402.2788079833444</v>
      </c>
      <c r="BH26" s="35">
        <f t="shared" si="57"/>
        <v>2453.5976477268523</v>
      </c>
      <c r="BI26" s="35">
        <f t="shared" si="57"/>
        <v>2506.0127895747901</v>
      </c>
      <c r="BJ26" s="35">
        <f t="shared" si="57"/>
        <v>2559.5476533532915</v>
      </c>
      <c r="BK26" s="35">
        <f t="shared" si="57"/>
        <v>2614.2261591960737</v>
      </c>
      <c r="BL26" s="35">
        <f t="shared" si="57"/>
        <v>2670.0727382322902</v>
      </c>
      <c r="BM26" s="35">
        <f t="shared" si="57"/>
        <v>2727.1123435027052</v>
      </c>
      <c r="BN26" s="35">
        <f t="shared" si="57"/>
        <v>2785.3704611090643</v>
      </c>
      <c r="BO26" s="35">
        <f t="shared" si="57"/>
        <v>2844.8731216016458</v>
      </c>
      <c r="BP26" s="35">
        <f t="shared" si="57"/>
        <v>2905.6469116100784</v>
      </c>
      <c r="BQ26" s="35">
        <f t="shared" si="57"/>
        <v>2967.7189857226226</v>
      </c>
      <c r="BR26" s="35">
        <f t="shared" si="57"/>
        <v>3031.1170786192242</v>
      </c>
      <c r="BS26" s="35">
        <f t="shared" si="57"/>
        <v>3095.8695174637619</v>
      </c>
      <c r="BT26" s="35">
        <f t="shared" si="57"/>
        <v>3162.0052345610238</v>
      </c>
      <c r="BU26" s="35">
        <f t="shared" si="57"/>
        <v>3229.5537802840709</v>
      </c>
      <c r="BV26" s="35">
        <f t="shared" si="57"/>
        <v>3298.5453362777612</v>
      </c>
      <c r="BW26" s="35">
        <f t="shared" si="57"/>
        <v>3369.0107289443349</v>
      </c>
      <c r="BX26" s="35">
        <f t="shared" si="57"/>
        <v>3440.9814432170856</v>
      </c>
      <c r="BY26" s="35">
        <f t="shared" si="57"/>
        <v>3514.4896366282755</v>
      </c>
      <c r="BZ26" s="35">
        <f t="shared" si="57"/>
        <v>3589.5681536775737</v>
      </c>
      <c r="CA26" s="35">
        <f t="shared" si="57"/>
        <v>3666.2505405074444</v>
      </c>
      <c r="CB26" s="35">
        <f t="shared" si="57"/>
        <v>3744.5710598920355</v>
      </c>
      <c r="CC26" s="35">
        <f t="shared" si="57"/>
        <v>3824.5647065462708</v>
      </c>
      <c r="CD26" s="35">
        <f t="shared" si="57"/>
        <v>3906.2672227619846</v>
      </c>
      <c r="CE26" s="35">
        <f t="shared" si="57"/>
        <v>3989.7151143780811</v>
      </c>
      <c r="CF26" s="35">
        <f t="shared" si="57"/>
        <v>4074.9456670918607</v>
      </c>
      <c r="CJ26" s="24">
        <v>50</v>
      </c>
      <c r="CK26" s="24">
        <v>54</v>
      </c>
      <c r="CL26" s="25" t="s">
        <v>50</v>
      </c>
      <c r="CM26" s="24">
        <f>SUMIF(Population!$B$4:$B$104,"&lt;="&amp;$CK26,Population!C$4:C$104)-SUMIF(Population!$B$4:$B$104,"&lt;"&amp;$CJ26,Population!C$4:C$104)</f>
        <v>1524485</v>
      </c>
      <c r="CN26" s="24">
        <f>SUMIF(Population!$B$4:$B$104,"&lt;="&amp;$CK26,Population!D$4:D$104)-SUMIF(Population!$B$4:$B$104,"&lt;"&amp;$CJ26,Population!D$4:D$104)</f>
        <v>1548269</v>
      </c>
      <c r="CO26" s="24">
        <f>SUMIF(Population!$B$4:$B$104,"&lt;="&amp;$CK26,Population!E$4:E$104)-SUMIF(Population!$B$4:$B$104,"&lt;"&amp;$CJ26,Population!E$4:E$104)</f>
        <v>1562023</v>
      </c>
      <c r="CP26" s="24">
        <f>SUMIF(Population!$B$4:$B$104,"&lt;="&amp;$CK26,Population!F$4:F$104)-SUMIF(Population!$B$4:$B$104,"&lt;"&amp;$CJ26,Population!F$4:F$104)</f>
        <v>1563943</v>
      </c>
      <c r="CQ26" s="24">
        <f>SUMIF(Population!$B$4:$B$104,"&lt;="&amp;$CK26,Population!G$4:G$104)-SUMIF(Population!$B$4:$B$104,"&lt;"&amp;$CJ26,Population!G$4:G$104)</f>
        <v>1553185</v>
      </c>
      <c r="CR26" s="24">
        <f>SUMIF(Population!$B$4:$B$104,"&lt;="&amp;$CK26,Population!H$4:H$104)-SUMIF(Population!$B$4:$B$104,"&lt;"&amp;$CJ26,Population!H$4:H$104)</f>
        <v>1543123</v>
      </c>
      <c r="CS26" s="24">
        <f>SUMIF(Population!$B$4:$B$104,"&lt;="&amp;$CK26,Population!I$4:I$104)-SUMIF(Population!$B$4:$B$104,"&lt;"&amp;$CJ26,Population!I$4:I$104)</f>
        <v>1541552</v>
      </c>
      <c r="CT26" s="24">
        <f>SUMIF(Population!$B$4:$B$104,"&lt;="&amp;$CK26,Population!J$4:J$104)-SUMIF(Population!$B$4:$B$104,"&lt;"&amp;$CJ26,Population!J$4:J$104)</f>
        <v>1556817</v>
      </c>
      <c r="CU26" s="24">
        <f>SUMIF(Population!$B$4:$B$104,"&lt;="&amp;$CK26,Population!K$4:K$104)-SUMIF(Population!$B$4:$B$104,"&lt;"&amp;$CJ26,Population!K$4:K$104)</f>
        <v>1585333</v>
      </c>
      <c r="CV26" s="24">
        <f>SUMIF(Population!$B$4:$B$104,"&lt;="&amp;$CK26,Population!L$4:L$104)-SUMIF(Population!$B$4:$B$104,"&lt;"&amp;$CJ26,Population!L$4:L$104)</f>
        <v>1636208</v>
      </c>
      <c r="CW26" s="24">
        <f>SUMIF(Population!$B$4:$B$104,"&lt;="&amp;$CK26,Population!M$4:M$104)-SUMIF(Population!$B$4:$B$104,"&lt;"&amp;$CJ26,Population!M$4:M$104)</f>
        <v>1681994</v>
      </c>
      <c r="CX26" s="24">
        <f>SUMIF(Population!$B$4:$B$104,"&lt;="&amp;$CK26,Population!N$4:N$104)-SUMIF(Population!$B$4:$B$104,"&lt;"&amp;$CJ26,Population!N$4:N$104)</f>
        <v>1707820</v>
      </c>
      <c r="CY26" s="24">
        <f>SUMIF(Population!$B$4:$B$104,"&lt;="&amp;$CK26,Population!O$4:O$104)-SUMIF(Population!$B$4:$B$104,"&lt;"&amp;$CJ26,Population!O$4:O$104)</f>
        <v>1714327</v>
      </c>
      <c r="CZ26" s="24">
        <f>SUMIF(Population!$B$4:$B$104,"&lt;="&amp;$CK26,Population!P$4:P$104)-SUMIF(Population!$B$4:$B$104,"&lt;"&amp;$CJ26,Population!P$4:P$104)</f>
        <v>1710758</v>
      </c>
      <c r="DA26" s="24">
        <f>SUMIF(Population!$B$4:$B$104,"&lt;="&amp;$CK26,Population!Q$4:Q$104)-SUMIF(Population!$B$4:$B$104,"&lt;"&amp;$CJ26,Population!Q$4:Q$104)</f>
        <v>1685437</v>
      </c>
      <c r="DB26" s="24">
        <f>SUMIF(Population!$B$4:$B$104,"&lt;="&amp;$CK26,Population!R$4:R$104)-SUMIF(Population!$B$4:$B$104,"&lt;"&amp;$CJ26,Population!R$4:R$104)</f>
        <v>1665690</v>
      </c>
      <c r="DC26" s="24">
        <f>SUMIF(Population!$B$4:$B$104,"&lt;="&amp;$CK26,Population!S$4:S$104)-SUMIF(Population!$B$4:$B$104,"&lt;"&amp;$CJ26,Population!S$4:S$104)</f>
        <v>1661550</v>
      </c>
      <c r="DD26" s="24">
        <f>SUMIF(Population!$B$4:$B$104,"&lt;="&amp;$CK26,Population!T$4:T$104)-SUMIF(Population!$B$4:$B$104,"&lt;"&amp;$CJ26,Population!T$4:T$104)</f>
        <v>1672299</v>
      </c>
      <c r="DE26" s="24">
        <f>SUMIF(Population!$B$4:$B$104,"&lt;="&amp;$CK26,Population!U$4:U$104)-SUMIF(Population!$B$4:$B$104,"&lt;"&amp;$CJ26,Population!U$4:U$104)</f>
        <v>1696953</v>
      </c>
      <c r="DF26" s="24">
        <f>SUMIF(Population!$B$4:$B$104,"&lt;="&amp;$CK26,Population!V$4:V$104)-SUMIF(Population!$B$4:$B$104,"&lt;"&amp;$CJ26,Population!V$4:V$104)</f>
        <v>1739271</v>
      </c>
      <c r="DG26" s="24">
        <f>SUMIF(Population!$B$4:$B$104,"&lt;="&amp;$CK26,Population!W$4:W$104)-SUMIF(Population!$B$4:$B$104,"&lt;"&amp;$CJ26,Population!W$4:W$104)</f>
        <v>1789168</v>
      </c>
      <c r="DH26" s="24">
        <f>SUMIF(Population!$B$4:$B$104,"&lt;="&amp;$CK26,Population!X$4:X$104)-SUMIF(Population!$B$4:$B$104,"&lt;"&amp;$CJ26,Population!X$4:X$104)</f>
        <v>1847723</v>
      </c>
      <c r="DI26" s="24">
        <f>SUMIF(Population!$B$4:$B$104,"&lt;="&amp;$CK26,Population!Y$4:Y$104)-SUMIF(Population!$B$4:$B$104,"&lt;"&amp;$CJ26,Population!Y$4:Y$104)</f>
        <v>1900433</v>
      </c>
      <c r="DJ26" s="24">
        <f>SUMIF(Population!$B$4:$B$104,"&lt;="&amp;$CK26,Population!Z$4:Z$104)-SUMIF(Population!$B$4:$B$104,"&lt;"&amp;$CJ26,Population!Z$4:Z$104)</f>
        <v>1949559</v>
      </c>
      <c r="DK26" s="24">
        <f>SUMIF(Population!$B$4:$B$104,"&lt;="&amp;$CK26,Population!AA$4:AA$104)-SUMIF(Population!$B$4:$B$104,"&lt;"&amp;$CJ26,Population!AA$4:AA$104)</f>
        <v>1984024</v>
      </c>
      <c r="DL26" s="24">
        <f>SUMIF(Population!$B$4:$B$104,"&lt;="&amp;$CK26,Population!AB$4:AB$104)-SUMIF(Population!$B$4:$B$104,"&lt;"&amp;$CJ26,Population!AB$4:AB$104)</f>
        <v>2007829</v>
      </c>
      <c r="DM26" s="24">
        <f>SUMIF(Population!$B$4:$B$104,"&lt;="&amp;$CK26,Population!AC$4:AC$104)-SUMIF(Population!$B$4:$B$104,"&lt;"&amp;$CJ26,Population!AC$4:AC$104)</f>
        <v>2021741</v>
      </c>
      <c r="DN26" s="24">
        <f>SUMIF(Population!$B$4:$B$104,"&lt;="&amp;$CK26,Population!AD$4:AD$104)-SUMIF(Population!$B$4:$B$104,"&lt;"&amp;$CJ26,Population!AD$4:AD$104)</f>
        <v>2037102</v>
      </c>
      <c r="DO26" s="24">
        <f>SUMIF(Population!$B$4:$B$104,"&lt;="&amp;$CK26,Population!AE$4:AE$104)-SUMIF(Population!$B$4:$B$104,"&lt;"&amp;$CJ26,Population!AE$4:AE$104)</f>
        <v>2052502</v>
      </c>
      <c r="DP26" s="24">
        <f>SUMIF(Population!$B$4:$B$104,"&lt;="&amp;$CK26,Population!AF$4:AF$104)-SUMIF(Population!$B$4:$B$104,"&lt;"&amp;$CJ26,Population!AF$4:AF$104)</f>
        <v>2061901</v>
      </c>
      <c r="DQ26" s="24">
        <f>SUMIF(Population!$B$4:$B$104,"&lt;="&amp;$CK26,Population!AG$4:AG$104)-SUMIF(Population!$B$4:$B$104,"&lt;"&amp;$CJ26,Population!AG$4:AG$104)</f>
        <v>2067260</v>
      </c>
      <c r="DR26" s="24">
        <f>SUMIF(Population!$B$4:$B$104,"&lt;="&amp;$CK26,Population!AH$4:AH$104)-SUMIF(Population!$B$4:$B$104,"&lt;"&amp;$CJ26,Population!AH$4:AH$104)</f>
        <v>2070980</v>
      </c>
      <c r="DS26" s="24">
        <f>SUMIF(Population!$B$4:$B$104,"&lt;="&amp;$CK26,Population!AI$4:AI$104)-SUMIF(Population!$B$4:$B$104,"&lt;"&amp;$CJ26,Population!AI$4:AI$104)</f>
        <v>2071361</v>
      </c>
      <c r="DT26" s="24">
        <f>SUMIF(Population!$B$4:$B$104,"&lt;="&amp;$CK26,Population!AJ$4:AJ$104)-SUMIF(Population!$B$4:$B$104,"&lt;"&amp;$CJ26,Population!AJ$4:AJ$104)</f>
        <v>2069469</v>
      </c>
      <c r="DU26" s="24">
        <f>SUMIF(Population!$B$4:$B$104,"&lt;="&amp;$CK26,Population!AK$4:AK$104)-SUMIF(Population!$B$4:$B$104,"&lt;"&amp;$CJ26,Population!AK$4:AK$104)</f>
        <v>2068231</v>
      </c>
      <c r="DV26" s="24">
        <f>SUMIF(Population!$B$4:$B$104,"&lt;="&amp;$CK26,Population!AL$4:AL$104)-SUMIF(Population!$B$4:$B$104,"&lt;"&amp;$CJ26,Population!AL$4:AL$104)</f>
        <v>2071558</v>
      </c>
      <c r="DW26" s="24">
        <f>SUMIF(Population!$B$4:$B$104,"&lt;="&amp;$CK26,Population!AM$4:AM$104)-SUMIF(Population!$B$4:$B$104,"&lt;"&amp;$CJ26,Population!AM$4:AM$104)</f>
        <v>2071178</v>
      </c>
      <c r="DX26" s="24">
        <f>SUMIF(Population!$B$4:$B$104,"&lt;="&amp;$CK26,Population!AN$4:AN$104)-SUMIF(Population!$B$4:$B$104,"&lt;"&amp;$CJ26,Population!AN$4:AN$104)</f>
        <v>2070816</v>
      </c>
      <c r="DY26" s="24">
        <f>SUMIF(Population!$B$4:$B$104,"&lt;="&amp;$CK26,Population!AO$4:AO$104)-SUMIF(Population!$B$4:$B$104,"&lt;"&amp;$CJ26,Population!AO$4:AO$104)</f>
        <v>2067577</v>
      </c>
      <c r="DZ26" s="24">
        <f>SUMIF(Population!$B$4:$B$104,"&lt;="&amp;$CK26,Population!AP$4:AP$104)-SUMIF(Population!$B$4:$B$104,"&lt;"&amp;$CJ26,Population!AP$4:AP$104)</f>
        <v>2069499</v>
      </c>
      <c r="EA26" s="24">
        <f>SUMIF(Population!$B$4:$B$104,"&lt;="&amp;$CK26,Population!AQ$4:AQ$104)-SUMIF(Population!$B$4:$B$104,"&lt;"&amp;$CJ26,Population!AQ$4:AQ$104)</f>
        <v>2069646</v>
      </c>
      <c r="EB26" s="24">
        <f>SUMIF(Population!$B$4:$B$104,"&lt;="&amp;$CK26,Population!AR$4:AR$104)-SUMIF(Population!$B$4:$B$104,"&lt;"&amp;$CJ26,Population!AR$4:AR$104)</f>
        <v>2074838</v>
      </c>
      <c r="EC26" s="24">
        <f>SUMIF(Population!$B$4:$B$104,"&lt;="&amp;$CK26,Population!AS$4:AS$104)-SUMIF(Population!$B$4:$B$104,"&lt;"&amp;$CJ26,Population!AS$4:AS$104)</f>
        <v>2083739</v>
      </c>
      <c r="ED26" s="24">
        <f>SUMIF(Population!$B$4:$B$104,"&lt;="&amp;$CK26,Population!AT$4:AT$104)-SUMIF(Population!$B$4:$B$104,"&lt;"&amp;$CJ26,Population!AT$4:AT$104)</f>
        <v>2098726</v>
      </c>
      <c r="EE26" s="24">
        <f>SUMIF(Population!$B$4:$B$104,"&lt;="&amp;$CK26,Population!AU$4:AU$104)-SUMIF(Population!$B$4:$B$104,"&lt;"&amp;$CJ26,Population!AU$4:AU$104)</f>
        <v>2124126</v>
      </c>
      <c r="EF26" s="24">
        <f>SUMIF(Population!$B$4:$B$104,"&lt;="&amp;$CK26,Population!AV$4:AV$104)-SUMIF(Population!$B$4:$B$104,"&lt;"&amp;$CJ26,Population!AV$4:AV$104)</f>
        <v>2154018</v>
      </c>
      <c r="EG26" s="24">
        <f>SUMIF(Population!$B$4:$B$104,"&lt;="&amp;$CK26,Population!AW$4:AW$104)-SUMIF(Population!$B$4:$B$104,"&lt;"&amp;$CJ26,Population!AW$4:AW$104)</f>
        <v>2187847</v>
      </c>
      <c r="EH26" s="24">
        <f>SUMIF(Population!$B$4:$B$104,"&lt;="&amp;$CK26,Population!AX$4:AX$104)-SUMIF(Population!$B$4:$B$104,"&lt;"&amp;$CJ26,Population!AX$4:AX$104)</f>
        <v>2220621</v>
      </c>
      <c r="EI26" s="24">
        <f>SUMIF(Population!$B$4:$B$104,"&lt;="&amp;$CK26,Population!AY$4:AY$104)-SUMIF(Population!$B$4:$B$104,"&lt;"&amp;$CJ26,Population!AY$4:AY$104)</f>
        <v>2251383</v>
      </c>
      <c r="EL26" s="24">
        <v>50</v>
      </c>
      <c r="EM26" s="24">
        <v>54</v>
      </c>
      <c r="EN26" s="25" t="s">
        <v>50</v>
      </c>
      <c r="EO26" s="28">
        <f>SUMIF(Population!$B$214:$B$314,"&lt;="&amp;$CK26,Population!C$214:C$314)-SUMIF(Population!$B$214:$B$314,"&lt;"&amp;$CJ26,Population!C$214:C$314)</f>
        <v>769911</v>
      </c>
      <c r="EP26" s="28">
        <f>SUMIF(Population!$B$214:$B$314,"&lt;="&amp;$CK26,Population!D$214:D$314)-SUMIF(Population!$B$214:$B$314,"&lt;"&amp;$CJ26,Population!D$214:D$314)</f>
        <v>782129</v>
      </c>
      <c r="EQ26" s="28">
        <f>SUMIF(Population!$B$214:$B$314,"&lt;="&amp;$CK26,Population!E$214:E$314)-SUMIF(Population!$B$214:$B$314,"&lt;"&amp;$CJ26,Population!E$214:E$314)</f>
        <v>789153</v>
      </c>
      <c r="ER26" s="28">
        <f>SUMIF(Population!$B$214:$B$314,"&lt;="&amp;$CK26,Population!F$214:F$314)-SUMIF(Population!$B$214:$B$314,"&lt;"&amp;$CJ26,Population!F$214:F$314)</f>
        <v>790119</v>
      </c>
      <c r="ES26" s="28">
        <f>SUMIF(Population!$B$214:$B$314,"&lt;="&amp;$CK26,Population!G$214:G$314)-SUMIF(Population!$B$214:$B$314,"&lt;"&amp;$CJ26,Population!G$214:G$314)</f>
        <v>784497</v>
      </c>
      <c r="ET26" s="28">
        <f>SUMIF(Population!$B$214:$B$314,"&lt;="&amp;$CK26,Population!H$214:H$314)-SUMIF(Population!$B$214:$B$314,"&lt;"&amp;$CJ26,Population!H$214:H$314)</f>
        <v>779397</v>
      </c>
      <c r="EU26" s="28">
        <f>SUMIF(Population!$B$214:$B$314,"&lt;="&amp;$CK26,Population!I$214:I$314)-SUMIF(Population!$B$214:$B$314,"&lt;"&amp;$CJ26,Population!I$214:I$314)</f>
        <v>777853</v>
      </c>
      <c r="EV26" s="28">
        <f>SUMIF(Population!$B$214:$B$314,"&lt;="&amp;$CK26,Population!J$214:J$314)-SUMIF(Population!$B$214:$B$314,"&lt;"&amp;$CJ26,Population!J$214:J$314)</f>
        <v>785515</v>
      </c>
      <c r="EW26" s="28">
        <f>SUMIF(Population!$B$214:$B$314,"&lt;="&amp;$CK26,Population!K$214:K$314)-SUMIF(Population!$B$214:$B$314,"&lt;"&amp;$CJ26,Population!K$214:K$314)</f>
        <v>799096</v>
      </c>
      <c r="EX26" s="28">
        <f>SUMIF(Population!$B$214:$B$314,"&lt;="&amp;$CK26,Population!L$214:L$314)-SUMIF(Population!$B$214:$B$314,"&lt;"&amp;$CJ26,Population!L$214:L$314)</f>
        <v>825216</v>
      </c>
      <c r="EY26" s="28">
        <f>SUMIF(Population!$B$214:$B$314,"&lt;="&amp;$CK26,Population!M$214:M$314)-SUMIF(Population!$B$214:$B$314,"&lt;"&amp;$CJ26,Population!M$214:M$314)</f>
        <v>848718</v>
      </c>
      <c r="EZ26" s="28">
        <f>SUMIF(Population!$B$214:$B$314,"&lt;="&amp;$CK26,Population!N$214:N$314)-SUMIF(Population!$B$214:$B$314,"&lt;"&amp;$CJ26,Population!N$214:N$314)</f>
        <v>862026</v>
      </c>
      <c r="FA26" s="28">
        <f>SUMIF(Population!$B$214:$B$314,"&lt;="&amp;$CK26,Population!O$214:O$314)-SUMIF(Population!$B$214:$B$314,"&lt;"&amp;$CJ26,Population!O$214:O$314)</f>
        <v>864837</v>
      </c>
      <c r="FB26" s="28">
        <f>SUMIF(Population!$B$214:$B$314,"&lt;="&amp;$CK26,Population!P$214:P$314)-SUMIF(Population!$B$214:$B$314,"&lt;"&amp;$CJ26,Population!P$214:P$314)</f>
        <v>862555</v>
      </c>
      <c r="FC26" s="28">
        <f>SUMIF(Population!$B$214:$B$314,"&lt;="&amp;$CK26,Population!Q$214:Q$314)-SUMIF(Population!$B$214:$B$314,"&lt;"&amp;$CJ26,Population!Q$214:Q$314)</f>
        <v>848279</v>
      </c>
      <c r="FD26" s="28">
        <f>SUMIF(Population!$B$214:$B$314,"&lt;="&amp;$CK26,Population!R$214:R$314)-SUMIF(Population!$B$214:$B$314,"&lt;"&amp;$CJ26,Population!R$214:R$314)</f>
        <v>836960</v>
      </c>
      <c r="FE26" s="28">
        <f>SUMIF(Population!$B$214:$B$314,"&lt;="&amp;$CK26,Population!S$214:S$314)-SUMIF(Population!$B$214:$B$314,"&lt;"&amp;$CJ26,Population!S$214:S$314)</f>
        <v>833684</v>
      </c>
      <c r="FF26" s="28">
        <f>SUMIF(Population!$B$214:$B$314,"&lt;="&amp;$CK26,Population!T$214:T$314)-SUMIF(Population!$B$214:$B$314,"&lt;"&amp;$CJ26,Population!T$214:T$314)</f>
        <v>837808</v>
      </c>
      <c r="FG26" s="28">
        <f>SUMIF(Population!$B$214:$B$314,"&lt;="&amp;$CK26,Population!U$214:U$314)-SUMIF(Population!$B$214:$B$314,"&lt;"&amp;$CJ26,Population!U$214:U$314)</f>
        <v>849266</v>
      </c>
      <c r="FH26" s="28">
        <f>SUMIF(Population!$B$214:$B$314,"&lt;="&amp;$CK26,Population!V$214:V$314)-SUMIF(Population!$B$214:$B$314,"&lt;"&amp;$CJ26,Population!V$214:V$314)</f>
        <v>869159</v>
      </c>
      <c r="FI26" s="28">
        <f>SUMIF(Population!$B$214:$B$314,"&lt;="&amp;$CK26,Population!W$214:W$314)-SUMIF(Population!$B$214:$B$314,"&lt;"&amp;$CJ26,Population!W$214:W$314)</f>
        <v>892690</v>
      </c>
      <c r="FJ26" s="28">
        <f>SUMIF(Population!$B$214:$B$314,"&lt;="&amp;$CK26,Population!X$214:X$314)-SUMIF(Population!$B$214:$B$314,"&lt;"&amp;$CJ26,Population!X$214:X$314)</f>
        <v>920842</v>
      </c>
      <c r="FK26" s="28">
        <f>SUMIF(Population!$B$214:$B$314,"&lt;="&amp;$CK26,Population!Y$214:Y$314)-SUMIF(Population!$B$214:$B$314,"&lt;"&amp;$CJ26,Population!Y$214:Y$314)</f>
        <v>947047</v>
      </c>
      <c r="FL26" s="28">
        <f>SUMIF(Population!$B$214:$B$314,"&lt;="&amp;$CK26,Population!Z$214:Z$314)-SUMIF(Population!$B$214:$B$314,"&lt;"&amp;$CJ26,Population!Z$214:Z$314)</f>
        <v>971969</v>
      </c>
      <c r="FM26" s="28">
        <f>SUMIF(Population!$B$214:$B$314,"&lt;="&amp;$CK26,Population!AA$214:AA$314)-SUMIF(Population!$B$214:$B$314,"&lt;"&amp;$CJ26,Population!AA$214:AA$314)</f>
        <v>989835</v>
      </c>
      <c r="FN26" s="28">
        <f>SUMIF(Population!$B$214:$B$314,"&lt;="&amp;$CK26,Population!AB$214:AB$314)-SUMIF(Population!$B$214:$B$314,"&lt;"&amp;$CJ26,Population!AB$214:AB$314)</f>
        <v>1003050</v>
      </c>
      <c r="FO26" s="28">
        <f>SUMIF(Population!$B$214:$B$314,"&lt;="&amp;$CK26,Population!AC$214:AC$314)-SUMIF(Population!$B$214:$B$314,"&lt;"&amp;$CJ26,Population!AC$214:AC$314)</f>
        <v>1011673</v>
      </c>
      <c r="FP26" s="28">
        <f>SUMIF(Population!$B$214:$B$314,"&lt;="&amp;$CK26,Population!AD$214:AD$314)-SUMIF(Population!$B$214:$B$314,"&lt;"&amp;$CJ26,Population!AD$214:AD$314)</f>
        <v>1020472</v>
      </c>
      <c r="FQ26" s="28">
        <f>SUMIF(Population!$B$214:$B$314,"&lt;="&amp;$CK26,Population!AE$214:AE$314)-SUMIF(Population!$B$214:$B$314,"&lt;"&amp;$CJ26,Population!AE$214:AE$314)</f>
        <v>1028352</v>
      </c>
      <c r="FR26" s="28">
        <f>SUMIF(Population!$B$214:$B$314,"&lt;="&amp;$CK26,Population!AF$214:AF$314)-SUMIF(Population!$B$214:$B$314,"&lt;"&amp;$CJ26,Population!AF$214:AF$314)</f>
        <v>1034093</v>
      </c>
      <c r="FS26" s="28">
        <f>SUMIF(Population!$B$214:$B$314,"&lt;="&amp;$CK26,Population!AG$214:AG$314)-SUMIF(Population!$B$214:$B$314,"&lt;"&amp;$CJ26,Population!AG$214:AG$314)</f>
        <v>1036830</v>
      </c>
      <c r="FT26" s="28">
        <f>SUMIF(Population!$B$214:$B$314,"&lt;="&amp;$CK26,Population!AH$214:AH$314)-SUMIF(Population!$B$214:$B$314,"&lt;"&amp;$CJ26,Population!AH$214:AH$314)</f>
        <v>1037667</v>
      </c>
      <c r="FU26" s="28">
        <f>SUMIF(Population!$B$214:$B$314,"&lt;="&amp;$CK26,Population!AI$214:AI$314)-SUMIF(Population!$B$214:$B$314,"&lt;"&amp;$CJ26,Population!AI$214:AI$314)</f>
        <v>1036260</v>
      </c>
      <c r="FV26" s="28">
        <f>SUMIF(Population!$B$214:$B$314,"&lt;="&amp;$CK26,Population!AJ$214:AJ$314)-SUMIF(Population!$B$214:$B$314,"&lt;"&amp;$CJ26,Population!AJ$214:AJ$314)</f>
        <v>1033929</v>
      </c>
      <c r="FW26" s="28">
        <f>SUMIF(Population!$B$214:$B$314,"&lt;="&amp;$CK26,Population!AK$214:AK$314)-SUMIF(Population!$B$214:$B$314,"&lt;"&amp;$CJ26,Population!AK$214:AK$314)</f>
        <v>1031144</v>
      </c>
      <c r="FX26" s="28">
        <f>SUMIF(Population!$B$214:$B$314,"&lt;="&amp;$CK26,Population!AL$214:AL$314)-SUMIF(Population!$B$214:$B$314,"&lt;"&amp;$CJ26,Population!AL$214:AL$314)</f>
        <v>1031364</v>
      </c>
      <c r="FY26" s="28">
        <f>SUMIF(Population!$B$214:$B$314,"&lt;="&amp;$CK26,Population!AM$214:AM$314)-SUMIF(Population!$B$214:$B$314,"&lt;"&amp;$CJ26,Population!AM$214:AM$314)</f>
        <v>1029887</v>
      </c>
      <c r="FZ26" s="28">
        <f>SUMIF(Population!$B$214:$B$314,"&lt;="&amp;$CK26,Population!AN$214:AN$314)-SUMIF(Population!$B$214:$B$314,"&lt;"&amp;$CJ26,Population!AN$214:AN$314)</f>
        <v>1029365</v>
      </c>
      <c r="GA26" s="28">
        <f>SUMIF(Population!$B$214:$B$314,"&lt;="&amp;$CK26,Population!AO$214:AO$314)-SUMIF(Population!$B$214:$B$314,"&lt;"&amp;$CJ26,Population!AO$214:AO$314)</f>
        <v>1027807</v>
      </c>
      <c r="GB26" s="28">
        <f>SUMIF(Population!$B$214:$B$314,"&lt;="&amp;$CK26,Population!AP$214:AP$314)-SUMIF(Population!$B$214:$B$314,"&lt;"&amp;$CJ26,Population!AP$214:AP$314)</f>
        <v>1028440</v>
      </c>
      <c r="GC26" s="28">
        <f>SUMIF(Population!$B$214:$B$314,"&lt;="&amp;$CK26,Population!AQ$214:AQ$314)-SUMIF(Population!$B$214:$B$314,"&lt;"&amp;$CJ26,Population!AQ$214:AQ$314)</f>
        <v>1028202</v>
      </c>
      <c r="GD26" s="28">
        <f>SUMIF(Population!$B$214:$B$314,"&lt;="&amp;$CK26,Population!AR$214:AR$314)-SUMIF(Population!$B$214:$B$314,"&lt;"&amp;$CJ26,Population!AR$214:AR$314)</f>
        <v>1030666</v>
      </c>
      <c r="GE26" s="28">
        <f>SUMIF(Population!$B$214:$B$314,"&lt;="&amp;$CK26,Population!AS$214:AS$314)-SUMIF(Population!$B$214:$B$314,"&lt;"&amp;$CJ26,Population!AS$214:AS$314)</f>
        <v>1033917</v>
      </c>
      <c r="GF26" s="28">
        <f>SUMIF(Population!$B$214:$B$314,"&lt;="&amp;$CK26,Population!AT$214:AT$314)-SUMIF(Population!$B$214:$B$314,"&lt;"&amp;$CJ26,Population!AT$214:AT$314)</f>
        <v>1039801</v>
      </c>
      <c r="GG26" s="28">
        <f>SUMIF(Population!$B$214:$B$314,"&lt;="&amp;$CK26,Population!AU$214:AU$314)-SUMIF(Population!$B$214:$B$314,"&lt;"&amp;$CJ26,Population!AU$214:AU$314)</f>
        <v>1051475</v>
      </c>
      <c r="GH26" s="28">
        <f>SUMIF(Population!$B$214:$B$314,"&lt;="&amp;$CK26,Population!AV$214:AV$314)-SUMIF(Population!$B$214:$B$314,"&lt;"&amp;$CJ26,Population!AV$214:AV$314)</f>
        <v>1064871</v>
      </c>
      <c r="GI26" s="28">
        <f>SUMIF(Population!$B$214:$B$314,"&lt;="&amp;$CK26,Population!AW$214:AW$314)-SUMIF(Population!$B$214:$B$314,"&lt;"&amp;$CJ26,Population!AW$214:AW$314)</f>
        <v>1080575</v>
      </c>
      <c r="GJ26" s="28">
        <f>SUMIF(Population!$B$214:$B$314,"&lt;="&amp;$CK26,Population!AX$214:AX$314)-SUMIF(Population!$B$214:$B$314,"&lt;"&amp;$CJ26,Population!AX$214:AX$314)</f>
        <v>1096141</v>
      </c>
      <c r="GK26" s="28">
        <f>SUMIF(Population!$B$214:$B$314,"&lt;="&amp;$CK26,Population!AY$214:AY$314)-SUMIF(Population!$B$214:$B$314,"&lt;"&amp;$CJ26,Population!AY$214:AY$314)</f>
        <v>1110751</v>
      </c>
      <c r="GN26" s="24">
        <v>50</v>
      </c>
      <c r="GO26" s="24">
        <v>54</v>
      </c>
      <c r="GP26" s="25" t="s">
        <v>50</v>
      </c>
      <c r="GQ26" s="24">
        <f>SUMIF(Population!$B$110:$B$210,"&lt;="&amp;$CK26,Population!C$110:C$210)-SUMIF(Population!$B$110:$B$210,"&lt;"&amp;$CJ26,Population!C$110:C$210)</f>
        <v>754574</v>
      </c>
      <c r="GR26" s="24">
        <f>SUMIF(Population!$B$110:$B$210,"&lt;="&amp;$CK26,Population!D$110:D$210)-SUMIF(Population!$B$110:$B$210,"&lt;"&amp;$CJ26,Population!D$110:D$210)</f>
        <v>766140</v>
      </c>
      <c r="GS26" s="24">
        <f>SUMIF(Population!$B$110:$B$210,"&lt;="&amp;$CK26,Population!E$110:E$210)-SUMIF(Population!$B$110:$B$210,"&lt;"&amp;$CJ26,Population!E$110:E$210)</f>
        <v>772870</v>
      </c>
      <c r="GT26" s="24">
        <f>SUMIF(Population!$B$110:$B$210,"&lt;="&amp;$CK26,Population!F$110:F$210)-SUMIF(Population!$B$110:$B$210,"&lt;"&amp;$CJ26,Population!F$110:F$210)</f>
        <v>773824</v>
      </c>
      <c r="GU26" s="24">
        <f>SUMIF(Population!$B$110:$B$210,"&lt;="&amp;$CK26,Population!G$110:G$210)-SUMIF(Population!$B$110:$B$210,"&lt;"&amp;$CJ26,Population!G$110:G$210)</f>
        <v>768688</v>
      </c>
      <c r="GV26" s="24">
        <f>SUMIF(Population!$B$110:$B$210,"&lt;="&amp;$CK26,Population!H$110:H$210)-SUMIF(Population!$B$110:$B$210,"&lt;"&amp;$CJ26,Population!H$110:H$210)</f>
        <v>763726</v>
      </c>
      <c r="GW26" s="24">
        <f>SUMIF(Population!$B$110:$B$210,"&lt;="&amp;$CK26,Population!I$110:I$210)-SUMIF(Population!$B$110:$B$210,"&lt;"&amp;$CJ26,Population!I$110:I$210)</f>
        <v>763699</v>
      </c>
      <c r="GX26" s="24">
        <f>SUMIF(Population!$B$110:$B$210,"&lt;="&amp;$CK26,Population!J$110:J$210)-SUMIF(Population!$B$110:$B$210,"&lt;"&amp;$CJ26,Population!J$110:J$210)</f>
        <v>771302</v>
      </c>
      <c r="GY26" s="24">
        <f>SUMIF(Population!$B$110:$B$210,"&lt;="&amp;$CK26,Population!K$110:K$210)-SUMIF(Population!$B$110:$B$210,"&lt;"&amp;$CJ26,Population!K$110:K$210)</f>
        <v>786237</v>
      </c>
      <c r="GZ26" s="24">
        <f>SUMIF(Population!$B$110:$B$210,"&lt;="&amp;$CK26,Population!L$110:L$210)-SUMIF(Population!$B$110:$B$210,"&lt;"&amp;$CJ26,Population!L$110:L$210)</f>
        <v>810992</v>
      </c>
      <c r="HA26" s="24">
        <f>SUMIF(Population!$B$110:$B$210,"&lt;="&amp;$CK26,Population!M$110:M$210)-SUMIF(Population!$B$110:$B$210,"&lt;"&amp;$CJ26,Population!M$110:M$210)</f>
        <v>833276</v>
      </c>
      <c r="HB26" s="24">
        <f>SUMIF(Population!$B$110:$B$210,"&lt;="&amp;$CK26,Population!N$110:N$210)-SUMIF(Population!$B$110:$B$210,"&lt;"&amp;$CJ26,Population!N$110:N$210)</f>
        <v>845794</v>
      </c>
      <c r="HC26" s="24">
        <f>SUMIF(Population!$B$110:$B$210,"&lt;="&amp;$CK26,Population!O$110:O$210)-SUMIF(Population!$B$110:$B$210,"&lt;"&amp;$CJ26,Population!O$110:O$210)</f>
        <v>849490</v>
      </c>
      <c r="HD26" s="24">
        <f>SUMIF(Population!$B$110:$B$210,"&lt;="&amp;$CK26,Population!P$110:P$210)-SUMIF(Population!$B$110:$B$210,"&lt;"&amp;$CJ26,Population!P$110:P$210)</f>
        <v>848203</v>
      </c>
      <c r="HE26" s="24">
        <f>SUMIF(Population!$B$110:$B$210,"&lt;="&amp;$CK26,Population!Q$110:Q$210)-SUMIF(Population!$B$110:$B$210,"&lt;"&amp;$CJ26,Population!Q$110:Q$210)</f>
        <v>837158</v>
      </c>
      <c r="HF26" s="24">
        <f>SUMIF(Population!$B$110:$B$210,"&lt;="&amp;$CK26,Population!R$110:R$210)-SUMIF(Population!$B$110:$B$210,"&lt;"&amp;$CJ26,Population!R$110:R$210)</f>
        <v>828730</v>
      </c>
      <c r="HG26" s="24">
        <f>SUMIF(Population!$B$110:$B$210,"&lt;="&amp;$CK26,Population!S$110:S$210)-SUMIF(Population!$B$110:$B$210,"&lt;"&amp;$CJ26,Population!S$110:S$210)</f>
        <v>827866</v>
      </c>
      <c r="HH26" s="24">
        <f>SUMIF(Population!$B$110:$B$210,"&lt;="&amp;$CK26,Population!T$110:T$210)-SUMIF(Population!$B$110:$B$210,"&lt;"&amp;$CJ26,Population!T$110:T$210)</f>
        <v>834491</v>
      </c>
      <c r="HI26" s="24">
        <f>SUMIF(Population!$B$110:$B$210,"&lt;="&amp;$CK26,Population!U$110:U$210)-SUMIF(Population!$B$110:$B$210,"&lt;"&amp;$CJ26,Population!U$110:U$210)</f>
        <v>847687</v>
      </c>
      <c r="HJ26" s="24">
        <f>SUMIF(Population!$B$110:$B$210,"&lt;="&amp;$CK26,Population!V$110:V$210)-SUMIF(Population!$B$110:$B$210,"&lt;"&amp;$CJ26,Population!V$110:V$210)</f>
        <v>870112</v>
      </c>
      <c r="HK26" s="24">
        <f>SUMIF(Population!$B$110:$B$210,"&lt;="&amp;$CK26,Population!W$110:W$210)-SUMIF(Population!$B$110:$B$210,"&lt;"&amp;$CJ26,Population!W$110:W$210)</f>
        <v>896478</v>
      </c>
      <c r="HL26" s="24">
        <f>SUMIF(Population!$B$110:$B$210,"&lt;="&amp;$CK26,Population!X$110:X$210)-SUMIF(Population!$B$110:$B$210,"&lt;"&amp;$CJ26,Population!X$110:X$210)</f>
        <v>926881</v>
      </c>
      <c r="HM26" s="24">
        <f>SUMIF(Population!$B$110:$B$210,"&lt;="&amp;$CK26,Population!Y$110:Y$210)-SUMIF(Population!$B$110:$B$210,"&lt;"&amp;$CJ26,Population!Y$110:Y$210)</f>
        <v>953386</v>
      </c>
      <c r="HN26" s="24">
        <f>SUMIF(Population!$B$110:$B$210,"&lt;="&amp;$CK26,Population!Z$110:Z$210)-SUMIF(Population!$B$110:$B$210,"&lt;"&amp;$CJ26,Population!Z$110:Z$210)</f>
        <v>977590</v>
      </c>
      <c r="HO26" s="24">
        <f>SUMIF(Population!$B$110:$B$210,"&lt;="&amp;$CK26,Population!AA$110:AA$210)-SUMIF(Population!$B$110:$B$210,"&lt;"&amp;$CJ26,Population!AA$110:AA$210)</f>
        <v>994189</v>
      </c>
      <c r="HP26" s="24">
        <f>SUMIF(Population!$B$110:$B$210,"&lt;="&amp;$CK26,Population!AB$110:AB$210)-SUMIF(Population!$B$110:$B$210,"&lt;"&amp;$CJ26,Population!AB$110:AB$210)</f>
        <v>1004779</v>
      </c>
      <c r="HQ26" s="24">
        <f>SUMIF(Population!$B$110:$B$210,"&lt;="&amp;$CK26,Population!AC$110:AC$210)-SUMIF(Population!$B$110:$B$210,"&lt;"&amp;$CJ26,Population!AC$110:AC$210)</f>
        <v>1010068</v>
      </c>
      <c r="HR26" s="24">
        <f>SUMIF(Population!$B$110:$B$210,"&lt;="&amp;$CK26,Population!AD$110:AD$210)-SUMIF(Population!$B$110:$B$210,"&lt;"&amp;$CJ26,Population!AD$110:AD$210)</f>
        <v>1016630</v>
      </c>
      <c r="HS26" s="24">
        <f>SUMIF(Population!$B$110:$B$210,"&lt;="&amp;$CK26,Population!AE$110:AE$210)-SUMIF(Population!$B$110:$B$210,"&lt;"&amp;$CJ26,Population!AE$110:AE$210)</f>
        <v>1024150</v>
      </c>
      <c r="HT26" s="24">
        <f>SUMIF(Population!$B$110:$B$210,"&lt;="&amp;$CK26,Population!AF$110:AF$210)-SUMIF(Population!$B$110:$B$210,"&lt;"&amp;$CJ26,Population!AF$110:AF$210)</f>
        <v>1027808</v>
      </c>
      <c r="HU26" s="24">
        <f>SUMIF(Population!$B$110:$B$210,"&lt;="&amp;$CK26,Population!AG$110:AG$210)-SUMIF(Population!$B$110:$B$210,"&lt;"&amp;$CJ26,Population!AG$110:AG$210)</f>
        <v>1030430</v>
      </c>
      <c r="HV26" s="24">
        <f>SUMIF(Population!$B$110:$B$210,"&lt;="&amp;$CK26,Population!AH$110:AH$210)-SUMIF(Population!$B$110:$B$210,"&lt;"&amp;$CJ26,Population!AH$110:AH$210)</f>
        <v>1033313</v>
      </c>
      <c r="HW26" s="24">
        <f>SUMIF(Population!$B$110:$B$210,"&lt;="&amp;$CK26,Population!AI$110:AI$210)-SUMIF(Population!$B$110:$B$210,"&lt;"&amp;$CJ26,Population!AI$110:AI$210)</f>
        <v>1035101</v>
      </c>
      <c r="HX26" s="24">
        <f>SUMIF(Population!$B$110:$B$210,"&lt;="&amp;$CK26,Population!AJ$110:AJ$210)-SUMIF(Population!$B$110:$B$210,"&lt;"&amp;$CJ26,Population!AJ$110:AJ$210)</f>
        <v>1035540</v>
      </c>
      <c r="HY26" s="24">
        <f>SUMIF(Population!$B$110:$B$210,"&lt;="&amp;$CK26,Population!AK$110:AK$210)-SUMIF(Population!$B$110:$B$210,"&lt;"&amp;$CJ26,Population!AK$110:AK$210)</f>
        <v>1037087</v>
      </c>
      <c r="HZ26" s="24">
        <f>SUMIF(Population!$B$110:$B$210,"&lt;="&amp;$CK26,Population!AL$110:AL$210)-SUMIF(Population!$B$110:$B$210,"&lt;"&amp;$CJ26,Population!AL$110:AL$210)</f>
        <v>1040194</v>
      </c>
      <c r="IA26" s="24">
        <f>SUMIF(Population!$B$110:$B$210,"&lt;="&amp;$CK26,Population!AM$110:AM$210)-SUMIF(Population!$B$110:$B$210,"&lt;"&amp;$CJ26,Population!AM$110:AM$210)</f>
        <v>1041291</v>
      </c>
      <c r="IB26" s="24">
        <f>SUMIF(Population!$B$110:$B$210,"&lt;="&amp;$CK26,Population!AN$110:AN$210)-SUMIF(Population!$B$110:$B$210,"&lt;"&amp;$CJ26,Population!AN$110:AN$210)</f>
        <v>1041451</v>
      </c>
      <c r="IC26" s="24">
        <f>SUMIF(Population!$B$110:$B$210,"&lt;="&amp;$CK26,Population!AO$110:AO$210)-SUMIF(Population!$B$110:$B$210,"&lt;"&amp;$CJ26,Population!AO$110:AO$210)</f>
        <v>1039770</v>
      </c>
      <c r="ID26" s="24">
        <f>SUMIF(Population!$B$110:$B$210,"&lt;="&amp;$CK26,Population!AP$110:AP$210)-SUMIF(Population!$B$110:$B$210,"&lt;"&amp;$CJ26,Population!AP$110:AP$210)</f>
        <v>1041059</v>
      </c>
      <c r="IE26" s="24">
        <f>SUMIF(Population!$B$110:$B$210,"&lt;="&amp;$CK26,Population!AQ$110:AQ$210)-SUMIF(Population!$B$110:$B$210,"&lt;"&amp;$CJ26,Population!AQ$110:AQ$210)</f>
        <v>1041444</v>
      </c>
      <c r="IF26" s="24">
        <f>SUMIF(Population!$B$110:$B$210,"&lt;="&amp;$CK26,Population!AR$110:AR$210)-SUMIF(Population!$B$110:$B$210,"&lt;"&amp;$CJ26,Population!AR$110:AR$210)</f>
        <v>1044172</v>
      </c>
      <c r="IG26" s="24">
        <f>SUMIF(Population!$B$110:$B$210,"&lt;="&amp;$CK26,Population!AS$110:AS$210)-SUMIF(Population!$B$110:$B$210,"&lt;"&amp;$CJ26,Population!AS$110:AS$210)</f>
        <v>1049822</v>
      </c>
      <c r="IH26" s="24">
        <f>SUMIF(Population!$B$110:$B$210,"&lt;="&amp;$CK26,Population!AT$110:AT$210)-SUMIF(Population!$B$110:$B$210,"&lt;"&amp;$CJ26,Population!AT$110:AT$210)</f>
        <v>1058925</v>
      </c>
      <c r="II26" s="24">
        <f>SUMIF(Population!$B$110:$B$210,"&lt;="&amp;$CK26,Population!AU$110:AU$210)-SUMIF(Population!$B$110:$B$210,"&lt;"&amp;$CJ26,Population!AU$110:AU$210)</f>
        <v>1072651</v>
      </c>
      <c r="IJ26" s="24">
        <f>SUMIF(Population!$B$110:$B$210,"&lt;="&amp;$CK26,Population!AV$110:AV$210)-SUMIF(Population!$B$110:$B$210,"&lt;"&amp;$CJ26,Population!AV$110:AV$210)</f>
        <v>1089147</v>
      </c>
      <c r="IK26" s="24">
        <f>SUMIF(Population!$B$110:$B$210,"&lt;="&amp;$CK26,Population!AW$110:AW$210)-SUMIF(Population!$B$110:$B$210,"&lt;"&amp;$CJ26,Population!AW$110:AW$210)</f>
        <v>1107272</v>
      </c>
      <c r="IL26" s="24">
        <f>SUMIF(Population!$B$110:$B$210,"&lt;="&amp;$CK26,Population!AX$110:AX$210)-SUMIF(Population!$B$110:$B$210,"&lt;"&amp;$CJ26,Population!AX$110:AX$210)</f>
        <v>1124480</v>
      </c>
      <c r="IM26" s="24">
        <f>SUMIF(Population!$B$110:$B$210,"&lt;="&amp;$CK26,Population!AY$110:AY$210)-SUMIF(Population!$B$110:$B$210,"&lt;"&amp;$CJ26,Population!AY$110:AY$210)</f>
        <v>1140632</v>
      </c>
      <c r="IO26" s="25" t="s">
        <v>50</v>
      </c>
      <c r="IP26" s="35">
        <f t="shared" si="4"/>
        <v>2252205559.9674759</v>
      </c>
      <c r="IQ26" s="35">
        <f t="shared" si="5"/>
        <v>2336206486.9894543</v>
      </c>
      <c r="IR26" s="35">
        <f t="shared" si="6"/>
        <v>2407310821.3650208</v>
      </c>
      <c r="IS26" s="35">
        <f t="shared" si="7"/>
        <v>2461759376.6693435</v>
      </c>
      <c r="IT26" s="35">
        <f t="shared" si="8"/>
        <v>2497053253.1235151</v>
      </c>
      <c r="IU26" s="35">
        <f t="shared" si="9"/>
        <v>2533874480.5019841</v>
      </c>
      <c r="IV26" s="35">
        <f t="shared" si="10"/>
        <v>2585369783.840023</v>
      </c>
      <c r="IW26" s="35">
        <f t="shared" si="11"/>
        <v>2666748082.7382398</v>
      </c>
      <c r="IX26" s="35">
        <f t="shared" si="12"/>
        <v>2773606603.3544588</v>
      </c>
      <c r="IY26" s="35">
        <f t="shared" si="13"/>
        <v>2923767343.0027738</v>
      </c>
      <c r="IZ26" s="35">
        <f t="shared" si="14"/>
        <v>3069790077.178535</v>
      </c>
      <c r="JA26" s="35">
        <f t="shared" si="15"/>
        <v>3183510359.0559545</v>
      </c>
      <c r="JB26" s="35">
        <f t="shared" si="16"/>
        <v>3263906986.0032678</v>
      </c>
      <c r="JC26" s="35">
        <f t="shared" si="17"/>
        <v>3326692236.8817677</v>
      </c>
      <c r="JD26" s="35">
        <f t="shared" si="18"/>
        <v>3347468549.1032238</v>
      </c>
      <c r="JE26" s="35">
        <f t="shared" si="19"/>
        <v>3378921456.1788034</v>
      </c>
      <c r="JF26" s="35">
        <f t="shared" si="20"/>
        <v>3442526320.5013909</v>
      </c>
      <c r="JG26" s="35">
        <f t="shared" si="21"/>
        <v>3538813873.6127315</v>
      </c>
      <c r="JH26" s="35">
        <f t="shared" si="22"/>
        <v>3667697773.2495813</v>
      </c>
      <c r="JI26" s="35">
        <f t="shared" si="23"/>
        <v>3839466829.1948805</v>
      </c>
      <c r="JJ26" s="35">
        <f t="shared" si="24"/>
        <v>4033989121.1271133</v>
      </c>
      <c r="JK26" s="35">
        <f t="shared" si="25"/>
        <v>4255008205.8456006</v>
      </c>
      <c r="JL26" s="35">
        <f t="shared" si="26"/>
        <v>4469881777.1230488</v>
      </c>
      <c r="JM26" s="35">
        <f t="shared" si="27"/>
        <v>4683384270.6132011</v>
      </c>
      <c r="JN26" s="35">
        <f t="shared" si="28"/>
        <v>4867996619.4336205</v>
      </c>
      <c r="JO26" s="35">
        <f t="shared" si="29"/>
        <v>5031645153.2791615</v>
      </c>
      <c r="JP26" s="35">
        <f t="shared" si="30"/>
        <v>5174742432.2381372</v>
      </c>
      <c r="JQ26" s="35">
        <f t="shared" si="31"/>
        <v>5325445337.3506403</v>
      </c>
      <c r="JR26" s="35">
        <f t="shared" si="32"/>
        <v>5480329635.3672523</v>
      </c>
      <c r="JS26" s="35">
        <f t="shared" si="33"/>
        <v>5623035668.1805716</v>
      </c>
      <c r="JT26" s="35">
        <f t="shared" si="34"/>
        <v>5758084939.4323244</v>
      </c>
      <c r="JU26" s="35">
        <f t="shared" si="35"/>
        <v>5891675337.3745766</v>
      </c>
      <c r="JV26" s="35">
        <f t="shared" si="36"/>
        <v>6018643692.4795637</v>
      </c>
      <c r="JW26" s="35">
        <f t="shared" si="37"/>
        <v>6141602441.6644096</v>
      </c>
      <c r="JX26" s="35">
        <f t="shared" si="38"/>
        <v>6269050306.6297169</v>
      </c>
      <c r="JY26" s="35">
        <f t="shared" si="39"/>
        <v>6413273265.8581953</v>
      </c>
      <c r="JZ26" s="35">
        <f t="shared" si="40"/>
        <v>6549075677.7076321</v>
      </c>
      <c r="KA26" s="35">
        <f t="shared" si="41"/>
        <v>6687811641.0727386</v>
      </c>
      <c r="KB26" s="35">
        <f t="shared" si="42"/>
        <v>6819996470.7451649</v>
      </c>
      <c r="KC26" s="35">
        <f t="shared" si="43"/>
        <v>6972164334.5395718</v>
      </c>
      <c r="KD26" s="35">
        <f t="shared" si="44"/>
        <v>7121613480.0284681</v>
      </c>
      <c r="KE26" s="35">
        <f t="shared" si="45"/>
        <v>7291996648.682538</v>
      </c>
      <c r="KF26" s="35">
        <f t="shared" si="46"/>
        <v>7479723154.9759541</v>
      </c>
      <c r="KG26" s="35">
        <f t="shared" si="47"/>
        <v>7694455331.8770266</v>
      </c>
      <c r="KH26" s="35">
        <f t="shared" si="48"/>
        <v>7953940747.1642294</v>
      </c>
      <c r="KI26" s="35">
        <f t="shared" si="49"/>
        <v>8238181220.0653849</v>
      </c>
      <c r="KJ26" s="35">
        <f t="shared" si="50"/>
        <v>8546315024.5181398</v>
      </c>
      <c r="KK26" s="35">
        <f t="shared" si="51"/>
        <v>8859645167.0053692</v>
      </c>
      <c r="KL26" s="35">
        <f t="shared" si="52"/>
        <v>9174263400.8142738</v>
      </c>
    </row>
    <row r="27" spans="2:298">
      <c r="B27" s="25" t="s">
        <v>51</v>
      </c>
      <c r="C27" s="107">
        <v>1145.7176302735031</v>
      </c>
      <c r="D27" s="107">
        <v>1264.5975467829437</v>
      </c>
      <c r="E27" s="107">
        <v>2410.3151770564468</v>
      </c>
      <c r="F27" s="36">
        <f t="shared" si="0"/>
        <v>1700.0694889535068</v>
      </c>
      <c r="G27" s="36">
        <f t="shared" si="53"/>
        <v>1910.0691118039715</v>
      </c>
      <c r="H27" s="36">
        <f t="shared" si="1"/>
        <v>1804.137579355915</v>
      </c>
      <c r="I27" s="41">
        <f t="shared" si="54"/>
        <v>0.91334885837328839</v>
      </c>
      <c r="J27" s="41">
        <f t="shared" si="2"/>
        <v>1.1357362162967195</v>
      </c>
      <c r="K27" s="41">
        <f t="shared" si="2"/>
        <v>1.0181420547541207</v>
      </c>
      <c r="L27" s="35"/>
      <c r="AG27" s="24">
        <v>55</v>
      </c>
      <c r="AH27" s="24">
        <v>59</v>
      </c>
      <c r="AI27" s="25" t="s">
        <v>51</v>
      </c>
      <c r="AJ27" s="35">
        <f t="shared" si="55"/>
        <v>1885.1040347295173</v>
      </c>
      <c r="AK27" s="35">
        <f t="shared" si="55"/>
        <v>1925.3746942119344</v>
      </c>
      <c r="AL27" s="35">
        <f t="shared" si="55"/>
        <v>1966.5056383180495</v>
      </c>
      <c r="AM27" s="35">
        <f t="shared" si="55"/>
        <v>2008.5152449349714</v>
      </c>
      <c r="AN27" s="35">
        <f t="shared" si="55"/>
        <v>2051.422284548637</v>
      </c>
      <c r="AO27" s="35">
        <f t="shared" si="55"/>
        <v>2095.2459286307285</v>
      </c>
      <c r="AP27" s="35">
        <f t="shared" si="55"/>
        <v>2140.005758204758</v>
      </c>
      <c r="AQ27" s="35">
        <f t="shared" si="55"/>
        <v>2185.7217725951473</v>
      </c>
      <c r="AR27" s="35">
        <f t="shared" si="55"/>
        <v>2232.4143983632066</v>
      </c>
      <c r="AS27" s="35">
        <f t="shared" si="55"/>
        <v>2280.1044984340119</v>
      </c>
      <c r="AT27" s="35">
        <f t="shared" si="55"/>
        <v>2328.8133814182547</v>
      </c>
      <c r="AU27" s="35">
        <f t="shared" si="55"/>
        <v>2378.5628111332294</v>
      </c>
      <c r="AV27" s="35">
        <f t="shared" si="55"/>
        <v>2429.3750163272152</v>
      </c>
      <c r="AW27" s="35">
        <f t="shared" si="55"/>
        <v>2481.2727006115965</v>
      </c>
      <c r="AX27" s="35">
        <f t="shared" si="55"/>
        <v>2534.2790526051531</v>
      </c>
      <c r="AY27" s="35">
        <f t="shared" si="55"/>
        <v>2588.4177562950686</v>
      </c>
      <c r="AZ27" s="35">
        <f t="shared" si="57"/>
        <v>2643.713001619265</v>
      </c>
      <c r="BA27" s="35">
        <f t="shared" si="57"/>
        <v>2700.1894952748125</v>
      </c>
      <c r="BB27" s="35">
        <f t="shared" si="57"/>
        <v>2757.8724717572295</v>
      </c>
      <c r="BC27" s="35">
        <f t="shared" si="57"/>
        <v>2816.787704635612</v>
      </c>
      <c r="BD27" s="35">
        <f t="shared" si="57"/>
        <v>2876.9615180686283</v>
      </c>
      <c r="BE27" s="35">
        <f t="shared" si="57"/>
        <v>2938.4207985665257</v>
      </c>
      <c r="BF27" s="35">
        <f t="shared" si="57"/>
        <v>3001.1930070044027</v>
      </c>
      <c r="BG27" s="35">
        <f t="shared" si="57"/>
        <v>3065.3061908921172</v>
      </c>
      <c r="BH27" s="35">
        <f t="shared" si="57"/>
        <v>3130.7889969063081</v>
      </c>
      <c r="BI27" s="35">
        <f t="shared" si="57"/>
        <v>3197.6706836901371</v>
      </c>
      <c r="BJ27" s="35">
        <f t="shared" si="57"/>
        <v>3265.9811349264642</v>
      </c>
      <c r="BK27" s="35">
        <f t="shared" si="57"/>
        <v>3335.750872690297</v>
      </c>
      <c r="BL27" s="35">
        <f t="shared" si="57"/>
        <v>3407.0110710864888</v>
      </c>
      <c r="BM27" s="35">
        <f t="shared" si="57"/>
        <v>3479.793570178766</v>
      </c>
      <c r="BN27" s="35">
        <f t="shared" si="57"/>
        <v>3554.1308902163209</v>
      </c>
      <c r="BO27" s="35">
        <f t="shared" si="57"/>
        <v>3630.0562461643167</v>
      </c>
      <c r="BP27" s="35">
        <f t="shared" si="57"/>
        <v>3707.6035625448048</v>
      </c>
      <c r="BQ27" s="35">
        <f t="shared" si="57"/>
        <v>3786.8074885946803</v>
      </c>
      <c r="BR27" s="35">
        <f t="shared" si="57"/>
        <v>3867.7034137474502</v>
      </c>
      <c r="BS27" s="35">
        <f t="shared" si="57"/>
        <v>3950.3274834457334</v>
      </c>
      <c r="BT27" s="35">
        <f t="shared" si="57"/>
        <v>4034.7166152915538</v>
      </c>
      <c r="BU27" s="35">
        <f t="shared" si="57"/>
        <v>4120.9085155416478</v>
      </c>
      <c r="BV27" s="35">
        <f t="shared" si="57"/>
        <v>4208.9416959551536</v>
      </c>
      <c r="BW27" s="35">
        <f t="shared" si="57"/>
        <v>4298.8554910012072</v>
      </c>
      <c r="BX27" s="35">
        <f t="shared" si="57"/>
        <v>4390.6900754341395</v>
      </c>
      <c r="BY27" s="35">
        <f t="shared" si="57"/>
        <v>4484.4864822441268</v>
      </c>
      <c r="BZ27" s="35">
        <f t="shared" si="57"/>
        <v>4580.2866209913054</v>
      </c>
      <c r="CA27" s="35">
        <f t="shared" si="57"/>
        <v>4678.1332965315651</v>
      </c>
      <c r="CB27" s="35">
        <f t="shared" si="57"/>
        <v>4778.070228142351</v>
      </c>
      <c r="CC27" s="35">
        <f t="shared" si="57"/>
        <v>4880.1420690570649</v>
      </c>
      <c r="CD27" s="35">
        <f t="shared" si="57"/>
        <v>4984.3944264167558</v>
      </c>
      <c r="CE27" s="35">
        <f t="shared" si="57"/>
        <v>5090.8738816480354</v>
      </c>
      <c r="CF27" s="35">
        <f t="shared" si="57"/>
        <v>5199.6280112763216</v>
      </c>
      <c r="CJ27" s="24">
        <v>55</v>
      </c>
      <c r="CK27" s="24">
        <v>59</v>
      </c>
      <c r="CL27" s="25" t="s">
        <v>51</v>
      </c>
      <c r="CM27" s="24">
        <f>SUMIF(Population!$B$4:$B$104,"&lt;="&amp;$CK27,Population!C$4:C$104)-SUMIF(Population!$B$4:$B$104,"&lt;"&amp;$CJ27,Population!C$4:C$104)</f>
        <v>1365685</v>
      </c>
      <c r="CN27" s="24">
        <f>SUMIF(Population!$B$4:$B$104,"&lt;="&amp;$CK27,Population!D$4:D$104)-SUMIF(Population!$B$4:$B$104,"&lt;"&amp;$CJ27,Population!D$4:D$104)</f>
        <v>1394571</v>
      </c>
      <c r="CO27" s="24">
        <f>SUMIF(Population!$B$4:$B$104,"&lt;="&amp;$CK27,Population!E$4:E$104)-SUMIF(Population!$B$4:$B$104,"&lt;"&amp;$CJ27,Population!E$4:E$104)</f>
        <v>1427946</v>
      </c>
      <c r="CP27" s="24">
        <f>SUMIF(Population!$B$4:$B$104,"&lt;="&amp;$CK27,Population!F$4:F$104)-SUMIF(Population!$B$4:$B$104,"&lt;"&amp;$CJ27,Population!F$4:F$104)</f>
        <v>1457693</v>
      </c>
      <c r="CQ27" s="24">
        <f>SUMIF(Population!$B$4:$B$104,"&lt;="&amp;$CK27,Population!G$4:G$104)-SUMIF(Population!$B$4:$B$104,"&lt;"&amp;$CJ27,Population!G$4:G$104)</f>
        <v>1489830</v>
      </c>
      <c r="CR27" s="24">
        <f>SUMIF(Population!$B$4:$B$104,"&lt;="&amp;$CK27,Population!H$4:H$104)-SUMIF(Population!$B$4:$B$104,"&lt;"&amp;$CJ27,Population!H$4:H$104)</f>
        <v>1519526</v>
      </c>
      <c r="CS27" s="24">
        <f>SUMIF(Population!$B$4:$B$104,"&lt;="&amp;$CK27,Population!I$4:I$104)-SUMIF(Population!$B$4:$B$104,"&lt;"&amp;$CJ27,Population!I$4:I$104)</f>
        <v>1542594</v>
      </c>
      <c r="CT27" s="24">
        <f>SUMIF(Population!$B$4:$B$104,"&lt;="&amp;$CK27,Population!J$4:J$104)-SUMIF(Population!$B$4:$B$104,"&lt;"&amp;$CJ27,Population!J$4:J$104)</f>
        <v>1555950</v>
      </c>
      <c r="CU27" s="24">
        <f>SUMIF(Population!$B$4:$B$104,"&lt;="&amp;$CK27,Population!K$4:K$104)-SUMIF(Population!$B$4:$B$104,"&lt;"&amp;$CJ27,Population!K$4:K$104)</f>
        <v>1557798</v>
      </c>
      <c r="CV27" s="24">
        <f>SUMIF(Population!$B$4:$B$104,"&lt;="&amp;$CK27,Population!L$4:L$104)-SUMIF(Population!$B$4:$B$104,"&lt;"&amp;$CJ27,Population!L$4:L$104)</f>
        <v>1547356</v>
      </c>
      <c r="CW27" s="24">
        <f>SUMIF(Population!$B$4:$B$104,"&lt;="&amp;$CK27,Population!M$4:M$104)-SUMIF(Population!$B$4:$B$104,"&lt;"&amp;$CJ27,Population!M$4:M$104)</f>
        <v>1537804</v>
      </c>
      <c r="CX27" s="24">
        <f>SUMIF(Population!$B$4:$B$104,"&lt;="&amp;$CK27,Population!N$4:N$104)-SUMIF(Population!$B$4:$B$104,"&lt;"&amp;$CJ27,Population!N$4:N$104)</f>
        <v>1536852</v>
      </c>
      <c r="CY27" s="24">
        <f>SUMIF(Population!$B$4:$B$104,"&lt;="&amp;$CK27,Population!O$4:O$104)-SUMIF(Population!$B$4:$B$104,"&lt;"&amp;$CJ27,Population!O$4:O$104)</f>
        <v>1552526</v>
      </c>
      <c r="CZ27" s="24">
        <f>SUMIF(Population!$B$4:$B$104,"&lt;="&amp;$CK27,Population!P$4:P$104)-SUMIF(Population!$B$4:$B$104,"&lt;"&amp;$CJ27,Population!P$4:P$104)</f>
        <v>1581254</v>
      </c>
      <c r="DA27" s="24">
        <f>SUMIF(Population!$B$4:$B$104,"&lt;="&amp;$CK27,Population!Q$4:Q$104)-SUMIF(Population!$B$4:$B$104,"&lt;"&amp;$CJ27,Population!Q$4:Q$104)</f>
        <v>1632078</v>
      </c>
      <c r="DB27" s="24">
        <f>SUMIF(Population!$B$4:$B$104,"&lt;="&amp;$CK27,Population!R$4:R$104)-SUMIF(Population!$B$4:$B$104,"&lt;"&amp;$CJ27,Population!R$4:R$104)</f>
        <v>1677852</v>
      </c>
      <c r="DC27" s="24">
        <f>SUMIF(Population!$B$4:$B$104,"&lt;="&amp;$CK27,Population!S$4:S$104)-SUMIF(Population!$B$4:$B$104,"&lt;"&amp;$CJ27,Population!S$4:S$104)</f>
        <v>1703877</v>
      </c>
      <c r="DD27" s="24">
        <f>SUMIF(Population!$B$4:$B$104,"&lt;="&amp;$CK27,Population!T$4:T$104)-SUMIF(Population!$B$4:$B$104,"&lt;"&amp;$CJ27,Population!T$4:T$104)</f>
        <v>1710802</v>
      </c>
      <c r="DE27" s="24">
        <f>SUMIF(Population!$B$4:$B$104,"&lt;="&amp;$CK27,Population!U$4:U$104)-SUMIF(Population!$B$4:$B$104,"&lt;"&amp;$CJ27,Population!U$4:U$104)</f>
        <v>1707754</v>
      </c>
      <c r="DF27" s="24">
        <f>SUMIF(Population!$B$4:$B$104,"&lt;="&amp;$CK27,Population!V$4:V$104)-SUMIF(Population!$B$4:$B$104,"&lt;"&amp;$CJ27,Population!V$4:V$104)</f>
        <v>1683210</v>
      </c>
      <c r="DG27" s="24">
        <f>SUMIF(Population!$B$4:$B$104,"&lt;="&amp;$CK27,Population!W$4:W$104)-SUMIF(Population!$B$4:$B$104,"&lt;"&amp;$CJ27,Population!W$4:W$104)</f>
        <v>1664170</v>
      </c>
      <c r="DH27" s="24">
        <f>SUMIF(Population!$B$4:$B$104,"&lt;="&amp;$CK27,Population!X$4:X$104)-SUMIF(Population!$B$4:$B$104,"&lt;"&amp;$CJ27,Population!X$4:X$104)</f>
        <v>1660553</v>
      </c>
      <c r="DI27" s="24">
        <f>SUMIF(Population!$B$4:$B$104,"&lt;="&amp;$CK27,Population!Y$4:Y$104)-SUMIF(Population!$B$4:$B$104,"&lt;"&amp;$CJ27,Population!Y$4:Y$104)</f>
        <v>1671666</v>
      </c>
      <c r="DJ27" s="24">
        <f>SUMIF(Population!$B$4:$B$104,"&lt;="&amp;$CK27,Population!Z$4:Z$104)-SUMIF(Population!$B$4:$B$104,"&lt;"&amp;$CJ27,Population!Z$4:Z$104)</f>
        <v>1696543</v>
      </c>
      <c r="DK27" s="24">
        <f>SUMIF(Population!$B$4:$B$104,"&lt;="&amp;$CK27,Population!AA$4:AA$104)-SUMIF(Population!$B$4:$B$104,"&lt;"&amp;$CJ27,Population!AA$4:AA$104)</f>
        <v>1738925</v>
      </c>
      <c r="DL27" s="24">
        <f>SUMIF(Population!$B$4:$B$104,"&lt;="&amp;$CK27,Population!AB$4:AB$104)-SUMIF(Population!$B$4:$B$104,"&lt;"&amp;$CJ27,Population!AB$4:AB$104)</f>
        <v>1788812</v>
      </c>
      <c r="DM27" s="24">
        <f>SUMIF(Population!$B$4:$B$104,"&lt;="&amp;$CK27,Population!AC$4:AC$104)-SUMIF(Population!$B$4:$B$104,"&lt;"&amp;$CJ27,Population!AC$4:AC$104)</f>
        <v>1847293</v>
      </c>
      <c r="DN27" s="24">
        <f>SUMIF(Population!$B$4:$B$104,"&lt;="&amp;$CK27,Population!AD$4:AD$104)-SUMIF(Population!$B$4:$B$104,"&lt;"&amp;$CJ27,Population!AD$4:AD$104)</f>
        <v>1899987</v>
      </c>
      <c r="DO27" s="24">
        <f>SUMIF(Population!$B$4:$B$104,"&lt;="&amp;$CK27,Population!AE$4:AE$104)-SUMIF(Population!$B$4:$B$104,"&lt;"&amp;$CJ27,Population!AE$4:AE$104)</f>
        <v>1949131</v>
      </c>
      <c r="DP27" s="24">
        <f>SUMIF(Population!$B$4:$B$104,"&lt;="&amp;$CK27,Population!AF$4:AF$104)-SUMIF(Population!$B$4:$B$104,"&lt;"&amp;$CJ27,Population!AF$4:AF$104)</f>
        <v>1983745</v>
      </c>
      <c r="DQ27" s="24">
        <f>SUMIF(Population!$B$4:$B$104,"&lt;="&amp;$CK27,Population!AG$4:AG$104)-SUMIF(Population!$B$4:$B$104,"&lt;"&amp;$CJ27,Population!AG$4:AG$104)</f>
        <v>2007786</v>
      </c>
      <c r="DR27" s="24">
        <f>SUMIF(Population!$B$4:$B$104,"&lt;="&amp;$CK27,Population!AH$4:AH$104)-SUMIF(Population!$B$4:$B$104,"&lt;"&amp;$CJ27,Population!AH$4:AH$104)</f>
        <v>2022019</v>
      </c>
      <c r="DS27" s="24">
        <f>SUMIF(Population!$B$4:$B$104,"&lt;="&amp;$CK27,Population!AI$4:AI$104)-SUMIF(Population!$B$4:$B$104,"&lt;"&amp;$CJ27,Population!AI$4:AI$104)</f>
        <v>2037686</v>
      </c>
      <c r="DT27" s="24">
        <f>SUMIF(Population!$B$4:$B$104,"&lt;="&amp;$CK27,Population!AJ$4:AJ$104)-SUMIF(Population!$B$4:$B$104,"&lt;"&amp;$CJ27,Population!AJ$4:AJ$104)</f>
        <v>2053390</v>
      </c>
      <c r="DU27" s="24">
        <f>SUMIF(Population!$B$4:$B$104,"&lt;="&amp;$CK27,Population!AK$4:AK$104)-SUMIF(Population!$B$4:$B$104,"&lt;"&amp;$CJ27,Population!AK$4:AK$104)</f>
        <v>2063125</v>
      </c>
      <c r="DV27" s="24">
        <f>SUMIF(Population!$B$4:$B$104,"&lt;="&amp;$CK27,Population!AL$4:AL$104)-SUMIF(Population!$B$4:$B$104,"&lt;"&amp;$CJ27,Population!AL$4:AL$104)</f>
        <v>2068830</v>
      </c>
      <c r="DW27" s="24">
        <f>SUMIF(Population!$B$4:$B$104,"&lt;="&amp;$CK27,Population!AM$4:AM$104)-SUMIF(Population!$B$4:$B$104,"&lt;"&amp;$CJ27,Population!AM$4:AM$104)</f>
        <v>2072898</v>
      </c>
      <c r="DX27" s="24">
        <f>SUMIF(Population!$B$4:$B$104,"&lt;="&amp;$CK27,Population!AN$4:AN$104)-SUMIF(Population!$B$4:$B$104,"&lt;"&amp;$CJ27,Population!AN$4:AN$104)</f>
        <v>2073645</v>
      </c>
      <c r="DY27" s="24">
        <f>SUMIF(Population!$B$4:$B$104,"&lt;="&amp;$CK27,Population!AO$4:AO$104)-SUMIF(Population!$B$4:$B$104,"&lt;"&amp;$CJ27,Population!AO$4:AO$104)</f>
        <v>2072132</v>
      </c>
      <c r="DZ27" s="24">
        <f>SUMIF(Population!$B$4:$B$104,"&lt;="&amp;$CK27,Population!AP$4:AP$104)-SUMIF(Population!$B$4:$B$104,"&lt;"&amp;$CJ27,Population!AP$4:AP$104)</f>
        <v>2071253</v>
      </c>
      <c r="EA27" s="24">
        <f>SUMIF(Population!$B$4:$B$104,"&lt;="&amp;$CK27,Population!AQ$4:AQ$104)-SUMIF(Population!$B$4:$B$104,"&lt;"&amp;$CJ27,Population!AQ$4:AQ$104)</f>
        <v>2074897</v>
      </c>
      <c r="EB27" s="24">
        <f>SUMIF(Population!$B$4:$B$104,"&lt;="&amp;$CK27,Population!AR$4:AR$104)-SUMIF(Population!$B$4:$B$104,"&lt;"&amp;$CJ27,Population!AR$4:AR$104)</f>
        <v>2074850</v>
      </c>
      <c r="EC27" s="24">
        <f>SUMIF(Population!$B$4:$B$104,"&lt;="&amp;$CK27,Population!AS$4:AS$104)-SUMIF(Population!$B$4:$B$104,"&lt;"&amp;$CJ27,Population!AS$4:AS$104)</f>
        <v>2074782</v>
      </c>
      <c r="ED27" s="24">
        <f>SUMIF(Population!$B$4:$B$104,"&lt;="&amp;$CK27,Population!AT$4:AT$104)-SUMIF(Population!$B$4:$B$104,"&lt;"&amp;$CJ27,Population!AT$4:AT$104)</f>
        <v>2071819</v>
      </c>
      <c r="EE27" s="24">
        <f>SUMIF(Population!$B$4:$B$104,"&lt;="&amp;$CK27,Population!AU$4:AU$104)-SUMIF(Population!$B$4:$B$104,"&lt;"&amp;$CJ27,Population!AU$4:AU$104)</f>
        <v>2073951</v>
      </c>
      <c r="EF27" s="24">
        <f>SUMIF(Population!$B$4:$B$104,"&lt;="&amp;$CK27,Population!AV$4:AV$104)-SUMIF(Population!$B$4:$B$104,"&lt;"&amp;$CJ27,Population!AV$4:AV$104)</f>
        <v>2074285</v>
      </c>
      <c r="EG27" s="24">
        <f>SUMIF(Population!$B$4:$B$104,"&lt;="&amp;$CK27,Population!AW$4:AW$104)-SUMIF(Population!$B$4:$B$104,"&lt;"&amp;$CJ27,Population!AW$4:AW$104)</f>
        <v>2079612</v>
      </c>
      <c r="EH27" s="24">
        <f>SUMIF(Population!$B$4:$B$104,"&lt;="&amp;$CK27,Population!AX$4:AX$104)-SUMIF(Population!$B$4:$B$104,"&lt;"&amp;$CJ27,Population!AX$4:AX$104)</f>
        <v>2088627</v>
      </c>
      <c r="EI27" s="24">
        <f>SUMIF(Population!$B$4:$B$104,"&lt;="&amp;$CK27,Population!AY$4:AY$104)-SUMIF(Population!$B$4:$B$104,"&lt;"&amp;$CJ27,Population!AY$4:AY$104)</f>
        <v>2103699</v>
      </c>
      <c r="EL27" s="24">
        <v>55</v>
      </c>
      <c r="EM27" s="24">
        <v>59</v>
      </c>
      <c r="EN27" s="25" t="s">
        <v>51</v>
      </c>
      <c r="EO27" s="28">
        <f>SUMIF(Population!$B$214:$B$314,"&lt;="&amp;$CK27,Population!C$214:C$314)-SUMIF(Population!$B$214:$B$314,"&lt;"&amp;$CJ27,Population!C$214:C$314)</f>
        <v>690004</v>
      </c>
      <c r="EP27" s="28">
        <f>SUMIF(Population!$B$214:$B$314,"&lt;="&amp;$CK27,Population!D$214:D$314)-SUMIF(Population!$B$214:$B$314,"&lt;"&amp;$CJ27,Population!D$214:D$314)</f>
        <v>705843</v>
      </c>
      <c r="EQ27" s="28">
        <f>SUMIF(Population!$B$214:$B$314,"&lt;="&amp;$CK27,Population!E$214:E$314)-SUMIF(Population!$B$214:$B$314,"&lt;"&amp;$CJ27,Population!E$214:E$314)</f>
        <v>723202</v>
      </c>
      <c r="ER27" s="28">
        <f>SUMIF(Population!$B$214:$B$314,"&lt;="&amp;$CK27,Population!F$214:F$314)-SUMIF(Population!$B$214:$B$314,"&lt;"&amp;$CJ27,Population!F$214:F$314)</f>
        <v>738947</v>
      </c>
      <c r="ES27" s="28">
        <f>SUMIF(Population!$B$214:$B$314,"&lt;="&amp;$CK27,Population!G$214:G$314)-SUMIF(Population!$B$214:$B$314,"&lt;"&amp;$CJ27,Population!G$214:G$314)</f>
        <v>756304</v>
      </c>
      <c r="ET27" s="28">
        <f>SUMIF(Population!$B$214:$B$314,"&lt;="&amp;$CK27,Population!H$214:H$314)-SUMIF(Population!$B$214:$B$314,"&lt;"&amp;$CJ27,Population!H$214:H$314)</f>
        <v>771340</v>
      </c>
      <c r="EU27" s="28">
        <f>SUMIF(Population!$B$214:$B$314,"&lt;="&amp;$CK27,Population!I$214:I$314)-SUMIF(Population!$B$214:$B$314,"&lt;"&amp;$CJ27,Population!I$214:I$314)</f>
        <v>783061</v>
      </c>
      <c r="EV27" s="28">
        <f>SUMIF(Population!$B$214:$B$314,"&lt;="&amp;$CK27,Population!J$214:J$314)-SUMIF(Population!$B$214:$B$314,"&lt;"&amp;$CJ27,Population!J$214:J$314)</f>
        <v>789753</v>
      </c>
      <c r="EW27" s="28">
        <f>SUMIF(Population!$B$214:$B$314,"&lt;="&amp;$CK27,Population!K$214:K$314)-SUMIF(Population!$B$214:$B$314,"&lt;"&amp;$CJ27,Population!K$214:K$314)</f>
        <v>790557</v>
      </c>
      <c r="EX27" s="28">
        <f>SUMIF(Population!$B$214:$B$314,"&lt;="&amp;$CK27,Population!L$214:L$314)-SUMIF(Population!$B$214:$B$314,"&lt;"&amp;$CJ27,Population!L$214:L$314)</f>
        <v>784967</v>
      </c>
      <c r="EY27" s="28">
        <f>SUMIF(Population!$B$214:$B$314,"&lt;="&amp;$CK27,Population!M$214:M$314)-SUMIF(Population!$B$214:$B$314,"&lt;"&amp;$CJ27,Population!M$214:M$314)</f>
        <v>780008</v>
      </c>
      <c r="EZ27" s="28">
        <f>SUMIF(Population!$B$214:$B$314,"&lt;="&amp;$CK27,Population!N$214:N$314)-SUMIF(Population!$B$214:$B$314,"&lt;"&amp;$CJ27,Population!N$214:N$314)</f>
        <v>778688</v>
      </c>
      <c r="FA27" s="28">
        <f>SUMIF(Population!$B$214:$B$314,"&lt;="&amp;$CK27,Population!O$214:O$314)-SUMIF(Population!$B$214:$B$314,"&lt;"&amp;$CJ27,Population!O$214:O$314)</f>
        <v>786483</v>
      </c>
      <c r="FB27" s="28">
        <f>SUMIF(Population!$B$214:$B$314,"&lt;="&amp;$CK27,Population!P$214:P$314)-SUMIF(Population!$B$214:$B$314,"&lt;"&amp;$CJ27,Population!P$214:P$314)</f>
        <v>800130</v>
      </c>
      <c r="FC27" s="28">
        <f>SUMIF(Population!$B$214:$B$314,"&lt;="&amp;$CK27,Population!Q$214:Q$314)-SUMIF(Population!$B$214:$B$314,"&lt;"&amp;$CJ27,Population!Q$214:Q$314)</f>
        <v>826195</v>
      </c>
      <c r="FD27" s="28">
        <f>SUMIF(Population!$B$214:$B$314,"&lt;="&amp;$CK27,Population!R$214:R$314)-SUMIF(Population!$B$214:$B$314,"&lt;"&amp;$CJ27,Population!R$214:R$314)</f>
        <v>849657</v>
      </c>
      <c r="FE27" s="28">
        <f>SUMIF(Population!$B$214:$B$314,"&lt;="&amp;$CK27,Population!S$214:S$314)-SUMIF(Population!$B$214:$B$314,"&lt;"&amp;$CJ27,Population!S$214:S$314)</f>
        <v>863011</v>
      </c>
      <c r="FF27" s="28">
        <f>SUMIF(Population!$B$214:$B$314,"&lt;="&amp;$CK27,Population!T$214:T$314)-SUMIF(Population!$B$214:$B$314,"&lt;"&amp;$CJ27,Population!T$214:T$314)</f>
        <v>865969</v>
      </c>
      <c r="FG27" s="28">
        <f>SUMIF(Population!$B$214:$B$314,"&lt;="&amp;$CK27,Population!U$214:U$314)-SUMIF(Population!$B$214:$B$314,"&lt;"&amp;$CJ27,Population!U$214:U$314)</f>
        <v>863874</v>
      </c>
      <c r="FH27" s="28">
        <f>SUMIF(Population!$B$214:$B$314,"&lt;="&amp;$CK27,Population!V$214:V$314)-SUMIF(Population!$B$214:$B$314,"&lt;"&amp;$CJ27,Population!V$214:V$314)</f>
        <v>849902</v>
      </c>
      <c r="FI27" s="28">
        <f>SUMIF(Population!$B$214:$B$314,"&lt;="&amp;$CK27,Population!W$214:W$314)-SUMIF(Population!$B$214:$B$314,"&lt;"&amp;$CJ27,Population!W$214:W$314)</f>
        <v>838860</v>
      </c>
      <c r="FJ27" s="28">
        <f>SUMIF(Population!$B$214:$B$314,"&lt;="&amp;$CK27,Population!X$214:X$314)-SUMIF(Population!$B$214:$B$314,"&lt;"&amp;$CJ27,Population!X$214:X$314)</f>
        <v>835786</v>
      </c>
      <c r="FK27" s="28">
        <f>SUMIF(Population!$B$214:$B$314,"&lt;="&amp;$CK27,Population!Y$214:Y$314)-SUMIF(Population!$B$214:$B$314,"&lt;"&amp;$CJ27,Population!Y$214:Y$314)</f>
        <v>840048</v>
      </c>
      <c r="FL27" s="28">
        <f>SUMIF(Population!$B$214:$B$314,"&lt;="&amp;$CK27,Population!Z$214:Z$314)-SUMIF(Population!$B$214:$B$314,"&lt;"&amp;$CJ27,Population!Z$214:Z$314)</f>
        <v>851582</v>
      </c>
      <c r="FM27" s="28">
        <f>SUMIF(Population!$B$214:$B$314,"&lt;="&amp;$CK27,Population!AA$214:AA$314)-SUMIF(Population!$B$214:$B$314,"&lt;"&amp;$CJ27,Population!AA$214:AA$314)</f>
        <v>871489</v>
      </c>
      <c r="FN27" s="28">
        <f>SUMIF(Population!$B$214:$B$314,"&lt;="&amp;$CK27,Population!AB$214:AB$314)-SUMIF(Population!$B$214:$B$314,"&lt;"&amp;$CJ27,Population!AB$214:AB$314)</f>
        <v>895004</v>
      </c>
      <c r="FO27" s="28">
        <f>SUMIF(Population!$B$214:$B$314,"&lt;="&amp;$CK27,Population!AC$214:AC$314)-SUMIF(Population!$B$214:$B$314,"&lt;"&amp;$CJ27,Population!AC$214:AC$314)</f>
        <v>923109</v>
      </c>
      <c r="FP27" s="28">
        <f>SUMIF(Population!$B$214:$B$314,"&lt;="&amp;$CK27,Population!AD$214:AD$314)-SUMIF(Population!$B$214:$B$314,"&lt;"&amp;$CJ27,Population!AD$214:AD$314)</f>
        <v>949283</v>
      </c>
      <c r="FQ27" s="28">
        <f>SUMIF(Population!$B$214:$B$314,"&lt;="&amp;$CK27,Population!AE$214:AE$314)-SUMIF(Population!$B$214:$B$314,"&lt;"&amp;$CJ27,Population!AE$214:AE$314)</f>
        <v>974185</v>
      </c>
      <c r="FR27" s="28">
        <f>SUMIF(Population!$B$214:$B$314,"&lt;="&amp;$CK27,Population!AF$214:AF$314)-SUMIF(Population!$B$214:$B$314,"&lt;"&amp;$CJ27,Population!AF$214:AF$314)</f>
        <v>992084</v>
      </c>
      <c r="FS27" s="28">
        <f>SUMIF(Population!$B$214:$B$314,"&lt;="&amp;$CK27,Population!AG$214:AG$314)-SUMIF(Population!$B$214:$B$314,"&lt;"&amp;$CJ27,Population!AG$214:AG$314)</f>
        <v>1005364</v>
      </c>
      <c r="FT27" s="28">
        <f>SUMIF(Population!$B$214:$B$314,"&lt;="&amp;$CK27,Population!AH$214:AH$314)-SUMIF(Population!$B$214:$B$314,"&lt;"&amp;$CJ27,Population!AH$214:AH$314)</f>
        <v>1014086</v>
      </c>
      <c r="FU27" s="28">
        <f>SUMIF(Population!$B$214:$B$314,"&lt;="&amp;$CK27,Population!AI$214:AI$314)-SUMIF(Population!$B$214:$B$314,"&lt;"&amp;$CJ27,Population!AI$214:AI$314)</f>
        <v>1022984</v>
      </c>
      <c r="FV27" s="28">
        <f>SUMIF(Population!$B$214:$B$314,"&lt;="&amp;$CK27,Population!AJ$214:AJ$314)-SUMIF(Population!$B$214:$B$314,"&lt;"&amp;$CJ27,Population!AJ$214:AJ$314)</f>
        <v>1030969</v>
      </c>
      <c r="FW27" s="28">
        <f>SUMIF(Population!$B$214:$B$314,"&lt;="&amp;$CK27,Population!AK$214:AK$314)-SUMIF(Population!$B$214:$B$314,"&lt;"&amp;$CJ27,Population!AK$214:AK$314)</f>
        <v>1036825</v>
      </c>
      <c r="FX27" s="28">
        <f>SUMIF(Population!$B$214:$B$314,"&lt;="&amp;$CK27,Population!AL$214:AL$314)-SUMIF(Population!$B$214:$B$314,"&lt;"&amp;$CJ27,Population!AL$214:AL$314)</f>
        <v>1039688</v>
      </c>
      <c r="FY27" s="28">
        <f>SUMIF(Population!$B$214:$B$314,"&lt;="&amp;$CK27,Population!AM$214:AM$314)-SUMIF(Population!$B$214:$B$314,"&lt;"&amp;$CJ27,Population!AM$214:AM$314)</f>
        <v>1040660</v>
      </c>
      <c r="FZ27" s="28">
        <f>SUMIF(Population!$B$214:$B$314,"&lt;="&amp;$CK27,Population!AN$214:AN$314)-SUMIF(Population!$B$214:$B$314,"&lt;"&amp;$CJ27,Population!AN$214:AN$314)</f>
        <v>1039399</v>
      </c>
      <c r="GA27" s="28">
        <f>SUMIF(Population!$B$214:$B$314,"&lt;="&amp;$CK27,Population!AO$214:AO$314)-SUMIF(Population!$B$214:$B$314,"&lt;"&amp;$CJ27,Population!AO$214:AO$314)</f>
        <v>1037221</v>
      </c>
      <c r="GB27" s="28">
        <f>SUMIF(Population!$B$214:$B$314,"&lt;="&amp;$CK27,Population!AP$214:AP$314)-SUMIF(Population!$B$214:$B$314,"&lt;"&amp;$CJ27,Population!AP$214:AP$314)</f>
        <v>1034586</v>
      </c>
      <c r="GC27" s="28">
        <f>SUMIF(Population!$B$214:$B$314,"&lt;="&amp;$CK27,Population!AQ$214:AQ$314)-SUMIF(Population!$B$214:$B$314,"&lt;"&amp;$CJ27,Population!AQ$214:AQ$314)</f>
        <v>1034934</v>
      </c>
      <c r="GD27" s="28">
        <f>SUMIF(Population!$B$214:$B$314,"&lt;="&amp;$CK27,Population!AR$214:AR$314)-SUMIF(Population!$B$214:$B$314,"&lt;"&amp;$CJ27,Population!AR$214:AR$314)</f>
        <v>1033592</v>
      </c>
      <c r="GE27" s="28">
        <f>SUMIF(Population!$B$214:$B$314,"&lt;="&amp;$CK27,Population!AS$214:AS$314)-SUMIF(Population!$B$214:$B$314,"&lt;"&amp;$CJ27,Population!AS$214:AS$314)</f>
        <v>1033188</v>
      </c>
      <c r="GF27" s="28">
        <f>SUMIF(Population!$B$214:$B$314,"&lt;="&amp;$CK27,Population!AT$214:AT$314)-SUMIF(Population!$B$214:$B$314,"&lt;"&amp;$CJ27,Population!AT$214:AT$314)</f>
        <v>1031742</v>
      </c>
      <c r="GG27" s="28">
        <f>SUMIF(Population!$B$214:$B$314,"&lt;="&amp;$CK27,Population!AU$214:AU$314)-SUMIF(Population!$B$214:$B$314,"&lt;"&amp;$CJ27,Population!AU$214:AU$314)</f>
        <v>1032462</v>
      </c>
      <c r="GH27" s="28">
        <f>SUMIF(Population!$B$214:$B$314,"&lt;="&amp;$CK27,Population!AV$214:AV$314)-SUMIF(Population!$B$214:$B$314,"&lt;"&amp;$CJ27,Population!AV$214:AV$314)</f>
        <v>1032305</v>
      </c>
      <c r="GI27" s="28">
        <f>SUMIF(Population!$B$214:$B$314,"&lt;="&amp;$CK27,Population!AW$214:AW$314)-SUMIF(Population!$B$214:$B$314,"&lt;"&amp;$CJ27,Population!AW$214:AW$314)</f>
        <v>1034829</v>
      </c>
      <c r="GJ27" s="28">
        <f>SUMIF(Population!$B$214:$B$314,"&lt;="&amp;$CK27,Population!AX$214:AX$314)-SUMIF(Population!$B$214:$B$314,"&lt;"&amp;$CJ27,Population!AX$214:AX$314)</f>
        <v>1038137</v>
      </c>
      <c r="GK27" s="28">
        <f>SUMIF(Population!$B$214:$B$314,"&lt;="&amp;$CK27,Population!AY$214:AY$314)-SUMIF(Population!$B$214:$B$314,"&lt;"&amp;$CJ27,Population!AY$214:AY$314)</f>
        <v>1044067</v>
      </c>
      <c r="GN27" s="24">
        <v>55</v>
      </c>
      <c r="GO27" s="24">
        <v>59</v>
      </c>
      <c r="GP27" s="25" t="s">
        <v>51</v>
      </c>
      <c r="GQ27" s="24">
        <f>SUMIF(Population!$B$110:$B$210,"&lt;="&amp;$CK27,Population!C$110:C$210)-SUMIF(Population!$B$110:$B$210,"&lt;"&amp;$CJ27,Population!C$110:C$210)</f>
        <v>675681</v>
      </c>
      <c r="GR27" s="24">
        <f>SUMIF(Population!$B$110:$B$210,"&lt;="&amp;$CK27,Population!D$110:D$210)-SUMIF(Population!$B$110:$B$210,"&lt;"&amp;$CJ27,Population!D$110:D$210)</f>
        <v>688728</v>
      </c>
      <c r="GS27" s="24">
        <f>SUMIF(Population!$B$110:$B$210,"&lt;="&amp;$CK27,Population!E$110:E$210)-SUMIF(Population!$B$110:$B$210,"&lt;"&amp;$CJ27,Population!E$110:E$210)</f>
        <v>704744</v>
      </c>
      <c r="GT27" s="24">
        <f>SUMIF(Population!$B$110:$B$210,"&lt;="&amp;$CK27,Population!F$110:F$210)-SUMIF(Population!$B$110:$B$210,"&lt;"&amp;$CJ27,Population!F$110:F$210)</f>
        <v>718746</v>
      </c>
      <c r="GU27" s="24">
        <f>SUMIF(Population!$B$110:$B$210,"&lt;="&amp;$CK27,Population!G$110:G$210)-SUMIF(Population!$B$110:$B$210,"&lt;"&amp;$CJ27,Population!G$110:G$210)</f>
        <v>733526</v>
      </c>
      <c r="GV27" s="24">
        <f>SUMIF(Population!$B$110:$B$210,"&lt;="&amp;$CK27,Population!H$110:H$210)-SUMIF(Population!$B$110:$B$210,"&lt;"&amp;$CJ27,Population!H$110:H$210)</f>
        <v>748186</v>
      </c>
      <c r="GW27" s="24">
        <f>SUMIF(Population!$B$110:$B$210,"&lt;="&amp;$CK27,Population!I$110:I$210)-SUMIF(Population!$B$110:$B$210,"&lt;"&amp;$CJ27,Population!I$110:I$210)</f>
        <v>759533</v>
      </c>
      <c r="GX27" s="24">
        <f>SUMIF(Population!$B$110:$B$210,"&lt;="&amp;$CK27,Population!J$110:J$210)-SUMIF(Population!$B$110:$B$210,"&lt;"&amp;$CJ27,Population!J$110:J$210)</f>
        <v>766197</v>
      </c>
      <c r="GY27" s="24">
        <f>SUMIF(Population!$B$110:$B$210,"&lt;="&amp;$CK27,Population!K$110:K$210)-SUMIF(Population!$B$110:$B$210,"&lt;"&amp;$CJ27,Population!K$110:K$210)</f>
        <v>767241</v>
      </c>
      <c r="GZ27" s="24">
        <f>SUMIF(Population!$B$110:$B$210,"&lt;="&amp;$CK27,Population!L$110:L$210)-SUMIF(Population!$B$110:$B$210,"&lt;"&amp;$CJ27,Population!L$110:L$210)</f>
        <v>762389</v>
      </c>
      <c r="HA27" s="24">
        <f>SUMIF(Population!$B$110:$B$210,"&lt;="&amp;$CK27,Population!M$110:M$210)-SUMIF(Population!$B$110:$B$210,"&lt;"&amp;$CJ27,Population!M$110:M$210)</f>
        <v>757796</v>
      </c>
      <c r="HB27" s="24">
        <f>SUMIF(Population!$B$110:$B$210,"&lt;="&amp;$CK27,Population!N$110:N$210)-SUMIF(Population!$B$110:$B$210,"&lt;"&amp;$CJ27,Population!N$110:N$210)</f>
        <v>758164</v>
      </c>
      <c r="HC27" s="24">
        <f>SUMIF(Population!$B$110:$B$210,"&lt;="&amp;$CK27,Population!O$110:O$210)-SUMIF(Population!$B$110:$B$210,"&lt;"&amp;$CJ27,Population!O$110:O$210)</f>
        <v>766043</v>
      </c>
      <c r="HD27" s="24">
        <f>SUMIF(Population!$B$110:$B$210,"&lt;="&amp;$CK27,Population!P$110:P$210)-SUMIF(Population!$B$110:$B$210,"&lt;"&amp;$CJ27,Population!P$110:P$210)</f>
        <v>781124</v>
      </c>
      <c r="HE27" s="24">
        <f>SUMIF(Population!$B$110:$B$210,"&lt;="&amp;$CK27,Population!Q$110:Q$210)-SUMIF(Population!$B$110:$B$210,"&lt;"&amp;$CJ27,Population!Q$110:Q$210)</f>
        <v>805883</v>
      </c>
      <c r="HF27" s="24">
        <f>SUMIF(Population!$B$110:$B$210,"&lt;="&amp;$CK27,Population!R$110:R$210)-SUMIF(Population!$B$110:$B$210,"&lt;"&amp;$CJ27,Population!R$110:R$210)</f>
        <v>828195</v>
      </c>
      <c r="HG27" s="24">
        <f>SUMIF(Population!$B$110:$B$210,"&lt;="&amp;$CK27,Population!S$110:S$210)-SUMIF(Population!$B$110:$B$210,"&lt;"&amp;$CJ27,Population!S$110:S$210)</f>
        <v>840866</v>
      </c>
      <c r="HH27" s="24">
        <f>SUMIF(Population!$B$110:$B$210,"&lt;="&amp;$CK27,Population!T$110:T$210)-SUMIF(Population!$B$110:$B$210,"&lt;"&amp;$CJ27,Population!T$110:T$210)</f>
        <v>844833</v>
      </c>
      <c r="HI27" s="24">
        <f>SUMIF(Population!$B$110:$B$210,"&lt;="&amp;$CK27,Population!U$110:U$210)-SUMIF(Population!$B$110:$B$210,"&lt;"&amp;$CJ27,Population!U$110:U$210)</f>
        <v>843880</v>
      </c>
      <c r="HJ27" s="24">
        <f>SUMIF(Population!$B$110:$B$210,"&lt;="&amp;$CK27,Population!V$110:V$210)-SUMIF(Population!$B$110:$B$210,"&lt;"&amp;$CJ27,Population!V$110:V$210)</f>
        <v>833308</v>
      </c>
      <c r="HK27" s="24">
        <f>SUMIF(Population!$B$110:$B$210,"&lt;="&amp;$CK27,Population!W$110:W$210)-SUMIF(Population!$B$110:$B$210,"&lt;"&amp;$CJ27,Population!W$110:W$210)</f>
        <v>825310</v>
      </c>
      <c r="HL27" s="24">
        <f>SUMIF(Population!$B$110:$B$210,"&lt;="&amp;$CK27,Population!X$110:X$210)-SUMIF(Population!$B$110:$B$210,"&lt;"&amp;$CJ27,Population!X$110:X$210)</f>
        <v>824767</v>
      </c>
      <c r="HM27" s="24">
        <f>SUMIF(Population!$B$110:$B$210,"&lt;="&amp;$CK27,Population!Y$110:Y$210)-SUMIF(Population!$B$110:$B$210,"&lt;"&amp;$CJ27,Population!Y$110:Y$210)</f>
        <v>831618</v>
      </c>
      <c r="HN27" s="24">
        <f>SUMIF(Population!$B$110:$B$210,"&lt;="&amp;$CK27,Population!Z$110:Z$210)-SUMIF(Population!$B$110:$B$210,"&lt;"&amp;$CJ27,Population!Z$110:Z$210)</f>
        <v>844961</v>
      </c>
      <c r="HO27" s="24">
        <f>SUMIF(Population!$B$110:$B$210,"&lt;="&amp;$CK27,Population!AA$110:AA$210)-SUMIF(Population!$B$110:$B$210,"&lt;"&amp;$CJ27,Population!AA$110:AA$210)</f>
        <v>867436</v>
      </c>
      <c r="HP27" s="24">
        <f>SUMIF(Population!$B$110:$B$210,"&lt;="&amp;$CK27,Population!AB$110:AB$210)-SUMIF(Population!$B$110:$B$210,"&lt;"&amp;$CJ27,Population!AB$110:AB$210)</f>
        <v>893808</v>
      </c>
      <c r="HQ27" s="24">
        <f>SUMIF(Population!$B$110:$B$210,"&lt;="&amp;$CK27,Population!AC$110:AC$210)-SUMIF(Population!$B$110:$B$210,"&lt;"&amp;$CJ27,Population!AC$110:AC$210)</f>
        <v>924184</v>
      </c>
      <c r="HR27" s="24">
        <f>SUMIF(Population!$B$110:$B$210,"&lt;="&amp;$CK27,Population!AD$110:AD$210)-SUMIF(Population!$B$110:$B$210,"&lt;"&amp;$CJ27,Population!AD$110:AD$210)</f>
        <v>950704</v>
      </c>
      <c r="HS27" s="24">
        <f>SUMIF(Population!$B$110:$B$210,"&lt;="&amp;$CK27,Population!AE$110:AE$210)-SUMIF(Population!$B$110:$B$210,"&lt;"&amp;$CJ27,Population!AE$110:AE$210)</f>
        <v>974946</v>
      </c>
      <c r="HT27" s="24">
        <f>SUMIF(Population!$B$110:$B$210,"&lt;="&amp;$CK27,Population!AF$110:AF$210)-SUMIF(Population!$B$110:$B$210,"&lt;"&amp;$CJ27,Population!AF$110:AF$210)</f>
        <v>991661</v>
      </c>
      <c r="HU27" s="24">
        <f>SUMIF(Population!$B$110:$B$210,"&lt;="&amp;$CK27,Population!AG$110:AG$210)-SUMIF(Population!$B$110:$B$210,"&lt;"&amp;$CJ27,Population!AG$110:AG$210)</f>
        <v>1002422</v>
      </c>
      <c r="HV27" s="24">
        <f>SUMIF(Population!$B$110:$B$210,"&lt;="&amp;$CK27,Population!AH$110:AH$210)-SUMIF(Population!$B$110:$B$210,"&lt;"&amp;$CJ27,Population!AH$110:AH$210)</f>
        <v>1007933</v>
      </c>
      <c r="HW27" s="24">
        <f>SUMIF(Population!$B$110:$B$210,"&lt;="&amp;$CK27,Population!AI$110:AI$210)-SUMIF(Population!$B$110:$B$210,"&lt;"&amp;$CJ27,Population!AI$110:AI$210)</f>
        <v>1014702</v>
      </c>
      <c r="HX27" s="24">
        <f>SUMIF(Population!$B$110:$B$210,"&lt;="&amp;$CK27,Population!AJ$110:AJ$210)-SUMIF(Population!$B$110:$B$210,"&lt;"&amp;$CJ27,Population!AJ$110:AJ$210)</f>
        <v>1022421</v>
      </c>
      <c r="HY27" s="24">
        <f>SUMIF(Population!$B$110:$B$210,"&lt;="&amp;$CK27,Population!AK$110:AK$210)-SUMIF(Population!$B$110:$B$210,"&lt;"&amp;$CJ27,Population!AK$110:AK$210)</f>
        <v>1026300</v>
      </c>
      <c r="HZ27" s="24">
        <f>SUMIF(Population!$B$110:$B$210,"&lt;="&amp;$CK27,Population!AL$110:AL$210)-SUMIF(Population!$B$110:$B$210,"&lt;"&amp;$CJ27,Population!AL$110:AL$210)</f>
        <v>1029142</v>
      </c>
      <c r="IA27" s="24">
        <f>SUMIF(Population!$B$110:$B$210,"&lt;="&amp;$CK27,Population!AM$110:AM$210)-SUMIF(Population!$B$110:$B$210,"&lt;"&amp;$CJ27,Population!AM$110:AM$210)</f>
        <v>1032238</v>
      </c>
      <c r="IB27" s="24">
        <f>SUMIF(Population!$B$110:$B$210,"&lt;="&amp;$CK27,Population!AN$110:AN$210)-SUMIF(Population!$B$110:$B$210,"&lt;"&amp;$CJ27,Population!AN$110:AN$210)</f>
        <v>1034246</v>
      </c>
      <c r="IC27" s="24">
        <f>SUMIF(Population!$B$110:$B$210,"&lt;="&amp;$CK27,Population!AO$110:AO$210)-SUMIF(Population!$B$110:$B$210,"&lt;"&amp;$CJ27,Population!AO$110:AO$210)</f>
        <v>1034911</v>
      </c>
      <c r="ID27" s="24">
        <f>SUMIF(Population!$B$110:$B$210,"&lt;="&amp;$CK27,Population!AP$110:AP$210)-SUMIF(Population!$B$110:$B$210,"&lt;"&amp;$CJ27,Population!AP$110:AP$210)</f>
        <v>1036667</v>
      </c>
      <c r="IE27" s="24">
        <f>SUMIF(Population!$B$110:$B$210,"&lt;="&amp;$CK27,Population!AQ$110:AQ$210)-SUMIF(Population!$B$110:$B$210,"&lt;"&amp;$CJ27,Population!AQ$110:AQ$210)</f>
        <v>1039963</v>
      </c>
      <c r="IF27" s="24">
        <f>SUMIF(Population!$B$110:$B$210,"&lt;="&amp;$CK27,Population!AR$110:AR$210)-SUMIF(Population!$B$110:$B$210,"&lt;"&amp;$CJ27,Population!AR$110:AR$210)</f>
        <v>1041258</v>
      </c>
      <c r="IG27" s="24">
        <f>SUMIF(Population!$B$110:$B$210,"&lt;="&amp;$CK27,Population!AS$110:AS$210)-SUMIF(Population!$B$110:$B$210,"&lt;"&amp;$CJ27,Population!AS$110:AS$210)</f>
        <v>1041594</v>
      </c>
      <c r="IH27" s="24">
        <f>SUMIF(Population!$B$110:$B$210,"&lt;="&amp;$CK27,Population!AT$110:AT$210)-SUMIF(Population!$B$110:$B$210,"&lt;"&amp;$CJ27,Population!AT$110:AT$210)</f>
        <v>1040077</v>
      </c>
      <c r="II27" s="24">
        <f>SUMIF(Population!$B$110:$B$210,"&lt;="&amp;$CK27,Population!AU$110:AU$210)-SUMIF(Population!$B$110:$B$210,"&lt;"&amp;$CJ27,Population!AU$110:AU$210)</f>
        <v>1041489</v>
      </c>
      <c r="IJ27" s="24">
        <f>SUMIF(Population!$B$110:$B$210,"&lt;="&amp;$CK27,Population!AV$110:AV$210)-SUMIF(Population!$B$110:$B$210,"&lt;"&amp;$CJ27,Population!AV$110:AV$210)</f>
        <v>1041980</v>
      </c>
      <c r="IK27" s="24">
        <f>SUMIF(Population!$B$110:$B$210,"&lt;="&amp;$CK27,Population!AW$110:AW$210)-SUMIF(Population!$B$110:$B$210,"&lt;"&amp;$CJ27,Population!AW$110:AW$210)</f>
        <v>1044783</v>
      </c>
      <c r="IL27" s="24">
        <f>SUMIF(Population!$B$110:$B$210,"&lt;="&amp;$CK27,Population!AX$110:AX$210)-SUMIF(Population!$B$110:$B$210,"&lt;"&amp;$CJ27,Population!AX$110:AX$210)</f>
        <v>1050490</v>
      </c>
      <c r="IM27" s="24">
        <f>SUMIF(Population!$B$110:$B$210,"&lt;="&amp;$CK27,Population!AY$110:AY$210)-SUMIF(Population!$B$110:$B$210,"&lt;"&amp;$CJ27,Population!AY$110:AY$210)</f>
        <v>1059632</v>
      </c>
      <c r="IO27" s="25" t="s">
        <v>51</v>
      </c>
      <c r="IP27" s="35">
        <f t="shared" si="4"/>
        <v>2574458303.6695809</v>
      </c>
      <c r="IQ27" s="35">
        <f t="shared" si="5"/>
        <v>2685071712.6818314</v>
      </c>
      <c r="IR27" s="35">
        <f t="shared" si="6"/>
        <v>2808063860.2137055</v>
      </c>
      <c r="IS27" s="35">
        <f t="shared" si="7"/>
        <v>2927798612.9349933</v>
      </c>
      <c r="IT27" s="35">
        <f t="shared" si="8"/>
        <v>3056270462.189096</v>
      </c>
      <c r="IU27" s="35">
        <f t="shared" si="9"/>
        <v>3183780664.9485364</v>
      </c>
      <c r="IV27" s="35">
        <f t="shared" si="10"/>
        <v>3301160042.5721102</v>
      </c>
      <c r="IW27" s="35">
        <f t="shared" si="11"/>
        <v>3400873792.0694194</v>
      </c>
      <c r="IX27" s="35">
        <f t="shared" si="12"/>
        <v>3477650684.9414067</v>
      </c>
      <c r="IY27" s="35">
        <f t="shared" si="13"/>
        <v>3528133376.2788591</v>
      </c>
      <c r="IZ27" s="35">
        <f t="shared" si="14"/>
        <v>3581258533.1985178</v>
      </c>
      <c r="JA27" s="35">
        <f t="shared" si="15"/>
        <v>3655499013.4157257</v>
      </c>
      <c r="JB27" s="35">
        <f t="shared" si="16"/>
        <v>3771667876.5984263</v>
      </c>
      <c r="JC27" s="35">
        <f t="shared" si="17"/>
        <v>3923522382.9328895</v>
      </c>
      <c r="JD27" s="35">
        <f t="shared" si="18"/>
        <v>4136141087.617713</v>
      </c>
      <c r="JE27" s="35">
        <f t="shared" si="19"/>
        <v>4342981909.2351933</v>
      </c>
      <c r="JF27" s="35">
        <f t="shared" si="20"/>
        <v>4504561778.0600281</v>
      </c>
      <c r="JG27" s="35">
        <f t="shared" si="21"/>
        <v>4619489588.8951397</v>
      </c>
      <c r="JH27" s="35">
        <f t="shared" si="22"/>
        <v>4709767745.133296</v>
      </c>
      <c r="JI27" s="35">
        <f t="shared" si="23"/>
        <v>4741245232.3197088</v>
      </c>
      <c r="JJ27" s="35">
        <f t="shared" si="24"/>
        <v>4787753049.5242691</v>
      </c>
      <c r="JK27" s="35">
        <f t="shared" si="25"/>
        <v>4879403472.3220396</v>
      </c>
      <c r="JL27" s="35">
        <f t="shared" si="26"/>
        <v>5016992309.2470217</v>
      </c>
      <c r="JM27" s="35">
        <f t="shared" si="27"/>
        <v>5200423761.0146856</v>
      </c>
      <c r="JN27" s="35">
        <f t="shared" si="28"/>
        <v>5444207256.445302</v>
      </c>
      <c r="JO27" s="35">
        <f t="shared" si="29"/>
        <v>5720031691.0331221</v>
      </c>
      <c r="JP27" s="35">
        <f t="shared" si="30"/>
        <v>6033224088.6817131</v>
      </c>
      <c r="JQ27" s="35">
        <f t="shared" si="31"/>
        <v>6337883293.3502197</v>
      </c>
      <c r="JR27" s="35">
        <f t="shared" si="32"/>
        <v>6640710895.997879</v>
      </c>
      <c r="JS27" s="35">
        <f t="shared" si="33"/>
        <v>6903023095.8742762</v>
      </c>
      <c r="JT27" s="35">
        <f t="shared" si="34"/>
        <v>7135934243.5438662</v>
      </c>
      <c r="JU27" s="35">
        <f t="shared" si="35"/>
        <v>7340042700.8129253</v>
      </c>
      <c r="JV27" s="35">
        <f t="shared" si="36"/>
        <v>7554931872.9476728</v>
      </c>
      <c r="JW27" s="35">
        <f t="shared" si="37"/>
        <v>7775792629.0054302</v>
      </c>
      <c r="JX27" s="35">
        <f t="shared" si="38"/>
        <v>7979555605.4877081</v>
      </c>
      <c r="JY27" s="35">
        <f t="shared" si="39"/>
        <v>8172556007.5770369</v>
      </c>
      <c r="JZ27" s="35">
        <f t="shared" si="40"/>
        <v>8363556002.4046316</v>
      </c>
      <c r="KA27" s="35">
        <f t="shared" si="41"/>
        <v>8545301338.7103605</v>
      </c>
      <c r="KB27" s="35">
        <f t="shared" si="42"/>
        <v>8721482774.3229446</v>
      </c>
      <c r="KC27" s="35">
        <f t="shared" si="43"/>
        <v>8904017332.3027229</v>
      </c>
      <c r="KD27" s="35">
        <f t="shared" si="44"/>
        <v>9110229665.4480705</v>
      </c>
      <c r="KE27" s="35">
        <f t="shared" si="45"/>
        <v>9304636777.684227</v>
      </c>
      <c r="KF27" s="35">
        <f t="shared" si="46"/>
        <v>9503096236.0735836</v>
      </c>
      <c r="KG27" s="35">
        <f t="shared" si="47"/>
        <v>9692245448.2867298</v>
      </c>
      <c r="KH27" s="35">
        <f t="shared" si="48"/>
        <v>9909483527.7260571</v>
      </c>
      <c r="KI27" s="35">
        <f t="shared" si="49"/>
        <v>10122805491.714033</v>
      </c>
      <c r="KJ27" s="35">
        <f t="shared" si="50"/>
        <v>10365606461.909403</v>
      </c>
      <c r="KK27" s="35">
        <f t="shared" si="51"/>
        <v>10632936642.804892</v>
      </c>
      <c r="KL27" s="35">
        <f t="shared" si="52"/>
        <v>10938452247.693987</v>
      </c>
    </row>
    <row r="28" spans="2:298">
      <c r="B28" s="25" t="s">
        <v>52</v>
      </c>
      <c r="C28" s="107">
        <v>1347.9731975907184</v>
      </c>
      <c r="D28" s="107">
        <v>1590.675596622016</v>
      </c>
      <c r="E28" s="107">
        <v>2938.6487942127342</v>
      </c>
      <c r="F28" s="36">
        <f t="shared" si="0"/>
        <v>2192.5322259698546</v>
      </c>
      <c r="G28" s="36">
        <f t="shared" si="53"/>
        <v>2602.5536677509026</v>
      </c>
      <c r="H28" s="36">
        <f t="shared" si="1"/>
        <v>2396.9402889174016</v>
      </c>
      <c r="I28" s="41">
        <f t="shared" si="54"/>
        <v>1.1779205606289054</v>
      </c>
      <c r="J28" s="41">
        <f t="shared" si="2"/>
        <v>1.5474908405429009</v>
      </c>
      <c r="K28" s="41">
        <f t="shared" si="2"/>
        <v>1.3526827104574484</v>
      </c>
      <c r="L28" s="35"/>
      <c r="AG28" s="24">
        <v>60</v>
      </c>
      <c r="AH28" s="24">
        <v>64</v>
      </c>
      <c r="AI28" s="25" t="s">
        <v>52</v>
      </c>
      <c r="AJ28" s="35">
        <f t="shared" si="55"/>
        <v>2504.5106655652316</v>
      </c>
      <c r="AK28" s="35">
        <f t="shared" si="55"/>
        <v>2558.0134401203404</v>
      </c>
      <c r="AL28" s="35">
        <f t="shared" si="55"/>
        <v>2612.6591712315749</v>
      </c>
      <c r="AM28" s="35">
        <f t="shared" si="55"/>
        <v>2668.4722753838755</v>
      </c>
      <c r="AN28" s="35">
        <f t="shared" si="55"/>
        <v>2725.4776906609554</v>
      </c>
      <c r="AO28" s="35">
        <f t="shared" si="55"/>
        <v>2783.7008878879888</v>
      </c>
      <c r="AP28" s="35">
        <f t="shared" si="55"/>
        <v>2843.1678820123334</v>
      </c>
      <c r="AQ28" s="35">
        <f t="shared" si="55"/>
        <v>2903.9052437273822</v>
      </c>
      <c r="AR28" s="35">
        <f t="shared" si="55"/>
        <v>2965.9401113447175</v>
      </c>
      <c r="AS28" s="35">
        <f t="shared" si="55"/>
        <v>3029.3002029198988</v>
      </c>
      <c r="AT28" s="35">
        <f t="shared" si="55"/>
        <v>3094.0138286372762</v>
      </c>
      <c r="AU28" s="35">
        <f t="shared" si="55"/>
        <v>3160.1099034593854</v>
      </c>
      <c r="AV28" s="35">
        <f t="shared" si="55"/>
        <v>3227.6179600465575</v>
      </c>
      <c r="AW28" s="35">
        <f t="shared" si="55"/>
        <v>3296.568161952533</v>
      </c>
      <c r="AX28" s="35">
        <f t="shared" si="55"/>
        <v>3366.9913171019602</v>
      </c>
      <c r="AY28" s="35">
        <f t="shared" si="55"/>
        <v>3438.9188915558148</v>
      </c>
      <c r="AZ28" s="35">
        <f t="shared" si="57"/>
        <v>3512.383023570877</v>
      </c>
      <c r="BA28" s="35">
        <f t="shared" si="57"/>
        <v>3587.4165379595624</v>
      </c>
      <c r="BB28" s="35">
        <f t="shared" si="57"/>
        <v>3664.0529607565095</v>
      </c>
      <c r="BC28" s="35">
        <f t="shared" si="57"/>
        <v>3742.3265341984866</v>
      </c>
      <c r="BD28" s="35">
        <f t="shared" si="57"/>
        <v>3822.2722320243074</v>
      </c>
      <c r="BE28" s="35">
        <f t="shared" si="57"/>
        <v>3903.9257751015916</v>
      </c>
      <c r="BF28" s="35">
        <f t="shared" si="57"/>
        <v>3987.323647387354</v>
      </c>
      <c r="BG28" s="35">
        <f t="shared" si="57"/>
        <v>4072.5031122295504</v>
      </c>
      <c r="BH28" s="35">
        <f t="shared" si="57"/>
        <v>4159.5022290168699</v>
      </c>
      <c r="BI28" s="35">
        <f t="shared" si="57"/>
        <v>4248.3598701842056</v>
      </c>
      <c r="BJ28" s="35">
        <f t="shared" si="57"/>
        <v>4339.1157385814122</v>
      </c>
      <c r="BK28" s="35">
        <f t="shared" si="57"/>
        <v>4431.8103852130926</v>
      </c>
      <c r="BL28" s="35">
        <f t="shared" si="57"/>
        <v>4526.4852273573697</v>
      </c>
      <c r="BM28" s="35">
        <f t="shared" si="57"/>
        <v>4623.1825670717035</v>
      </c>
      <c r="BN28" s="35">
        <f t="shared" si="57"/>
        <v>4721.9456100940506</v>
      </c>
      <c r="BO28" s="35">
        <f t="shared" si="57"/>
        <v>4822.8184851478018</v>
      </c>
      <c r="BP28" s="35">
        <f t="shared" si="57"/>
        <v>4925.8462636591139</v>
      </c>
      <c r="BQ28" s="35">
        <f t="shared" si="57"/>
        <v>5031.0749798954648</v>
      </c>
      <c r="BR28" s="35">
        <f t="shared" si="57"/>
        <v>5138.5516515344125</v>
      </c>
      <c r="BS28" s="35">
        <f t="shared" si="57"/>
        <v>5248.3243006717566</v>
      </c>
      <c r="BT28" s="35">
        <f t="shared" si="57"/>
        <v>5360.4419752784916</v>
      </c>
      <c r="BU28" s="35">
        <f t="shared" si="57"/>
        <v>5474.9547711161331</v>
      </c>
      <c r="BV28" s="35">
        <f t="shared" si="57"/>
        <v>5591.9138541202119</v>
      </c>
      <c r="BW28" s="35">
        <f t="shared" si="57"/>
        <v>5711.3714832619362</v>
      </c>
      <c r="BX28" s="35">
        <f t="shared" ref="BX28:CF28" si="58">$K28*BX$34</f>
        <v>5833.3810338982394</v>
      </c>
      <c r="BY28" s="35">
        <f t="shared" si="58"/>
        <v>5957.997021620643</v>
      </c>
      <c r="BZ28" s="35">
        <f t="shared" si="58"/>
        <v>6085.2751266135947</v>
      </c>
      <c r="CA28" s="35">
        <f t="shared" si="58"/>
        <v>6215.2722185331613</v>
      </c>
      <c r="CB28" s="35">
        <f t="shared" si="58"/>
        <v>6348.0463819171946</v>
      </c>
      <c r="CC28" s="35">
        <f t="shared" si="58"/>
        <v>6483.6569421383228</v>
      </c>
      <c r="CD28" s="35">
        <f t="shared" si="58"/>
        <v>6622.164491911366</v>
      </c>
      <c r="CE28" s="35">
        <f t="shared" si="58"/>
        <v>6763.6309183670182</v>
      </c>
      <c r="CF28" s="35">
        <f t="shared" si="58"/>
        <v>6908.1194307038922</v>
      </c>
      <c r="CJ28" s="24">
        <v>60</v>
      </c>
      <c r="CK28" s="24">
        <v>64</v>
      </c>
      <c r="CL28" s="25" t="s">
        <v>52</v>
      </c>
      <c r="CM28" s="24">
        <f>SUMIF(Population!$B$4:$B$104,"&lt;="&amp;$CK28,Population!C$4:C$104)-SUMIF(Population!$B$4:$B$104,"&lt;"&amp;$CJ28,Population!C$4:C$104)</f>
        <v>1224282</v>
      </c>
      <c r="CN28" s="24">
        <f>SUMIF(Population!$B$4:$B$104,"&lt;="&amp;$CK28,Population!D$4:D$104)-SUMIF(Population!$B$4:$B$104,"&lt;"&amp;$CJ28,Population!D$4:D$104)</f>
        <v>1241426</v>
      </c>
      <c r="CO28" s="24">
        <f>SUMIF(Population!$B$4:$B$104,"&lt;="&amp;$CK28,Population!E$4:E$104)-SUMIF(Population!$B$4:$B$104,"&lt;"&amp;$CJ28,Population!E$4:E$104)</f>
        <v>1264253</v>
      </c>
      <c r="CP28" s="24">
        <f>SUMIF(Population!$B$4:$B$104,"&lt;="&amp;$CK28,Population!F$4:F$104)-SUMIF(Population!$B$4:$B$104,"&lt;"&amp;$CJ28,Population!F$4:F$104)</f>
        <v>1289119</v>
      </c>
      <c r="CQ28" s="24">
        <f>SUMIF(Population!$B$4:$B$104,"&lt;="&amp;$CK28,Population!G$4:G$104)-SUMIF(Population!$B$4:$B$104,"&lt;"&amp;$CJ28,Population!G$4:G$104)</f>
        <v>1318010</v>
      </c>
      <c r="CR28" s="24">
        <f>SUMIF(Population!$B$4:$B$104,"&lt;="&amp;$CK28,Population!H$4:H$104)-SUMIF(Population!$B$4:$B$104,"&lt;"&amp;$CJ28,Population!H$4:H$104)</f>
        <v>1347955</v>
      </c>
      <c r="CS28" s="24">
        <f>SUMIF(Population!$B$4:$B$104,"&lt;="&amp;$CK28,Population!I$4:I$104)-SUMIF(Population!$B$4:$B$104,"&lt;"&amp;$CJ28,Population!I$4:I$104)</f>
        <v>1376391</v>
      </c>
      <c r="CT28" s="24">
        <f>SUMIF(Population!$B$4:$B$104,"&lt;="&amp;$CK28,Population!J$4:J$104)-SUMIF(Population!$B$4:$B$104,"&lt;"&amp;$CJ28,Population!J$4:J$104)</f>
        <v>1409326</v>
      </c>
      <c r="CU28" s="24">
        <f>SUMIF(Population!$B$4:$B$104,"&lt;="&amp;$CK28,Population!K$4:K$104)-SUMIF(Population!$B$4:$B$104,"&lt;"&amp;$CJ28,Population!K$4:K$104)</f>
        <v>1438865</v>
      </c>
      <c r="CV28" s="24">
        <f>SUMIF(Population!$B$4:$B$104,"&lt;="&amp;$CK28,Population!L$4:L$104)-SUMIF(Population!$B$4:$B$104,"&lt;"&amp;$CJ28,Population!L$4:L$104)</f>
        <v>1470935</v>
      </c>
      <c r="CW28" s="24">
        <f>SUMIF(Population!$B$4:$B$104,"&lt;="&amp;$CK28,Population!M$4:M$104)-SUMIF(Population!$B$4:$B$104,"&lt;"&amp;$CJ28,Population!M$4:M$104)</f>
        <v>1500734</v>
      </c>
      <c r="CX28" s="24">
        <f>SUMIF(Population!$B$4:$B$104,"&lt;="&amp;$CK28,Population!N$4:N$104)-SUMIF(Population!$B$4:$B$104,"&lt;"&amp;$CJ28,Population!N$4:N$104)</f>
        <v>1524195</v>
      </c>
      <c r="CY28" s="24">
        <f>SUMIF(Population!$B$4:$B$104,"&lt;="&amp;$CK28,Population!O$4:O$104)-SUMIF(Population!$B$4:$B$104,"&lt;"&amp;$CJ28,Population!O$4:O$104)</f>
        <v>1538114</v>
      </c>
      <c r="CZ28" s="24">
        <f>SUMIF(Population!$B$4:$B$104,"&lt;="&amp;$CK28,Population!P$4:P$104)-SUMIF(Population!$B$4:$B$104,"&lt;"&amp;$CJ28,Population!P$4:P$104)</f>
        <v>1540700</v>
      </c>
      <c r="DA28" s="24">
        <f>SUMIF(Population!$B$4:$B$104,"&lt;="&amp;$CK28,Population!Q$4:Q$104)-SUMIF(Population!$B$4:$B$104,"&lt;"&amp;$CJ28,Population!Q$4:Q$104)</f>
        <v>1531235</v>
      </c>
      <c r="DB28" s="24">
        <f>SUMIF(Population!$B$4:$B$104,"&lt;="&amp;$CK28,Population!R$4:R$104)-SUMIF(Population!$B$4:$B$104,"&lt;"&amp;$CJ28,Population!R$4:R$104)</f>
        <v>1522641</v>
      </c>
      <c r="DC28" s="24">
        <f>SUMIF(Population!$B$4:$B$104,"&lt;="&amp;$CK28,Population!S$4:S$104)-SUMIF(Population!$B$4:$B$104,"&lt;"&amp;$CJ28,Population!S$4:S$104)</f>
        <v>1522507</v>
      </c>
      <c r="DD28" s="24">
        <f>SUMIF(Population!$B$4:$B$104,"&lt;="&amp;$CK28,Population!T$4:T$104)-SUMIF(Population!$B$4:$B$104,"&lt;"&amp;$CJ28,Population!T$4:T$104)</f>
        <v>1538732</v>
      </c>
      <c r="DE28" s="24">
        <f>SUMIF(Population!$B$4:$B$104,"&lt;="&amp;$CK28,Population!U$4:U$104)-SUMIF(Population!$B$4:$B$104,"&lt;"&amp;$CJ28,Population!U$4:U$104)</f>
        <v>1567758</v>
      </c>
      <c r="DF28" s="24">
        <f>SUMIF(Population!$B$4:$B$104,"&lt;="&amp;$CK28,Population!V$4:V$104)-SUMIF(Population!$B$4:$B$104,"&lt;"&amp;$CJ28,Population!V$4:V$104)</f>
        <v>1618556</v>
      </c>
      <c r="DG28" s="24">
        <f>SUMIF(Population!$B$4:$B$104,"&lt;="&amp;$CK28,Population!W$4:W$104)-SUMIF(Population!$B$4:$B$104,"&lt;"&amp;$CJ28,Population!W$4:W$104)</f>
        <v>1664337</v>
      </c>
      <c r="DH28" s="24">
        <f>SUMIF(Population!$B$4:$B$104,"&lt;="&amp;$CK28,Population!X$4:X$104)-SUMIF(Population!$B$4:$B$104,"&lt;"&amp;$CJ28,Population!X$4:X$104)</f>
        <v>1690628</v>
      </c>
      <c r="DI28" s="24">
        <f>SUMIF(Population!$B$4:$B$104,"&lt;="&amp;$CK28,Population!Y$4:Y$104)-SUMIF(Population!$B$4:$B$104,"&lt;"&amp;$CJ28,Population!Y$4:Y$104)</f>
        <v>1698095</v>
      </c>
      <c r="DJ28" s="24">
        <f>SUMIF(Population!$B$4:$B$104,"&lt;="&amp;$CK28,Population!Z$4:Z$104)-SUMIF(Population!$B$4:$B$104,"&lt;"&amp;$CJ28,Population!Z$4:Z$104)</f>
        <v>1695715</v>
      </c>
      <c r="DK28" s="24">
        <f>SUMIF(Population!$B$4:$B$104,"&lt;="&amp;$CK28,Population!AA$4:AA$104)-SUMIF(Population!$B$4:$B$104,"&lt;"&amp;$CJ28,Population!AA$4:AA$104)</f>
        <v>1672173</v>
      </c>
      <c r="DL28" s="24">
        <f>SUMIF(Population!$B$4:$B$104,"&lt;="&amp;$CK28,Population!AB$4:AB$104)-SUMIF(Population!$B$4:$B$104,"&lt;"&amp;$CJ28,Population!AB$4:AB$104)</f>
        <v>1654049</v>
      </c>
      <c r="DM28" s="24">
        <f>SUMIF(Population!$B$4:$B$104,"&lt;="&amp;$CK28,Population!AC$4:AC$104)-SUMIF(Population!$B$4:$B$104,"&lt;"&amp;$CJ28,Population!AC$4:AC$104)</f>
        <v>1651116</v>
      </c>
      <c r="DN28" s="24">
        <f>SUMIF(Population!$B$4:$B$104,"&lt;="&amp;$CK28,Population!AD$4:AD$104)-SUMIF(Population!$B$4:$B$104,"&lt;"&amp;$CJ28,Population!AD$4:AD$104)</f>
        <v>1662718</v>
      </c>
      <c r="DO28" s="24">
        <f>SUMIF(Population!$B$4:$B$104,"&lt;="&amp;$CK28,Population!AE$4:AE$104)-SUMIF(Population!$B$4:$B$104,"&lt;"&amp;$CJ28,Population!AE$4:AE$104)</f>
        <v>1687906</v>
      </c>
      <c r="DP28" s="24">
        <f>SUMIF(Population!$B$4:$B$104,"&lt;="&amp;$CK28,Population!AF$4:AF$104)-SUMIF(Population!$B$4:$B$104,"&lt;"&amp;$CJ28,Population!AF$4:AF$104)</f>
        <v>1730394</v>
      </c>
      <c r="DQ28" s="24">
        <f>SUMIF(Population!$B$4:$B$104,"&lt;="&amp;$CK28,Population!AG$4:AG$104)-SUMIF(Population!$B$4:$B$104,"&lt;"&amp;$CJ28,Population!AG$4:AG$104)</f>
        <v>1780302</v>
      </c>
      <c r="DR28" s="24">
        <f>SUMIF(Population!$B$4:$B$104,"&lt;="&amp;$CK28,Population!AH$4:AH$104)-SUMIF(Population!$B$4:$B$104,"&lt;"&amp;$CJ28,Population!AH$4:AH$104)</f>
        <v>1838715</v>
      </c>
      <c r="DS28" s="24">
        <f>SUMIF(Population!$B$4:$B$104,"&lt;="&amp;$CK28,Population!AI$4:AI$104)-SUMIF(Population!$B$4:$B$104,"&lt;"&amp;$CJ28,Population!AI$4:AI$104)</f>
        <v>1891407</v>
      </c>
      <c r="DT28" s="24">
        <f>SUMIF(Population!$B$4:$B$104,"&lt;="&amp;$CK28,Population!AJ$4:AJ$104)-SUMIF(Population!$B$4:$B$104,"&lt;"&amp;$CJ28,Population!AJ$4:AJ$104)</f>
        <v>1940590</v>
      </c>
      <c r="DU28" s="24">
        <f>SUMIF(Population!$B$4:$B$104,"&lt;="&amp;$CK28,Population!AK$4:AK$104)-SUMIF(Population!$B$4:$B$104,"&lt;"&amp;$CJ28,Population!AK$4:AK$104)</f>
        <v>1975407</v>
      </c>
      <c r="DV28" s="24">
        <f>SUMIF(Population!$B$4:$B$104,"&lt;="&amp;$CK28,Population!AL$4:AL$104)-SUMIF(Population!$B$4:$B$104,"&lt;"&amp;$CJ28,Population!AL$4:AL$104)</f>
        <v>1999754</v>
      </c>
      <c r="DW28" s="24">
        <f>SUMIF(Population!$B$4:$B$104,"&lt;="&amp;$CK28,Population!AM$4:AM$104)-SUMIF(Population!$B$4:$B$104,"&lt;"&amp;$CJ28,Population!AM$4:AM$104)</f>
        <v>2014405</v>
      </c>
      <c r="DX28" s="24">
        <f>SUMIF(Population!$B$4:$B$104,"&lt;="&amp;$CK28,Population!AN$4:AN$104)-SUMIF(Population!$B$4:$B$104,"&lt;"&amp;$CJ28,Population!AN$4:AN$104)</f>
        <v>2030471</v>
      </c>
      <c r="DY28" s="24">
        <f>SUMIF(Population!$B$4:$B$104,"&lt;="&amp;$CK28,Population!AO$4:AO$104)-SUMIF(Population!$B$4:$B$104,"&lt;"&amp;$CJ28,Population!AO$4:AO$104)</f>
        <v>2046578</v>
      </c>
      <c r="DZ28" s="24">
        <f>SUMIF(Population!$B$4:$B$104,"&lt;="&amp;$CK28,Population!AP$4:AP$104)-SUMIF(Population!$B$4:$B$104,"&lt;"&amp;$CJ28,Population!AP$4:AP$104)</f>
        <v>2056745</v>
      </c>
      <c r="EA28" s="24">
        <f>SUMIF(Population!$B$4:$B$104,"&lt;="&amp;$CK28,Population!AQ$4:AQ$104)-SUMIF(Population!$B$4:$B$104,"&lt;"&amp;$CJ28,Population!AQ$4:AQ$104)</f>
        <v>2062890</v>
      </c>
      <c r="EB28" s="24">
        <f>SUMIF(Population!$B$4:$B$104,"&lt;="&amp;$CK28,Population!AR$4:AR$104)-SUMIF(Population!$B$4:$B$104,"&lt;"&amp;$CJ28,Population!AR$4:AR$104)</f>
        <v>2067404</v>
      </c>
      <c r="EC28" s="24">
        <f>SUMIF(Population!$B$4:$B$104,"&lt;="&amp;$CK28,Population!AS$4:AS$104)-SUMIF(Population!$B$4:$B$104,"&lt;"&amp;$CJ28,Population!AS$4:AS$104)</f>
        <v>2068569</v>
      </c>
      <c r="ED28" s="24">
        <f>SUMIF(Population!$B$4:$B$104,"&lt;="&amp;$CK28,Population!AT$4:AT$104)-SUMIF(Population!$B$4:$B$104,"&lt;"&amp;$CJ28,Population!AT$4:AT$104)</f>
        <v>2067453</v>
      </c>
      <c r="EE28" s="24">
        <f>SUMIF(Population!$B$4:$B$104,"&lt;="&amp;$CK28,Population!AU$4:AU$104)-SUMIF(Population!$B$4:$B$104,"&lt;"&amp;$CJ28,Population!AU$4:AU$104)</f>
        <v>2066900</v>
      </c>
      <c r="EF28" s="24">
        <f>SUMIF(Population!$B$4:$B$104,"&lt;="&amp;$CK28,Population!AV$4:AV$104)-SUMIF(Population!$B$4:$B$104,"&lt;"&amp;$CJ28,Population!AV$4:AV$104)</f>
        <v>2070782</v>
      </c>
      <c r="EG28" s="24">
        <f>SUMIF(Population!$B$4:$B$104,"&lt;="&amp;$CK28,Population!AW$4:AW$104)-SUMIF(Population!$B$4:$B$104,"&lt;"&amp;$CJ28,Population!AW$4:AW$104)</f>
        <v>2070957</v>
      </c>
      <c r="EH28" s="24">
        <f>SUMIF(Population!$B$4:$B$104,"&lt;="&amp;$CK28,Population!AX$4:AX$104)-SUMIF(Population!$B$4:$B$104,"&lt;"&amp;$CJ28,Population!AX$4:AX$104)</f>
        <v>2071112</v>
      </c>
      <c r="EI28" s="24">
        <f>SUMIF(Population!$B$4:$B$104,"&lt;="&amp;$CK28,Population!AY$4:AY$104)-SUMIF(Population!$B$4:$B$104,"&lt;"&amp;$CJ28,Population!AY$4:AY$104)</f>
        <v>2068399</v>
      </c>
      <c r="EL28" s="24">
        <v>60</v>
      </c>
      <c r="EM28" s="24">
        <v>64</v>
      </c>
      <c r="EN28" s="25" t="s">
        <v>52</v>
      </c>
      <c r="EO28" s="28">
        <f>SUMIF(Population!$B$214:$B$314,"&lt;="&amp;$CK28,Population!C$214:C$314)-SUMIF(Population!$B$214:$B$314,"&lt;"&amp;$CJ28,Population!C$214:C$314)</f>
        <v>615776</v>
      </c>
      <c r="EP28" s="28">
        <f>SUMIF(Population!$B$214:$B$314,"&lt;="&amp;$CK28,Population!D$214:D$314)-SUMIF(Population!$B$214:$B$314,"&lt;"&amp;$CJ28,Population!D$214:D$314)</f>
        <v>626680</v>
      </c>
      <c r="EQ28" s="28">
        <f>SUMIF(Population!$B$214:$B$314,"&lt;="&amp;$CK28,Population!E$214:E$314)-SUMIF(Population!$B$214:$B$314,"&lt;"&amp;$CJ28,Population!E$214:E$314)</f>
        <v>640180</v>
      </c>
      <c r="ER28" s="28">
        <f>SUMIF(Population!$B$214:$B$314,"&lt;="&amp;$CK28,Population!F$214:F$314)-SUMIF(Population!$B$214:$B$314,"&lt;"&amp;$CJ28,Population!F$214:F$314)</f>
        <v>654198</v>
      </c>
      <c r="ES28" s="28">
        <f>SUMIF(Population!$B$214:$B$314,"&lt;="&amp;$CK28,Population!G$214:G$314)-SUMIF(Population!$B$214:$B$314,"&lt;"&amp;$CJ28,Population!G$214:G$314)</f>
        <v>669388</v>
      </c>
      <c r="ET28" s="28">
        <f>SUMIF(Population!$B$214:$B$314,"&lt;="&amp;$CK28,Population!H$214:H$314)-SUMIF(Population!$B$214:$B$314,"&lt;"&amp;$CJ28,Population!H$214:H$314)</f>
        <v>685669</v>
      </c>
      <c r="EU28" s="28">
        <f>SUMIF(Population!$B$214:$B$314,"&lt;="&amp;$CK28,Population!I$214:I$314)-SUMIF(Population!$B$214:$B$314,"&lt;"&amp;$CJ28,Population!I$214:I$314)</f>
        <v>701113</v>
      </c>
      <c r="EV28" s="28">
        <f>SUMIF(Population!$B$214:$B$314,"&lt;="&amp;$CK28,Population!J$214:J$314)-SUMIF(Population!$B$214:$B$314,"&lt;"&amp;$CJ28,Population!J$214:J$314)</f>
        <v>718118</v>
      </c>
      <c r="EW28" s="28">
        <f>SUMIF(Population!$B$214:$B$314,"&lt;="&amp;$CK28,Population!K$214:K$314)-SUMIF(Population!$B$214:$B$314,"&lt;"&amp;$CJ28,Population!K$214:K$314)</f>
        <v>733620</v>
      </c>
      <c r="EX28" s="28">
        <f>SUMIF(Population!$B$214:$B$314,"&lt;="&amp;$CK28,Population!L$214:L$314)-SUMIF(Population!$B$214:$B$314,"&lt;"&amp;$CJ28,Population!L$214:L$314)</f>
        <v>750804</v>
      </c>
      <c r="EY28" s="28">
        <f>SUMIF(Population!$B$214:$B$314,"&lt;="&amp;$CK28,Population!M$214:M$314)-SUMIF(Population!$B$214:$B$314,"&lt;"&amp;$CJ28,Population!M$214:M$314)</f>
        <v>765785</v>
      </c>
      <c r="EZ28" s="28">
        <f>SUMIF(Population!$B$214:$B$314,"&lt;="&amp;$CK28,Population!N$214:N$314)-SUMIF(Population!$B$214:$B$314,"&lt;"&amp;$CJ28,Population!N$214:N$314)</f>
        <v>777604</v>
      </c>
      <c r="FA28" s="28">
        <f>SUMIF(Population!$B$214:$B$314,"&lt;="&amp;$CK28,Population!O$214:O$314)-SUMIF(Population!$B$214:$B$314,"&lt;"&amp;$CJ28,Population!O$214:O$314)</f>
        <v>784462</v>
      </c>
      <c r="FB28" s="28">
        <f>SUMIF(Population!$B$214:$B$314,"&lt;="&amp;$CK28,Population!P$214:P$314)-SUMIF(Population!$B$214:$B$314,"&lt;"&amp;$CJ28,Population!P$214:P$314)</f>
        <v>785509</v>
      </c>
      <c r="FC28" s="28">
        <f>SUMIF(Population!$B$214:$B$314,"&lt;="&amp;$CK28,Population!Q$214:Q$314)-SUMIF(Population!$B$214:$B$314,"&lt;"&amp;$CJ28,Population!Q$214:Q$314)</f>
        <v>780265</v>
      </c>
      <c r="FD28" s="28">
        <f>SUMIF(Population!$B$214:$B$314,"&lt;="&amp;$CK28,Population!R$214:R$314)-SUMIF(Population!$B$214:$B$314,"&lt;"&amp;$CJ28,Population!R$214:R$314)</f>
        <v>775641</v>
      </c>
      <c r="FE28" s="28">
        <f>SUMIF(Population!$B$214:$B$314,"&lt;="&amp;$CK28,Population!S$214:S$314)-SUMIF(Population!$B$214:$B$314,"&lt;"&amp;$CJ28,Population!S$214:S$314)</f>
        <v>774615</v>
      </c>
      <c r="FF28" s="28">
        <f>SUMIF(Population!$B$214:$B$314,"&lt;="&amp;$CK28,Population!T$214:T$314)-SUMIF(Population!$B$214:$B$314,"&lt;"&amp;$CJ28,Population!T$214:T$314)</f>
        <v>782586</v>
      </c>
      <c r="FG28" s="28">
        <f>SUMIF(Population!$B$214:$B$314,"&lt;="&amp;$CK28,Population!U$214:U$314)-SUMIF(Population!$B$214:$B$314,"&lt;"&amp;$CJ28,Population!U$214:U$314)</f>
        <v>796317</v>
      </c>
      <c r="FH28" s="28">
        <f>SUMIF(Population!$B$214:$B$314,"&lt;="&amp;$CK28,Population!V$214:V$314)-SUMIF(Population!$B$214:$B$314,"&lt;"&amp;$CJ28,Population!V$214:V$314)</f>
        <v>822319</v>
      </c>
      <c r="FI28" s="28">
        <f>SUMIF(Population!$B$214:$B$314,"&lt;="&amp;$CK28,Population!W$214:W$314)-SUMIF(Population!$B$214:$B$314,"&lt;"&amp;$CJ28,Population!W$214:W$314)</f>
        <v>845728</v>
      </c>
      <c r="FJ28" s="28">
        <f>SUMIF(Population!$B$214:$B$314,"&lt;="&amp;$CK28,Population!X$214:X$314)-SUMIF(Population!$B$214:$B$314,"&lt;"&amp;$CJ28,Population!X$214:X$314)</f>
        <v>859137</v>
      </c>
      <c r="FK28" s="28">
        <f>SUMIF(Population!$B$214:$B$314,"&lt;="&amp;$CK28,Population!Y$214:Y$314)-SUMIF(Population!$B$214:$B$314,"&lt;"&amp;$CJ28,Population!Y$214:Y$314)</f>
        <v>862279</v>
      </c>
      <c r="FL28" s="28">
        <f>SUMIF(Population!$B$214:$B$314,"&lt;="&amp;$CK28,Population!Z$214:Z$314)-SUMIF(Population!$B$214:$B$314,"&lt;"&amp;$CJ28,Population!Z$214:Z$314)</f>
        <v>860422</v>
      </c>
      <c r="FM28" s="28">
        <f>SUMIF(Population!$B$214:$B$314,"&lt;="&amp;$CK28,Population!AA$214:AA$314)-SUMIF(Population!$B$214:$B$314,"&lt;"&amp;$CJ28,Population!AA$214:AA$314)</f>
        <v>846850</v>
      </c>
      <c r="FN28" s="28">
        <f>SUMIF(Population!$B$214:$B$314,"&lt;="&amp;$CK28,Population!AB$214:AB$314)-SUMIF(Population!$B$214:$B$314,"&lt;"&amp;$CJ28,Population!AB$214:AB$314)</f>
        <v>836172</v>
      </c>
      <c r="FO28" s="28">
        <f>SUMIF(Population!$B$214:$B$314,"&lt;="&amp;$CK28,Population!AC$214:AC$314)-SUMIF(Population!$B$214:$B$314,"&lt;"&amp;$CJ28,Population!AC$214:AC$314)</f>
        <v>833364</v>
      </c>
      <c r="FP28" s="28">
        <f>SUMIF(Population!$B$214:$B$314,"&lt;="&amp;$CK28,Population!AD$214:AD$314)-SUMIF(Population!$B$214:$B$314,"&lt;"&amp;$CJ28,Population!AD$214:AD$314)</f>
        <v>837809</v>
      </c>
      <c r="FQ28" s="28">
        <f>SUMIF(Population!$B$214:$B$314,"&lt;="&amp;$CK28,Population!AE$214:AE$314)-SUMIF(Population!$B$214:$B$314,"&lt;"&amp;$CJ28,Population!AE$214:AE$314)</f>
        <v>849444</v>
      </c>
      <c r="FR28" s="28">
        <f>SUMIF(Population!$B$214:$B$314,"&lt;="&amp;$CK28,Population!AF$214:AF$314)-SUMIF(Population!$B$214:$B$314,"&lt;"&amp;$CJ28,Population!AF$214:AF$314)</f>
        <v>869370</v>
      </c>
      <c r="FS28" s="28">
        <f>SUMIF(Population!$B$214:$B$314,"&lt;="&amp;$CK28,Population!AG$214:AG$314)-SUMIF(Population!$B$214:$B$314,"&lt;"&amp;$CJ28,Population!AG$214:AG$314)</f>
        <v>892867</v>
      </c>
      <c r="FT28" s="28">
        <f>SUMIF(Population!$B$214:$B$314,"&lt;="&amp;$CK28,Population!AH$214:AH$314)-SUMIF(Population!$B$214:$B$314,"&lt;"&amp;$CJ28,Population!AH$214:AH$314)</f>
        <v>920913</v>
      </c>
      <c r="FU28" s="28">
        <f>SUMIF(Population!$B$214:$B$314,"&lt;="&amp;$CK28,Population!AI$214:AI$314)-SUMIF(Population!$B$214:$B$314,"&lt;"&amp;$CJ28,Population!AI$214:AI$314)</f>
        <v>947046</v>
      </c>
      <c r="FV28" s="28">
        <f>SUMIF(Population!$B$214:$B$314,"&lt;="&amp;$CK28,Population!AJ$214:AJ$314)-SUMIF(Population!$B$214:$B$314,"&lt;"&amp;$CJ28,Population!AJ$214:AJ$314)</f>
        <v>971921</v>
      </c>
      <c r="FW28" s="28">
        <f>SUMIF(Population!$B$214:$B$314,"&lt;="&amp;$CK28,Population!AK$214:AK$314)-SUMIF(Population!$B$214:$B$314,"&lt;"&amp;$CJ28,Population!AK$214:AK$314)</f>
        <v>989861</v>
      </c>
      <c r="FX28" s="28">
        <f>SUMIF(Population!$B$214:$B$314,"&lt;="&amp;$CK28,Population!AL$214:AL$314)-SUMIF(Population!$B$214:$B$314,"&lt;"&amp;$CJ28,Population!AL$214:AL$314)</f>
        <v>1003222</v>
      </c>
      <c r="FY28" s="28">
        <f>SUMIF(Population!$B$214:$B$314,"&lt;="&amp;$CK28,Population!AM$214:AM$314)-SUMIF(Population!$B$214:$B$314,"&lt;"&amp;$CJ28,Population!AM$214:AM$314)</f>
        <v>1012074</v>
      </c>
      <c r="FZ28" s="28">
        <f>SUMIF(Population!$B$214:$B$314,"&lt;="&amp;$CK28,Population!AN$214:AN$314)-SUMIF(Population!$B$214:$B$314,"&lt;"&amp;$CJ28,Population!AN$214:AN$314)</f>
        <v>1021102</v>
      </c>
      <c r="GA28" s="28">
        <f>SUMIF(Population!$B$214:$B$314,"&lt;="&amp;$CK28,Population!AO$214:AO$314)-SUMIF(Population!$B$214:$B$314,"&lt;"&amp;$CJ28,Population!AO$214:AO$314)</f>
        <v>1029228</v>
      </c>
      <c r="GB28" s="28">
        <f>SUMIF(Population!$B$214:$B$314,"&lt;="&amp;$CK28,Population!AP$214:AP$314)-SUMIF(Population!$B$214:$B$314,"&lt;"&amp;$CJ28,Population!AP$214:AP$314)</f>
        <v>1035232</v>
      </c>
      <c r="GC28" s="28">
        <f>SUMIF(Population!$B$214:$B$314,"&lt;="&amp;$CK28,Population!AQ$214:AQ$314)-SUMIF(Population!$B$214:$B$314,"&lt;"&amp;$CJ28,Population!AQ$214:AQ$314)</f>
        <v>1038256</v>
      </c>
      <c r="GD28" s="28">
        <f>SUMIF(Population!$B$214:$B$314,"&lt;="&amp;$CK28,Population!AR$214:AR$314)-SUMIF(Population!$B$214:$B$314,"&lt;"&amp;$CJ28,Population!AR$214:AR$314)</f>
        <v>1039404</v>
      </c>
      <c r="GE28" s="28">
        <f>SUMIF(Population!$B$214:$B$314,"&lt;="&amp;$CK28,Population!AS$214:AS$314)-SUMIF(Population!$B$214:$B$314,"&lt;"&amp;$CJ28,Population!AS$214:AS$314)</f>
        <v>1038319</v>
      </c>
      <c r="GF28" s="28">
        <f>SUMIF(Population!$B$214:$B$314,"&lt;="&amp;$CK28,Population!AT$214:AT$314)-SUMIF(Population!$B$214:$B$314,"&lt;"&amp;$CJ28,Population!AT$214:AT$314)</f>
        <v>1036314</v>
      </c>
      <c r="GG28" s="28">
        <f>SUMIF(Population!$B$214:$B$314,"&lt;="&amp;$CK28,Population!AU$214:AU$314)-SUMIF(Population!$B$214:$B$314,"&lt;"&amp;$CJ28,Population!AU$214:AU$314)</f>
        <v>1033835</v>
      </c>
      <c r="GH28" s="28">
        <f>SUMIF(Population!$B$214:$B$314,"&lt;="&amp;$CK28,Population!AV$214:AV$314)-SUMIF(Population!$B$214:$B$314,"&lt;"&amp;$CJ28,Population!AV$214:AV$314)</f>
        <v>1034299</v>
      </c>
      <c r="GI28" s="28">
        <f>SUMIF(Population!$B$214:$B$314,"&lt;="&amp;$CK28,Population!AW$214:AW$314)-SUMIF(Population!$B$214:$B$314,"&lt;"&amp;$CJ28,Population!AW$214:AW$314)</f>
        <v>1033071</v>
      </c>
      <c r="GJ28" s="28">
        <f>SUMIF(Population!$B$214:$B$314,"&lt;="&amp;$CK28,Population!AX$214:AX$314)-SUMIF(Population!$B$214:$B$314,"&lt;"&amp;$CJ28,Population!AX$214:AX$314)</f>
        <v>1032772</v>
      </c>
      <c r="GK28" s="28">
        <f>SUMIF(Population!$B$214:$B$314,"&lt;="&amp;$CK28,Population!AY$214:AY$314)-SUMIF(Population!$B$214:$B$314,"&lt;"&amp;$CJ28,Population!AY$214:AY$314)</f>
        <v>1031442</v>
      </c>
      <c r="GN28" s="24">
        <v>60</v>
      </c>
      <c r="GO28" s="24">
        <v>64</v>
      </c>
      <c r="GP28" s="25" t="s">
        <v>52</v>
      </c>
      <c r="GQ28" s="24">
        <f>SUMIF(Population!$B$110:$B$210,"&lt;="&amp;$CK28,Population!C$110:C$210)-SUMIF(Population!$B$110:$B$210,"&lt;"&amp;$CJ28,Population!C$110:C$210)</f>
        <v>608506</v>
      </c>
      <c r="GR28" s="24">
        <f>SUMIF(Population!$B$110:$B$210,"&lt;="&amp;$CK28,Population!D$110:D$210)-SUMIF(Population!$B$110:$B$210,"&lt;"&amp;$CJ28,Population!D$110:D$210)</f>
        <v>614746</v>
      </c>
      <c r="GS28" s="24">
        <f>SUMIF(Population!$B$110:$B$210,"&lt;="&amp;$CK28,Population!E$110:E$210)-SUMIF(Population!$B$110:$B$210,"&lt;"&amp;$CJ28,Population!E$110:E$210)</f>
        <v>624073</v>
      </c>
      <c r="GT28" s="24">
        <f>SUMIF(Population!$B$110:$B$210,"&lt;="&amp;$CK28,Population!F$110:F$210)-SUMIF(Population!$B$110:$B$210,"&lt;"&amp;$CJ28,Population!F$110:F$210)</f>
        <v>634921</v>
      </c>
      <c r="GU28" s="24">
        <f>SUMIF(Population!$B$110:$B$210,"&lt;="&amp;$CK28,Population!G$110:G$210)-SUMIF(Population!$B$110:$B$210,"&lt;"&amp;$CJ28,Population!G$110:G$210)</f>
        <v>648622</v>
      </c>
      <c r="GV28" s="24">
        <f>SUMIF(Population!$B$110:$B$210,"&lt;="&amp;$CK28,Population!H$110:H$210)-SUMIF(Population!$B$110:$B$210,"&lt;"&amp;$CJ28,Population!H$110:H$210)</f>
        <v>662286</v>
      </c>
      <c r="GW28" s="24">
        <f>SUMIF(Population!$B$110:$B$210,"&lt;="&amp;$CK28,Population!I$110:I$210)-SUMIF(Population!$B$110:$B$210,"&lt;"&amp;$CJ28,Population!I$110:I$210)</f>
        <v>675278</v>
      </c>
      <c r="GX28" s="24">
        <f>SUMIF(Population!$B$110:$B$210,"&lt;="&amp;$CK28,Population!J$110:J$210)-SUMIF(Population!$B$110:$B$210,"&lt;"&amp;$CJ28,Population!J$110:J$210)</f>
        <v>691208</v>
      </c>
      <c r="GY28" s="24">
        <f>SUMIF(Population!$B$110:$B$210,"&lt;="&amp;$CK28,Population!K$110:K$210)-SUMIF(Population!$B$110:$B$210,"&lt;"&amp;$CJ28,Population!K$110:K$210)</f>
        <v>705245</v>
      </c>
      <c r="GZ28" s="24">
        <f>SUMIF(Population!$B$110:$B$210,"&lt;="&amp;$CK28,Population!L$110:L$210)-SUMIF(Population!$B$110:$B$210,"&lt;"&amp;$CJ28,Population!L$110:L$210)</f>
        <v>720131</v>
      </c>
      <c r="HA28" s="24">
        <f>SUMIF(Population!$B$110:$B$210,"&lt;="&amp;$CK28,Population!M$110:M$210)-SUMIF(Population!$B$110:$B$210,"&lt;"&amp;$CJ28,Population!M$110:M$210)</f>
        <v>734949</v>
      </c>
      <c r="HB28" s="24">
        <f>SUMIF(Population!$B$110:$B$210,"&lt;="&amp;$CK28,Population!N$110:N$210)-SUMIF(Population!$B$110:$B$210,"&lt;"&amp;$CJ28,Population!N$110:N$210)</f>
        <v>746591</v>
      </c>
      <c r="HC28" s="24">
        <f>SUMIF(Population!$B$110:$B$210,"&lt;="&amp;$CK28,Population!O$110:O$210)-SUMIF(Population!$B$110:$B$210,"&lt;"&amp;$CJ28,Population!O$110:O$210)</f>
        <v>753652</v>
      </c>
      <c r="HD28" s="24">
        <f>SUMIF(Population!$B$110:$B$210,"&lt;="&amp;$CK28,Population!P$110:P$210)-SUMIF(Population!$B$110:$B$210,"&lt;"&amp;$CJ28,Population!P$110:P$210)</f>
        <v>755191</v>
      </c>
      <c r="HE28" s="24">
        <f>SUMIF(Population!$B$110:$B$210,"&lt;="&amp;$CK28,Population!Q$110:Q$210)-SUMIF(Population!$B$110:$B$210,"&lt;"&amp;$CJ28,Population!Q$110:Q$210)</f>
        <v>750970</v>
      </c>
      <c r="HF28" s="24">
        <f>SUMIF(Population!$B$110:$B$210,"&lt;="&amp;$CK28,Population!R$110:R$210)-SUMIF(Population!$B$110:$B$210,"&lt;"&amp;$CJ28,Population!R$110:R$210)</f>
        <v>747000</v>
      </c>
      <c r="HG28" s="24">
        <f>SUMIF(Population!$B$110:$B$210,"&lt;="&amp;$CK28,Population!S$110:S$210)-SUMIF(Population!$B$110:$B$210,"&lt;"&amp;$CJ28,Population!S$110:S$210)</f>
        <v>747892</v>
      </c>
      <c r="HH28" s="24">
        <f>SUMIF(Population!$B$110:$B$210,"&lt;="&amp;$CK28,Population!T$110:T$210)-SUMIF(Population!$B$110:$B$210,"&lt;"&amp;$CJ28,Population!T$110:T$210)</f>
        <v>756146</v>
      </c>
      <c r="HI28" s="24">
        <f>SUMIF(Population!$B$110:$B$210,"&lt;="&amp;$CK28,Population!U$110:U$210)-SUMIF(Population!$B$110:$B$210,"&lt;"&amp;$CJ28,Population!U$110:U$210)</f>
        <v>771441</v>
      </c>
      <c r="HJ28" s="24">
        <f>SUMIF(Population!$B$110:$B$210,"&lt;="&amp;$CK28,Population!V$110:V$210)-SUMIF(Population!$B$110:$B$210,"&lt;"&amp;$CJ28,Population!V$110:V$210)</f>
        <v>796237</v>
      </c>
      <c r="HK28" s="24">
        <f>SUMIF(Population!$B$110:$B$210,"&lt;="&amp;$CK28,Population!W$110:W$210)-SUMIF(Population!$B$110:$B$210,"&lt;"&amp;$CJ28,Population!W$110:W$210)</f>
        <v>818609</v>
      </c>
      <c r="HL28" s="24">
        <f>SUMIF(Population!$B$110:$B$210,"&lt;="&amp;$CK28,Population!X$110:X$210)-SUMIF(Population!$B$110:$B$210,"&lt;"&amp;$CJ28,Population!X$110:X$210)</f>
        <v>831491</v>
      </c>
      <c r="HM28" s="24">
        <f>SUMIF(Population!$B$110:$B$210,"&lt;="&amp;$CK28,Population!Y$110:Y$210)-SUMIF(Population!$B$110:$B$210,"&lt;"&amp;$CJ28,Population!Y$110:Y$210)</f>
        <v>835816</v>
      </c>
      <c r="HN28" s="24">
        <f>SUMIF(Population!$B$110:$B$210,"&lt;="&amp;$CK28,Population!Z$110:Z$210)-SUMIF(Population!$B$110:$B$210,"&lt;"&amp;$CJ28,Population!Z$110:Z$210)</f>
        <v>835293</v>
      </c>
      <c r="HO28" s="24">
        <f>SUMIF(Population!$B$110:$B$210,"&lt;="&amp;$CK28,Population!AA$110:AA$210)-SUMIF(Population!$B$110:$B$210,"&lt;"&amp;$CJ28,Population!AA$110:AA$210)</f>
        <v>825323</v>
      </c>
      <c r="HP28" s="24">
        <f>SUMIF(Population!$B$110:$B$210,"&lt;="&amp;$CK28,Population!AB$110:AB$210)-SUMIF(Population!$B$110:$B$210,"&lt;"&amp;$CJ28,Population!AB$110:AB$210)</f>
        <v>817877</v>
      </c>
      <c r="HQ28" s="24">
        <f>SUMIF(Population!$B$110:$B$210,"&lt;="&amp;$CK28,Population!AC$110:AC$210)-SUMIF(Population!$B$110:$B$210,"&lt;"&amp;$CJ28,Population!AC$110:AC$210)</f>
        <v>817752</v>
      </c>
      <c r="HR28" s="24">
        <f>SUMIF(Population!$B$110:$B$210,"&lt;="&amp;$CK28,Population!AD$110:AD$210)-SUMIF(Population!$B$110:$B$210,"&lt;"&amp;$CJ28,Population!AD$110:AD$210)</f>
        <v>824909</v>
      </c>
      <c r="HS28" s="24">
        <f>SUMIF(Population!$B$110:$B$210,"&lt;="&amp;$CK28,Population!AE$110:AE$210)-SUMIF(Population!$B$110:$B$210,"&lt;"&amp;$CJ28,Population!AE$110:AE$210)</f>
        <v>838462</v>
      </c>
      <c r="HT28" s="24">
        <f>SUMIF(Population!$B$110:$B$210,"&lt;="&amp;$CK28,Population!AF$110:AF$210)-SUMIF(Population!$B$110:$B$210,"&lt;"&amp;$CJ28,Population!AF$110:AF$210)</f>
        <v>861024</v>
      </c>
      <c r="HU28" s="24">
        <f>SUMIF(Population!$B$110:$B$210,"&lt;="&amp;$CK28,Population!AG$110:AG$210)-SUMIF(Population!$B$110:$B$210,"&lt;"&amp;$CJ28,Population!AG$110:AG$210)</f>
        <v>887435</v>
      </c>
      <c r="HV28" s="24">
        <f>SUMIF(Population!$B$110:$B$210,"&lt;="&amp;$CK28,Population!AH$110:AH$210)-SUMIF(Population!$B$110:$B$210,"&lt;"&amp;$CJ28,Population!AH$110:AH$210)</f>
        <v>917802</v>
      </c>
      <c r="HW28" s="24">
        <f>SUMIF(Population!$B$110:$B$210,"&lt;="&amp;$CK28,Population!AI$110:AI$210)-SUMIF(Population!$B$110:$B$210,"&lt;"&amp;$CJ28,Population!AI$110:AI$210)</f>
        <v>944361</v>
      </c>
      <c r="HX28" s="24">
        <f>SUMIF(Population!$B$110:$B$210,"&lt;="&amp;$CK28,Population!AJ$110:AJ$210)-SUMIF(Population!$B$110:$B$210,"&lt;"&amp;$CJ28,Population!AJ$110:AJ$210)</f>
        <v>968669</v>
      </c>
      <c r="HY28" s="24">
        <f>SUMIF(Population!$B$110:$B$210,"&lt;="&amp;$CK28,Population!AK$110:AK$210)-SUMIF(Population!$B$110:$B$210,"&lt;"&amp;$CJ28,Population!AK$110:AK$210)</f>
        <v>985546</v>
      </c>
      <c r="HZ28" s="24">
        <f>SUMIF(Population!$B$110:$B$210,"&lt;="&amp;$CK28,Population!AL$110:AL$210)-SUMIF(Population!$B$110:$B$210,"&lt;"&amp;$CJ28,Population!AL$110:AL$210)</f>
        <v>996532</v>
      </c>
      <c r="IA28" s="24">
        <f>SUMIF(Population!$B$110:$B$210,"&lt;="&amp;$CK28,Population!AM$110:AM$210)-SUMIF(Population!$B$110:$B$210,"&lt;"&amp;$CJ28,Population!AM$110:AM$210)</f>
        <v>1002331</v>
      </c>
      <c r="IB28" s="24">
        <f>SUMIF(Population!$B$110:$B$210,"&lt;="&amp;$CK28,Population!AN$110:AN$210)-SUMIF(Population!$B$110:$B$210,"&lt;"&amp;$CJ28,Population!AN$110:AN$210)</f>
        <v>1009369</v>
      </c>
      <c r="IC28" s="24">
        <f>SUMIF(Population!$B$110:$B$210,"&lt;="&amp;$CK28,Population!AO$110:AO$210)-SUMIF(Population!$B$110:$B$210,"&lt;"&amp;$CJ28,Population!AO$110:AO$210)</f>
        <v>1017350</v>
      </c>
      <c r="ID28" s="24">
        <f>SUMIF(Population!$B$110:$B$210,"&lt;="&amp;$CK28,Population!AP$110:AP$210)-SUMIF(Population!$B$110:$B$210,"&lt;"&amp;$CJ28,Population!AP$110:AP$210)</f>
        <v>1021513</v>
      </c>
      <c r="IE28" s="24">
        <f>SUMIF(Population!$B$110:$B$210,"&lt;="&amp;$CK28,Population!AQ$110:AQ$210)-SUMIF(Population!$B$110:$B$210,"&lt;"&amp;$CJ28,Population!AQ$110:AQ$210)</f>
        <v>1024634</v>
      </c>
      <c r="IF28" s="24">
        <f>SUMIF(Population!$B$110:$B$210,"&lt;="&amp;$CK28,Population!AR$110:AR$210)-SUMIF(Population!$B$110:$B$210,"&lt;"&amp;$CJ28,Population!AR$110:AR$210)</f>
        <v>1028000</v>
      </c>
      <c r="IG28" s="24">
        <f>SUMIF(Population!$B$110:$B$210,"&lt;="&amp;$CK28,Population!AS$110:AS$210)-SUMIF(Population!$B$110:$B$210,"&lt;"&amp;$CJ28,Population!AS$110:AS$210)</f>
        <v>1030250</v>
      </c>
      <c r="IH28" s="24">
        <f>SUMIF(Population!$B$110:$B$210,"&lt;="&amp;$CK28,Population!AT$110:AT$210)-SUMIF(Population!$B$110:$B$210,"&lt;"&amp;$CJ28,Population!AT$110:AT$210)</f>
        <v>1031139</v>
      </c>
      <c r="II28" s="24">
        <f>SUMIF(Population!$B$110:$B$210,"&lt;="&amp;$CK28,Population!AU$110:AU$210)-SUMIF(Population!$B$110:$B$210,"&lt;"&amp;$CJ28,Population!AU$110:AU$210)</f>
        <v>1033065</v>
      </c>
      <c r="IJ28" s="24">
        <f>SUMIF(Population!$B$110:$B$210,"&lt;="&amp;$CK28,Population!AV$110:AV$210)-SUMIF(Population!$B$110:$B$210,"&lt;"&amp;$CJ28,Population!AV$110:AV$210)</f>
        <v>1036483</v>
      </c>
      <c r="IK28" s="24">
        <f>SUMIF(Population!$B$110:$B$210,"&lt;="&amp;$CK28,Population!AW$110:AW$210)-SUMIF(Population!$B$110:$B$210,"&lt;"&amp;$CJ28,Population!AW$110:AW$210)</f>
        <v>1037886</v>
      </c>
      <c r="IL28" s="24">
        <f>SUMIF(Population!$B$110:$B$210,"&lt;="&amp;$CK28,Population!AX$110:AX$210)-SUMIF(Population!$B$110:$B$210,"&lt;"&amp;$CJ28,Population!AX$110:AX$210)</f>
        <v>1038340</v>
      </c>
      <c r="IM28" s="24">
        <f>SUMIF(Population!$B$110:$B$210,"&lt;="&amp;$CK28,Population!AY$110:AY$210)-SUMIF(Population!$B$110:$B$210,"&lt;"&amp;$CJ28,Population!AY$110:AY$210)</f>
        <v>1036957</v>
      </c>
      <c r="IO28" s="25" t="s">
        <v>52</v>
      </c>
      <c r="IP28" s="35">
        <f t="shared" si="4"/>
        <v>3066227326.659533</v>
      </c>
      <c r="IQ28" s="35">
        <f t="shared" si="5"/>
        <v>3175584392.9148335</v>
      </c>
      <c r="IR28" s="35">
        <f t="shared" si="6"/>
        <v>3303062195.2070322</v>
      </c>
      <c r="IS28" s="35">
        <f t="shared" si="7"/>
        <v>3439978311.1705861</v>
      </c>
      <c r="IT28" s="35">
        <f t="shared" si="8"/>
        <v>3592206851.0680461</v>
      </c>
      <c r="IU28" s="35">
        <f t="shared" si="9"/>
        <v>3752303530.3330541</v>
      </c>
      <c r="IV28" s="35">
        <f t="shared" si="10"/>
        <v>3913310684.2908378</v>
      </c>
      <c r="IW28" s="35">
        <f t="shared" si="11"/>
        <v>4092549161.5213366</v>
      </c>
      <c r="IX28" s="35">
        <f t="shared" si="12"/>
        <v>4267587418.3100171</v>
      </c>
      <c r="IY28" s="35">
        <f t="shared" si="13"/>
        <v>4455903693.9819813</v>
      </c>
      <c r="IZ28" s="35">
        <f t="shared" si="14"/>
        <v>4643291749.1061344</v>
      </c>
      <c r="JA28" s="35">
        <f t="shared" si="15"/>
        <v>4816623714.303278</v>
      </c>
      <c r="JB28" s="35">
        <f t="shared" si="16"/>
        <v>4964444370.9990511</v>
      </c>
      <c r="JC28" s="35">
        <f t="shared" si="17"/>
        <v>5079022567.1202679</v>
      </c>
      <c r="JD28" s="35">
        <f t="shared" si="18"/>
        <v>5155654949.4426203</v>
      </c>
      <c r="JE28" s="35">
        <f t="shared" si="19"/>
        <v>5236238899.9574375</v>
      </c>
      <c r="JF28" s="35">
        <f t="shared" si="20"/>
        <v>5347627740.0678253</v>
      </c>
      <c r="JG28" s="35">
        <f t="shared" si="21"/>
        <v>5520072624.2875938</v>
      </c>
      <c r="JH28" s="35">
        <f t="shared" si="22"/>
        <v>5744348341.649704</v>
      </c>
      <c r="JI28" s="35">
        <f t="shared" si="23"/>
        <v>6057165065.8861656</v>
      </c>
      <c r="JJ28" s="35">
        <f t="shared" si="24"/>
        <v>6361549099.8306398</v>
      </c>
      <c r="JK28" s="35">
        <f t="shared" si="25"/>
        <v>6600086225.3084536</v>
      </c>
      <c r="JL28" s="35">
        <f t="shared" si="26"/>
        <v>6770854349.0102291</v>
      </c>
      <c r="JM28" s="35">
        <f t="shared" si="27"/>
        <v>6905804614.9543324</v>
      </c>
      <c r="JN28" s="35">
        <f t="shared" si="28"/>
        <v>6955407320.8018265</v>
      </c>
      <c r="JO28" s="35">
        <f t="shared" si="29"/>
        <v>7026995394.9183149</v>
      </c>
      <c r="JP28" s="35">
        <f t="shared" si="30"/>
        <v>7164383421.8235874</v>
      </c>
      <c r="JQ28" s="35">
        <f t="shared" si="31"/>
        <v>7368850900.0807428</v>
      </c>
      <c r="JR28" s="35">
        <f t="shared" si="32"/>
        <v>7640281574.1678686</v>
      </c>
      <c r="JS28" s="35">
        <f t="shared" si="33"/>
        <v>7999927374.9654732</v>
      </c>
      <c r="JT28" s="35">
        <f t="shared" si="34"/>
        <v>8406489213.5416584</v>
      </c>
      <c r="JU28" s="35">
        <f t="shared" si="35"/>
        <v>8867788690.918541</v>
      </c>
      <c r="JV28" s="35">
        <f t="shared" si="36"/>
        <v>9316780104.0086937</v>
      </c>
      <c r="JW28" s="35">
        <f t="shared" si="37"/>
        <v>9763253795.2353401</v>
      </c>
      <c r="JX28" s="35">
        <f t="shared" si="38"/>
        <v>10150730902.302639</v>
      </c>
      <c r="JY28" s="35">
        <f t="shared" si="39"/>
        <v>10495357513.565548</v>
      </c>
      <c r="JZ28" s="35">
        <f t="shared" si="40"/>
        <v>10798101117.210869</v>
      </c>
      <c r="KA28" s="35">
        <f t="shared" si="41"/>
        <v>11116736889.062946</v>
      </c>
      <c r="KB28" s="35">
        <f t="shared" si="42"/>
        <v>11444287871.737635</v>
      </c>
      <c r="KC28" s="35">
        <f t="shared" si="43"/>
        <v>11746834741.341572</v>
      </c>
      <c r="KD28" s="35">
        <f t="shared" si="44"/>
        <v>12033623401.018339</v>
      </c>
      <c r="KE28" s="35">
        <f t="shared" si="45"/>
        <v>12317586874.486603</v>
      </c>
      <c r="KF28" s="35">
        <f t="shared" si="46"/>
        <v>12587811483.383957</v>
      </c>
      <c r="KG28" s="35">
        <f t="shared" si="47"/>
        <v>12849783194.023041</v>
      </c>
      <c r="KH28" s="35">
        <f t="shared" si="48"/>
        <v>13120777066.784649</v>
      </c>
      <c r="KI28" s="35">
        <f t="shared" si="49"/>
        <v>13426240089.95508</v>
      </c>
      <c r="KJ28" s="35">
        <f t="shared" si="50"/>
        <v>13714217909.675287</v>
      </c>
      <c r="KK28" s="35">
        <f t="shared" si="51"/>
        <v>14008237158.600952</v>
      </c>
      <c r="KL28" s="35">
        <f t="shared" si="52"/>
        <v>14288747322.348499</v>
      </c>
    </row>
    <row r="29" spans="2:298">
      <c r="B29" s="25" t="s">
        <v>53</v>
      </c>
      <c r="C29" s="107">
        <v>1440.4275842936652</v>
      </c>
      <c r="D29" s="107">
        <v>1723.2542565871804</v>
      </c>
      <c r="E29" s="107">
        <v>3163.6818408808458</v>
      </c>
      <c r="F29" s="36">
        <f t="shared" si="0"/>
        <v>3000.8470382591613</v>
      </c>
      <c r="G29" s="36">
        <f t="shared" si="53"/>
        <v>3633.6180405546838</v>
      </c>
      <c r="H29" s="36">
        <f t="shared" si="1"/>
        <v>3315.3247971002093</v>
      </c>
      <c r="I29" s="41">
        <f t="shared" si="54"/>
        <v>1.6121812869155163</v>
      </c>
      <c r="J29" s="41">
        <f t="shared" si="2"/>
        <v>2.160566640936608</v>
      </c>
      <c r="K29" s="41">
        <f t="shared" si="2"/>
        <v>1.8709613056793335</v>
      </c>
      <c r="L29" s="35"/>
      <c r="AG29" s="24">
        <v>65</v>
      </c>
      <c r="AH29" s="24">
        <v>69</v>
      </c>
      <c r="AI29" s="25" t="s">
        <v>53</v>
      </c>
      <c r="AJ29" s="35">
        <f t="shared" si="55"/>
        <v>3464.1106215877412</v>
      </c>
      <c r="AK29" s="35">
        <f t="shared" si="55"/>
        <v>3538.1129135999172</v>
      </c>
      <c r="AL29" s="35">
        <f t="shared" si="55"/>
        <v>3613.6960844642076</v>
      </c>
      <c r="AM29" s="35">
        <f t="shared" si="55"/>
        <v>3690.8939058095334</v>
      </c>
      <c r="AN29" s="35">
        <f t="shared" si="55"/>
        <v>3769.7408707134687</v>
      </c>
      <c r="AO29" s="35">
        <f t="shared" si="55"/>
        <v>3850.2722091142355</v>
      </c>
      <c r="AP29" s="35">
        <f t="shared" si="55"/>
        <v>3932.523903551938</v>
      </c>
      <c r="AQ29" s="35">
        <f t="shared" si="55"/>
        <v>4016.532705246073</v>
      </c>
      <c r="AR29" s="35">
        <f t="shared" si="55"/>
        <v>4102.3361505164903</v>
      </c>
      <c r="AS29" s="35">
        <f t="shared" si="55"/>
        <v>4189.9725775551515</v>
      </c>
      <c r="AT29" s="35">
        <f t="shared" si="55"/>
        <v>4279.4811435561787</v>
      </c>
      <c r="AU29" s="35">
        <f t="shared" si="55"/>
        <v>4370.9018422118388</v>
      </c>
      <c r="AV29" s="35">
        <f t="shared" si="55"/>
        <v>4464.2755215822926</v>
      </c>
      <c r="AW29" s="35">
        <f t="shared" si="55"/>
        <v>4559.6439023470848</v>
      </c>
      <c r="AX29" s="35">
        <f t="shared" si="55"/>
        <v>4657.0495964465335</v>
      </c>
      <c r="AY29" s="35">
        <f t="shared" si="55"/>
        <v>4756.5361261213457</v>
      </c>
      <c r="AZ29" s="35">
        <f t="shared" ref="AZ29:CF33" si="59">$K29*AZ$34</f>
        <v>4858.147943358973</v>
      </c>
      <c r="BA29" s="35">
        <f t="shared" si="59"/>
        <v>4961.9304497553831</v>
      </c>
      <c r="BB29" s="35">
        <f t="shared" si="59"/>
        <v>5067.9300168011387</v>
      </c>
      <c r="BC29" s="35">
        <f t="shared" si="59"/>
        <v>5176.1940066008337</v>
      </c>
      <c r="BD29" s="35">
        <f t="shared" si="59"/>
        <v>5286.770793035148</v>
      </c>
      <c r="BE29" s="35">
        <f t="shared" si="59"/>
        <v>5399.7097833749858</v>
      </c>
      <c r="BF29" s="35">
        <f t="shared" si="59"/>
        <v>5515.06144035734</v>
      </c>
      <c r="BG29" s="35">
        <f t="shared" si="59"/>
        <v>5632.877304732755</v>
      </c>
      <c r="BH29" s="35">
        <f t="shared" si="59"/>
        <v>5753.2100182944632</v>
      </c>
      <c r="BI29" s="35">
        <f t="shared" si="59"/>
        <v>5876.1133473994851</v>
      </c>
      <c r="BJ29" s="35">
        <f t="shared" si="59"/>
        <v>6001.6422069921946</v>
      </c>
      <c r="BK29" s="35">
        <f t="shared" si="59"/>
        <v>6129.8526851410907</v>
      </c>
      <c r="BL29" s="35">
        <f t="shared" si="59"/>
        <v>6260.8020680997442</v>
      </c>
      <c r="BM29" s="35">
        <f t="shared" si="59"/>
        <v>6394.5488659030998</v>
      </c>
      <c r="BN29" s="35">
        <f t="shared" si="59"/>
        <v>6531.1528385105894</v>
      </c>
      <c r="BO29" s="35">
        <f t="shared" si="59"/>
        <v>6670.6750225077294</v>
      </c>
      <c r="BP29" s="35">
        <f t="shared" si="59"/>
        <v>6813.1777583781231</v>
      </c>
      <c r="BQ29" s="35">
        <f t="shared" si="59"/>
        <v>6958.7247183580757</v>
      </c>
      <c r="BR29" s="35">
        <f t="shared" si="59"/>
        <v>7107.380934886246</v>
      </c>
      <c r="BS29" s="35">
        <f t="shared" si="59"/>
        <v>7259.212829661059</v>
      </c>
      <c r="BT29" s="35">
        <f t="shared" si="59"/>
        <v>7414.2882433188624</v>
      </c>
      <c r="BU29" s="35">
        <f t="shared" si="59"/>
        <v>7572.676465746079</v>
      </c>
      <c r="BV29" s="35">
        <f t="shared" si="59"/>
        <v>7734.4482670389089</v>
      </c>
      <c r="BW29" s="35">
        <f t="shared" si="59"/>
        <v>7899.675929124407</v>
      </c>
      <c r="BX29" s="35">
        <f t="shared" si="59"/>
        <v>8068.4332780570685</v>
      </c>
      <c r="BY29" s="35">
        <f t="shared" si="59"/>
        <v>8240.7957170053578</v>
      </c>
      <c r="BZ29" s="35">
        <f t="shared" si="59"/>
        <v>8416.8402599429046</v>
      </c>
      <c r="CA29" s="35">
        <f t="shared" si="59"/>
        <v>8596.645566059442</v>
      </c>
      <c r="CB29" s="35">
        <f t="shared" si="59"/>
        <v>8780.2919749068387</v>
      </c>
      <c r="CC29" s="35">
        <f t="shared" si="59"/>
        <v>8967.8615422959447</v>
      </c>
      <c r="CD29" s="35">
        <f t="shared" si="59"/>
        <v>9159.438076960294</v>
      </c>
      <c r="CE29" s="35">
        <f t="shared" si="59"/>
        <v>9355.107178003027</v>
      </c>
      <c r="CF29" s="35">
        <f t="shared" si="59"/>
        <v>9554.95627314378</v>
      </c>
      <c r="CJ29" s="24">
        <v>65</v>
      </c>
      <c r="CK29" s="24">
        <v>69</v>
      </c>
      <c r="CL29" s="25" t="s">
        <v>53</v>
      </c>
      <c r="CM29" s="24">
        <f>SUMIF(Population!$B$4:$B$104,"&lt;="&amp;$CK29,Population!C$4:C$104)-SUMIF(Population!$B$4:$B$104,"&lt;"&amp;$CJ29,Population!C$4:C$104)</f>
        <v>1024648</v>
      </c>
      <c r="CN29" s="24">
        <f>SUMIF(Population!$B$4:$B$104,"&lt;="&amp;$CK29,Population!D$4:D$104)-SUMIF(Population!$B$4:$B$104,"&lt;"&amp;$CJ29,Population!D$4:D$104)</f>
        <v>1082296</v>
      </c>
      <c r="CO29" s="24">
        <f>SUMIF(Population!$B$4:$B$104,"&lt;="&amp;$CK29,Population!E$4:E$104)-SUMIF(Population!$B$4:$B$104,"&lt;"&amp;$CJ29,Population!E$4:E$104)</f>
        <v>1119558</v>
      </c>
      <c r="CP29" s="24">
        <f>SUMIF(Population!$B$4:$B$104,"&lt;="&amp;$CK29,Population!F$4:F$104)-SUMIF(Population!$B$4:$B$104,"&lt;"&amp;$CJ29,Population!F$4:F$104)</f>
        <v>1154818</v>
      </c>
      <c r="CQ29" s="24">
        <f>SUMIF(Population!$B$4:$B$104,"&lt;="&amp;$CK29,Population!G$4:G$104)-SUMIF(Population!$B$4:$B$104,"&lt;"&amp;$CJ29,Population!G$4:G$104)</f>
        <v>1187198</v>
      </c>
      <c r="CR29" s="24">
        <f>SUMIF(Population!$B$4:$B$104,"&lt;="&amp;$CK29,Population!H$4:H$104)-SUMIF(Population!$B$4:$B$104,"&lt;"&amp;$CJ29,Population!H$4:H$104)</f>
        <v>1186621</v>
      </c>
      <c r="CS29" s="24">
        <f>SUMIF(Population!$B$4:$B$104,"&lt;="&amp;$CK29,Population!I$4:I$104)-SUMIF(Population!$B$4:$B$104,"&lt;"&amp;$CJ29,Population!I$4:I$104)</f>
        <v>1204180</v>
      </c>
      <c r="CT29" s="24">
        <f>SUMIF(Population!$B$4:$B$104,"&lt;="&amp;$CK29,Population!J$4:J$104)-SUMIF(Population!$B$4:$B$104,"&lt;"&amp;$CJ29,Population!J$4:J$104)</f>
        <v>1227187</v>
      </c>
      <c r="CU29" s="24">
        <f>SUMIF(Population!$B$4:$B$104,"&lt;="&amp;$CK29,Population!K$4:K$104)-SUMIF(Population!$B$4:$B$104,"&lt;"&amp;$CJ29,Population!K$4:K$104)</f>
        <v>1252252</v>
      </c>
      <c r="CV29" s="24">
        <f>SUMIF(Population!$B$4:$B$104,"&lt;="&amp;$CK29,Population!L$4:L$104)-SUMIF(Population!$B$4:$B$104,"&lt;"&amp;$CJ29,Population!L$4:L$104)</f>
        <v>1281290</v>
      </c>
      <c r="CW29" s="24">
        <f>SUMIF(Population!$B$4:$B$104,"&lt;="&amp;$CK29,Population!M$4:M$104)-SUMIF(Population!$B$4:$B$104,"&lt;"&amp;$CJ29,Population!M$4:M$104)</f>
        <v>1311410</v>
      </c>
      <c r="CX29" s="24">
        <f>SUMIF(Population!$B$4:$B$104,"&lt;="&amp;$CK29,Population!N$4:N$104)-SUMIF(Population!$B$4:$B$104,"&lt;"&amp;$CJ29,Population!N$4:N$104)</f>
        <v>1340209</v>
      </c>
      <c r="CY29" s="24">
        <f>SUMIF(Population!$B$4:$B$104,"&lt;="&amp;$CK29,Population!O$4:O$104)-SUMIF(Population!$B$4:$B$104,"&lt;"&amp;$CJ29,Population!O$4:O$104)</f>
        <v>1373353</v>
      </c>
      <c r="CZ29" s="24">
        <f>SUMIF(Population!$B$4:$B$104,"&lt;="&amp;$CK29,Population!P$4:P$104)-SUMIF(Population!$B$4:$B$104,"&lt;"&amp;$CJ29,Population!P$4:P$104)</f>
        <v>1403223</v>
      </c>
      <c r="DA29" s="24">
        <f>SUMIF(Population!$B$4:$B$104,"&lt;="&amp;$CK29,Population!Q$4:Q$104)-SUMIF(Population!$B$4:$B$104,"&lt;"&amp;$CJ29,Population!Q$4:Q$104)</f>
        <v>1435612</v>
      </c>
      <c r="DB29" s="24">
        <f>SUMIF(Population!$B$4:$B$104,"&lt;="&amp;$CK29,Population!R$4:R$104)-SUMIF(Population!$B$4:$B$104,"&lt;"&amp;$CJ29,Population!R$4:R$104)</f>
        <v>1465753</v>
      </c>
      <c r="DC29" s="24">
        <f>SUMIF(Population!$B$4:$B$104,"&lt;="&amp;$CK29,Population!S$4:S$104)-SUMIF(Population!$B$4:$B$104,"&lt;"&amp;$CJ29,Population!S$4:S$104)</f>
        <v>1489709</v>
      </c>
      <c r="DD29" s="24">
        <f>SUMIF(Population!$B$4:$B$104,"&lt;="&amp;$CK29,Population!T$4:T$104)-SUMIF(Population!$B$4:$B$104,"&lt;"&amp;$CJ29,Population!T$4:T$104)</f>
        <v>1504353</v>
      </c>
      <c r="DE29" s="24">
        <f>SUMIF(Population!$B$4:$B$104,"&lt;="&amp;$CK29,Population!U$4:U$104)-SUMIF(Population!$B$4:$B$104,"&lt;"&amp;$CJ29,Population!U$4:U$104)</f>
        <v>1507903</v>
      </c>
      <c r="DF29" s="24">
        <f>SUMIF(Population!$B$4:$B$104,"&lt;="&amp;$CK29,Population!V$4:V$104)-SUMIF(Population!$B$4:$B$104,"&lt;"&amp;$CJ29,Population!V$4:V$104)</f>
        <v>1499727</v>
      </c>
      <c r="DG29" s="24">
        <f>SUMIF(Population!$B$4:$B$104,"&lt;="&amp;$CK29,Population!W$4:W$104)-SUMIF(Population!$B$4:$B$104,"&lt;"&amp;$CJ29,Population!W$4:W$104)</f>
        <v>1492408</v>
      </c>
      <c r="DH29" s="24">
        <f>SUMIF(Population!$B$4:$B$104,"&lt;="&amp;$CK29,Population!X$4:X$104)-SUMIF(Population!$B$4:$B$104,"&lt;"&amp;$CJ29,Population!X$4:X$104)</f>
        <v>1493360</v>
      </c>
      <c r="DI29" s="24">
        <f>SUMIF(Population!$B$4:$B$104,"&lt;="&amp;$CK29,Population!Y$4:Y$104)-SUMIF(Population!$B$4:$B$104,"&lt;"&amp;$CJ29,Population!Y$4:Y$104)</f>
        <v>1510324</v>
      </c>
      <c r="DJ29" s="24">
        <f>SUMIF(Population!$B$4:$B$104,"&lt;="&amp;$CK29,Population!Z$4:Z$104)-SUMIF(Population!$B$4:$B$104,"&lt;"&amp;$CJ29,Population!Z$4:Z$104)</f>
        <v>1539744</v>
      </c>
      <c r="DK29" s="24">
        <f>SUMIF(Population!$B$4:$B$104,"&lt;="&amp;$CK29,Population!AA$4:AA$104)-SUMIF(Population!$B$4:$B$104,"&lt;"&amp;$CJ29,Population!AA$4:AA$104)</f>
        <v>1590496</v>
      </c>
      <c r="DL29" s="24">
        <f>SUMIF(Population!$B$4:$B$104,"&lt;="&amp;$CK29,Population!AB$4:AB$104)-SUMIF(Population!$B$4:$B$104,"&lt;"&amp;$CJ29,Population!AB$4:AB$104)</f>
        <v>1636278</v>
      </c>
      <c r="DM29" s="24">
        <f>SUMIF(Population!$B$4:$B$104,"&lt;="&amp;$CK29,Population!AC$4:AC$104)-SUMIF(Population!$B$4:$B$104,"&lt;"&amp;$CJ29,Population!AC$4:AC$104)</f>
        <v>1662905</v>
      </c>
      <c r="DN29" s="24">
        <f>SUMIF(Population!$B$4:$B$104,"&lt;="&amp;$CK29,Population!AD$4:AD$104)-SUMIF(Population!$B$4:$B$104,"&lt;"&amp;$CJ29,Population!AD$4:AD$104)</f>
        <v>1671082</v>
      </c>
      <c r="DO29" s="24">
        <f>SUMIF(Population!$B$4:$B$104,"&lt;="&amp;$CK29,Population!AE$4:AE$104)-SUMIF(Population!$B$4:$B$104,"&lt;"&amp;$CJ29,Population!AE$4:AE$104)</f>
        <v>1669580</v>
      </c>
      <c r="DP29" s="24">
        <f>SUMIF(Population!$B$4:$B$104,"&lt;="&amp;$CK29,Population!AF$4:AF$104)-SUMIF(Population!$B$4:$B$104,"&lt;"&amp;$CJ29,Population!AF$4:AF$104)</f>
        <v>1647379</v>
      </c>
      <c r="DQ29" s="24">
        <f>SUMIF(Population!$B$4:$B$104,"&lt;="&amp;$CK29,Population!AG$4:AG$104)-SUMIF(Population!$B$4:$B$104,"&lt;"&amp;$CJ29,Population!AG$4:AG$104)</f>
        <v>1630488</v>
      </c>
      <c r="DR29" s="24">
        <f>SUMIF(Population!$B$4:$B$104,"&lt;="&amp;$CK29,Population!AH$4:AH$104)-SUMIF(Population!$B$4:$B$104,"&lt;"&amp;$CJ29,Population!AH$4:AH$104)</f>
        <v>1628473</v>
      </c>
      <c r="DS29" s="24">
        <f>SUMIF(Population!$B$4:$B$104,"&lt;="&amp;$CK29,Population!AI$4:AI$104)-SUMIF(Population!$B$4:$B$104,"&lt;"&amp;$CJ29,Population!AI$4:AI$104)</f>
        <v>1640731</v>
      </c>
      <c r="DT29" s="24">
        <f>SUMIF(Population!$B$4:$B$104,"&lt;="&amp;$CK29,Population!AJ$4:AJ$104)-SUMIF(Population!$B$4:$B$104,"&lt;"&amp;$CJ29,Population!AJ$4:AJ$104)</f>
        <v>1666341</v>
      </c>
      <c r="DU29" s="24">
        <f>SUMIF(Population!$B$4:$B$104,"&lt;="&amp;$CK29,Population!AK$4:AK$104)-SUMIF(Population!$B$4:$B$104,"&lt;"&amp;$CJ29,Population!AK$4:AK$104)</f>
        <v>1708975</v>
      </c>
      <c r="DV29" s="24">
        <f>SUMIF(Population!$B$4:$B$104,"&lt;="&amp;$CK29,Population!AL$4:AL$104)-SUMIF(Population!$B$4:$B$104,"&lt;"&amp;$CJ29,Population!AL$4:AL$104)</f>
        <v>1758912</v>
      </c>
      <c r="DW29" s="24">
        <f>SUMIF(Population!$B$4:$B$104,"&lt;="&amp;$CK29,Population!AM$4:AM$104)-SUMIF(Population!$B$4:$B$104,"&lt;"&amp;$CJ29,Population!AM$4:AM$104)</f>
        <v>1817234</v>
      </c>
      <c r="DX29" s="24">
        <f>SUMIF(Population!$B$4:$B$104,"&lt;="&amp;$CK29,Population!AN$4:AN$104)-SUMIF(Population!$B$4:$B$104,"&lt;"&amp;$CJ29,Population!AN$4:AN$104)</f>
        <v>1869915</v>
      </c>
      <c r="DY29" s="24">
        <f>SUMIF(Population!$B$4:$B$104,"&lt;="&amp;$CK29,Population!AO$4:AO$104)-SUMIF(Population!$B$4:$B$104,"&lt;"&amp;$CJ29,Population!AO$4:AO$104)</f>
        <v>1919143</v>
      </c>
      <c r="DZ29" s="24">
        <f>SUMIF(Population!$B$4:$B$104,"&lt;="&amp;$CK29,Population!AP$4:AP$104)-SUMIF(Population!$B$4:$B$104,"&lt;"&amp;$CJ29,Population!AP$4:AP$104)</f>
        <v>1954228</v>
      </c>
      <c r="EA29" s="24">
        <f>SUMIF(Population!$B$4:$B$104,"&lt;="&amp;$CK29,Population!AQ$4:AQ$104)-SUMIF(Population!$B$4:$B$104,"&lt;"&amp;$CJ29,Population!AQ$4:AQ$104)</f>
        <v>1978986</v>
      </c>
      <c r="EB29" s="24">
        <f>SUMIF(Population!$B$4:$B$104,"&lt;="&amp;$CK29,Population!AR$4:AR$104)-SUMIF(Population!$B$4:$B$104,"&lt;"&amp;$CJ29,Population!AR$4:AR$104)</f>
        <v>1994196</v>
      </c>
      <c r="EC29" s="24">
        <f>SUMIF(Population!$B$4:$B$104,"&lt;="&amp;$CK29,Population!AS$4:AS$104)-SUMIF(Population!$B$4:$B$104,"&lt;"&amp;$CJ29,Population!AS$4:AS$104)</f>
        <v>2010717</v>
      </c>
      <c r="ED29" s="24">
        <f>SUMIF(Population!$B$4:$B$104,"&lt;="&amp;$CK29,Population!AT$4:AT$104)-SUMIF(Population!$B$4:$B$104,"&lt;"&amp;$CJ29,Population!AT$4:AT$104)</f>
        <v>2027211</v>
      </c>
      <c r="EE29" s="24">
        <f>SUMIF(Population!$B$4:$B$104,"&lt;="&amp;$CK29,Population!AU$4:AU$104)-SUMIF(Population!$B$4:$B$104,"&lt;"&amp;$CJ29,Population!AU$4:AU$104)</f>
        <v>2037741</v>
      </c>
      <c r="EF29" s="24">
        <f>SUMIF(Population!$B$4:$B$104,"&lt;="&amp;$CK29,Population!AV$4:AV$104)-SUMIF(Population!$B$4:$B$104,"&lt;"&amp;$CJ29,Population!AV$4:AV$104)</f>
        <v>2044207</v>
      </c>
      <c r="EG29" s="24">
        <f>SUMIF(Population!$B$4:$B$104,"&lt;="&amp;$CK29,Population!AW$4:AW$104)-SUMIF(Population!$B$4:$B$104,"&lt;"&amp;$CJ29,Population!AW$4:AW$104)</f>
        <v>2049005</v>
      </c>
      <c r="EH29" s="24">
        <f>SUMIF(Population!$B$4:$B$104,"&lt;="&amp;$CK29,Population!AX$4:AX$104)-SUMIF(Population!$B$4:$B$104,"&lt;"&amp;$CJ29,Population!AX$4:AX$104)</f>
        <v>2050498</v>
      </c>
      <c r="EI29" s="24">
        <f>SUMIF(Population!$B$4:$B$104,"&lt;="&amp;$CK29,Population!AY$4:AY$104)-SUMIF(Population!$B$4:$B$104,"&lt;"&amp;$CJ29,Population!AY$4:AY$104)</f>
        <v>2049763</v>
      </c>
      <c r="EL29" s="24">
        <v>65</v>
      </c>
      <c r="EM29" s="24">
        <v>69</v>
      </c>
      <c r="EN29" s="25" t="s">
        <v>53</v>
      </c>
      <c r="EO29" s="28">
        <f>SUMIF(Population!$B$214:$B$314,"&lt;="&amp;$CK29,Population!C$214:C$314)-SUMIF(Population!$B$214:$B$314,"&lt;"&amp;$CJ29,Population!C$214:C$314)</f>
        <v>515707</v>
      </c>
      <c r="EP29" s="28">
        <f>SUMIF(Population!$B$214:$B$314,"&lt;="&amp;$CK29,Population!D$214:D$314)-SUMIF(Population!$B$214:$B$314,"&lt;"&amp;$CJ29,Population!D$214:D$314)</f>
        <v>544935</v>
      </c>
      <c r="EQ29" s="28">
        <f>SUMIF(Population!$B$214:$B$314,"&lt;="&amp;$CK29,Population!E$214:E$314)-SUMIF(Population!$B$214:$B$314,"&lt;"&amp;$CJ29,Population!E$214:E$314)</f>
        <v>564520</v>
      </c>
      <c r="ER29" s="28">
        <f>SUMIF(Population!$B$214:$B$314,"&lt;="&amp;$CK29,Population!F$214:F$314)-SUMIF(Population!$B$214:$B$314,"&lt;"&amp;$CJ29,Population!F$214:F$314)</f>
        <v>583531</v>
      </c>
      <c r="ES29" s="28">
        <f>SUMIF(Population!$B$214:$B$314,"&lt;="&amp;$CK29,Population!G$214:G$314)-SUMIF(Population!$B$214:$B$314,"&lt;"&amp;$CJ29,Population!G$214:G$314)</f>
        <v>601803</v>
      </c>
      <c r="ET29" s="28">
        <f>SUMIF(Population!$B$214:$B$314,"&lt;="&amp;$CK29,Population!H$214:H$314)-SUMIF(Population!$B$214:$B$314,"&lt;"&amp;$CJ29,Population!H$214:H$314)</f>
        <v>603183</v>
      </c>
      <c r="EU29" s="28">
        <f>SUMIF(Population!$B$214:$B$314,"&lt;="&amp;$CK29,Population!I$214:I$314)-SUMIF(Population!$B$214:$B$314,"&lt;"&amp;$CJ29,Population!I$214:I$314)</f>
        <v>614002</v>
      </c>
      <c r="EV29" s="28">
        <f>SUMIF(Population!$B$214:$B$314,"&lt;="&amp;$CK29,Population!J$214:J$314)-SUMIF(Population!$B$214:$B$314,"&lt;"&amp;$CJ29,Population!J$214:J$314)</f>
        <v>627361</v>
      </c>
      <c r="EW29" s="28">
        <f>SUMIF(Population!$B$214:$B$314,"&lt;="&amp;$CK29,Population!K$214:K$314)-SUMIF(Population!$B$214:$B$314,"&lt;"&amp;$CJ29,Population!K$214:K$314)</f>
        <v>641283</v>
      </c>
      <c r="EX29" s="28">
        <f>SUMIF(Population!$B$214:$B$314,"&lt;="&amp;$CK29,Population!L$214:L$314)-SUMIF(Population!$B$214:$B$314,"&lt;"&amp;$CJ29,Population!L$214:L$314)</f>
        <v>656399</v>
      </c>
      <c r="EY29" s="28">
        <f>SUMIF(Population!$B$214:$B$314,"&lt;="&amp;$CK29,Population!M$214:M$314)-SUMIF(Population!$B$214:$B$314,"&lt;"&amp;$CJ29,Population!M$214:M$314)</f>
        <v>672622</v>
      </c>
      <c r="EZ29" s="28">
        <f>SUMIF(Population!$B$214:$B$314,"&lt;="&amp;$CK29,Population!N$214:N$314)-SUMIF(Population!$B$214:$B$314,"&lt;"&amp;$CJ29,Population!N$214:N$314)</f>
        <v>688110</v>
      </c>
      <c r="FA29" s="28">
        <f>SUMIF(Population!$B$214:$B$314,"&lt;="&amp;$CK29,Population!O$214:O$314)-SUMIF(Population!$B$214:$B$314,"&lt;"&amp;$CJ29,Population!O$214:O$314)</f>
        <v>705122</v>
      </c>
      <c r="FB29" s="28">
        <f>SUMIF(Population!$B$214:$B$314,"&lt;="&amp;$CK29,Population!P$214:P$314)-SUMIF(Population!$B$214:$B$314,"&lt;"&amp;$CJ29,Population!P$214:P$314)</f>
        <v>720675</v>
      </c>
      <c r="FC29" s="28">
        <f>SUMIF(Population!$B$214:$B$314,"&lt;="&amp;$CK29,Population!Q$214:Q$314)-SUMIF(Population!$B$214:$B$314,"&lt;"&amp;$CJ29,Population!Q$214:Q$314)</f>
        <v>737887</v>
      </c>
      <c r="FD29" s="28">
        <f>SUMIF(Population!$B$214:$B$314,"&lt;="&amp;$CK29,Population!R$214:R$314)-SUMIF(Population!$B$214:$B$314,"&lt;"&amp;$CJ29,Population!R$214:R$314)</f>
        <v>752939</v>
      </c>
      <c r="FE29" s="28">
        <f>SUMIF(Population!$B$214:$B$314,"&lt;="&amp;$CK29,Population!S$214:S$314)-SUMIF(Population!$B$214:$B$314,"&lt;"&amp;$CJ29,Population!S$214:S$314)</f>
        <v>764896</v>
      </c>
      <c r="FF29" s="28">
        <f>SUMIF(Population!$B$214:$B$314,"&lt;="&amp;$CK29,Population!T$214:T$314)-SUMIF(Population!$B$214:$B$314,"&lt;"&amp;$CJ29,Population!T$214:T$314)</f>
        <v>771987</v>
      </c>
      <c r="FG29" s="28">
        <f>SUMIF(Population!$B$214:$B$314,"&lt;="&amp;$CK29,Population!U$214:U$314)-SUMIF(Population!$B$214:$B$314,"&lt;"&amp;$CJ29,Population!U$214:U$314)</f>
        <v>773371</v>
      </c>
      <c r="FH29" s="28">
        <f>SUMIF(Population!$B$214:$B$314,"&lt;="&amp;$CK29,Population!V$214:V$314)-SUMIF(Population!$B$214:$B$314,"&lt;"&amp;$CJ29,Population!V$214:V$314)</f>
        <v>768598</v>
      </c>
      <c r="FI29" s="28">
        <f>SUMIF(Population!$B$214:$B$314,"&lt;="&amp;$CK29,Population!W$214:W$314)-SUMIF(Population!$B$214:$B$314,"&lt;"&amp;$CJ29,Population!W$214:W$314)</f>
        <v>764435</v>
      </c>
      <c r="FJ29" s="28">
        <f>SUMIF(Population!$B$214:$B$314,"&lt;="&amp;$CK29,Population!X$214:X$314)-SUMIF(Population!$B$214:$B$314,"&lt;"&amp;$CJ29,Population!X$214:X$314)</f>
        <v>763814</v>
      </c>
      <c r="FK29" s="28">
        <f>SUMIF(Population!$B$214:$B$314,"&lt;="&amp;$CK29,Population!Y$214:Y$314)-SUMIF(Population!$B$214:$B$314,"&lt;"&amp;$CJ29,Population!Y$214:Y$314)</f>
        <v>772032</v>
      </c>
      <c r="FL29" s="28">
        <f>SUMIF(Population!$B$214:$B$314,"&lt;="&amp;$CK29,Population!Z$214:Z$314)-SUMIF(Population!$B$214:$B$314,"&lt;"&amp;$CJ29,Population!Z$214:Z$314)</f>
        <v>785888</v>
      </c>
      <c r="FM29" s="28">
        <f>SUMIF(Population!$B$214:$B$314,"&lt;="&amp;$CK29,Population!AA$214:AA$314)-SUMIF(Population!$B$214:$B$314,"&lt;"&amp;$CJ29,Population!AA$214:AA$314)</f>
        <v>811807</v>
      </c>
      <c r="FN29" s="28">
        <f>SUMIF(Population!$B$214:$B$314,"&lt;="&amp;$CK29,Population!AB$214:AB$314)-SUMIF(Population!$B$214:$B$314,"&lt;"&amp;$CJ29,Population!AB$214:AB$314)</f>
        <v>835156</v>
      </c>
      <c r="FO29" s="28">
        <f>SUMIF(Population!$B$214:$B$314,"&lt;="&amp;$CK29,Population!AC$214:AC$314)-SUMIF(Population!$B$214:$B$314,"&lt;"&amp;$CJ29,Population!AC$214:AC$314)</f>
        <v>848649</v>
      </c>
      <c r="FP29" s="28">
        <f>SUMIF(Population!$B$214:$B$314,"&lt;="&amp;$CK29,Population!AD$214:AD$314)-SUMIF(Population!$B$214:$B$314,"&lt;"&amp;$CJ29,Population!AD$214:AD$314)</f>
        <v>852047</v>
      </c>
      <c r="FQ29" s="28">
        <f>SUMIF(Population!$B$214:$B$314,"&lt;="&amp;$CK29,Population!AE$214:AE$314)-SUMIF(Population!$B$214:$B$314,"&lt;"&amp;$CJ29,Population!AE$214:AE$314)</f>
        <v>850518</v>
      </c>
      <c r="FR29" s="28">
        <f>SUMIF(Population!$B$214:$B$314,"&lt;="&amp;$CK29,Population!AF$214:AF$314)-SUMIF(Population!$B$214:$B$314,"&lt;"&amp;$CJ29,Population!AF$214:AF$314)</f>
        <v>837489</v>
      </c>
      <c r="FS29" s="28">
        <f>SUMIF(Population!$B$214:$B$314,"&lt;="&amp;$CK29,Population!AG$214:AG$314)-SUMIF(Population!$B$214:$B$314,"&lt;"&amp;$CJ29,Population!AG$214:AG$314)</f>
        <v>827308</v>
      </c>
      <c r="FT29" s="28">
        <f>SUMIF(Population!$B$214:$B$314,"&lt;="&amp;$CK29,Population!AH$214:AH$314)-SUMIF(Population!$B$214:$B$314,"&lt;"&amp;$CJ29,Population!AH$214:AH$314)</f>
        <v>824861</v>
      </c>
      <c r="FU29" s="28">
        <f>SUMIF(Population!$B$214:$B$314,"&lt;="&amp;$CK29,Population!AI$214:AI$314)-SUMIF(Population!$B$214:$B$314,"&lt;"&amp;$CJ29,Population!AI$214:AI$314)</f>
        <v>829558</v>
      </c>
      <c r="FV29" s="28">
        <f>SUMIF(Population!$B$214:$B$314,"&lt;="&amp;$CK29,Population!AJ$214:AJ$314)-SUMIF(Population!$B$214:$B$314,"&lt;"&amp;$CJ29,Population!AJ$214:AJ$314)</f>
        <v>841339</v>
      </c>
      <c r="FW29" s="28">
        <f>SUMIF(Population!$B$214:$B$314,"&lt;="&amp;$CK29,Population!AK$214:AK$314)-SUMIF(Population!$B$214:$B$314,"&lt;"&amp;$CJ29,Population!AK$214:AK$314)</f>
        <v>861296</v>
      </c>
      <c r="FX29" s="28">
        <f>SUMIF(Population!$B$214:$B$314,"&lt;="&amp;$CK29,Population!AL$214:AL$314)-SUMIF(Population!$B$214:$B$314,"&lt;"&amp;$CJ29,Population!AL$214:AL$314)</f>
        <v>884779</v>
      </c>
      <c r="FY29" s="28">
        <f>SUMIF(Population!$B$214:$B$314,"&lt;="&amp;$CK29,Population!AM$214:AM$314)-SUMIF(Population!$B$214:$B$314,"&lt;"&amp;$CJ29,Population!AM$214:AM$314)</f>
        <v>912756</v>
      </c>
      <c r="FZ29" s="28">
        <f>SUMIF(Population!$B$214:$B$314,"&lt;="&amp;$CK29,Population!AN$214:AN$314)-SUMIF(Population!$B$214:$B$314,"&lt;"&amp;$CJ29,Population!AN$214:AN$314)</f>
        <v>938842</v>
      </c>
      <c r="GA29" s="28">
        <f>SUMIF(Population!$B$214:$B$314,"&lt;="&amp;$CK29,Population!AO$214:AO$314)-SUMIF(Population!$B$214:$B$314,"&lt;"&amp;$CJ29,Population!AO$214:AO$314)</f>
        <v>963690</v>
      </c>
      <c r="GB29" s="28">
        <f>SUMIF(Population!$B$214:$B$314,"&lt;="&amp;$CK29,Population!AP$214:AP$314)-SUMIF(Population!$B$214:$B$314,"&lt;"&amp;$CJ29,Population!AP$214:AP$314)</f>
        <v>981694</v>
      </c>
      <c r="GC29" s="28">
        <f>SUMIF(Population!$B$214:$B$314,"&lt;="&amp;$CK29,Population!AQ$214:AQ$314)-SUMIF(Population!$B$214:$B$314,"&lt;"&amp;$CJ29,Population!AQ$214:AQ$314)</f>
        <v>995173</v>
      </c>
      <c r="GD29" s="28">
        <f>SUMIF(Population!$B$214:$B$314,"&lt;="&amp;$CK29,Population!AR$214:AR$314)-SUMIF(Population!$B$214:$B$314,"&lt;"&amp;$CJ29,Population!AR$214:AR$314)</f>
        <v>1004205</v>
      </c>
      <c r="GE29" s="28">
        <f>SUMIF(Population!$B$214:$B$314,"&lt;="&amp;$CK29,Population!AS$214:AS$314)-SUMIF(Population!$B$214:$B$314,"&lt;"&amp;$CJ29,Population!AS$214:AS$314)</f>
        <v>1013386</v>
      </c>
      <c r="GF29" s="28">
        <f>SUMIF(Population!$B$214:$B$314,"&lt;="&amp;$CK29,Population!AT$214:AT$314)-SUMIF(Population!$B$214:$B$314,"&lt;"&amp;$CJ29,Population!AT$214:AT$314)</f>
        <v>1021656</v>
      </c>
      <c r="GG29" s="28">
        <f>SUMIF(Population!$B$214:$B$314,"&lt;="&amp;$CK29,Population!AU$214:AU$314)-SUMIF(Population!$B$214:$B$314,"&lt;"&amp;$CJ29,Population!AU$214:AU$314)</f>
        <v>1027793</v>
      </c>
      <c r="GH29" s="28">
        <f>SUMIF(Population!$B$214:$B$314,"&lt;="&amp;$CK29,Population!AV$214:AV$314)-SUMIF(Population!$B$214:$B$314,"&lt;"&amp;$CJ29,Population!AV$214:AV$314)</f>
        <v>1030954</v>
      </c>
      <c r="GI29" s="28">
        <f>SUMIF(Population!$B$214:$B$314,"&lt;="&amp;$CK29,Population!AW$214:AW$314)-SUMIF(Population!$B$214:$B$314,"&lt;"&amp;$CJ29,Population!AW$214:AW$314)</f>
        <v>1032244</v>
      </c>
      <c r="GJ29" s="28">
        <f>SUMIF(Population!$B$214:$B$314,"&lt;="&amp;$CK29,Population!AX$214:AX$314)-SUMIF(Population!$B$214:$B$314,"&lt;"&amp;$CJ29,Population!AX$214:AX$314)</f>
        <v>1031325</v>
      </c>
      <c r="GK29" s="28">
        <f>SUMIF(Population!$B$214:$B$314,"&lt;="&amp;$CK29,Population!AY$214:AY$314)-SUMIF(Population!$B$214:$B$314,"&lt;"&amp;$CJ29,Population!AY$214:AY$314)</f>
        <v>1029500</v>
      </c>
      <c r="GN29" s="24">
        <v>65</v>
      </c>
      <c r="GO29" s="24">
        <v>69</v>
      </c>
      <c r="GP29" s="25" t="s">
        <v>53</v>
      </c>
      <c r="GQ29" s="24">
        <f>SUMIF(Population!$B$110:$B$210,"&lt;="&amp;$CK29,Population!C$110:C$210)-SUMIF(Population!$B$110:$B$210,"&lt;"&amp;$CJ29,Population!C$110:C$210)</f>
        <v>508941</v>
      </c>
      <c r="GR29" s="24">
        <f>SUMIF(Population!$B$110:$B$210,"&lt;="&amp;$CK29,Population!D$110:D$210)-SUMIF(Population!$B$110:$B$210,"&lt;"&amp;$CJ29,Population!D$110:D$210)</f>
        <v>537361</v>
      </c>
      <c r="GS29" s="24">
        <f>SUMIF(Population!$B$110:$B$210,"&lt;="&amp;$CK29,Population!E$110:E$210)-SUMIF(Population!$B$110:$B$210,"&lt;"&amp;$CJ29,Population!E$110:E$210)</f>
        <v>555038</v>
      </c>
      <c r="GT29" s="24">
        <f>SUMIF(Population!$B$110:$B$210,"&lt;="&amp;$CK29,Population!F$110:F$210)-SUMIF(Population!$B$110:$B$210,"&lt;"&amp;$CJ29,Population!F$110:F$210)</f>
        <v>571287</v>
      </c>
      <c r="GU29" s="24">
        <f>SUMIF(Population!$B$110:$B$210,"&lt;="&amp;$CK29,Population!G$110:G$210)-SUMIF(Population!$B$110:$B$210,"&lt;"&amp;$CJ29,Population!G$110:G$210)</f>
        <v>585395</v>
      </c>
      <c r="GV29" s="24">
        <f>SUMIF(Population!$B$110:$B$210,"&lt;="&amp;$CK29,Population!H$110:H$210)-SUMIF(Population!$B$110:$B$210,"&lt;"&amp;$CJ29,Population!H$110:H$210)</f>
        <v>583438</v>
      </c>
      <c r="GW29" s="24">
        <f>SUMIF(Population!$B$110:$B$210,"&lt;="&amp;$CK29,Population!I$110:I$210)-SUMIF(Population!$B$110:$B$210,"&lt;"&amp;$CJ29,Population!I$110:I$210)</f>
        <v>590178</v>
      </c>
      <c r="GX29" s="24">
        <f>SUMIF(Population!$B$110:$B$210,"&lt;="&amp;$CK29,Population!J$110:J$210)-SUMIF(Population!$B$110:$B$210,"&lt;"&amp;$CJ29,Population!J$110:J$210)</f>
        <v>599826</v>
      </c>
      <c r="GY29" s="24">
        <f>SUMIF(Population!$B$110:$B$210,"&lt;="&amp;$CK29,Population!K$110:K$210)-SUMIF(Population!$B$110:$B$210,"&lt;"&amp;$CJ29,Population!K$110:K$210)</f>
        <v>610969</v>
      </c>
      <c r="GZ29" s="24">
        <f>SUMIF(Population!$B$110:$B$210,"&lt;="&amp;$CK29,Population!L$110:L$210)-SUMIF(Population!$B$110:$B$210,"&lt;"&amp;$CJ29,Population!L$110:L$210)</f>
        <v>624891</v>
      </c>
      <c r="HA29" s="24">
        <f>SUMIF(Population!$B$110:$B$210,"&lt;="&amp;$CK29,Population!M$110:M$210)-SUMIF(Population!$B$110:$B$210,"&lt;"&amp;$CJ29,Population!M$110:M$210)</f>
        <v>638788</v>
      </c>
      <c r="HB29" s="24">
        <f>SUMIF(Population!$B$110:$B$210,"&lt;="&amp;$CK29,Population!N$110:N$210)-SUMIF(Population!$B$110:$B$210,"&lt;"&amp;$CJ29,Population!N$110:N$210)</f>
        <v>652099</v>
      </c>
      <c r="HC29" s="24">
        <f>SUMIF(Population!$B$110:$B$210,"&lt;="&amp;$CK29,Population!O$110:O$210)-SUMIF(Population!$B$110:$B$210,"&lt;"&amp;$CJ29,Population!O$110:O$210)</f>
        <v>668231</v>
      </c>
      <c r="HD29" s="24">
        <f>SUMIF(Population!$B$110:$B$210,"&lt;="&amp;$CK29,Population!P$110:P$210)-SUMIF(Population!$B$110:$B$210,"&lt;"&amp;$CJ29,Population!P$110:P$210)</f>
        <v>682548</v>
      </c>
      <c r="HE29" s="24">
        <f>SUMIF(Population!$B$110:$B$210,"&lt;="&amp;$CK29,Population!Q$110:Q$210)-SUMIF(Population!$B$110:$B$210,"&lt;"&amp;$CJ29,Population!Q$110:Q$210)</f>
        <v>697725</v>
      </c>
      <c r="HF29" s="24">
        <f>SUMIF(Population!$B$110:$B$210,"&lt;="&amp;$CK29,Population!R$110:R$210)-SUMIF(Population!$B$110:$B$210,"&lt;"&amp;$CJ29,Population!R$110:R$210)</f>
        <v>712814</v>
      </c>
      <c r="HG29" s="24">
        <f>SUMIF(Population!$B$110:$B$210,"&lt;="&amp;$CK29,Population!S$110:S$210)-SUMIF(Population!$B$110:$B$210,"&lt;"&amp;$CJ29,Population!S$110:S$210)</f>
        <v>724813</v>
      </c>
      <c r="HH29" s="24">
        <f>SUMIF(Population!$B$110:$B$210,"&lt;="&amp;$CK29,Population!T$110:T$210)-SUMIF(Population!$B$110:$B$210,"&lt;"&amp;$CJ29,Population!T$110:T$210)</f>
        <v>732366</v>
      </c>
      <c r="HI29" s="24">
        <f>SUMIF(Population!$B$110:$B$210,"&lt;="&amp;$CK29,Population!U$110:U$210)-SUMIF(Population!$B$110:$B$210,"&lt;"&amp;$CJ29,Population!U$110:U$210)</f>
        <v>734532</v>
      </c>
      <c r="HJ29" s="24">
        <f>SUMIF(Population!$B$110:$B$210,"&lt;="&amp;$CK29,Population!V$110:V$210)-SUMIF(Population!$B$110:$B$210,"&lt;"&amp;$CJ29,Population!V$110:V$210)</f>
        <v>731129</v>
      </c>
      <c r="HK29" s="24">
        <f>SUMIF(Population!$B$110:$B$210,"&lt;="&amp;$CK29,Population!W$110:W$210)-SUMIF(Population!$B$110:$B$210,"&lt;"&amp;$CJ29,Population!W$110:W$210)</f>
        <v>727973</v>
      </c>
      <c r="HL29" s="24">
        <f>SUMIF(Population!$B$110:$B$210,"&lt;="&amp;$CK29,Population!X$110:X$210)-SUMIF(Population!$B$110:$B$210,"&lt;"&amp;$CJ29,Population!X$110:X$210)</f>
        <v>729546</v>
      </c>
      <c r="HM29" s="24">
        <f>SUMIF(Population!$B$110:$B$210,"&lt;="&amp;$CK29,Population!Y$110:Y$210)-SUMIF(Population!$B$110:$B$210,"&lt;"&amp;$CJ29,Population!Y$110:Y$210)</f>
        <v>738292</v>
      </c>
      <c r="HN29" s="24">
        <f>SUMIF(Population!$B$110:$B$210,"&lt;="&amp;$CK29,Population!Z$110:Z$210)-SUMIF(Population!$B$110:$B$210,"&lt;"&amp;$CJ29,Population!Z$110:Z$210)</f>
        <v>753856</v>
      </c>
      <c r="HO29" s="24">
        <f>SUMIF(Population!$B$110:$B$210,"&lt;="&amp;$CK29,Population!AA$110:AA$210)-SUMIF(Population!$B$110:$B$210,"&lt;"&amp;$CJ29,Population!AA$110:AA$210)</f>
        <v>778689</v>
      </c>
      <c r="HP29" s="24">
        <f>SUMIF(Population!$B$110:$B$210,"&lt;="&amp;$CK29,Population!AB$110:AB$210)-SUMIF(Population!$B$110:$B$210,"&lt;"&amp;$CJ29,Population!AB$110:AB$210)</f>
        <v>801122</v>
      </c>
      <c r="HQ29" s="24">
        <f>SUMIF(Population!$B$110:$B$210,"&lt;="&amp;$CK29,Population!AC$110:AC$210)-SUMIF(Population!$B$110:$B$210,"&lt;"&amp;$CJ29,Population!AC$110:AC$210)</f>
        <v>814256</v>
      </c>
      <c r="HR29" s="24">
        <f>SUMIF(Population!$B$110:$B$210,"&lt;="&amp;$CK29,Population!AD$110:AD$210)-SUMIF(Population!$B$110:$B$210,"&lt;"&amp;$CJ29,Population!AD$110:AD$210)</f>
        <v>819035</v>
      </c>
      <c r="HS29" s="24">
        <f>SUMIF(Population!$B$110:$B$210,"&lt;="&amp;$CK29,Population!AE$110:AE$210)-SUMIF(Population!$B$110:$B$210,"&lt;"&amp;$CJ29,Population!AE$110:AE$210)</f>
        <v>819062</v>
      </c>
      <c r="HT29" s="24">
        <f>SUMIF(Population!$B$110:$B$210,"&lt;="&amp;$CK29,Population!AF$110:AF$210)-SUMIF(Population!$B$110:$B$210,"&lt;"&amp;$CJ29,Population!AF$110:AF$210)</f>
        <v>809890</v>
      </c>
      <c r="HU29" s="24">
        <f>SUMIF(Population!$B$110:$B$210,"&lt;="&amp;$CK29,Population!AG$110:AG$210)-SUMIF(Population!$B$110:$B$210,"&lt;"&amp;$CJ29,Population!AG$110:AG$210)</f>
        <v>803180</v>
      </c>
      <c r="HV29" s="24">
        <f>SUMIF(Population!$B$110:$B$210,"&lt;="&amp;$CK29,Population!AH$110:AH$210)-SUMIF(Population!$B$110:$B$210,"&lt;"&amp;$CJ29,Population!AH$110:AH$210)</f>
        <v>803612</v>
      </c>
      <c r="HW29" s="24">
        <f>SUMIF(Population!$B$110:$B$210,"&lt;="&amp;$CK29,Population!AI$110:AI$210)-SUMIF(Population!$B$110:$B$210,"&lt;"&amp;$CJ29,Population!AI$110:AI$210)</f>
        <v>811173</v>
      </c>
      <c r="HX29" s="24">
        <f>SUMIF(Population!$B$110:$B$210,"&lt;="&amp;$CK29,Population!AJ$110:AJ$210)-SUMIF(Population!$B$110:$B$210,"&lt;"&amp;$CJ29,Population!AJ$110:AJ$210)</f>
        <v>825002</v>
      </c>
      <c r="HY29" s="24">
        <f>SUMIF(Population!$B$110:$B$210,"&lt;="&amp;$CK29,Population!AK$110:AK$210)-SUMIF(Population!$B$110:$B$210,"&lt;"&amp;$CJ29,Population!AK$110:AK$210)</f>
        <v>847679</v>
      </c>
      <c r="HZ29" s="24">
        <f>SUMIF(Population!$B$110:$B$210,"&lt;="&amp;$CK29,Population!AL$110:AL$210)-SUMIF(Population!$B$110:$B$210,"&lt;"&amp;$CJ29,Population!AL$110:AL$210)</f>
        <v>874133</v>
      </c>
      <c r="IA29" s="24">
        <f>SUMIF(Population!$B$110:$B$210,"&lt;="&amp;$CK29,Population!AM$110:AM$210)-SUMIF(Population!$B$110:$B$210,"&lt;"&amp;$CJ29,Population!AM$110:AM$210)</f>
        <v>904478</v>
      </c>
      <c r="IB29" s="24">
        <f>SUMIF(Population!$B$110:$B$210,"&lt;="&amp;$CK29,Population!AN$110:AN$210)-SUMIF(Population!$B$110:$B$210,"&lt;"&amp;$CJ29,Population!AN$110:AN$210)</f>
        <v>931073</v>
      </c>
      <c r="IC29" s="24">
        <f>SUMIF(Population!$B$110:$B$210,"&lt;="&amp;$CK29,Population!AO$110:AO$210)-SUMIF(Population!$B$110:$B$210,"&lt;"&amp;$CJ29,Population!AO$110:AO$210)</f>
        <v>955453</v>
      </c>
      <c r="ID29" s="24">
        <f>SUMIF(Population!$B$110:$B$210,"&lt;="&amp;$CK29,Population!AP$110:AP$210)-SUMIF(Population!$B$110:$B$210,"&lt;"&amp;$CJ29,Population!AP$110:AP$210)</f>
        <v>972534</v>
      </c>
      <c r="IE29" s="24">
        <f>SUMIF(Population!$B$110:$B$210,"&lt;="&amp;$CK29,Population!AQ$110:AQ$210)-SUMIF(Population!$B$110:$B$210,"&lt;"&amp;$CJ29,Population!AQ$110:AQ$210)</f>
        <v>983813</v>
      </c>
      <c r="IF29" s="24">
        <f>SUMIF(Population!$B$110:$B$210,"&lt;="&amp;$CK29,Population!AR$110:AR$210)-SUMIF(Population!$B$110:$B$210,"&lt;"&amp;$CJ29,Population!AR$110:AR$210)</f>
        <v>989991</v>
      </c>
      <c r="IG29" s="24">
        <f>SUMIF(Population!$B$110:$B$210,"&lt;="&amp;$CK29,Population!AS$110:AS$210)-SUMIF(Population!$B$110:$B$210,"&lt;"&amp;$CJ29,Population!AS$110:AS$210)</f>
        <v>997331</v>
      </c>
      <c r="IH29" s="24">
        <f>SUMIF(Population!$B$110:$B$210,"&lt;="&amp;$CK29,Population!AT$110:AT$210)-SUMIF(Population!$B$110:$B$210,"&lt;"&amp;$CJ29,Population!AT$110:AT$210)</f>
        <v>1005555</v>
      </c>
      <c r="II29" s="24">
        <f>SUMIF(Population!$B$110:$B$210,"&lt;="&amp;$CK29,Population!AU$110:AU$210)-SUMIF(Population!$B$110:$B$210,"&lt;"&amp;$CJ29,Population!AU$110:AU$210)</f>
        <v>1009948</v>
      </c>
      <c r="IJ29" s="24">
        <f>SUMIF(Population!$B$110:$B$210,"&lt;="&amp;$CK29,Population!AV$110:AV$210)-SUMIF(Population!$B$110:$B$210,"&lt;"&amp;$CJ29,Population!AV$110:AV$210)</f>
        <v>1013253</v>
      </c>
      <c r="IK29" s="24">
        <f>SUMIF(Population!$B$110:$B$210,"&lt;="&amp;$CK29,Population!AW$110:AW$210)-SUMIF(Population!$B$110:$B$210,"&lt;"&amp;$CJ29,Population!AW$110:AW$210)</f>
        <v>1016761</v>
      </c>
      <c r="IL29" s="24">
        <f>SUMIF(Population!$B$110:$B$210,"&lt;="&amp;$CK29,Population!AX$110:AX$210)-SUMIF(Population!$B$110:$B$210,"&lt;"&amp;$CJ29,Population!AX$110:AX$210)</f>
        <v>1019173</v>
      </c>
      <c r="IM29" s="24">
        <f>SUMIF(Population!$B$110:$B$210,"&lt;="&amp;$CK29,Population!AY$110:AY$210)-SUMIF(Population!$B$110:$B$210,"&lt;"&amp;$CJ29,Population!AY$110:AY$210)</f>
        <v>1020263</v>
      </c>
      <c r="IO29" s="25" t="s">
        <v>53</v>
      </c>
      <c r="IP29" s="35">
        <f t="shared" si="4"/>
        <v>3549494020.1886358</v>
      </c>
      <c r="IQ29" s="35">
        <f t="shared" si="5"/>
        <v>3829285453.9375358</v>
      </c>
      <c r="IR29" s="35">
        <f t="shared" si="6"/>
        <v>4045742360.9305792</v>
      </c>
      <c r="IS29" s="35">
        <f t="shared" si="7"/>
        <v>4262310718.5191536</v>
      </c>
      <c r="IT29" s="35">
        <f t="shared" si="8"/>
        <v>4475428822.2292881</v>
      </c>
      <c r="IU29" s="35">
        <f t="shared" si="9"/>
        <v>4568813859.051343</v>
      </c>
      <c r="IV29" s="35">
        <f t="shared" si="10"/>
        <v>4735466634.1791725</v>
      </c>
      <c r="IW29" s="35">
        <f t="shared" si="11"/>
        <v>4929036720.9528122</v>
      </c>
      <c r="IX29" s="35">
        <f t="shared" si="12"/>
        <v>5137158649.1565762</v>
      </c>
      <c r="IY29" s="35">
        <f t="shared" si="13"/>
        <v>5368569963.8956404</v>
      </c>
      <c r="IZ29" s="35">
        <f t="shared" si="14"/>
        <v>5612154366.4710083</v>
      </c>
      <c r="JA29" s="35">
        <f t="shared" si="15"/>
        <v>5857921987.0488863</v>
      </c>
      <c r="JB29" s="35">
        <f t="shared" si="16"/>
        <v>6131026180.3916063</v>
      </c>
      <c r="JC29" s="35">
        <f t="shared" si="17"/>
        <v>6398197195.5831833</v>
      </c>
      <c r="JD29" s="35">
        <f t="shared" si="18"/>
        <v>6685716285.2538013</v>
      </c>
      <c r="JE29" s="35">
        <f t="shared" si="19"/>
        <v>6971907096.4707403</v>
      </c>
      <c r="JF29" s="35">
        <f t="shared" si="20"/>
        <v>7237226714.5533524</v>
      </c>
      <c r="JG29" s="35">
        <f t="shared" si="21"/>
        <v>7464494957.8808594</v>
      </c>
      <c r="JH29" s="35">
        <f t="shared" si="22"/>
        <v>7641946876.1244869</v>
      </c>
      <c r="JI29" s="35">
        <f t="shared" si="23"/>
        <v>7762877908.9374485</v>
      </c>
      <c r="JJ29" s="35">
        <f t="shared" si="24"/>
        <v>7890019025.6919994</v>
      </c>
      <c r="JK29" s="35">
        <f t="shared" si="25"/>
        <v>8063710602.1008692</v>
      </c>
      <c r="JL29" s="35">
        <f t="shared" si="26"/>
        <v>8329529654.8462591</v>
      </c>
      <c r="JM29" s="35">
        <f t="shared" si="27"/>
        <v>8673189032.698431</v>
      </c>
      <c r="JN29" s="35">
        <f t="shared" si="28"/>
        <v>9150457521.2572708</v>
      </c>
      <c r="JO29" s="35">
        <f t="shared" si="29"/>
        <v>9614954995.8561344</v>
      </c>
      <c r="JP29" s="35">
        <f t="shared" si="30"/>
        <v>9980160834.2183552</v>
      </c>
      <c r="JQ29" s="35">
        <f t="shared" si="31"/>
        <v>10243486484.790943</v>
      </c>
      <c r="JR29" s="35">
        <f t="shared" si="32"/>
        <v>10452909916.857971</v>
      </c>
      <c r="JS29" s="35">
        <f t="shared" si="33"/>
        <v>10534245516.162582</v>
      </c>
      <c r="JT29" s="35">
        <f t="shared" si="34"/>
        <v>10648966329.357454</v>
      </c>
      <c r="JU29" s="35">
        <f t="shared" si="35"/>
        <v>10863014165.92823</v>
      </c>
      <c r="JV29" s="35">
        <f t="shared" si="36"/>
        <v>11178591956.681496</v>
      </c>
      <c r="JW29" s="35">
        <f t="shared" si="37"/>
        <v>11595608305.913515</v>
      </c>
      <c r="JX29" s="35">
        <f t="shared" si="38"/>
        <v>12146336333.197222</v>
      </c>
      <c r="JY29" s="35">
        <f t="shared" si="39"/>
        <v>12768316556.644793</v>
      </c>
      <c r="JZ29" s="35">
        <f t="shared" si="40"/>
        <v>13473496681.559309</v>
      </c>
      <c r="KA29" s="35">
        <f t="shared" si="41"/>
        <v>14160261313.44558</v>
      </c>
      <c r="KB29" s="35">
        <f t="shared" si="42"/>
        <v>14843512250.549852</v>
      </c>
      <c r="KC29" s="35">
        <f t="shared" si="43"/>
        <v>15437767891.620932</v>
      </c>
      <c r="KD29" s="35">
        <f t="shared" si="44"/>
        <v>15967316499.209045</v>
      </c>
      <c r="KE29" s="35">
        <f t="shared" si="45"/>
        <v>16433761855.669216</v>
      </c>
      <c r="KF29" s="35">
        <f t="shared" si="46"/>
        <v>16923883796.951618</v>
      </c>
      <c r="KG29" s="35">
        <f t="shared" si="47"/>
        <v>17427214454.616928</v>
      </c>
      <c r="KH29" s="35">
        <f t="shared" si="48"/>
        <v>17891960949.238636</v>
      </c>
      <c r="KI29" s="35">
        <f t="shared" si="49"/>
        <v>18332165339.792168</v>
      </c>
      <c r="KJ29" s="35">
        <f t="shared" si="50"/>
        <v>18767734416.882027</v>
      </c>
      <c r="KK29" s="35">
        <f t="shared" si="51"/>
        <v>19182628558.280849</v>
      </c>
      <c r="KL29" s="35">
        <f t="shared" si="52"/>
        <v>19585395835.308014</v>
      </c>
    </row>
    <row r="30" spans="2:298">
      <c r="B30" s="25" t="s">
        <v>54</v>
      </c>
      <c r="C30" s="107">
        <v>1584.8153089965522</v>
      </c>
      <c r="D30" s="107">
        <v>1757.1985382716441</v>
      </c>
      <c r="E30" s="107">
        <v>3342.0138472681965</v>
      </c>
      <c r="F30" s="36">
        <f t="shared" si="0"/>
        <v>4278.9478474425978</v>
      </c>
      <c r="G30" s="36">
        <f t="shared" si="53"/>
        <v>4918.0470485861697</v>
      </c>
      <c r="H30" s="36">
        <f t="shared" si="1"/>
        <v>4592.7539331211447</v>
      </c>
      <c r="I30" s="41">
        <f t="shared" si="54"/>
        <v>2.2988308165604732</v>
      </c>
      <c r="J30" s="41">
        <f t="shared" si="2"/>
        <v>2.9242942634966553</v>
      </c>
      <c r="K30" s="41">
        <f t="shared" si="2"/>
        <v>2.5918621617079838</v>
      </c>
      <c r="L30" s="35"/>
      <c r="AG30" s="24">
        <v>70</v>
      </c>
      <c r="AH30" s="24">
        <v>74</v>
      </c>
      <c r="AI30" s="25" t="s">
        <v>54</v>
      </c>
      <c r="AJ30" s="35">
        <f t="shared" si="55"/>
        <v>4798.8684837092123</v>
      </c>
      <c r="AK30" s="35">
        <f t="shared" si="55"/>
        <v>4901.3846287325214</v>
      </c>
      <c r="AL30" s="35">
        <f t="shared" si="55"/>
        <v>5006.0907816766812</v>
      </c>
      <c r="AM30" s="35">
        <f t="shared" si="55"/>
        <v>5113.0337267305831</v>
      </c>
      <c r="AN30" s="35">
        <f t="shared" si="55"/>
        <v>5222.2612475134492</v>
      </c>
      <c r="AO30" s="35">
        <f t="shared" si="55"/>
        <v>5333.822148425219</v>
      </c>
      <c r="AP30" s="35">
        <f t="shared" si="55"/>
        <v>5447.7662764530533</v>
      </c>
      <c r="AQ30" s="35">
        <f t="shared" si="55"/>
        <v>5564.1445434436673</v>
      </c>
      <c r="AR30" s="35">
        <f t="shared" si="55"/>
        <v>5683.0089488514677</v>
      </c>
      <c r="AS30" s="35">
        <f t="shared" si="55"/>
        <v>5804.4126029726394</v>
      </c>
      <c r="AT30" s="35">
        <f t="shared" si="55"/>
        <v>5928.4097506755779</v>
      </c>
      <c r="AU30" s="35">
        <f t="shared" si="55"/>
        <v>6055.0557956382654</v>
      </c>
      <c r="AV30" s="35">
        <f t="shared" si="55"/>
        <v>6184.4073251034142</v>
      </c>
      <c r="AW30" s="35">
        <f t="shared" si="55"/>
        <v>6316.5221351624468</v>
      </c>
      <c r="AX30" s="35">
        <f t="shared" si="55"/>
        <v>6451.4592565796074</v>
      </c>
      <c r="AY30" s="35">
        <f t="shared" si="55"/>
        <v>6589.278981167743</v>
      </c>
      <c r="AZ30" s="35">
        <f t="shared" si="59"/>
        <v>6730.0428887275348</v>
      </c>
      <c r="BA30" s="35">
        <f t="shared" si="59"/>
        <v>6873.8138745622227</v>
      </c>
      <c r="BB30" s="35">
        <f t="shared" si="59"/>
        <v>7020.6561775801192</v>
      </c>
      <c r="BC30" s="35">
        <f t="shared" si="59"/>
        <v>7170.6354089974584</v>
      </c>
      <c r="BD30" s="35">
        <f t="shared" si="59"/>
        <v>7323.8185816544164</v>
      </c>
      <c r="BE30" s="35">
        <f t="shared" si="59"/>
        <v>7480.2741399573952</v>
      </c>
      <c r="BF30" s="35">
        <f t="shared" si="59"/>
        <v>7640.0719904609496</v>
      </c>
      <c r="BG30" s="35">
        <f t="shared" si="59"/>
        <v>7803.2835331030255</v>
      </c>
      <c r="BH30" s="35">
        <f t="shared" si="59"/>
        <v>7969.9816931074593</v>
      </c>
      <c r="BI30" s="35">
        <f t="shared" si="59"/>
        <v>8140.2409535679999</v>
      </c>
      <c r="BJ30" s="35">
        <f t="shared" si="59"/>
        <v>8314.1373887284062</v>
      </c>
      <c r="BK30" s="35">
        <f t="shared" si="59"/>
        <v>8491.7486979734986</v>
      </c>
      <c r="BL30" s="35">
        <f t="shared" si="59"/>
        <v>8673.1542405463351</v>
      </c>
      <c r="BM30" s="35">
        <f t="shared" si="59"/>
        <v>8858.4350710070466</v>
      </c>
      <c r="BN30" s="35">
        <f t="shared" si="59"/>
        <v>9047.6739754491628</v>
      </c>
      <c r="BO30" s="35">
        <f t="shared" si="59"/>
        <v>9240.9555084896037</v>
      </c>
      <c r="BP30" s="35">
        <f t="shared" si="59"/>
        <v>9438.3660310488776</v>
      </c>
      <c r="BQ30" s="35">
        <f t="shared" si="59"/>
        <v>9639.9937489383683</v>
      </c>
      <c r="BR30" s="35">
        <f t="shared" si="59"/>
        <v>9845.9287522719278</v>
      </c>
      <c r="BS30" s="35">
        <f t="shared" si="59"/>
        <v>10056.263055719415</v>
      </c>
      <c r="BT30" s="35">
        <f t="shared" si="59"/>
        <v>10271.090639620161</v>
      </c>
      <c r="BU30" s="35">
        <f t="shared" si="59"/>
        <v>10490.507491974697</v>
      </c>
      <c r="BV30" s="35">
        <f t="shared" si="59"/>
        <v>10714.61165133356</v>
      </c>
      <c r="BW30" s="35">
        <f t="shared" si="59"/>
        <v>10943.5032506023</v>
      </c>
      <c r="BX30" s="35">
        <f t="shared" si="59"/>
        <v>11177.284561782277</v>
      </c>
      <c r="BY30" s="35">
        <f t="shared" si="59"/>
        <v>11416.060041667237</v>
      </c>
      <c r="BZ30" s="35">
        <f t="shared" si="59"/>
        <v>11659.93637851608</v>
      </c>
      <c r="CA30" s="35">
        <f t="shared" si="59"/>
        <v>11909.022539722691</v>
      </c>
      <c r="CB30" s="35">
        <f t="shared" si="59"/>
        <v>12163.429820504103</v>
      </c>
      <c r="CC30" s="35">
        <f t="shared" si="59"/>
        <v>12423.271893628775</v>
      </c>
      <c r="CD30" s="35">
        <f t="shared" si="59"/>
        <v>12688.664860207193</v>
      </c>
      <c r="CE30" s="35">
        <f t="shared" si="59"/>
        <v>12959.727301567482</v>
      </c>
      <c r="CF30" s="35">
        <f t="shared" si="59"/>
        <v>13236.580332239231</v>
      </c>
      <c r="CJ30" s="24">
        <v>70</v>
      </c>
      <c r="CK30" s="24">
        <v>74</v>
      </c>
      <c r="CL30" s="25" t="s">
        <v>54</v>
      </c>
      <c r="CM30" s="24">
        <f>SUMIF(Population!$B$4:$B$104,"&lt;="&amp;$CK30,Population!C$4:C$104)-SUMIF(Population!$B$4:$B$104,"&lt;"&amp;$CJ30,Population!C$4:C$104)</f>
        <v>755853</v>
      </c>
      <c r="CN30" s="24">
        <f>SUMIF(Population!$B$4:$B$104,"&lt;="&amp;$CK30,Population!D$4:D$104)-SUMIF(Population!$B$4:$B$104,"&lt;"&amp;$CJ30,Population!D$4:D$104)</f>
        <v>781960</v>
      </c>
      <c r="CO30" s="24">
        <f>SUMIF(Population!$B$4:$B$104,"&lt;="&amp;$CK30,Population!E$4:E$104)-SUMIF(Population!$B$4:$B$104,"&lt;"&amp;$CJ30,Population!E$4:E$104)</f>
        <v>818997</v>
      </c>
      <c r="CP30" s="24">
        <f>SUMIF(Population!$B$4:$B$104,"&lt;="&amp;$CK30,Population!F$4:F$104)-SUMIF(Population!$B$4:$B$104,"&lt;"&amp;$CJ30,Population!F$4:F$104)</f>
        <v>858527</v>
      </c>
      <c r="CQ30" s="24">
        <f>SUMIF(Population!$B$4:$B$104,"&lt;="&amp;$CK30,Population!G$4:G$104)-SUMIF(Population!$B$4:$B$104,"&lt;"&amp;$CJ30,Population!G$4:G$104)</f>
        <v>900505</v>
      </c>
      <c r="CR30" s="24">
        <f>SUMIF(Population!$B$4:$B$104,"&lt;="&amp;$CK30,Population!H$4:H$104)-SUMIF(Population!$B$4:$B$104,"&lt;"&amp;$CJ30,Population!H$4:H$104)</f>
        <v>968166</v>
      </c>
      <c r="CS30" s="24">
        <f>SUMIF(Population!$B$4:$B$104,"&lt;="&amp;$CK30,Population!I$4:I$104)-SUMIF(Population!$B$4:$B$104,"&lt;"&amp;$CJ30,Population!I$4:I$104)</f>
        <v>1023777</v>
      </c>
      <c r="CT30" s="24">
        <f>SUMIF(Population!$B$4:$B$104,"&lt;="&amp;$CK30,Population!J$4:J$104)-SUMIF(Population!$B$4:$B$104,"&lt;"&amp;$CJ30,Population!J$4:J$104)</f>
        <v>1060281</v>
      </c>
      <c r="CU30" s="24">
        <f>SUMIF(Population!$B$4:$B$104,"&lt;="&amp;$CK30,Population!K$4:K$104)-SUMIF(Population!$B$4:$B$104,"&lt;"&amp;$CJ30,Population!K$4:K$104)</f>
        <v>1094987</v>
      </c>
      <c r="CV30" s="24">
        <f>SUMIF(Population!$B$4:$B$104,"&lt;="&amp;$CK30,Population!L$4:L$104)-SUMIF(Population!$B$4:$B$104,"&lt;"&amp;$CJ30,Population!L$4:L$104)</f>
        <v>1127040</v>
      </c>
      <c r="CW30" s="24">
        <f>SUMIF(Population!$B$4:$B$104,"&lt;="&amp;$CK30,Population!M$4:M$104)-SUMIF(Population!$B$4:$B$104,"&lt;"&amp;$CJ30,Population!M$4:M$104)</f>
        <v>1128419</v>
      </c>
      <c r="CX30" s="24">
        <f>SUMIF(Population!$B$4:$B$104,"&lt;="&amp;$CK30,Population!N$4:N$104)-SUMIF(Population!$B$4:$B$104,"&lt;"&amp;$CJ30,Population!N$4:N$104)</f>
        <v>1146931</v>
      </c>
      <c r="CY30" s="24">
        <f>SUMIF(Population!$B$4:$B$104,"&lt;="&amp;$CK30,Population!O$4:O$104)-SUMIF(Population!$B$4:$B$104,"&lt;"&amp;$CJ30,Population!O$4:O$104)</f>
        <v>1170497</v>
      </c>
      <c r="CZ30" s="24">
        <f>SUMIF(Population!$B$4:$B$104,"&lt;="&amp;$CK30,Population!P$4:P$104)-SUMIF(Population!$B$4:$B$104,"&lt;"&amp;$CJ30,Population!P$4:P$104)</f>
        <v>1196075</v>
      </c>
      <c r="DA30" s="24">
        <f>SUMIF(Population!$B$4:$B$104,"&lt;="&amp;$CK30,Population!Q$4:Q$104)-SUMIF(Population!$B$4:$B$104,"&lt;"&amp;$CJ30,Population!Q$4:Q$104)</f>
        <v>1225459</v>
      </c>
      <c r="DB30" s="24">
        <f>SUMIF(Population!$B$4:$B$104,"&lt;="&amp;$CK30,Population!R$4:R$104)-SUMIF(Population!$B$4:$B$104,"&lt;"&amp;$CJ30,Population!R$4:R$104)</f>
        <v>1255849</v>
      </c>
      <c r="DC30" s="24">
        <f>SUMIF(Population!$B$4:$B$104,"&lt;="&amp;$CK30,Population!S$4:S$104)-SUMIF(Population!$B$4:$B$104,"&lt;"&amp;$CJ30,Population!S$4:S$104)</f>
        <v>1285041</v>
      </c>
      <c r="DD30" s="24">
        <f>SUMIF(Population!$B$4:$B$104,"&lt;="&amp;$CK30,Population!T$4:T$104)-SUMIF(Population!$B$4:$B$104,"&lt;"&amp;$CJ30,Population!T$4:T$104)</f>
        <v>1318363</v>
      </c>
      <c r="DE30" s="24">
        <f>SUMIF(Population!$B$4:$B$104,"&lt;="&amp;$CK30,Population!U$4:U$104)-SUMIF(Population!$B$4:$B$104,"&lt;"&amp;$CJ30,Population!U$4:U$104)</f>
        <v>1348586</v>
      </c>
      <c r="DF30" s="24">
        <f>SUMIF(Population!$B$4:$B$104,"&lt;="&amp;$CK30,Population!V$4:V$104)-SUMIF(Population!$B$4:$B$104,"&lt;"&amp;$CJ30,Population!V$4:V$104)</f>
        <v>1381325</v>
      </c>
      <c r="DG30" s="24">
        <f>SUMIF(Population!$B$4:$B$104,"&lt;="&amp;$CK30,Population!W$4:W$104)-SUMIF(Population!$B$4:$B$104,"&lt;"&amp;$CJ30,Population!W$4:W$104)</f>
        <v>1411838</v>
      </c>
      <c r="DH30" s="24">
        <f>SUMIF(Population!$B$4:$B$104,"&lt;="&amp;$CK30,Population!X$4:X$104)-SUMIF(Population!$B$4:$B$104,"&lt;"&amp;$CJ30,Population!X$4:X$104)</f>
        <v>1436393</v>
      </c>
      <c r="DI30" s="24">
        <f>SUMIF(Population!$B$4:$B$104,"&lt;="&amp;$CK30,Population!Y$4:Y$104)-SUMIF(Population!$B$4:$B$104,"&lt;"&amp;$CJ30,Population!Y$4:Y$104)</f>
        <v>1451960</v>
      </c>
      <c r="DJ30" s="24">
        <f>SUMIF(Population!$B$4:$B$104,"&lt;="&amp;$CK30,Population!Z$4:Z$104)-SUMIF(Population!$B$4:$B$104,"&lt;"&amp;$CJ30,Population!Z$4:Z$104)</f>
        <v>1456761</v>
      </c>
      <c r="DK30" s="24">
        <f>SUMIF(Population!$B$4:$B$104,"&lt;="&amp;$CK30,Population!AA$4:AA$104)-SUMIF(Population!$B$4:$B$104,"&lt;"&amp;$CJ30,Population!AA$4:AA$104)</f>
        <v>1450310</v>
      </c>
      <c r="DL30" s="24">
        <f>SUMIF(Population!$B$4:$B$104,"&lt;="&amp;$CK30,Population!AB$4:AB$104)-SUMIF(Population!$B$4:$B$104,"&lt;"&amp;$CJ30,Population!AB$4:AB$104)</f>
        <v>1444701</v>
      </c>
      <c r="DM30" s="24">
        <f>SUMIF(Population!$B$4:$B$104,"&lt;="&amp;$CK30,Population!AC$4:AC$104)-SUMIF(Population!$B$4:$B$104,"&lt;"&amp;$CJ30,Population!AC$4:AC$104)</f>
        <v>1447123</v>
      </c>
      <c r="DN30" s="24">
        <f>SUMIF(Population!$B$4:$B$104,"&lt;="&amp;$CK30,Population!AD$4:AD$104)-SUMIF(Population!$B$4:$B$104,"&lt;"&amp;$CJ30,Population!AD$4:AD$104)</f>
        <v>1465077</v>
      </c>
      <c r="DO30" s="24">
        <f>SUMIF(Population!$B$4:$B$104,"&lt;="&amp;$CK30,Population!AE$4:AE$104)-SUMIF(Population!$B$4:$B$104,"&lt;"&amp;$CJ30,Population!AE$4:AE$104)</f>
        <v>1495000</v>
      </c>
      <c r="DP30" s="24">
        <f>SUMIF(Population!$B$4:$B$104,"&lt;="&amp;$CK30,Population!AF$4:AF$104)-SUMIF(Population!$B$4:$B$104,"&lt;"&amp;$CJ30,Population!AF$4:AF$104)</f>
        <v>1545635</v>
      </c>
      <c r="DQ30" s="24">
        <f>SUMIF(Population!$B$4:$B$104,"&lt;="&amp;$CK30,Population!AG$4:AG$104)-SUMIF(Population!$B$4:$B$104,"&lt;"&amp;$CJ30,Population!AG$4:AG$104)</f>
        <v>1591341</v>
      </c>
      <c r="DR30" s="24">
        <f>SUMIF(Population!$B$4:$B$104,"&lt;="&amp;$CK30,Population!AH$4:AH$104)-SUMIF(Population!$B$4:$B$104,"&lt;"&amp;$CJ30,Population!AH$4:AH$104)</f>
        <v>1618360</v>
      </c>
      <c r="DS30" s="24">
        <f>SUMIF(Population!$B$4:$B$104,"&lt;="&amp;$CK30,Population!AI$4:AI$104)-SUMIF(Population!$B$4:$B$104,"&lt;"&amp;$CJ30,Population!AI$4:AI$104)</f>
        <v>1627462</v>
      </c>
      <c r="DT30" s="24">
        <f>SUMIF(Population!$B$4:$B$104,"&lt;="&amp;$CK30,Population!AJ$4:AJ$104)-SUMIF(Population!$B$4:$B$104,"&lt;"&amp;$CJ30,Population!AJ$4:AJ$104)</f>
        <v>1627130</v>
      </c>
      <c r="DU30" s="24">
        <f>SUMIF(Population!$B$4:$B$104,"&lt;="&amp;$CK30,Population!AK$4:AK$104)-SUMIF(Population!$B$4:$B$104,"&lt;"&amp;$CJ30,Population!AK$4:AK$104)</f>
        <v>1606792</v>
      </c>
      <c r="DV30" s="24">
        <f>SUMIF(Population!$B$4:$B$104,"&lt;="&amp;$CK30,Population!AL$4:AL$104)-SUMIF(Population!$B$4:$B$104,"&lt;"&amp;$CJ30,Population!AL$4:AL$104)</f>
        <v>1591623</v>
      </c>
      <c r="DW30" s="24">
        <f>SUMIF(Population!$B$4:$B$104,"&lt;="&amp;$CK30,Population!AM$4:AM$104)-SUMIF(Population!$B$4:$B$104,"&lt;"&amp;$CJ30,Population!AM$4:AM$104)</f>
        <v>1590885</v>
      </c>
      <c r="DX30" s="24">
        <f>SUMIF(Population!$B$4:$B$104,"&lt;="&amp;$CK30,Population!AN$4:AN$104)-SUMIF(Population!$B$4:$B$104,"&lt;"&amp;$CJ30,Population!AN$4:AN$104)</f>
        <v>1604050</v>
      </c>
      <c r="DY30" s="24">
        <f>SUMIF(Population!$B$4:$B$104,"&lt;="&amp;$CK30,Population!AO$4:AO$104)-SUMIF(Population!$B$4:$B$104,"&lt;"&amp;$CJ30,Population!AO$4:AO$104)</f>
        <v>1630228</v>
      </c>
      <c r="DZ30" s="24">
        <f>SUMIF(Population!$B$4:$B$104,"&lt;="&amp;$CK30,Population!AP$4:AP$104)-SUMIF(Population!$B$4:$B$104,"&lt;"&amp;$CJ30,Population!AP$4:AP$104)</f>
        <v>1673038</v>
      </c>
      <c r="EA30" s="24">
        <f>SUMIF(Population!$B$4:$B$104,"&lt;="&amp;$CK30,Population!AQ$4:AQ$104)-SUMIF(Population!$B$4:$B$104,"&lt;"&amp;$CJ30,Population!AQ$4:AQ$104)</f>
        <v>1722977</v>
      </c>
      <c r="EB30" s="24">
        <f>SUMIF(Population!$B$4:$B$104,"&lt;="&amp;$CK30,Population!AR$4:AR$104)-SUMIF(Population!$B$4:$B$104,"&lt;"&amp;$CJ30,Population!AR$4:AR$104)</f>
        <v>1781120</v>
      </c>
      <c r="EC30" s="24">
        <f>SUMIF(Population!$B$4:$B$104,"&lt;="&amp;$CK30,Population!AS$4:AS$104)-SUMIF(Population!$B$4:$B$104,"&lt;"&amp;$CJ30,Population!AS$4:AS$104)</f>
        <v>1833615</v>
      </c>
      <c r="ED30" s="24">
        <f>SUMIF(Population!$B$4:$B$104,"&lt;="&amp;$CK30,Population!AT$4:AT$104)-SUMIF(Population!$B$4:$B$104,"&lt;"&amp;$CJ30,Population!AT$4:AT$104)</f>
        <v>1882621</v>
      </c>
      <c r="EE30" s="24">
        <f>SUMIF(Population!$B$4:$B$104,"&lt;="&amp;$CK30,Population!AU$4:AU$104)-SUMIF(Population!$B$4:$B$104,"&lt;"&amp;$CJ30,Population!AU$4:AU$104)</f>
        <v>1917705</v>
      </c>
      <c r="EF30" s="24">
        <f>SUMIF(Population!$B$4:$B$104,"&lt;="&amp;$CK30,Population!AV$4:AV$104)-SUMIF(Population!$B$4:$B$104,"&lt;"&amp;$CJ30,Population!AV$4:AV$104)</f>
        <v>1942570</v>
      </c>
      <c r="EG30" s="24">
        <f>SUMIF(Population!$B$4:$B$104,"&lt;="&amp;$CK30,Population!AW$4:AW$104)-SUMIF(Population!$B$4:$B$104,"&lt;"&amp;$CJ30,Population!AW$4:AW$104)</f>
        <v>1958043</v>
      </c>
      <c r="EH30" s="24">
        <f>SUMIF(Population!$B$4:$B$104,"&lt;="&amp;$CK30,Population!AX$4:AX$104)-SUMIF(Population!$B$4:$B$104,"&lt;"&amp;$CJ30,Population!AX$4:AX$104)</f>
        <v>1974812</v>
      </c>
      <c r="EI30" s="24">
        <f>SUMIF(Population!$B$4:$B$104,"&lt;="&amp;$CK30,Population!AY$4:AY$104)-SUMIF(Population!$B$4:$B$104,"&lt;"&amp;$CJ30,Population!AY$4:AY$104)</f>
        <v>1991588</v>
      </c>
      <c r="EL30" s="24">
        <v>70</v>
      </c>
      <c r="EM30" s="24">
        <v>74</v>
      </c>
      <c r="EN30" s="25" t="s">
        <v>54</v>
      </c>
      <c r="EO30" s="28">
        <f>SUMIF(Population!$B$214:$B$314,"&lt;="&amp;$CK30,Population!C$214:C$314)-SUMIF(Population!$B$214:$B$314,"&lt;"&amp;$CJ30,Population!C$214:C$314)</f>
        <v>384616</v>
      </c>
      <c r="EP30" s="28">
        <f>SUMIF(Population!$B$214:$B$314,"&lt;="&amp;$CK30,Population!D$214:D$314)-SUMIF(Population!$B$214:$B$314,"&lt;"&amp;$CJ30,Population!D$214:D$314)</f>
        <v>398530</v>
      </c>
      <c r="EQ30" s="28">
        <f>SUMIF(Population!$B$214:$B$314,"&lt;="&amp;$CK30,Population!E$214:E$314)-SUMIF(Population!$B$214:$B$314,"&lt;"&amp;$CJ30,Population!E$214:E$314)</f>
        <v>417993</v>
      </c>
      <c r="ER30" s="28">
        <f>SUMIF(Population!$B$214:$B$314,"&lt;="&amp;$CK30,Population!F$214:F$314)-SUMIF(Population!$B$214:$B$314,"&lt;"&amp;$CJ30,Population!F$214:F$314)</f>
        <v>439000</v>
      </c>
      <c r="ES30" s="28">
        <f>SUMIF(Population!$B$214:$B$314,"&lt;="&amp;$CK30,Population!G$214:G$314)-SUMIF(Population!$B$214:$B$314,"&lt;"&amp;$CJ30,Population!G$214:G$314)</f>
        <v>460526</v>
      </c>
      <c r="ET30" s="28">
        <f>SUMIF(Population!$B$214:$B$314,"&lt;="&amp;$CK30,Population!H$214:H$314)-SUMIF(Population!$B$214:$B$314,"&lt;"&amp;$CJ30,Population!H$214:H$314)</f>
        <v>495263</v>
      </c>
      <c r="EU30" s="28">
        <f>SUMIF(Population!$B$214:$B$314,"&lt;="&amp;$CK30,Population!I$214:I$314)-SUMIF(Population!$B$214:$B$314,"&lt;"&amp;$CJ30,Population!I$214:I$314)</f>
        <v>523569</v>
      </c>
      <c r="EV30" s="28">
        <f>SUMIF(Population!$B$214:$B$314,"&lt;="&amp;$CK30,Population!J$214:J$314)-SUMIF(Population!$B$214:$B$314,"&lt;"&amp;$CJ30,Population!J$214:J$314)</f>
        <v>542703</v>
      </c>
      <c r="EW30" s="28">
        <f>SUMIF(Population!$B$214:$B$314,"&lt;="&amp;$CK30,Population!K$214:K$314)-SUMIF(Population!$B$214:$B$314,"&lt;"&amp;$CJ30,Population!K$214:K$314)</f>
        <v>561330</v>
      </c>
      <c r="EX30" s="28">
        <f>SUMIF(Population!$B$214:$B$314,"&lt;="&amp;$CK30,Population!L$214:L$314)-SUMIF(Population!$B$214:$B$314,"&lt;"&amp;$CJ30,Population!L$214:L$314)</f>
        <v>579270</v>
      </c>
      <c r="EY30" s="28">
        <f>SUMIF(Population!$B$214:$B$314,"&lt;="&amp;$CK30,Population!M$214:M$314)-SUMIF(Population!$B$214:$B$314,"&lt;"&amp;$CJ30,Population!M$214:M$314)</f>
        <v>581245</v>
      </c>
      <c r="EZ30" s="28">
        <f>SUMIF(Population!$B$214:$B$314,"&lt;="&amp;$CK30,Population!N$214:N$314)-SUMIF(Population!$B$214:$B$314,"&lt;"&amp;$CJ30,Population!N$214:N$314)</f>
        <v>592272</v>
      </c>
      <c r="FA30" s="28">
        <f>SUMIF(Population!$B$214:$B$314,"&lt;="&amp;$CK30,Population!O$214:O$314)-SUMIF(Population!$B$214:$B$314,"&lt;"&amp;$CJ30,Population!O$214:O$314)</f>
        <v>605706</v>
      </c>
      <c r="FB30" s="28">
        <f>SUMIF(Population!$B$214:$B$314,"&lt;="&amp;$CK30,Population!P$214:P$314)-SUMIF(Population!$B$214:$B$314,"&lt;"&amp;$CJ30,Population!P$214:P$314)</f>
        <v>619713</v>
      </c>
      <c r="FC30" s="28">
        <f>SUMIF(Population!$B$214:$B$314,"&lt;="&amp;$CK30,Population!Q$214:Q$314)-SUMIF(Population!$B$214:$B$314,"&lt;"&amp;$CJ30,Population!Q$214:Q$314)</f>
        <v>634877</v>
      </c>
      <c r="FD30" s="28">
        <f>SUMIF(Population!$B$214:$B$314,"&lt;="&amp;$CK30,Population!R$214:R$314)-SUMIF(Population!$B$214:$B$314,"&lt;"&amp;$CJ30,Population!R$214:R$314)</f>
        <v>651099</v>
      </c>
      <c r="FE30" s="28">
        <f>SUMIF(Population!$B$214:$B$314,"&lt;="&amp;$CK30,Population!S$214:S$314)-SUMIF(Population!$B$214:$B$314,"&lt;"&amp;$CJ30,Population!S$214:S$314)</f>
        <v>666647</v>
      </c>
      <c r="FF30" s="28">
        <f>SUMIF(Population!$B$214:$B$314,"&lt;="&amp;$CK30,Population!T$214:T$314)-SUMIF(Population!$B$214:$B$314,"&lt;"&amp;$CJ30,Population!T$214:T$314)</f>
        <v>683664</v>
      </c>
      <c r="FG30" s="28">
        <f>SUMIF(Population!$B$214:$B$314,"&lt;="&amp;$CK30,Population!U$214:U$314)-SUMIF(Population!$B$214:$B$314,"&lt;"&amp;$CJ30,Population!U$214:U$314)</f>
        <v>699286</v>
      </c>
      <c r="FH30" s="28">
        <f>SUMIF(Population!$B$214:$B$314,"&lt;="&amp;$CK30,Population!V$214:V$314)-SUMIF(Population!$B$214:$B$314,"&lt;"&amp;$CJ30,Population!V$214:V$314)</f>
        <v>716541</v>
      </c>
      <c r="FI30" s="28">
        <f>SUMIF(Population!$B$214:$B$314,"&lt;="&amp;$CK30,Population!W$214:W$314)-SUMIF(Population!$B$214:$B$314,"&lt;"&amp;$CJ30,Population!W$214:W$314)</f>
        <v>731686</v>
      </c>
      <c r="FJ30" s="28">
        <f>SUMIF(Population!$B$214:$B$314,"&lt;="&amp;$CK30,Population!X$214:X$314)-SUMIF(Population!$B$214:$B$314,"&lt;"&amp;$CJ30,Population!X$214:X$314)</f>
        <v>743835</v>
      </c>
      <c r="FK30" s="28">
        <f>SUMIF(Population!$B$214:$B$314,"&lt;="&amp;$CK30,Population!Y$214:Y$314)-SUMIF(Population!$B$214:$B$314,"&lt;"&amp;$CJ30,Population!Y$214:Y$314)</f>
        <v>751249</v>
      </c>
      <c r="FL30" s="28">
        <f>SUMIF(Population!$B$214:$B$314,"&lt;="&amp;$CK30,Population!Z$214:Z$314)-SUMIF(Population!$B$214:$B$314,"&lt;"&amp;$CJ30,Population!Z$214:Z$314)</f>
        <v>753099</v>
      </c>
      <c r="FM30" s="28">
        <f>SUMIF(Population!$B$214:$B$314,"&lt;="&amp;$CK30,Population!AA$214:AA$314)-SUMIF(Population!$B$214:$B$314,"&lt;"&amp;$CJ30,Population!AA$214:AA$314)</f>
        <v>748992</v>
      </c>
      <c r="FN30" s="28">
        <f>SUMIF(Population!$B$214:$B$314,"&lt;="&amp;$CK30,Population!AB$214:AB$314)-SUMIF(Population!$B$214:$B$314,"&lt;"&amp;$CJ30,Population!AB$214:AB$314)</f>
        <v>745482</v>
      </c>
      <c r="FO30" s="28">
        <f>SUMIF(Population!$B$214:$B$314,"&lt;="&amp;$CK30,Population!AC$214:AC$314)-SUMIF(Population!$B$214:$B$314,"&lt;"&amp;$CJ30,Population!AC$214:AC$314)</f>
        <v>745447</v>
      </c>
      <c r="FP30" s="28">
        <f>SUMIF(Population!$B$214:$B$314,"&lt;="&amp;$CK30,Population!AD$214:AD$314)-SUMIF(Population!$B$214:$B$314,"&lt;"&amp;$CJ30,Population!AD$214:AD$314)</f>
        <v>754034</v>
      </c>
      <c r="FQ30" s="28">
        <f>SUMIF(Population!$B$214:$B$314,"&lt;="&amp;$CK30,Population!AE$214:AE$314)-SUMIF(Population!$B$214:$B$314,"&lt;"&amp;$CJ30,Population!AE$214:AE$314)</f>
        <v>768077</v>
      </c>
      <c r="FR30" s="28">
        <f>SUMIF(Population!$B$214:$B$314,"&lt;="&amp;$CK30,Population!AF$214:AF$314)-SUMIF(Population!$B$214:$B$314,"&lt;"&amp;$CJ30,Population!AF$214:AF$314)</f>
        <v>793893</v>
      </c>
      <c r="FS30" s="28">
        <f>SUMIF(Population!$B$214:$B$314,"&lt;="&amp;$CK30,Population!AG$214:AG$314)-SUMIF(Population!$B$214:$B$314,"&lt;"&amp;$CJ30,Population!AG$214:AG$314)</f>
        <v>817152</v>
      </c>
      <c r="FT30" s="28">
        <f>SUMIF(Population!$B$214:$B$314,"&lt;="&amp;$CK30,Population!AH$214:AH$314)-SUMIF(Population!$B$214:$B$314,"&lt;"&amp;$CJ30,Population!AH$214:AH$314)</f>
        <v>830748</v>
      </c>
      <c r="FU30" s="28">
        <f>SUMIF(Population!$B$214:$B$314,"&lt;="&amp;$CK30,Population!AI$214:AI$314)-SUMIF(Population!$B$214:$B$314,"&lt;"&amp;$CJ30,Population!AI$214:AI$314)</f>
        <v>834495</v>
      </c>
      <c r="FV30" s="28">
        <f>SUMIF(Population!$B$214:$B$314,"&lt;="&amp;$CK30,Population!AJ$214:AJ$314)-SUMIF(Population!$B$214:$B$314,"&lt;"&amp;$CJ30,Population!AJ$214:AJ$314)</f>
        <v>833413</v>
      </c>
      <c r="FW30" s="28">
        <f>SUMIF(Population!$B$214:$B$314,"&lt;="&amp;$CK30,Population!AK$214:AK$314)-SUMIF(Population!$B$214:$B$314,"&lt;"&amp;$CJ30,Population!AK$214:AK$314)</f>
        <v>821162</v>
      </c>
      <c r="FX30" s="28">
        <f>SUMIF(Population!$B$214:$B$314,"&lt;="&amp;$CK30,Population!AL$214:AL$314)-SUMIF(Population!$B$214:$B$314,"&lt;"&amp;$CJ30,Population!AL$214:AL$314)</f>
        <v>811697</v>
      </c>
      <c r="FY30" s="28">
        <f>SUMIF(Population!$B$214:$B$314,"&lt;="&amp;$CK30,Population!AM$214:AM$314)-SUMIF(Population!$B$214:$B$314,"&lt;"&amp;$CJ30,Population!AM$214:AM$314)</f>
        <v>809777</v>
      </c>
      <c r="FZ30" s="28">
        <f>SUMIF(Population!$B$214:$B$314,"&lt;="&amp;$CK30,Population!AN$214:AN$314)-SUMIF(Population!$B$214:$B$314,"&lt;"&amp;$CJ30,Population!AN$214:AN$314)</f>
        <v>814844</v>
      </c>
      <c r="GA30" s="28">
        <f>SUMIF(Population!$B$214:$B$314,"&lt;="&amp;$CK30,Population!AO$214:AO$314)-SUMIF(Population!$B$214:$B$314,"&lt;"&amp;$CJ30,Population!AO$214:AO$314)</f>
        <v>826841</v>
      </c>
      <c r="GB30" s="28">
        <f>SUMIF(Population!$B$214:$B$314,"&lt;="&amp;$CK30,Population!AP$214:AP$314)-SUMIF(Population!$B$214:$B$314,"&lt;"&amp;$CJ30,Population!AP$214:AP$314)</f>
        <v>846856</v>
      </c>
      <c r="GC30" s="28">
        <f>SUMIF(Population!$B$214:$B$314,"&lt;="&amp;$CK30,Population!AQ$214:AQ$314)-SUMIF(Population!$B$214:$B$314,"&lt;"&amp;$CJ30,Population!AQ$214:AQ$314)</f>
        <v>870328</v>
      </c>
      <c r="GD30" s="28">
        <f>SUMIF(Population!$B$214:$B$314,"&lt;="&amp;$CK30,Population!AR$214:AR$314)-SUMIF(Population!$B$214:$B$314,"&lt;"&amp;$CJ30,Population!AR$214:AR$314)</f>
        <v>898210</v>
      </c>
      <c r="GE30" s="28">
        <f>SUMIF(Population!$B$214:$B$314,"&lt;="&amp;$CK30,Population!AS$214:AS$314)-SUMIF(Population!$B$214:$B$314,"&lt;"&amp;$CJ30,Population!AS$214:AS$314)</f>
        <v>924191</v>
      </c>
      <c r="GF30" s="28">
        <f>SUMIF(Population!$B$214:$B$314,"&lt;="&amp;$CK30,Population!AT$214:AT$314)-SUMIF(Population!$B$214:$B$314,"&lt;"&amp;$CJ30,Population!AT$214:AT$314)</f>
        <v>948918</v>
      </c>
      <c r="GG30" s="28">
        <f>SUMIF(Population!$B$214:$B$314,"&lt;="&amp;$CK30,Population!AU$214:AU$314)-SUMIF(Population!$B$214:$B$314,"&lt;"&amp;$CJ30,Population!AU$214:AU$314)</f>
        <v>966897</v>
      </c>
      <c r="GH30" s="28">
        <f>SUMIF(Population!$B$214:$B$314,"&lt;="&amp;$CK30,Population!AV$214:AV$314)-SUMIF(Population!$B$214:$B$314,"&lt;"&amp;$CJ30,Population!AV$214:AV$314)</f>
        <v>980391</v>
      </c>
      <c r="GI30" s="28">
        <f>SUMIF(Population!$B$214:$B$314,"&lt;="&amp;$CK30,Population!AW$214:AW$314)-SUMIF(Population!$B$214:$B$314,"&lt;"&amp;$CJ30,Population!AW$214:AW$314)</f>
        <v>989510</v>
      </c>
      <c r="GJ30" s="28">
        <f>SUMIF(Population!$B$214:$B$314,"&lt;="&amp;$CK30,Population!AX$214:AX$314)-SUMIF(Population!$B$214:$B$314,"&lt;"&amp;$CJ30,Population!AX$214:AX$314)</f>
        <v>998780</v>
      </c>
      <c r="GK30" s="28">
        <f>SUMIF(Population!$B$214:$B$314,"&lt;="&amp;$CK30,Population!AY$214:AY$314)-SUMIF(Population!$B$214:$B$314,"&lt;"&amp;$CJ30,Population!AY$214:AY$314)</f>
        <v>1007171</v>
      </c>
      <c r="GN30" s="24">
        <v>70</v>
      </c>
      <c r="GO30" s="24">
        <v>74</v>
      </c>
      <c r="GP30" s="25" t="s">
        <v>54</v>
      </c>
      <c r="GQ30" s="24">
        <f>SUMIF(Population!$B$110:$B$210,"&lt;="&amp;$CK30,Population!C$110:C$210)-SUMIF(Population!$B$110:$B$210,"&lt;"&amp;$CJ30,Population!C$110:C$210)</f>
        <v>371237</v>
      </c>
      <c r="GR30" s="24">
        <f>SUMIF(Population!$B$110:$B$210,"&lt;="&amp;$CK30,Population!D$110:D$210)-SUMIF(Population!$B$110:$B$210,"&lt;"&amp;$CJ30,Population!D$110:D$210)</f>
        <v>383430</v>
      </c>
      <c r="GS30" s="24">
        <f>SUMIF(Population!$B$110:$B$210,"&lt;="&amp;$CK30,Population!E$110:E$210)-SUMIF(Population!$B$110:$B$210,"&lt;"&amp;$CJ30,Population!E$110:E$210)</f>
        <v>401004</v>
      </c>
      <c r="GT30" s="24">
        <f>SUMIF(Population!$B$110:$B$210,"&lt;="&amp;$CK30,Population!F$110:F$210)-SUMIF(Population!$B$110:$B$210,"&lt;"&amp;$CJ30,Population!F$110:F$210)</f>
        <v>419527</v>
      </c>
      <c r="GU30" s="24">
        <f>SUMIF(Population!$B$110:$B$210,"&lt;="&amp;$CK30,Population!G$110:G$210)-SUMIF(Population!$B$110:$B$210,"&lt;"&amp;$CJ30,Population!G$110:G$210)</f>
        <v>439979</v>
      </c>
      <c r="GV30" s="24">
        <f>SUMIF(Population!$B$110:$B$210,"&lt;="&amp;$CK30,Population!H$110:H$210)-SUMIF(Population!$B$110:$B$210,"&lt;"&amp;$CJ30,Population!H$110:H$210)</f>
        <v>472903</v>
      </c>
      <c r="GW30" s="24">
        <f>SUMIF(Population!$B$110:$B$210,"&lt;="&amp;$CK30,Population!I$110:I$210)-SUMIF(Population!$B$110:$B$210,"&lt;"&amp;$CJ30,Population!I$110:I$210)</f>
        <v>500208</v>
      </c>
      <c r="GX30" s="24">
        <f>SUMIF(Population!$B$110:$B$210,"&lt;="&amp;$CK30,Population!J$110:J$210)-SUMIF(Population!$B$110:$B$210,"&lt;"&amp;$CJ30,Population!J$110:J$210)</f>
        <v>517578</v>
      </c>
      <c r="GY30" s="24">
        <f>SUMIF(Population!$B$110:$B$210,"&lt;="&amp;$CK30,Population!K$110:K$210)-SUMIF(Population!$B$110:$B$210,"&lt;"&amp;$CJ30,Population!K$110:K$210)</f>
        <v>533657</v>
      </c>
      <c r="GZ30" s="24">
        <f>SUMIF(Population!$B$110:$B$210,"&lt;="&amp;$CK30,Population!L$110:L$210)-SUMIF(Population!$B$110:$B$210,"&lt;"&amp;$CJ30,Population!L$110:L$210)</f>
        <v>547770</v>
      </c>
      <c r="HA30" s="24">
        <f>SUMIF(Population!$B$110:$B$210,"&lt;="&amp;$CK30,Population!M$110:M$210)-SUMIF(Population!$B$110:$B$210,"&lt;"&amp;$CJ30,Population!M$110:M$210)</f>
        <v>547174</v>
      </c>
      <c r="HB30" s="24">
        <f>SUMIF(Population!$B$110:$B$210,"&lt;="&amp;$CK30,Population!N$110:N$210)-SUMIF(Population!$B$110:$B$210,"&lt;"&amp;$CJ30,Population!N$110:N$210)</f>
        <v>554659</v>
      </c>
      <c r="HC30" s="24">
        <f>SUMIF(Population!$B$110:$B$210,"&lt;="&amp;$CK30,Population!O$110:O$210)-SUMIF(Population!$B$110:$B$210,"&lt;"&amp;$CJ30,Population!O$110:O$210)</f>
        <v>564791</v>
      </c>
      <c r="HD30" s="24">
        <f>SUMIF(Population!$B$110:$B$210,"&lt;="&amp;$CK30,Population!P$110:P$210)-SUMIF(Population!$B$110:$B$210,"&lt;"&amp;$CJ30,Population!P$110:P$210)</f>
        <v>576362</v>
      </c>
      <c r="HE30" s="24">
        <f>SUMIF(Population!$B$110:$B$210,"&lt;="&amp;$CK30,Population!Q$110:Q$210)-SUMIF(Population!$B$110:$B$210,"&lt;"&amp;$CJ30,Population!Q$110:Q$210)</f>
        <v>590582</v>
      </c>
      <c r="HF30" s="24">
        <f>SUMIF(Population!$B$110:$B$210,"&lt;="&amp;$CK30,Population!R$110:R$210)-SUMIF(Population!$B$110:$B$210,"&lt;"&amp;$CJ30,Population!R$110:R$210)</f>
        <v>604750</v>
      </c>
      <c r="HG30" s="24">
        <f>SUMIF(Population!$B$110:$B$210,"&lt;="&amp;$CK30,Population!S$110:S$210)-SUMIF(Population!$B$110:$B$210,"&lt;"&amp;$CJ30,Population!S$110:S$210)</f>
        <v>618394</v>
      </c>
      <c r="HH30" s="24">
        <f>SUMIF(Population!$B$110:$B$210,"&lt;="&amp;$CK30,Population!T$110:T$210)-SUMIF(Population!$B$110:$B$210,"&lt;"&amp;$CJ30,Population!T$110:T$210)</f>
        <v>634699</v>
      </c>
      <c r="HI30" s="24">
        <f>SUMIF(Population!$B$110:$B$210,"&lt;="&amp;$CK30,Population!U$110:U$210)-SUMIF(Population!$B$110:$B$210,"&lt;"&amp;$CJ30,Population!U$110:U$210)</f>
        <v>649300</v>
      </c>
      <c r="HJ30" s="24">
        <f>SUMIF(Population!$B$110:$B$210,"&lt;="&amp;$CK30,Population!V$110:V$210)-SUMIF(Population!$B$110:$B$210,"&lt;"&amp;$CJ30,Population!V$110:V$210)</f>
        <v>664784</v>
      </c>
      <c r="HK30" s="24">
        <f>SUMIF(Population!$B$110:$B$210,"&lt;="&amp;$CK30,Population!W$110:W$210)-SUMIF(Population!$B$110:$B$210,"&lt;"&amp;$CJ30,Population!W$110:W$210)</f>
        <v>680152</v>
      </c>
      <c r="HL30" s="24">
        <f>SUMIF(Population!$B$110:$B$210,"&lt;="&amp;$CK30,Population!X$110:X$210)-SUMIF(Population!$B$110:$B$210,"&lt;"&amp;$CJ30,Population!X$110:X$210)</f>
        <v>692558</v>
      </c>
      <c r="HM30" s="24">
        <f>SUMIF(Population!$B$110:$B$210,"&lt;="&amp;$CK30,Population!Y$110:Y$210)-SUMIF(Population!$B$110:$B$210,"&lt;"&amp;$CJ30,Population!Y$110:Y$210)</f>
        <v>700711</v>
      </c>
      <c r="HN30" s="24">
        <f>SUMIF(Population!$B$110:$B$210,"&lt;="&amp;$CK30,Population!Z$110:Z$210)-SUMIF(Population!$B$110:$B$210,"&lt;"&amp;$CJ30,Population!Z$110:Z$210)</f>
        <v>703662</v>
      </c>
      <c r="HO30" s="24">
        <f>SUMIF(Population!$B$110:$B$210,"&lt;="&amp;$CK30,Population!AA$110:AA$210)-SUMIF(Population!$B$110:$B$210,"&lt;"&amp;$CJ30,Population!AA$110:AA$210)</f>
        <v>701318</v>
      </c>
      <c r="HP30" s="24">
        <f>SUMIF(Population!$B$110:$B$210,"&lt;="&amp;$CK30,Population!AB$110:AB$210)-SUMIF(Population!$B$110:$B$210,"&lt;"&amp;$CJ30,Population!AB$110:AB$210)</f>
        <v>699219</v>
      </c>
      <c r="HQ30" s="24">
        <f>SUMIF(Population!$B$110:$B$210,"&lt;="&amp;$CK30,Population!AC$110:AC$210)-SUMIF(Population!$B$110:$B$210,"&lt;"&amp;$CJ30,Population!AC$110:AC$210)</f>
        <v>701676</v>
      </c>
      <c r="HR30" s="24">
        <f>SUMIF(Population!$B$110:$B$210,"&lt;="&amp;$CK30,Population!AD$110:AD$210)-SUMIF(Population!$B$110:$B$210,"&lt;"&amp;$CJ30,Population!AD$110:AD$210)</f>
        <v>711043</v>
      </c>
      <c r="HS30" s="24">
        <f>SUMIF(Population!$B$110:$B$210,"&lt;="&amp;$CK30,Population!AE$110:AE$210)-SUMIF(Population!$B$110:$B$210,"&lt;"&amp;$CJ30,Population!AE$110:AE$210)</f>
        <v>726923</v>
      </c>
      <c r="HT30" s="24">
        <f>SUMIF(Population!$B$110:$B$210,"&lt;="&amp;$CK30,Population!AF$110:AF$210)-SUMIF(Population!$B$110:$B$210,"&lt;"&amp;$CJ30,Population!AF$110:AF$210)</f>
        <v>751742</v>
      </c>
      <c r="HU30" s="24">
        <f>SUMIF(Population!$B$110:$B$210,"&lt;="&amp;$CK30,Population!AG$110:AG$210)-SUMIF(Population!$B$110:$B$210,"&lt;"&amp;$CJ30,Population!AG$110:AG$210)</f>
        <v>774189</v>
      </c>
      <c r="HV30" s="24">
        <f>SUMIF(Population!$B$110:$B$210,"&lt;="&amp;$CK30,Population!AH$110:AH$210)-SUMIF(Population!$B$110:$B$210,"&lt;"&amp;$CJ30,Population!AH$110:AH$210)</f>
        <v>787612</v>
      </c>
      <c r="HW30" s="24">
        <f>SUMIF(Population!$B$110:$B$210,"&lt;="&amp;$CK30,Population!AI$110:AI$210)-SUMIF(Population!$B$110:$B$210,"&lt;"&amp;$CJ30,Population!AI$110:AI$210)</f>
        <v>792967</v>
      </c>
      <c r="HX30" s="24">
        <f>SUMIF(Population!$B$110:$B$210,"&lt;="&amp;$CK30,Population!AJ$110:AJ$210)-SUMIF(Population!$B$110:$B$210,"&lt;"&amp;$CJ30,Population!AJ$110:AJ$210)</f>
        <v>793717</v>
      </c>
      <c r="HY30" s="24">
        <f>SUMIF(Population!$B$110:$B$210,"&lt;="&amp;$CK30,Population!AK$110:AK$210)-SUMIF(Population!$B$110:$B$210,"&lt;"&amp;$CJ30,Population!AK$110:AK$210)</f>
        <v>785630</v>
      </c>
      <c r="HZ30" s="24">
        <f>SUMIF(Population!$B$110:$B$210,"&lt;="&amp;$CK30,Population!AL$110:AL$210)-SUMIF(Population!$B$110:$B$210,"&lt;"&amp;$CJ30,Population!AL$110:AL$210)</f>
        <v>779926</v>
      </c>
      <c r="IA30" s="24">
        <f>SUMIF(Population!$B$110:$B$210,"&lt;="&amp;$CK30,Population!AM$110:AM$210)-SUMIF(Population!$B$110:$B$210,"&lt;"&amp;$CJ30,Population!AM$110:AM$210)</f>
        <v>781108</v>
      </c>
      <c r="IB30" s="24">
        <f>SUMIF(Population!$B$110:$B$210,"&lt;="&amp;$CK30,Population!AN$110:AN$210)-SUMIF(Population!$B$110:$B$210,"&lt;"&amp;$CJ30,Population!AN$110:AN$210)</f>
        <v>789206</v>
      </c>
      <c r="IC30" s="24">
        <f>SUMIF(Population!$B$110:$B$210,"&lt;="&amp;$CK30,Population!AO$110:AO$210)-SUMIF(Population!$B$110:$B$210,"&lt;"&amp;$CJ30,Population!AO$110:AO$210)</f>
        <v>803387</v>
      </c>
      <c r="ID30" s="24">
        <f>SUMIF(Population!$B$110:$B$210,"&lt;="&amp;$CK30,Population!AP$110:AP$210)-SUMIF(Population!$B$110:$B$210,"&lt;"&amp;$CJ30,Population!AP$110:AP$210)</f>
        <v>826182</v>
      </c>
      <c r="IE30" s="24">
        <f>SUMIF(Population!$B$110:$B$210,"&lt;="&amp;$CK30,Population!AQ$110:AQ$210)-SUMIF(Population!$B$110:$B$210,"&lt;"&amp;$CJ30,Population!AQ$110:AQ$210)</f>
        <v>852649</v>
      </c>
      <c r="IF30" s="24">
        <f>SUMIF(Population!$B$110:$B$210,"&lt;="&amp;$CK30,Population!AR$110:AR$210)-SUMIF(Population!$B$110:$B$210,"&lt;"&amp;$CJ30,Population!AR$110:AR$210)</f>
        <v>882910</v>
      </c>
      <c r="IG30" s="24">
        <f>SUMIF(Population!$B$110:$B$210,"&lt;="&amp;$CK30,Population!AS$110:AS$210)-SUMIF(Population!$B$110:$B$210,"&lt;"&amp;$CJ30,Population!AS$110:AS$210)</f>
        <v>909424</v>
      </c>
      <c r="IH30" s="24">
        <f>SUMIF(Population!$B$110:$B$210,"&lt;="&amp;$CK30,Population!AT$110:AT$210)-SUMIF(Population!$B$110:$B$210,"&lt;"&amp;$CJ30,Population!AT$110:AT$210)</f>
        <v>933703</v>
      </c>
      <c r="II30" s="24">
        <f>SUMIF(Population!$B$110:$B$210,"&lt;="&amp;$CK30,Population!AU$110:AU$210)-SUMIF(Population!$B$110:$B$210,"&lt;"&amp;$CJ30,Population!AU$110:AU$210)</f>
        <v>950808</v>
      </c>
      <c r="IJ30" s="24">
        <f>SUMIF(Population!$B$110:$B$210,"&lt;="&amp;$CK30,Population!AV$110:AV$210)-SUMIF(Population!$B$110:$B$210,"&lt;"&amp;$CJ30,Population!AV$110:AV$210)</f>
        <v>962179</v>
      </c>
      <c r="IK30" s="24">
        <f>SUMIF(Population!$B$110:$B$210,"&lt;="&amp;$CK30,Population!AW$110:AW$210)-SUMIF(Population!$B$110:$B$210,"&lt;"&amp;$CJ30,Population!AW$110:AW$210)</f>
        <v>968533</v>
      </c>
      <c r="IL30" s="24">
        <f>SUMIF(Population!$B$110:$B$210,"&lt;="&amp;$CK30,Population!AX$110:AX$210)-SUMIF(Population!$B$110:$B$210,"&lt;"&amp;$CJ30,Population!AX$110:AX$210)</f>
        <v>976032</v>
      </c>
      <c r="IM30" s="24">
        <f>SUMIF(Population!$B$110:$B$210,"&lt;="&amp;$CK30,Population!AY$110:AY$210)-SUMIF(Population!$B$110:$B$210,"&lt;"&amp;$CJ30,Population!AY$110:AY$210)</f>
        <v>984417</v>
      </c>
      <c r="IO30" s="25" t="s">
        <v>54</v>
      </c>
      <c r="IP30" s="35">
        <f t="shared" si="4"/>
        <v>3627239140.0170593</v>
      </c>
      <c r="IQ30" s="35">
        <f t="shared" si="5"/>
        <v>3832686724.2836823</v>
      </c>
      <c r="IR30" s="35">
        <f t="shared" si="6"/>
        <v>4099973331.920857</v>
      </c>
      <c r="IS30" s="35">
        <f t="shared" si="7"/>
        <v>4389677506.3088274</v>
      </c>
      <c r="IT30" s="35">
        <f t="shared" si="8"/>
        <v>4702672364.6920986</v>
      </c>
      <c r="IU30" s="35">
        <f t="shared" si="9"/>
        <v>5164025254.1522503</v>
      </c>
      <c r="IV30" s="35">
        <f t="shared" si="10"/>
        <v>5577297815.2082777</v>
      </c>
      <c r="IW30" s="35">
        <f t="shared" si="11"/>
        <v>5899556740.666995</v>
      </c>
      <c r="IX30" s="35">
        <f t="shared" si="12"/>
        <v>6222820919.8760223</v>
      </c>
      <c r="IY30" s="35">
        <f t="shared" si="13"/>
        <v>6541805180.0542831</v>
      </c>
      <c r="IZ30" s="35">
        <f t="shared" si="14"/>
        <v>6689730202.4475851</v>
      </c>
      <c r="JA30" s="35">
        <f t="shared" si="15"/>
        <v>6944731198.7471914</v>
      </c>
      <c r="JB30" s="35">
        <f t="shared" si="16"/>
        <v>7238830220.8115711</v>
      </c>
      <c r="JC30" s="35">
        <f t="shared" si="17"/>
        <v>7555034212.8144236</v>
      </c>
      <c r="JD30" s="35">
        <f t="shared" si="18"/>
        <v>7905998809.1087894</v>
      </c>
      <c r="JE30" s="35">
        <f t="shared" si="19"/>
        <v>8275139419.2205286</v>
      </c>
      <c r="JF30" s="35">
        <f t="shared" si="20"/>
        <v>8648381043.7733192</v>
      </c>
      <c r="JG30" s="35">
        <f t="shared" si="21"/>
        <v>9062181881.1094761</v>
      </c>
      <c r="JH30" s="35">
        <f t="shared" si="22"/>
        <v>9467958631.8980618</v>
      </c>
      <c r="JI30" s="35">
        <f t="shared" si="23"/>
        <v>9904977956.3334141</v>
      </c>
      <c r="JJ30" s="35">
        <f t="shared" si="24"/>
        <v>10340045378.685808</v>
      </c>
      <c r="JK30" s="35">
        <f t="shared" si="25"/>
        <v>10744613412.715822</v>
      </c>
      <c r="JL30" s="35">
        <f t="shared" si="26"/>
        <v>11093078927.26968</v>
      </c>
      <c r="JM30" s="35">
        <f t="shared" si="27"/>
        <v>11367519122.966696</v>
      </c>
      <c r="JN30" s="35">
        <f t="shared" si="28"/>
        <v>11558944149.330679</v>
      </c>
      <c r="JO30" s="35">
        <f t="shared" si="29"/>
        <v>11760214245.860643</v>
      </c>
      <c r="JP30" s="35">
        <f t="shared" si="30"/>
        <v>12031579440.388817</v>
      </c>
      <c r="JQ30" s="35">
        <f t="shared" si="31"/>
        <v>12441065707.18092</v>
      </c>
      <c r="JR30" s="35">
        <f t="shared" si="32"/>
        <v>12966365589.616772</v>
      </c>
      <c r="JS30" s="35">
        <f t="shared" si="33"/>
        <v>13691907290.975977</v>
      </c>
      <c r="JT30" s="35">
        <f t="shared" si="34"/>
        <v>14397934551.765245</v>
      </c>
      <c r="JU30" s="35">
        <f t="shared" si="35"/>
        <v>14955192756.719234</v>
      </c>
      <c r="JV30" s="35">
        <f t="shared" si="36"/>
        <v>15360582057.622868</v>
      </c>
      <c r="JW30" s="35">
        <f t="shared" si="37"/>
        <v>15685523028.710087</v>
      </c>
      <c r="JX30" s="35">
        <f t="shared" si="38"/>
        <v>15820359551.720516</v>
      </c>
      <c r="JY30" s="35">
        <f t="shared" si="39"/>
        <v>16005779573.533302</v>
      </c>
      <c r="JZ30" s="35">
        <f t="shared" si="40"/>
        <v>16340124032.21212</v>
      </c>
      <c r="KA30" s="35">
        <f t="shared" si="41"/>
        <v>16827298542.502012</v>
      </c>
      <c r="KB30" s="35">
        <f t="shared" si="42"/>
        <v>17467259923.130207</v>
      </c>
      <c r="KC30" s="35">
        <f t="shared" si="43"/>
        <v>18308896791.381172</v>
      </c>
      <c r="KD30" s="35">
        <f t="shared" si="44"/>
        <v>19258204222.405941</v>
      </c>
      <c r="KE30" s="35">
        <f t="shared" si="45"/>
        <v>20333372861.414349</v>
      </c>
      <c r="KF30" s="35">
        <f t="shared" si="46"/>
        <v>21379834242.692764</v>
      </c>
      <c r="KG30" s="35">
        <f t="shared" si="47"/>
        <v>22420175922.755272</v>
      </c>
      <c r="KH30" s="35">
        <f t="shared" si="48"/>
        <v>23325870183.929821</v>
      </c>
      <c r="KI30" s="35">
        <f t="shared" si="49"/>
        <v>24133075282.406448</v>
      </c>
      <c r="KJ30" s="35">
        <f t="shared" si="50"/>
        <v>24844951408.874672</v>
      </c>
      <c r="KK30" s="35">
        <f t="shared" si="51"/>
        <v>25593024991.863083</v>
      </c>
      <c r="KL30" s="35">
        <f t="shared" si="52"/>
        <v>26361814550.723667</v>
      </c>
    </row>
    <row r="31" spans="2:298">
      <c r="B31" s="25" t="s">
        <v>55</v>
      </c>
      <c r="C31" s="107">
        <v>1757.6167224592382</v>
      </c>
      <c r="D31" s="107">
        <v>1827.4920175316834</v>
      </c>
      <c r="E31" s="107">
        <v>3585.1087399909215</v>
      </c>
      <c r="F31" s="36">
        <f t="shared" si="0"/>
        <v>5860.0897624753716</v>
      </c>
      <c r="G31" s="36">
        <f t="shared" si="53"/>
        <v>7072.0364749630762</v>
      </c>
      <c r="H31" s="36">
        <f t="shared" si="1"/>
        <v>6421.0021115965365</v>
      </c>
      <c r="I31" s="41">
        <f t="shared" si="54"/>
        <v>3.1482867784519422</v>
      </c>
      <c r="J31" s="41">
        <f t="shared" si="54"/>
        <v>4.2050666637926701</v>
      </c>
      <c r="K31" s="41">
        <f t="shared" si="54"/>
        <v>3.6236107258601411</v>
      </c>
      <c r="L31" s="35"/>
      <c r="AG31" s="24">
        <v>75</v>
      </c>
      <c r="AH31" s="24">
        <v>79</v>
      </c>
      <c r="AI31" s="25" t="s">
        <v>55</v>
      </c>
      <c r="AJ31" s="35">
        <f t="shared" si="55"/>
        <v>6709.1651579579939</v>
      </c>
      <c r="AK31" s="35">
        <f t="shared" si="55"/>
        <v>6852.490141889818</v>
      </c>
      <c r="AL31" s="35">
        <f t="shared" si="55"/>
        <v>6998.8769152597342</v>
      </c>
      <c r="AM31" s="35">
        <f t="shared" si="55"/>
        <v>7148.3908857468932</v>
      </c>
      <c r="AN31" s="35">
        <f t="shared" si="55"/>
        <v>7301.0988583063136</v>
      </c>
      <c r="AO31" s="35">
        <f t="shared" si="55"/>
        <v>7457.0690650182778</v>
      </c>
      <c r="AP31" s="35">
        <f t="shared" si="55"/>
        <v>7616.3711955753879</v>
      </c>
      <c r="AQ31" s="35">
        <f t="shared" si="55"/>
        <v>7779.0764284209135</v>
      </c>
      <c r="AR31" s="35">
        <f t="shared" si="55"/>
        <v>7945.2574625523193</v>
      </c>
      <c r="AS31" s="35">
        <f t="shared" si="55"/>
        <v>8114.9885500042046</v>
      </c>
      <c r="AT31" s="35">
        <f t="shared" si="55"/>
        <v>8288.3455290251659</v>
      </c>
      <c r="AU31" s="35">
        <f t="shared" si="55"/>
        <v>8465.4058579633929</v>
      </c>
      <c r="AV31" s="35">
        <f t="shared" si="55"/>
        <v>8646.2486498761573</v>
      </c>
      <c r="AW31" s="35">
        <f t="shared" si="55"/>
        <v>8830.9547078786454</v>
      </c>
      <c r="AX31" s="35">
        <f t="shared" si="55"/>
        <v>9019.6065612479233</v>
      </c>
      <c r="AY31" s="35">
        <f t="shared" si="55"/>
        <v>9212.2885022982009</v>
      </c>
      <c r="AZ31" s="35">
        <f t="shared" si="59"/>
        <v>9409.0866240438099</v>
      </c>
      <c r="BA31" s="35">
        <f t="shared" si="59"/>
        <v>9610.0888586667934</v>
      </c>
      <c r="BB31" s="35">
        <f t="shared" si="59"/>
        <v>9815.3850168062418</v>
      </c>
      <c r="BC31" s="35">
        <f t="shared" si="59"/>
        <v>10025.066827686955</v>
      </c>
      <c r="BD31" s="35">
        <f t="shared" si="59"/>
        <v>10239.227980105359</v>
      </c>
      <c r="BE31" s="35">
        <f t="shared" si="59"/>
        <v>10457.964164290985</v>
      </c>
      <c r="BF31" s="35">
        <f t="shared" si="59"/>
        <v>10681.373114662209</v>
      </c>
      <c r="BG31" s="35">
        <f t="shared" si="59"/>
        <v>10909.554653495385</v>
      </c>
      <c r="BH31" s="35">
        <f t="shared" si="59"/>
        <v>11142.610735526829</v>
      </c>
      <c r="BI31" s="35">
        <f t="shared" si="59"/>
        <v>11380.64549350766</v>
      </c>
      <c r="BJ31" s="35">
        <f t="shared" si="59"/>
        <v>11623.76528473176</v>
      </c>
      <c r="BK31" s="35">
        <f t="shared" si="59"/>
        <v>11872.078738557739</v>
      </c>
      <c r="BL31" s="35">
        <f t="shared" si="59"/>
        <v>12125.69680494605</v>
      </c>
      <c r="BM31" s="35">
        <f t="shared" si="59"/>
        <v>12384.732804033009</v>
      </c>
      <c r="BN31" s="35">
        <f t="shared" si="59"/>
        <v>12649.302476763829</v>
      </c>
      <c r="BO31" s="35">
        <f t="shared" si="59"/>
        <v>12919.52403660731</v>
      </c>
      <c r="BP31" s="35">
        <f t="shared" si="59"/>
        <v>13195.518222375296</v>
      </c>
      <c r="BQ31" s="35">
        <f t="shared" si="59"/>
        <v>13477.408352170467</v>
      </c>
      <c r="BR31" s="35">
        <f t="shared" si="59"/>
        <v>13765.320378486627</v>
      </c>
      <c r="BS31" s="35">
        <f t="shared" si="59"/>
        <v>14059.382944486042</v>
      </c>
      <c r="BT31" s="35">
        <f t="shared" si="59"/>
        <v>14359.727441479037</v>
      </c>
      <c r="BU31" s="35">
        <f t="shared" si="59"/>
        <v>14666.488067631481</v>
      </c>
      <c r="BV31" s="35">
        <f t="shared" si="59"/>
        <v>14979.801887926425</v>
      </c>
      <c r="BW31" s="35">
        <f t="shared" si="59"/>
        <v>15299.808895406686</v>
      </c>
      <c r="BX31" s="35">
        <f t="shared" si="59"/>
        <v>15626.652073725696</v>
      </c>
      <c r="BY31" s="35">
        <f t="shared" si="59"/>
        <v>15960.47746103463</v>
      </c>
      <c r="BZ31" s="35">
        <f t="shared" si="59"/>
        <v>16301.434215234322</v>
      </c>
      <c r="CA31" s="35">
        <f t="shared" si="59"/>
        <v>16649.674680621116</v>
      </c>
      <c r="CB31" s="35">
        <f t="shared" si="59"/>
        <v>17005.354455956443</v>
      </c>
      <c r="CC31" s="35">
        <f t="shared" si="59"/>
        <v>17368.632463990565</v>
      </c>
      <c r="CD31" s="35">
        <f t="shared" si="59"/>
        <v>17739.671022471495</v>
      </c>
      <c r="CE31" s="35">
        <f t="shared" si="59"/>
        <v>18118.635916670853</v>
      </c>
      <c r="CF31" s="35">
        <f t="shared" si="59"/>
        <v>18505.696473459084</v>
      </c>
      <c r="CJ31" s="24">
        <v>75</v>
      </c>
      <c r="CK31" s="24">
        <v>79</v>
      </c>
      <c r="CL31" s="25" t="s">
        <v>55</v>
      </c>
      <c r="CM31" s="24">
        <f>SUMIF(Population!$B$4:$B$104,"&lt;="&amp;$CK31,Population!C$4:C$104)-SUMIF(Population!$B$4:$B$104,"&lt;"&amp;$CJ31,Population!C$4:C$104)</f>
        <v>572227</v>
      </c>
      <c r="CN31" s="24">
        <f>SUMIF(Population!$B$4:$B$104,"&lt;="&amp;$CK31,Population!D$4:D$104)-SUMIF(Population!$B$4:$B$104,"&lt;"&amp;$CJ31,Population!D$4:D$104)</f>
        <v>589706</v>
      </c>
      <c r="CO31" s="24">
        <f>SUMIF(Population!$B$4:$B$104,"&lt;="&amp;$CK31,Population!E$4:E$104)-SUMIF(Population!$B$4:$B$104,"&lt;"&amp;$CJ31,Population!E$4:E$104)</f>
        <v>611406</v>
      </c>
      <c r="CP31" s="24">
        <f>SUMIF(Population!$B$4:$B$104,"&lt;="&amp;$CK31,Population!F$4:F$104)-SUMIF(Population!$B$4:$B$104,"&lt;"&amp;$CJ31,Population!F$4:F$104)</f>
        <v>634591</v>
      </c>
      <c r="CQ31" s="24">
        <f>SUMIF(Population!$B$4:$B$104,"&lt;="&amp;$CK31,Population!G$4:G$104)-SUMIF(Population!$B$4:$B$104,"&lt;"&amp;$CJ31,Population!G$4:G$104)</f>
        <v>656022</v>
      </c>
      <c r="CR31" s="24">
        <f>SUMIF(Population!$B$4:$B$104,"&lt;="&amp;$CK31,Population!H$4:H$104)-SUMIF(Population!$B$4:$B$104,"&lt;"&amp;$CJ31,Population!H$4:H$104)</f>
        <v>683267</v>
      </c>
      <c r="CS31" s="24">
        <f>SUMIF(Population!$B$4:$B$104,"&lt;="&amp;$CK31,Population!I$4:I$104)-SUMIF(Population!$B$4:$B$104,"&lt;"&amp;$CJ31,Population!I$4:I$104)</f>
        <v>708533</v>
      </c>
      <c r="CT31" s="24">
        <f>SUMIF(Population!$B$4:$B$104,"&lt;="&amp;$CK31,Population!J$4:J$104)-SUMIF(Population!$B$4:$B$104,"&lt;"&amp;$CJ31,Population!J$4:J$104)</f>
        <v>744020</v>
      </c>
      <c r="CU31" s="24">
        <f>SUMIF(Population!$B$4:$B$104,"&lt;="&amp;$CK31,Population!K$4:K$104)-SUMIF(Population!$B$4:$B$104,"&lt;"&amp;$CJ31,Population!K$4:K$104)</f>
        <v>781873</v>
      </c>
      <c r="CV31" s="24">
        <f>SUMIF(Population!$B$4:$B$104,"&lt;="&amp;$CK31,Population!L$4:L$104)-SUMIF(Population!$B$4:$B$104,"&lt;"&amp;$CJ31,Population!L$4:L$104)</f>
        <v>821943</v>
      </c>
      <c r="CW31" s="24">
        <f>SUMIF(Population!$B$4:$B$104,"&lt;="&amp;$CK31,Population!M$4:M$104)-SUMIF(Population!$B$4:$B$104,"&lt;"&amp;$CJ31,Population!M$4:M$104)</f>
        <v>886126</v>
      </c>
      <c r="CX31" s="24">
        <f>SUMIF(Population!$B$4:$B$104,"&lt;="&amp;$CK31,Population!N$4:N$104)-SUMIF(Population!$B$4:$B$104,"&lt;"&amp;$CJ31,Population!N$4:N$104)</f>
        <v>938809</v>
      </c>
      <c r="CY31" s="24">
        <f>SUMIF(Population!$B$4:$B$104,"&lt;="&amp;$CK31,Population!O$4:O$104)-SUMIF(Population!$B$4:$B$104,"&lt;"&amp;$CJ31,Population!O$4:O$104)</f>
        <v>974101</v>
      </c>
      <c r="CZ31" s="24">
        <f>SUMIF(Population!$B$4:$B$104,"&lt;="&amp;$CK31,Population!P$4:P$104)-SUMIF(Population!$B$4:$B$104,"&lt;"&amp;$CJ31,Population!P$4:P$104)</f>
        <v>1007810</v>
      </c>
      <c r="DA31" s="24">
        <f>SUMIF(Population!$B$4:$B$104,"&lt;="&amp;$CK31,Population!Q$4:Q$104)-SUMIF(Population!$B$4:$B$104,"&lt;"&amp;$CJ31,Population!Q$4:Q$104)</f>
        <v>1039096</v>
      </c>
      <c r="DB31" s="24">
        <f>SUMIF(Population!$B$4:$B$104,"&lt;="&amp;$CK31,Population!R$4:R$104)-SUMIF(Population!$B$4:$B$104,"&lt;"&amp;$CJ31,Population!R$4:R$104)</f>
        <v>1042915</v>
      </c>
      <c r="DC31" s="24">
        <f>SUMIF(Population!$B$4:$B$104,"&lt;="&amp;$CK31,Population!S$4:S$104)-SUMIF(Population!$B$4:$B$104,"&lt;"&amp;$CJ31,Population!S$4:S$104)</f>
        <v>1062399</v>
      </c>
      <c r="DD31" s="24">
        <f>SUMIF(Population!$B$4:$B$104,"&lt;="&amp;$CK31,Population!T$4:T$104)-SUMIF(Population!$B$4:$B$104,"&lt;"&amp;$CJ31,Population!T$4:T$104)</f>
        <v>1086382</v>
      </c>
      <c r="DE31" s="24">
        <f>SUMIF(Population!$B$4:$B$104,"&lt;="&amp;$CK31,Population!U$4:U$104)-SUMIF(Population!$B$4:$B$104,"&lt;"&amp;$CJ31,Population!U$4:U$104)</f>
        <v>1112330</v>
      </c>
      <c r="DF31" s="24">
        <f>SUMIF(Population!$B$4:$B$104,"&lt;="&amp;$CK31,Population!V$4:V$104)-SUMIF(Population!$B$4:$B$104,"&lt;"&amp;$CJ31,Population!V$4:V$104)</f>
        <v>1141856</v>
      </c>
      <c r="DG31" s="24">
        <f>SUMIF(Population!$B$4:$B$104,"&lt;="&amp;$CK31,Population!W$4:W$104)-SUMIF(Population!$B$4:$B$104,"&lt;"&amp;$CJ31,Population!W$4:W$104)</f>
        <v>1172277</v>
      </c>
      <c r="DH31" s="24">
        <f>SUMIF(Population!$B$4:$B$104,"&lt;="&amp;$CK31,Population!X$4:X$104)-SUMIF(Population!$B$4:$B$104,"&lt;"&amp;$CJ31,Population!X$4:X$104)</f>
        <v>1201690</v>
      </c>
      <c r="DI31" s="24">
        <f>SUMIF(Population!$B$4:$B$104,"&lt;="&amp;$CK31,Population!Y$4:Y$104)-SUMIF(Population!$B$4:$B$104,"&lt;"&amp;$CJ31,Population!Y$4:Y$104)</f>
        <v>1234924</v>
      </c>
      <c r="DJ31" s="24">
        <f>SUMIF(Population!$B$4:$B$104,"&lt;="&amp;$CK31,Population!Z$4:Z$104)-SUMIF(Population!$B$4:$B$104,"&lt;"&amp;$CJ31,Population!Z$4:Z$104)</f>
        <v>1265316</v>
      </c>
      <c r="DK31" s="24">
        <f>SUMIF(Population!$B$4:$B$104,"&lt;="&amp;$CK31,Population!AA$4:AA$104)-SUMIF(Population!$B$4:$B$104,"&lt;"&amp;$CJ31,Population!AA$4:AA$104)</f>
        <v>1298236</v>
      </c>
      <c r="DL31" s="24">
        <f>SUMIF(Population!$B$4:$B$104,"&lt;="&amp;$CK31,Population!AB$4:AB$104)-SUMIF(Population!$B$4:$B$104,"&lt;"&amp;$CJ31,Population!AB$4:AB$104)</f>
        <v>1328968</v>
      </c>
      <c r="DM31" s="24">
        <f>SUMIF(Population!$B$4:$B$104,"&lt;="&amp;$CK31,Population!AC$4:AC$104)-SUMIF(Population!$B$4:$B$104,"&lt;"&amp;$CJ31,Population!AC$4:AC$104)</f>
        <v>1354073</v>
      </c>
      <c r="DN31" s="24">
        <f>SUMIF(Population!$B$4:$B$104,"&lt;="&amp;$CK31,Population!AD$4:AD$104)-SUMIF(Population!$B$4:$B$104,"&lt;"&amp;$CJ31,Population!AD$4:AD$104)</f>
        <v>1370675</v>
      </c>
      <c r="DO31" s="24">
        <f>SUMIF(Population!$B$4:$B$104,"&lt;="&amp;$CK31,Population!AE$4:AE$104)-SUMIF(Population!$B$4:$B$104,"&lt;"&amp;$CJ31,Population!AE$4:AE$104)</f>
        <v>1377009</v>
      </c>
      <c r="DP31" s="24">
        <f>SUMIF(Population!$B$4:$B$104,"&lt;="&amp;$CK31,Population!AF$4:AF$104)-SUMIF(Population!$B$4:$B$104,"&lt;"&amp;$CJ31,Population!AF$4:AF$104)</f>
        <v>1372837</v>
      </c>
      <c r="DQ31" s="24">
        <f>SUMIF(Population!$B$4:$B$104,"&lt;="&amp;$CK31,Population!AG$4:AG$104)-SUMIF(Population!$B$4:$B$104,"&lt;"&amp;$CJ31,Population!AG$4:AG$104)</f>
        <v>1369513</v>
      </c>
      <c r="DR31" s="24">
        <f>SUMIF(Population!$B$4:$B$104,"&lt;="&amp;$CK31,Population!AH$4:AH$104)-SUMIF(Population!$B$4:$B$104,"&lt;"&amp;$CJ31,Population!AH$4:AH$104)</f>
        <v>1373893</v>
      </c>
      <c r="DS31" s="24">
        <f>SUMIF(Population!$B$4:$B$104,"&lt;="&amp;$CK31,Population!AI$4:AI$104)-SUMIF(Population!$B$4:$B$104,"&lt;"&amp;$CJ31,Population!AI$4:AI$104)</f>
        <v>1393107</v>
      </c>
      <c r="DT31" s="24">
        <f>SUMIF(Population!$B$4:$B$104,"&lt;="&amp;$CK31,Population!AJ$4:AJ$104)-SUMIF(Population!$B$4:$B$104,"&lt;"&amp;$CJ31,Population!AJ$4:AJ$104)</f>
        <v>1423542</v>
      </c>
      <c r="DU31" s="24">
        <f>SUMIF(Population!$B$4:$B$104,"&lt;="&amp;$CK31,Population!AK$4:AK$104)-SUMIF(Population!$B$4:$B$104,"&lt;"&amp;$CJ31,Population!AK$4:AK$104)</f>
        <v>1473755</v>
      </c>
      <c r="DV31" s="24">
        <f>SUMIF(Population!$B$4:$B$104,"&lt;="&amp;$CK31,Population!AL$4:AL$104)-SUMIF(Population!$B$4:$B$104,"&lt;"&amp;$CJ31,Population!AL$4:AL$104)</f>
        <v>1519076</v>
      </c>
      <c r="DW31" s="24">
        <f>SUMIF(Population!$B$4:$B$104,"&lt;="&amp;$CK31,Population!AM$4:AM$104)-SUMIF(Population!$B$4:$B$104,"&lt;"&amp;$CJ31,Population!AM$4:AM$104)</f>
        <v>1546405</v>
      </c>
      <c r="DX31" s="24">
        <f>SUMIF(Population!$B$4:$B$104,"&lt;="&amp;$CK31,Population!AN$4:AN$104)-SUMIF(Population!$B$4:$B$104,"&lt;"&amp;$CJ31,Population!AN$4:AN$104)</f>
        <v>1556649</v>
      </c>
      <c r="DY31" s="24">
        <f>SUMIF(Population!$B$4:$B$104,"&lt;="&amp;$CK31,Population!AO$4:AO$104)-SUMIF(Population!$B$4:$B$104,"&lt;"&amp;$CJ31,Population!AO$4:AO$104)</f>
        <v>1557846</v>
      </c>
      <c r="DZ31" s="24">
        <f>SUMIF(Population!$B$4:$B$104,"&lt;="&amp;$CK31,Population!AP$4:AP$104)-SUMIF(Population!$B$4:$B$104,"&lt;"&amp;$CJ31,Population!AP$4:AP$104)</f>
        <v>1540165</v>
      </c>
      <c r="EA31" s="24">
        <f>SUMIF(Population!$B$4:$B$104,"&lt;="&amp;$CK31,Population!AQ$4:AQ$104)-SUMIF(Population!$B$4:$B$104,"&lt;"&amp;$CJ31,Population!AQ$4:AQ$104)</f>
        <v>1527471</v>
      </c>
      <c r="EB31" s="24">
        <f>SUMIF(Population!$B$4:$B$104,"&lt;="&amp;$CK31,Population!AR$4:AR$104)-SUMIF(Population!$B$4:$B$104,"&lt;"&amp;$CJ31,Population!AR$4:AR$104)</f>
        <v>1528531</v>
      </c>
      <c r="EC31" s="24">
        <f>SUMIF(Population!$B$4:$B$104,"&lt;="&amp;$CK31,Population!AS$4:AS$104)-SUMIF(Population!$B$4:$B$104,"&lt;"&amp;$CJ31,Population!AS$4:AS$104)</f>
        <v>1542778</v>
      </c>
      <c r="ED31" s="24">
        <f>SUMIF(Population!$B$4:$B$104,"&lt;="&amp;$CK31,Population!AT$4:AT$104)-SUMIF(Population!$B$4:$B$104,"&lt;"&amp;$CJ31,Population!AT$4:AT$104)</f>
        <v>1569366</v>
      </c>
      <c r="EE31" s="24">
        <f>SUMIF(Population!$B$4:$B$104,"&lt;="&amp;$CK31,Population!AU$4:AU$104)-SUMIF(Population!$B$4:$B$104,"&lt;"&amp;$CJ31,Population!AU$4:AU$104)</f>
        <v>1611825</v>
      </c>
      <c r="EF31" s="24">
        <f>SUMIF(Population!$B$4:$B$104,"&lt;="&amp;$CK31,Population!AV$4:AV$104)-SUMIF(Population!$B$4:$B$104,"&lt;"&amp;$CJ31,Population!AV$4:AV$104)</f>
        <v>1660993</v>
      </c>
      <c r="EG31" s="24">
        <f>SUMIF(Population!$B$4:$B$104,"&lt;="&amp;$CK31,Population!AW$4:AW$104)-SUMIF(Population!$B$4:$B$104,"&lt;"&amp;$CJ31,Population!AW$4:AW$104)</f>
        <v>1717928</v>
      </c>
      <c r="EH31" s="24">
        <f>SUMIF(Population!$B$4:$B$104,"&lt;="&amp;$CK31,Population!AX$4:AX$104)-SUMIF(Population!$B$4:$B$104,"&lt;"&amp;$CJ31,Population!AX$4:AX$104)</f>
        <v>1769373</v>
      </c>
      <c r="EI31" s="24">
        <f>SUMIF(Population!$B$4:$B$104,"&lt;="&amp;$CK31,Population!AY$4:AY$104)-SUMIF(Population!$B$4:$B$104,"&lt;"&amp;$CJ31,Population!AY$4:AY$104)</f>
        <v>1817440</v>
      </c>
      <c r="EL31" s="24">
        <v>75</v>
      </c>
      <c r="EM31" s="24">
        <v>79</v>
      </c>
      <c r="EN31" s="25" t="s">
        <v>55</v>
      </c>
      <c r="EO31" s="28">
        <f>SUMIF(Population!$B$214:$B$314,"&lt;="&amp;$CK31,Population!C$214:C$314)-SUMIF(Population!$B$214:$B$314,"&lt;"&amp;$CJ31,Population!C$214:C$314)</f>
        <v>305304</v>
      </c>
      <c r="EP31" s="28">
        <f>SUMIF(Population!$B$214:$B$314,"&lt;="&amp;$CK31,Population!D$214:D$314)-SUMIF(Population!$B$214:$B$314,"&lt;"&amp;$CJ31,Population!D$214:D$314)</f>
        <v>312578</v>
      </c>
      <c r="EQ31" s="28">
        <f>SUMIF(Population!$B$214:$B$314,"&lt;="&amp;$CK31,Population!E$214:E$314)-SUMIF(Population!$B$214:$B$314,"&lt;"&amp;$CJ31,Population!E$214:E$314)</f>
        <v>322408</v>
      </c>
      <c r="ER31" s="28">
        <f>SUMIF(Population!$B$214:$B$314,"&lt;="&amp;$CK31,Population!F$214:F$314)-SUMIF(Population!$B$214:$B$314,"&lt;"&amp;$CJ31,Population!F$214:F$314)</f>
        <v>332516</v>
      </c>
      <c r="ES31" s="28">
        <f>SUMIF(Population!$B$214:$B$314,"&lt;="&amp;$CK31,Population!G$214:G$314)-SUMIF(Population!$B$214:$B$314,"&lt;"&amp;$CJ31,Population!G$214:G$314)</f>
        <v>342364</v>
      </c>
      <c r="ET31" s="28">
        <f>SUMIF(Population!$B$214:$B$314,"&lt;="&amp;$CK31,Population!H$214:H$314)-SUMIF(Population!$B$214:$B$314,"&lt;"&amp;$CJ31,Population!H$214:H$314)</f>
        <v>356336</v>
      </c>
      <c r="EU31" s="28">
        <f>SUMIF(Population!$B$214:$B$314,"&lt;="&amp;$CK31,Population!I$214:I$314)-SUMIF(Population!$B$214:$B$314,"&lt;"&amp;$CJ31,Population!I$214:I$314)</f>
        <v>369797</v>
      </c>
      <c r="EV31" s="28">
        <f>SUMIF(Population!$B$214:$B$314,"&lt;="&amp;$CK31,Population!J$214:J$314)-SUMIF(Population!$B$214:$B$314,"&lt;"&amp;$CJ31,Population!J$214:J$314)</f>
        <v>388531</v>
      </c>
      <c r="EW31" s="28">
        <f>SUMIF(Population!$B$214:$B$314,"&lt;="&amp;$CK31,Population!K$214:K$314)-SUMIF(Population!$B$214:$B$314,"&lt;"&amp;$CJ31,Population!K$214:K$314)</f>
        <v>408726</v>
      </c>
      <c r="EX31" s="28">
        <f>SUMIF(Population!$B$214:$B$314,"&lt;="&amp;$CK31,Population!L$214:L$314)-SUMIF(Population!$B$214:$B$314,"&lt;"&amp;$CJ31,Population!L$214:L$314)</f>
        <v>429403</v>
      </c>
      <c r="EY31" s="28">
        <f>SUMIF(Population!$B$214:$B$314,"&lt;="&amp;$CK31,Population!M$214:M$314)-SUMIF(Population!$B$214:$B$314,"&lt;"&amp;$CJ31,Population!M$214:M$314)</f>
        <v>462656</v>
      </c>
      <c r="EZ31" s="28">
        <f>SUMIF(Population!$B$214:$B$314,"&lt;="&amp;$CK31,Population!N$214:N$314)-SUMIF(Population!$B$214:$B$314,"&lt;"&amp;$CJ31,Population!N$214:N$314)</f>
        <v>489738</v>
      </c>
      <c r="FA31" s="28">
        <f>SUMIF(Population!$B$214:$B$314,"&lt;="&amp;$CK31,Population!O$214:O$314)-SUMIF(Population!$B$214:$B$314,"&lt;"&amp;$CJ31,Population!O$214:O$314)</f>
        <v>508301</v>
      </c>
      <c r="FB31" s="28">
        <f>SUMIF(Population!$B$214:$B$314,"&lt;="&amp;$CK31,Population!P$214:P$314)-SUMIF(Population!$B$214:$B$314,"&lt;"&amp;$CJ31,Population!P$214:P$314)</f>
        <v>526418</v>
      </c>
      <c r="FC31" s="28">
        <f>SUMIF(Population!$B$214:$B$314,"&lt;="&amp;$CK31,Population!Q$214:Q$314)-SUMIF(Population!$B$214:$B$314,"&lt;"&amp;$CJ31,Population!Q$214:Q$314)</f>
        <v>543869</v>
      </c>
      <c r="FD31" s="28">
        <f>SUMIF(Population!$B$214:$B$314,"&lt;="&amp;$CK31,Population!R$214:R$314)-SUMIF(Population!$B$214:$B$314,"&lt;"&amp;$CJ31,Population!R$214:R$314)</f>
        <v>546670</v>
      </c>
      <c r="FE31" s="28">
        <f>SUMIF(Population!$B$214:$B$314,"&lt;="&amp;$CK31,Population!S$214:S$314)-SUMIF(Population!$B$214:$B$314,"&lt;"&amp;$CJ31,Population!S$214:S$314)</f>
        <v>557913</v>
      </c>
      <c r="FF31" s="28">
        <f>SUMIF(Population!$B$214:$B$314,"&lt;="&amp;$CK31,Population!T$214:T$314)-SUMIF(Population!$B$214:$B$314,"&lt;"&amp;$CJ31,Population!T$214:T$314)</f>
        <v>571365</v>
      </c>
      <c r="FG31" s="28">
        <f>SUMIF(Population!$B$214:$B$314,"&lt;="&amp;$CK31,Population!U$214:U$314)-SUMIF(Population!$B$214:$B$314,"&lt;"&amp;$CJ31,Population!U$214:U$314)</f>
        <v>585409</v>
      </c>
      <c r="FH31" s="28">
        <f>SUMIF(Population!$B$214:$B$314,"&lt;="&amp;$CK31,Population!V$214:V$314)-SUMIF(Population!$B$214:$B$314,"&lt;"&amp;$CJ31,Population!V$214:V$314)</f>
        <v>600561</v>
      </c>
      <c r="FI31" s="28">
        <f>SUMIF(Population!$B$214:$B$314,"&lt;="&amp;$CK31,Population!W$214:W$314)-SUMIF(Population!$B$214:$B$314,"&lt;"&amp;$CJ31,Population!W$214:W$314)</f>
        <v>616693</v>
      </c>
      <c r="FJ31" s="28">
        <f>SUMIF(Population!$B$214:$B$314,"&lt;="&amp;$CK31,Population!X$214:X$314)-SUMIF(Population!$B$214:$B$314,"&lt;"&amp;$CJ31,Population!X$214:X$314)</f>
        <v>632244</v>
      </c>
      <c r="FK31" s="28">
        <f>SUMIF(Population!$B$214:$B$314,"&lt;="&amp;$CK31,Population!Y$214:Y$314)-SUMIF(Population!$B$214:$B$314,"&lt;"&amp;$CJ31,Population!Y$214:Y$314)</f>
        <v>649181</v>
      </c>
      <c r="FL31" s="28">
        <f>SUMIF(Population!$B$214:$B$314,"&lt;="&amp;$CK31,Population!Z$214:Z$314)-SUMIF(Population!$B$214:$B$314,"&lt;"&amp;$CJ31,Population!Z$214:Z$314)</f>
        <v>664818</v>
      </c>
      <c r="FM31" s="28">
        <f>SUMIF(Population!$B$214:$B$314,"&lt;="&amp;$CK31,Population!AA$214:AA$314)-SUMIF(Population!$B$214:$B$314,"&lt;"&amp;$CJ31,Population!AA$214:AA$314)</f>
        <v>682054</v>
      </c>
      <c r="FN31" s="28">
        <f>SUMIF(Population!$B$214:$B$314,"&lt;="&amp;$CK31,Population!AB$214:AB$314)-SUMIF(Population!$B$214:$B$314,"&lt;"&amp;$CJ31,Population!AB$214:AB$314)</f>
        <v>697257</v>
      </c>
      <c r="FO31" s="28">
        <f>SUMIF(Population!$B$214:$B$314,"&lt;="&amp;$CK31,Population!AC$214:AC$314)-SUMIF(Population!$B$214:$B$314,"&lt;"&amp;$CJ31,Population!AC$214:AC$314)</f>
        <v>709613</v>
      </c>
      <c r="FP31" s="28">
        <f>SUMIF(Population!$B$214:$B$314,"&lt;="&amp;$CK31,Population!AD$214:AD$314)-SUMIF(Population!$B$214:$B$314,"&lt;"&amp;$CJ31,Population!AD$214:AD$314)</f>
        <v>717434</v>
      </c>
      <c r="FQ31" s="28">
        <f>SUMIF(Population!$B$214:$B$314,"&lt;="&amp;$CK31,Population!AE$214:AE$314)-SUMIF(Population!$B$214:$B$314,"&lt;"&amp;$CJ31,Population!AE$214:AE$314)</f>
        <v>719911</v>
      </c>
      <c r="FR31" s="28">
        <f>SUMIF(Population!$B$214:$B$314,"&lt;="&amp;$CK31,Population!AF$214:AF$314)-SUMIF(Population!$B$214:$B$314,"&lt;"&amp;$CJ31,Population!AF$214:AF$314)</f>
        <v>716744</v>
      </c>
      <c r="FS31" s="28">
        <f>SUMIF(Population!$B$214:$B$314,"&lt;="&amp;$CK31,Population!AG$214:AG$314)-SUMIF(Population!$B$214:$B$314,"&lt;"&amp;$CJ31,Population!AG$214:AG$314)</f>
        <v>714158</v>
      </c>
      <c r="FT31" s="28">
        <f>SUMIF(Population!$B$214:$B$314,"&lt;="&amp;$CK31,Population!AH$214:AH$314)-SUMIF(Population!$B$214:$B$314,"&lt;"&amp;$CJ31,Population!AH$214:AH$314)</f>
        <v>714949</v>
      </c>
      <c r="FU31" s="28">
        <f>SUMIF(Population!$B$214:$B$314,"&lt;="&amp;$CK31,Population!AI$214:AI$314)-SUMIF(Population!$B$214:$B$314,"&lt;"&amp;$CJ31,Population!AI$214:AI$314)</f>
        <v>724037</v>
      </c>
      <c r="FV31" s="28">
        <f>SUMIF(Population!$B$214:$B$314,"&lt;="&amp;$CK31,Population!AJ$214:AJ$314)-SUMIF(Population!$B$214:$B$314,"&lt;"&amp;$CJ31,Population!AJ$214:AJ$314)</f>
        <v>738302</v>
      </c>
      <c r="FW31" s="28">
        <f>SUMIF(Population!$B$214:$B$314,"&lt;="&amp;$CK31,Population!AK$214:AK$314)-SUMIF(Population!$B$214:$B$314,"&lt;"&amp;$CJ31,Population!AK$214:AK$314)</f>
        <v>763899</v>
      </c>
      <c r="FX31" s="28">
        <f>SUMIF(Population!$B$214:$B$314,"&lt;="&amp;$CK31,Population!AL$214:AL$314)-SUMIF(Population!$B$214:$B$314,"&lt;"&amp;$CJ31,Population!AL$214:AL$314)</f>
        <v>786953</v>
      </c>
      <c r="FY31" s="28">
        <f>SUMIF(Population!$B$214:$B$314,"&lt;="&amp;$CK31,Population!AM$214:AM$314)-SUMIF(Population!$B$214:$B$314,"&lt;"&amp;$CJ31,Population!AM$214:AM$314)</f>
        <v>800636</v>
      </c>
      <c r="FZ31" s="28">
        <f>SUMIF(Population!$B$214:$B$314,"&lt;="&amp;$CK31,Population!AN$214:AN$314)-SUMIF(Population!$B$214:$B$314,"&lt;"&amp;$CJ31,Population!AN$214:AN$314)</f>
        <v>804855</v>
      </c>
      <c r="GA31" s="28">
        <f>SUMIF(Population!$B$214:$B$314,"&lt;="&amp;$CK31,Population!AO$214:AO$314)-SUMIF(Population!$B$214:$B$314,"&lt;"&amp;$CJ31,Population!AO$214:AO$314)</f>
        <v>804394</v>
      </c>
      <c r="GB31" s="28">
        <f>SUMIF(Population!$B$214:$B$314,"&lt;="&amp;$CK31,Population!AP$214:AP$314)-SUMIF(Population!$B$214:$B$314,"&lt;"&amp;$CJ31,Population!AP$214:AP$314)</f>
        <v>793290</v>
      </c>
      <c r="GC31" s="28">
        <f>SUMIF(Population!$B$214:$B$314,"&lt;="&amp;$CK31,Population!AQ$214:AQ$314)-SUMIF(Population!$B$214:$B$314,"&lt;"&amp;$CJ31,Population!AQ$214:AQ$314)</f>
        <v>784888</v>
      </c>
      <c r="GD31" s="28">
        <f>SUMIF(Population!$B$214:$B$314,"&lt;="&amp;$CK31,Population!AR$214:AR$314)-SUMIF(Population!$B$214:$B$314,"&lt;"&amp;$CJ31,Population!AR$214:AR$314)</f>
        <v>783739</v>
      </c>
      <c r="GE31" s="28">
        <f>SUMIF(Population!$B$214:$B$314,"&lt;="&amp;$CK31,Population!AS$214:AS$314)-SUMIF(Population!$B$214:$B$314,"&lt;"&amp;$CJ31,Population!AS$214:AS$314)</f>
        <v>789285</v>
      </c>
      <c r="GF31" s="28">
        <f>SUMIF(Population!$B$214:$B$314,"&lt;="&amp;$CK31,Population!AT$214:AT$314)-SUMIF(Population!$B$214:$B$314,"&lt;"&amp;$CJ31,Population!AT$214:AT$314)</f>
        <v>801470</v>
      </c>
      <c r="GG31" s="28">
        <f>SUMIF(Population!$B$214:$B$314,"&lt;="&amp;$CK31,Population!AU$214:AU$314)-SUMIF(Population!$B$214:$B$314,"&lt;"&amp;$CJ31,Population!AU$214:AU$314)</f>
        <v>821373</v>
      </c>
      <c r="GH31" s="28">
        <f>SUMIF(Population!$B$214:$B$314,"&lt;="&amp;$CK31,Population!AV$214:AV$314)-SUMIF(Population!$B$214:$B$314,"&lt;"&amp;$CJ31,Population!AV$214:AV$314)</f>
        <v>844574</v>
      </c>
      <c r="GI31" s="28">
        <f>SUMIF(Population!$B$214:$B$314,"&lt;="&amp;$CK31,Population!AW$214:AW$314)-SUMIF(Population!$B$214:$B$314,"&lt;"&amp;$CJ31,Population!AW$214:AW$314)</f>
        <v>872008</v>
      </c>
      <c r="GJ31" s="28">
        <f>SUMIF(Population!$B$214:$B$314,"&lt;="&amp;$CK31,Population!AX$214:AX$314)-SUMIF(Population!$B$214:$B$314,"&lt;"&amp;$CJ31,Population!AX$214:AX$314)</f>
        <v>897579</v>
      </c>
      <c r="GK31" s="28">
        <f>SUMIF(Population!$B$214:$B$314,"&lt;="&amp;$CK31,Population!AY$214:AY$314)-SUMIF(Population!$B$214:$B$314,"&lt;"&amp;$CJ31,Population!AY$214:AY$314)</f>
        <v>921929</v>
      </c>
      <c r="GN31" s="24">
        <v>75</v>
      </c>
      <c r="GO31" s="24">
        <v>79</v>
      </c>
      <c r="GP31" s="25" t="s">
        <v>55</v>
      </c>
      <c r="GQ31" s="24">
        <f>SUMIF(Population!$B$110:$B$210,"&lt;="&amp;$CK31,Population!C$110:C$210)-SUMIF(Population!$B$110:$B$210,"&lt;"&amp;$CJ31,Population!C$110:C$210)</f>
        <v>266923</v>
      </c>
      <c r="GR31" s="24">
        <f>SUMIF(Population!$B$110:$B$210,"&lt;="&amp;$CK31,Population!D$110:D$210)-SUMIF(Population!$B$110:$B$210,"&lt;"&amp;$CJ31,Population!D$110:D$210)</f>
        <v>277128</v>
      </c>
      <c r="GS31" s="24">
        <f>SUMIF(Population!$B$110:$B$210,"&lt;="&amp;$CK31,Population!E$110:E$210)-SUMIF(Population!$B$110:$B$210,"&lt;"&amp;$CJ31,Population!E$110:E$210)</f>
        <v>288998</v>
      </c>
      <c r="GT31" s="24">
        <f>SUMIF(Population!$B$110:$B$210,"&lt;="&amp;$CK31,Population!F$110:F$210)-SUMIF(Population!$B$110:$B$210,"&lt;"&amp;$CJ31,Population!F$110:F$210)</f>
        <v>302075</v>
      </c>
      <c r="GU31" s="24">
        <f>SUMIF(Population!$B$110:$B$210,"&lt;="&amp;$CK31,Population!G$110:G$210)-SUMIF(Population!$B$110:$B$210,"&lt;"&amp;$CJ31,Population!G$110:G$210)</f>
        <v>313658</v>
      </c>
      <c r="GV31" s="24">
        <f>SUMIF(Population!$B$110:$B$210,"&lt;="&amp;$CK31,Population!H$110:H$210)-SUMIF(Population!$B$110:$B$210,"&lt;"&amp;$CJ31,Population!H$110:H$210)</f>
        <v>326931</v>
      </c>
      <c r="GW31" s="24">
        <f>SUMIF(Population!$B$110:$B$210,"&lt;="&amp;$CK31,Population!I$110:I$210)-SUMIF(Population!$B$110:$B$210,"&lt;"&amp;$CJ31,Population!I$110:I$210)</f>
        <v>338736</v>
      </c>
      <c r="GX31" s="24">
        <f>SUMIF(Population!$B$110:$B$210,"&lt;="&amp;$CK31,Population!J$110:J$210)-SUMIF(Population!$B$110:$B$210,"&lt;"&amp;$CJ31,Population!J$110:J$210)</f>
        <v>355489</v>
      </c>
      <c r="GY31" s="24">
        <f>SUMIF(Population!$B$110:$B$210,"&lt;="&amp;$CK31,Population!K$110:K$210)-SUMIF(Population!$B$110:$B$210,"&lt;"&amp;$CJ31,Population!K$110:K$210)</f>
        <v>373147</v>
      </c>
      <c r="GZ31" s="24">
        <f>SUMIF(Population!$B$110:$B$210,"&lt;="&amp;$CK31,Population!L$110:L$210)-SUMIF(Population!$B$110:$B$210,"&lt;"&amp;$CJ31,Population!L$110:L$210)</f>
        <v>392540</v>
      </c>
      <c r="HA31" s="24">
        <f>SUMIF(Population!$B$110:$B$210,"&lt;="&amp;$CK31,Population!M$110:M$210)-SUMIF(Population!$B$110:$B$210,"&lt;"&amp;$CJ31,Population!M$110:M$210)</f>
        <v>423470</v>
      </c>
      <c r="HB31" s="24">
        <f>SUMIF(Population!$B$110:$B$210,"&lt;="&amp;$CK31,Population!N$110:N$210)-SUMIF(Population!$B$110:$B$210,"&lt;"&amp;$CJ31,Population!N$110:N$210)</f>
        <v>449071</v>
      </c>
      <c r="HC31" s="24">
        <f>SUMIF(Population!$B$110:$B$210,"&lt;="&amp;$CK31,Population!O$110:O$210)-SUMIF(Population!$B$110:$B$210,"&lt;"&amp;$CJ31,Population!O$110:O$210)</f>
        <v>465800</v>
      </c>
      <c r="HD31" s="24">
        <f>SUMIF(Population!$B$110:$B$210,"&lt;="&amp;$CK31,Population!P$110:P$210)-SUMIF(Population!$B$110:$B$210,"&lt;"&amp;$CJ31,Population!P$110:P$210)</f>
        <v>481392</v>
      </c>
      <c r="HE31" s="24">
        <f>SUMIF(Population!$B$110:$B$210,"&lt;="&amp;$CK31,Population!Q$110:Q$210)-SUMIF(Population!$B$110:$B$210,"&lt;"&amp;$CJ31,Population!Q$110:Q$210)</f>
        <v>495227</v>
      </c>
      <c r="HF31" s="24">
        <f>SUMIF(Population!$B$110:$B$210,"&lt;="&amp;$CK31,Population!R$110:R$210)-SUMIF(Population!$B$110:$B$210,"&lt;"&amp;$CJ31,Population!R$110:R$210)</f>
        <v>496245</v>
      </c>
      <c r="HG31" s="24">
        <f>SUMIF(Population!$B$110:$B$210,"&lt;="&amp;$CK31,Population!S$110:S$210)-SUMIF(Population!$B$110:$B$210,"&lt;"&amp;$CJ31,Population!S$110:S$210)</f>
        <v>504486</v>
      </c>
      <c r="HH31" s="24">
        <f>SUMIF(Population!$B$110:$B$210,"&lt;="&amp;$CK31,Population!T$110:T$210)-SUMIF(Population!$B$110:$B$210,"&lt;"&amp;$CJ31,Population!T$110:T$210)</f>
        <v>515017</v>
      </c>
      <c r="HI31" s="24">
        <f>SUMIF(Population!$B$110:$B$210,"&lt;="&amp;$CK31,Population!U$110:U$210)-SUMIF(Population!$B$110:$B$210,"&lt;"&amp;$CJ31,Population!U$110:U$210)</f>
        <v>526921</v>
      </c>
      <c r="HJ31" s="24">
        <f>SUMIF(Population!$B$110:$B$210,"&lt;="&amp;$CK31,Population!V$110:V$210)-SUMIF(Population!$B$110:$B$210,"&lt;"&amp;$CJ31,Population!V$110:V$210)</f>
        <v>541295</v>
      </c>
      <c r="HK31" s="24">
        <f>SUMIF(Population!$B$110:$B$210,"&lt;="&amp;$CK31,Population!W$110:W$210)-SUMIF(Population!$B$110:$B$210,"&lt;"&amp;$CJ31,Population!W$110:W$210)</f>
        <v>555584</v>
      </c>
      <c r="HL31" s="24">
        <f>SUMIF(Population!$B$110:$B$210,"&lt;="&amp;$CK31,Population!X$110:X$210)-SUMIF(Population!$B$110:$B$210,"&lt;"&amp;$CJ31,Population!X$110:X$210)</f>
        <v>569446</v>
      </c>
      <c r="HM31" s="24">
        <f>SUMIF(Population!$B$110:$B$210,"&lt;="&amp;$CK31,Population!Y$110:Y$210)-SUMIF(Population!$B$110:$B$210,"&lt;"&amp;$CJ31,Population!Y$110:Y$210)</f>
        <v>585743</v>
      </c>
      <c r="HN31" s="24">
        <f>SUMIF(Population!$B$110:$B$210,"&lt;="&amp;$CK31,Population!Z$110:Z$210)-SUMIF(Population!$B$110:$B$210,"&lt;"&amp;$CJ31,Population!Z$110:Z$210)</f>
        <v>600498</v>
      </c>
      <c r="HO31" s="24">
        <f>SUMIF(Population!$B$110:$B$210,"&lt;="&amp;$CK31,Population!AA$110:AA$210)-SUMIF(Population!$B$110:$B$210,"&lt;"&amp;$CJ31,Population!AA$110:AA$210)</f>
        <v>616182</v>
      </c>
      <c r="HP31" s="24">
        <f>SUMIF(Population!$B$110:$B$210,"&lt;="&amp;$CK31,Population!AB$110:AB$210)-SUMIF(Population!$B$110:$B$210,"&lt;"&amp;$CJ31,Population!AB$110:AB$210)</f>
        <v>631711</v>
      </c>
      <c r="HQ31" s="24">
        <f>SUMIF(Population!$B$110:$B$210,"&lt;="&amp;$CK31,Population!AC$110:AC$210)-SUMIF(Population!$B$110:$B$210,"&lt;"&amp;$CJ31,Population!AC$110:AC$210)</f>
        <v>644460</v>
      </c>
      <c r="HR31" s="24">
        <f>SUMIF(Population!$B$110:$B$210,"&lt;="&amp;$CK31,Population!AD$110:AD$210)-SUMIF(Population!$B$110:$B$210,"&lt;"&amp;$CJ31,Population!AD$110:AD$210)</f>
        <v>653241</v>
      </c>
      <c r="HS31" s="24">
        <f>SUMIF(Population!$B$110:$B$210,"&lt;="&amp;$CK31,Population!AE$110:AE$210)-SUMIF(Population!$B$110:$B$210,"&lt;"&amp;$CJ31,Population!AE$110:AE$210)</f>
        <v>657098</v>
      </c>
      <c r="HT31" s="24">
        <f>SUMIF(Population!$B$110:$B$210,"&lt;="&amp;$CK31,Population!AF$110:AF$210)-SUMIF(Population!$B$110:$B$210,"&lt;"&amp;$CJ31,Population!AF$110:AF$210)</f>
        <v>656093</v>
      </c>
      <c r="HU31" s="24">
        <f>SUMIF(Population!$B$110:$B$210,"&lt;="&amp;$CK31,Population!AG$110:AG$210)-SUMIF(Population!$B$110:$B$210,"&lt;"&amp;$CJ31,Population!AG$110:AG$210)</f>
        <v>655355</v>
      </c>
      <c r="HV31" s="24">
        <f>SUMIF(Population!$B$110:$B$210,"&lt;="&amp;$CK31,Population!AH$110:AH$210)-SUMIF(Population!$B$110:$B$210,"&lt;"&amp;$CJ31,Population!AH$110:AH$210)</f>
        <v>658944</v>
      </c>
      <c r="HW31" s="24">
        <f>SUMIF(Population!$B$110:$B$210,"&lt;="&amp;$CK31,Population!AI$110:AI$210)-SUMIF(Population!$B$110:$B$210,"&lt;"&amp;$CJ31,Population!AI$110:AI$210)</f>
        <v>669070</v>
      </c>
      <c r="HX31" s="24">
        <f>SUMIF(Population!$B$110:$B$210,"&lt;="&amp;$CK31,Population!AJ$110:AJ$210)-SUMIF(Population!$B$110:$B$210,"&lt;"&amp;$CJ31,Population!AJ$110:AJ$210)</f>
        <v>685240</v>
      </c>
      <c r="HY31" s="24">
        <f>SUMIF(Population!$B$110:$B$210,"&lt;="&amp;$CK31,Population!AK$110:AK$210)-SUMIF(Population!$B$110:$B$210,"&lt;"&amp;$CJ31,Population!AK$110:AK$210)</f>
        <v>709856</v>
      </c>
      <c r="HZ31" s="24">
        <f>SUMIF(Population!$B$110:$B$210,"&lt;="&amp;$CK31,Population!AL$110:AL$210)-SUMIF(Population!$B$110:$B$210,"&lt;"&amp;$CJ31,Population!AL$110:AL$210)</f>
        <v>732123</v>
      </c>
      <c r="IA31" s="24">
        <f>SUMIF(Population!$B$110:$B$210,"&lt;="&amp;$CK31,Population!AM$110:AM$210)-SUMIF(Population!$B$110:$B$210,"&lt;"&amp;$CJ31,Population!AM$110:AM$210)</f>
        <v>745769</v>
      </c>
      <c r="IB31" s="24">
        <f>SUMIF(Population!$B$110:$B$210,"&lt;="&amp;$CK31,Population!AN$110:AN$210)-SUMIF(Population!$B$110:$B$210,"&lt;"&amp;$CJ31,Population!AN$110:AN$210)</f>
        <v>751794</v>
      </c>
      <c r="IC31" s="24">
        <f>SUMIF(Population!$B$110:$B$210,"&lt;="&amp;$CK31,Population!AO$110:AO$210)-SUMIF(Population!$B$110:$B$210,"&lt;"&amp;$CJ31,Population!AO$110:AO$210)</f>
        <v>753452</v>
      </c>
      <c r="ID31" s="24">
        <f>SUMIF(Population!$B$110:$B$210,"&lt;="&amp;$CK31,Population!AP$110:AP$210)-SUMIF(Population!$B$110:$B$210,"&lt;"&amp;$CJ31,Population!AP$110:AP$210)</f>
        <v>746875</v>
      </c>
      <c r="IE31" s="24">
        <f>SUMIF(Population!$B$110:$B$210,"&lt;="&amp;$CK31,Population!AQ$110:AQ$210)-SUMIF(Population!$B$110:$B$210,"&lt;"&amp;$CJ31,Population!AQ$110:AQ$210)</f>
        <v>742583</v>
      </c>
      <c r="IF31" s="24">
        <f>SUMIF(Population!$B$110:$B$210,"&lt;="&amp;$CK31,Population!AR$110:AR$210)-SUMIF(Population!$B$110:$B$210,"&lt;"&amp;$CJ31,Population!AR$110:AR$210)</f>
        <v>744792</v>
      </c>
      <c r="IG31" s="24">
        <f>SUMIF(Population!$B$110:$B$210,"&lt;="&amp;$CK31,Population!AS$110:AS$210)-SUMIF(Population!$B$110:$B$210,"&lt;"&amp;$CJ31,Population!AS$110:AS$210)</f>
        <v>753493</v>
      </c>
      <c r="IH31" s="24">
        <f>SUMIF(Population!$B$110:$B$210,"&lt;="&amp;$CK31,Population!AT$110:AT$210)-SUMIF(Population!$B$110:$B$210,"&lt;"&amp;$CJ31,Population!AT$110:AT$210)</f>
        <v>767896</v>
      </c>
      <c r="II31" s="24">
        <f>SUMIF(Population!$B$110:$B$210,"&lt;="&amp;$CK31,Population!AU$110:AU$210)-SUMIF(Population!$B$110:$B$210,"&lt;"&amp;$CJ31,Population!AU$110:AU$210)</f>
        <v>790452</v>
      </c>
      <c r="IJ31" s="24">
        <f>SUMIF(Population!$B$110:$B$210,"&lt;="&amp;$CK31,Population!AV$110:AV$210)-SUMIF(Population!$B$110:$B$210,"&lt;"&amp;$CJ31,Population!AV$110:AV$210)</f>
        <v>816419</v>
      </c>
      <c r="IK31" s="24">
        <f>SUMIF(Population!$B$110:$B$210,"&lt;="&amp;$CK31,Population!AW$110:AW$210)-SUMIF(Population!$B$110:$B$210,"&lt;"&amp;$CJ31,Population!AW$110:AW$210)</f>
        <v>845920</v>
      </c>
      <c r="IL31" s="24">
        <f>SUMIF(Population!$B$110:$B$210,"&lt;="&amp;$CK31,Population!AX$110:AX$210)-SUMIF(Population!$B$110:$B$210,"&lt;"&amp;$CJ31,Population!AX$110:AX$210)</f>
        <v>871794</v>
      </c>
      <c r="IM31" s="24">
        <f>SUMIF(Population!$B$110:$B$210,"&lt;="&amp;$CK31,Population!AY$110:AY$210)-SUMIF(Population!$B$110:$B$210,"&lt;"&amp;$CJ31,Population!AY$110:AY$210)</f>
        <v>895511</v>
      </c>
      <c r="IO31" s="25" t="s">
        <v>55</v>
      </c>
      <c r="IP31" s="35">
        <f t="shared" si="4"/>
        <v>3839165450.8428288</v>
      </c>
      <c r="IQ31" s="35">
        <f t="shared" si="5"/>
        <v>4040954551.613277</v>
      </c>
      <c r="IR31" s="35">
        <f t="shared" si="6"/>
        <v>4279155339.2512932</v>
      </c>
      <c r="IS31" s="35">
        <f t="shared" si="7"/>
        <v>4536304520.5770063</v>
      </c>
      <c r="IT31" s="35">
        <f t="shared" si="8"/>
        <v>4789681475.2238245</v>
      </c>
      <c r="IU31" s="35">
        <f t="shared" si="9"/>
        <v>5095169208.8478432</v>
      </c>
      <c r="IV31" s="35">
        <f t="shared" si="10"/>
        <v>5396450332.3146162</v>
      </c>
      <c r="IW31" s="35">
        <f t="shared" si="11"/>
        <v>5787788444.2737284</v>
      </c>
      <c r="IX31" s="35">
        <f t="shared" si="12"/>
        <v>6212182288.0181694</v>
      </c>
      <c r="IY31" s="35">
        <f t="shared" si="13"/>
        <v>6670058033.7561064</v>
      </c>
      <c r="IZ31" s="35">
        <f t="shared" si="14"/>
        <v>7344518470.2529545</v>
      </c>
      <c r="JA31" s="35">
        <f t="shared" si="15"/>
        <v>7947399208.1087551</v>
      </c>
      <c r="JB31" s="35">
        <f t="shared" si="16"/>
        <v>8422319456.0930147</v>
      </c>
      <c r="JC31" s="35">
        <f t="shared" si="17"/>
        <v>8899924464.1471767</v>
      </c>
      <c r="JD31" s="35">
        <f t="shared" si="18"/>
        <v>9372237099.3664722</v>
      </c>
      <c r="JE31" s="35">
        <f t="shared" si="19"/>
        <v>9607633863.3743286</v>
      </c>
      <c r="JF31" s="35">
        <f t="shared" si="20"/>
        <v>9996204220.2975197</v>
      </c>
      <c r="JG31" s="35">
        <f t="shared" si="21"/>
        <v>10440227554.456148</v>
      </c>
      <c r="JH31" s="35">
        <f t="shared" si="22"/>
        <v>10917947215.744087</v>
      </c>
      <c r="JI31" s="35">
        <f t="shared" si="23"/>
        <v>11447182707.595316</v>
      </c>
      <c r="JJ31" s="35">
        <f t="shared" si="24"/>
        <v>12003211458.833971</v>
      </c>
      <c r="JK31" s="35">
        <f t="shared" si="25"/>
        <v>12567230956.586834</v>
      </c>
      <c r="JL31" s="35">
        <f t="shared" si="26"/>
        <v>13190684012.251114</v>
      </c>
      <c r="JM31" s="35">
        <f t="shared" si="27"/>
        <v>13804034055.942165</v>
      </c>
      <c r="JN31" s="35">
        <f t="shared" si="28"/>
        <v>14465738390.847408</v>
      </c>
      <c r="JO31" s="35">
        <f t="shared" si="29"/>
        <v>15124513680.215887</v>
      </c>
      <c r="JP31" s="35">
        <f t="shared" si="30"/>
        <v>15739426730.39259</v>
      </c>
      <c r="JQ31" s="35">
        <f t="shared" si="31"/>
        <v>16272761524.972628</v>
      </c>
      <c r="JR31" s="35">
        <f t="shared" si="32"/>
        <v>16697193631.681955</v>
      </c>
      <c r="JS31" s="35">
        <f t="shared" si="33"/>
        <v>17002219428.490263</v>
      </c>
      <c r="JT31" s="35">
        <f t="shared" si="34"/>
        <v>17323384182.86026</v>
      </c>
      <c r="JU31" s="35">
        <f t="shared" si="35"/>
        <v>17750043637.226528</v>
      </c>
      <c r="JV31" s="35">
        <f t="shared" si="36"/>
        <v>18382768804.218582</v>
      </c>
      <c r="JW31" s="35">
        <f t="shared" si="37"/>
        <v>19185656840.46545</v>
      </c>
      <c r="JX31" s="35">
        <f t="shared" si="38"/>
        <v>20286709734.396561</v>
      </c>
      <c r="JY31" s="35">
        <f t="shared" si="39"/>
        <v>21357271205.77808</v>
      </c>
      <c r="JZ31" s="35">
        <f t="shared" si="40"/>
        <v>22205954314.140392</v>
      </c>
      <c r="KA31" s="35">
        <f t="shared" si="41"/>
        <v>22830573983.990479</v>
      </c>
      <c r="KB31" s="35">
        <f t="shared" si="42"/>
        <v>23336224451.898632</v>
      </c>
      <c r="KC31" s="35">
        <f t="shared" si="43"/>
        <v>23564230167.394039</v>
      </c>
      <c r="KD31" s="35">
        <f t="shared" si="44"/>
        <v>23869257869.705864</v>
      </c>
      <c r="KE31" s="35">
        <f t="shared" si="45"/>
        <v>24396084573.992725</v>
      </c>
      <c r="KF31" s="35">
        <f t="shared" si="46"/>
        <v>25149494075.710777</v>
      </c>
      <c r="KG31" s="35">
        <f t="shared" si="47"/>
        <v>26129433354.827637</v>
      </c>
      <c r="KH31" s="35">
        <f t="shared" si="48"/>
        <v>27409655445.971996</v>
      </c>
      <c r="KI31" s="35">
        <f t="shared" si="49"/>
        <v>28849176942.261082</v>
      </c>
      <c r="KJ31" s="35">
        <f t="shared" si="50"/>
        <v>30475477560.292412</v>
      </c>
      <c r="KK31" s="35">
        <f t="shared" si="51"/>
        <v>32058625187.787659</v>
      </c>
      <c r="KL31" s="35">
        <f t="shared" si="52"/>
        <v>33632992998.723476</v>
      </c>
    </row>
    <row r="32" spans="2:298">
      <c r="B32" s="25" t="s">
        <v>56</v>
      </c>
      <c r="C32" s="107">
        <v>2066.8660700596733</v>
      </c>
      <c r="D32" s="107">
        <v>1813.9873800469929</v>
      </c>
      <c r="E32" s="107">
        <v>3880.8534501066661</v>
      </c>
      <c r="F32" s="36">
        <f t="shared" si="0"/>
        <v>8154.6045532220996</v>
      </c>
      <c r="G32" s="36">
        <f t="shared" si="53"/>
        <v>9518.6458663759258</v>
      </c>
      <c r="H32" s="36">
        <f t="shared" si="1"/>
        <v>8740.0310115186876</v>
      </c>
      <c r="I32" s="41">
        <f t="shared" si="54"/>
        <v>4.3809966637044395</v>
      </c>
      <c r="J32" s="41">
        <f t="shared" si="54"/>
        <v>5.6598322928409788</v>
      </c>
      <c r="K32" s="41">
        <f t="shared" si="54"/>
        <v>4.9323251366778846</v>
      </c>
      <c r="L32" s="35"/>
      <c r="AG32" s="24">
        <v>80</v>
      </c>
      <c r="AH32" s="24">
        <v>84</v>
      </c>
      <c r="AI32" s="25" t="s">
        <v>56</v>
      </c>
      <c r="AJ32" s="35">
        <f t="shared" si="55"/>
        <v>9132.2679112736714</v>
      </c>
      <c r="AK32" s="35">
        <f t="shared" si="55"/>
        <v>9327.3565878569116</v>
      </c>
      <c r="AL32" s="35">
        <f t="shared" si="55"/>
        <v>9526.612859182309</v>
      </c>
      <c r="AM32" s="35">
        <f t="shared" si="55"/>
        <v>9730.1257557678764</v>
      </c>
      <c r="AN32" s="35">
        <f t="shared" si="55"/>
        <v>9937.9862100519549</v>
      </c>
      <c r="AO32" s="35">
        <f t="shared" si="55"/>
        <v>10150.2870970231</v>
      </c>
      <c r="AP32" s="35">
        <f t="shared" si="55"/>
        <v>10367.123275717948</v>
      </c>
      <c r="AQ32" s="35">
        <f t="shared" si="55"/>
        <v>10588.591631605575</v>
      </c>
      <c r="AR32" s="35">
        <f t="shared" si="55"/>
        <v>10814.791119877289</v>
      </c>
      <c r="AS32" s="35">
        <f t="shared" si="55"/>
        <v>11045.822809661209</v>
      </c>
      <c r="AT32" s="35">
        <f t="shared" si="55"/>
        <v>11281.789929181385</v>
      </c>
      <c r="AU32" s="35">
        <f t="shared" si="55"/>
        <v>11522.797911881617</v>
      </c>
      <c r="AV32" s="35">
        <f t="shared" si="55"/>
        <v>11768.954443534614</v>
      </c>
      <c r="AW32" s="35">
        <f t="shared" si="55"/>
        <v>12020.369510357526</v>
      </c>
      <c r="AX32" s="35">
        <f t="shared" si="55"/>
        <v>12277.155448155327</v>
      </c>
      <c r="AY32" s="35">
        <f t="shared" si="55"/>
        <v>12539.426992514049</v>
      </c>
      <c r="AZ32" s="35">
        <f t="shared" si="59"/>
        <v>12807.301330066257</v>
      </c>
      <c r="BA32" s="35">
        <f t="shared" si="59"/>
        <v>13080.898150851701</v>
      </c>
      <c r="BB32" s="35">
        <f t="shared" si="59"/>
        <v>13360.339701796509</v>
      </c>
      <c r="BC32" s="35">
        <f t="shared" si="59"/>
        <v>13645.750841334844</v>
      </c>
      <c r="BD32" s="35">
        <f t="shared" si="59"/>
        <v>13937.259095197423</v>
      </c>
      <c r="BE32" s="35">
        <f t="shared" si="59"/>
        <v>14234.994713391805</v>
      </c>
      <c r="BF32" s="35">
        <f t="shared" si="59"/>
        <v>14539.090728399942</v>
      </c>
      <c r="BG32" s="35">
        <f t="shared" si="59"/>
        <v>14849.683014618975</v>
      </c>
      <c r="BH32" s="35">
        <f t="shared" si="59"/>
        <v>15166.910349071823</v>
      </c>
      <c r="BI32" s="35">
        <f t="shared" si="59"/>
        <v>15490.91447341473</v>
      </c>
      <c r="BJ32" s="35">
        <f t="shared" si="59"/>
        <v>15821.840157269437</v>
      </c>
      <c r="BK32" s="35">
        <f t="shared" si="59"/>
        <v>16159.835262908289</v>
      </c>
      <c r="BL32" s="35">
        <f t="shared" si="59"/>
        <v>16505.050811321198</v>
      </c>
      <c r="BM32" s="35">
        <f t="shared" si="59"/>
        <v>16857.641049693946</v>
      </c>
      <c r="BN32" s="35">
        <f t="shared" si="59"/>
        <v>17217.763520328015</v>
      </c>
      <c r="BO32" s="35">
        <f t="shared" si="59"/>
        <v>17585.579131032704</v>
      </c>
      <c r="BP32" s="35">
        <f t="shared" si="59"/>
        <v>17961.252227021028</v>
      </c>
      <c r="BQ32" s="35">
        <f t="shared" si="59"/>
        <v>18344.950664341468</v>
      </c>
      <c r="BR32" s="35">
        <f t="shared" si="59"/>
        <v>18736.845884878428</v>
      </c>
      <c r="BS32" s="35">
        <f t="shared" si="59"/>
        <v>19137.112992954899</v>
      </c>
      <c r="BT32" s="35">
        <f t="shared" si="59"/>
        <v>19545.930833571536</v>
      </c>
      <c r="BU32" s="35">
        <f t="shared" si="59"/>
        <v>19963.482072317132</v>
      </c>
      <c r="BV32" s="35">
        <f t="shared" si="59"/>
        <v>20389.953276986205</v>
      </c>
      <c r="BW32" s="35">
        <f t="shared" si="59"/>
        <v>20825.535000940094</v>
      </c>
      <c r="BX32" s="35">
        <f t="shared" si="59"/>
        <v>21270.421868248908</v>
      </c>
      <c r="BY32" s="35">
        <f t="shared" si="59"/>
        <v>21724.812660652318</v>
      </c>
      <c r="BZ32" s="35">
        <f t="shared" si="59"/>
        <v>22188.91040637804</v>
      </c>
      <c r="CA32" s="35">
        <f t="shared" si="59"/>
        <v>22662.92247085772</v>
      </c>
      <c r="CB32" s="35">
        <f t="shared" si="59"/>
        <v>23147.060649380735</v>
      </c>
      <c r="CC32" s="35">
        <f t="shared" si="59"/>
        <v>23641.541261727321</v>
      </c>
      <c r="CD32" s="35">
        <f t="shared" si="59"/>
        <v>24146.585248823314</v>
      </c>
      <c r="CE32" s="35">
        <f t="shared" si="59"/>
        <v>24662.418271459672</v>
      </c>
      <c r="CF32" s="35">
        <f t="shared" si="59"/>
        <v>25189.270811120914</v>
      </c>
      <c r="CJ32" s="24">
        <v>80</v>
      </c>
      <c r="CK32" s="24">
        <v>84</v>
      </c>
      <c r="CL32" s="25" t="s">
        <v>56</v>
      </c>
      <c r="CM32" s="24">
        <f>SUMIF(Population!$B$4:$B$104,"&lt;="&amp;$CK32,Population!C$4:C$104)-SUMIF(Population!$B$4:$B$104,"&lt;"&amp;$CJ32,Population!C$4:C$104)</f>
        <v>444582</v>
      </c>
      <c r="CN32" s="24">
        <f>SUMIF(Population!$B$4:$B$104,"&lt;="&amp;$CK32,Population!D$4:D$104)-SUMIF(Population!$B$4:$B$104,"&lt;"&amp;$CJ32,Population!D$4:D$104)</f>
        <v>445557</v>
      </c>
      <c r="CO32" s="24">
        <f>SUMIF(Population!$B$4:$B$104,"&lt;="&amp;$CK32,Population!E$4:E$104)-SUMIF(Population!$B$4:$B$104,"&lt;"&amp;$CJ32,Population!E$4:E$104)</f>
        <v>447591</v>
      </c>
      <c r="CP32" s="24">
        <f>SUMIF(Population!$B$4:$B$104,"&lt;="&amp;$CK32,Population!F$4:F$104)-SUMIF(Population!$B$4:$B$104,"&lt;"&amp;$CJ32,Population!F$4:F$104)</f>
        <v>451125</v>
      </c>
      <c r="CQ32" s="24">
        <f>SUMIF(Population!$B$4:$B$104,"&lt;="&amp;$CK32,Population!G$4:G$104)-SUMIF(Population!$B$4:$B$104,"&lt;"&amp;$CJ32,Population!G$4:G$104)</f>
        <v>459781</v>
      </c>
      <c r="CR32" s="24">
        <f>SUMIF(Population!$B$4:$B$104,"&lt;="&amp;$CK32,Population!H$4:H$104)-SUMIF(Population!$B$4:$B$104,"&lt;"&amp;$CJ32,Population!H$4:H$104)</f>
        <v>474256</v>
      </c>
      <c r="CS32" s="24">
        <f>SUMIF(Population!$B$4:$B$104,"&lt;="&amp;$CK32,Population!I$4:I$104)-SUMIF(Population!$B$4:$B$104,"&lt;"&amp;$CJ32,Population!I$4:I$104)</f>
        <v>490603</v>
      </c>
      <c r="CT32" s="24">
        <f>SUMIF(Population!$B$4:$B$104,"&lt;="&amp;$CK32,Population!J$4:J$104)-SUMIF(Population!$B$4:$B$104,"&lt;"&amp;$CJ32,Population!J$4:J$104)</f>
        <v>510515</v>
      </c>
      <c r="CU32" s="24">
        <f>SUMIF(Population!$B$4:$B$104,"&lt;="&amp;$CK32,Population!K$4:K$104)-SUMIF(Population!$B$4:$B$104,"&lt;"&amp;$CJ32,Population!K$4:K$104)</f>
        <v>531705</v>
      </c>
      <c r="CV32" s="24">
        <f>SUMIF(Population!$B$4:$B$104,"&lt;="&amp;$CK32,Population!L$4:L$104)-SUMIF(Population!$B$4:$B$104,"&lt;"&amp;$CJ32,Population!L$4:L$104)</f>
        <v>551637</v>
      </c>
      <c r="CW32" s="24">
        <f>SUMIF(Population!$B$4:$B$104,"&lt;="&amp;$CK32,Population!M$4:M$104)-SUMIF(Population!$B$4:$B$104,"&lt;"&amp;$CJ32,Population!M$4:M$104)</f>
        <v>576785</v>
      </c>
      <c r="CX32" s="24">
        <f>SUMIF(Population!$B$4:$B$104,"&lt;="&amp;$CK32,Population!N$4:N$104)-SUMIF(Population!$B$4:$B$104,"&lt;"&amp;$CJ32,Population!N$4:N$104)</f>
        <v>600197</v>
      </c>
      <c r="CY32" s="24">
        <f>SUMIF(Population!$B$4:$B$104,"&lt;="&amp;$CK32,Population!O$4:O$104)-SUMIF(Population!$B$4:$B$104,"&lt;"&amp;$CJ32,Population!O$4:O$104)</f>
        <v>632785</v>
      </c>
      <c r="CZ32" s="24">
        <f>SUMIF(Population!$B$4:$B$104,"&lt;="&amp;$CK32,Population!P$4:P$104)-SUMIF(Population!$B$4:$B$104,"&lt;"&amp;$CJ32,Population!P$4:P$104)</f>
        <v>667476</v>
      </c>
      <c r="DA32" s="24">
        <f>SUMIF(Population!$B$4:$B$104,"&lt;="&amp;$CK32,Population!Q$4:Q$104)-SUMIF(Population!$B$4:$B$104,"&lt;"&amp;$CJ32,Population!Q$4:Q$104)</f>
        <v>703963</v>
      </c>
      <c r="DB32" s="24">
        <f>SUMIF(Population!$B$4:$B$104,"&lt;="&amp;$CK32,Population!R$4:R$104)-SUMIF(Population!$B$4:$B$104,"&lt;"&amp;$CJ32,Population!R$4:R$104)</f>
        <v>762215</v>
      </c>
      <c r="DC32" s="24">
        <f>SUMIF(Population!$B$4:$B$104,"&lt;="&amp;$CK32,Population!S$4:S$104)-SUMIF(Population!$B$4:$B$104,"&lt;"&amp;$CJ32,Population!S$4:S$104)</f>
        <v>809581</v>
      </c>
      <c r="DD32" s="24">
        <f>SUMIF(Population!$B$4:$B$104,"&lt;="&amp;$CK32,Population!T$4:T$104)-SUMIF(Population!$B$4:$B$104,"&lt;"&amp;$CJ32,Population!T$4:T$104)</f>
        <v>842039</v>
      </c>
      <c r="DE32" s="24">
        <f>SUMIF(Population!$B$4:$B$104,"&lt;="&amp;$CK32,Population!U$4:U$104)-SUMIF(Population!$B$4:$B$104,"&lt;"&amp;$CJ32,Population!U$4:U$104)</f>
        <v>873206</v>
      </c>
      <c r="DF32" s="24">
        <f>SUMIF(Population!$B$4:$B$104,"&lt;="&amp;$CK32,Population!V$4:V$104)-SUMIF(Population!$B$4:$B$104,"&lt;"&amp;$CJ32,Population!V$4:V$104)</f>
        <v>902282</v>
      </c>
      <c r="DG32" s="24">
        <f>SUMIF(Population!$B$4:$B$104,"&lt;="&amp;$CK32,Population!W$4:W$104)-SUMIF(Population!$B$4:$B$104,"&lt;"&amp;$CJ32,Population!W$4:W$104)</f>
        <v>908893</v>
      </c>
      <c r="DH32" s="24">
        <f>SUMIF(Population!$B$4:$B$104,"&lt;="&amp;$CK32,Population!X$4:X$104)-SUMIF(Population!$B$4:$B$104,"&lt;"&amp;$CJ32,Population!X$4:X$104)</f>
        <v>928934</v>
      </c>
      <c r="DI32" s="24">
        <f>SUMIF(Population!$B$4:$B$104,"&lt;="&amp;$CK32,Population!Y$4:Y$104)-SUMIF(Population!$B$4:$B$104,"&lt;"&amp;$CJ32,Population!Y$4:Y$104)</f>
        <v>952612</v>
      </c>
      <c r="DJ32" s="24">
        <f>SUMIF(Population!$B$4:$B$104,"&lt;="&amp;$CK32,Population!Z$4:Z$104)-SUMIF(Population!$B$4:$B$104,"&lt;"&amp;$CJ32,Population!Z$4:Z$104)</f>
        <v>978211</v>
      </c>
      <c r="DK32" s="24">
        <f>SUMIF(Population!$B$4:$B$104,"&lt;="&amp;$CK32,Population!AA$4:AA$104)-SUMIF(Population!$B$4:$B$104,"&lt;"&amp;$CJ32,Population!AA$4:AA$104)</f>
        <v>1007041</v>
      </c>
      <c r="DL32" s="24">
        <f>SUMIF(Population!$B$4:$B$104,"&lt;="&amp;$CK32,Population!AB$4:AB$104)-SUMIF(Population!$B$4:$B$104,"&lt;"&amp;$CJ32,Population!AB$4:AB$104)</f>
        <v>1036572</v>
      </c>
      <c r="DM32" s="24">
        <f>SUMIF(Population!$B$4:$B$104,"&lt;="&amp;$CK32,Population!AC$4:AC$104)-SUMIF(Population!$B$4:$B$104,"&lt;"&amp;$CJ32,Population!AC$4:AC$104)</f>
        <v>1065414</v>
      </c>
      <c r="DN32" s="24">
        <f>SUMIF(Population!$B$4:$B$104,"&lt;="&amp;$CK32,Population!AD$4:AD$104)-SUMIF(Population!$B$4:$B$104,"&lt;"&amp;$CJ32,Population!AD$4:AD$104)</f>
        <v>1097583</v>
      </c>
      <c r="DO32" s="24">
        <f>SUMIF(Population!$B$4:$B$104,"&lt;="&amp;$CK32,Population!AE$4:AE$104)-SUMIF(Population!$B$4:$B$104,"&lt;"&amp;$CJ32,Population!AE$4:AE$104)</f>
        <v>1127324</v>
      </c>
      <c r="DP32" s="24">
        <f>SUMIF(Population!$B$4:$B$104,"&lt;="&amp;$CK32,Population!AF$4:AF$104)-SUMIF(Population!$B$4:$B$104,"&lt;"&amp;$CJ32,Population!AF$4:AF$104)</f>
        <v>1159626</v>
      </c>
      <c r="DQ32" s="24">
        <f>SUMIF(Population!$B$4:$B$104,"&lt;="&amp;$CK32,Population!AG$4:AG$104)-SUMIF(Population!$B$4:$B$104,"&lt;"&amp;$CJ32,Population!AG$4:AG$104)</f>
        <v>1189784</v>
      </c>
      <c r="DR32" s="24">
        <f>SUMIF(Population!$B$4:$B$104,"&lt;="&amp;$CK32,Population!AH$4:AH$104)-SUMIF(Population!$B$4:$B$104,"&lt;"&amp;$CJ32,Population!AH$4:AH$104)</f>
        <v>1214861</v>
      </c>
      <c r="DS32" s="24">
        <f>SUMIF(Population!$B$4:$B$104,"&lt;="&amp;$CK32,Population!AI$4:AI$104)-SUMIF(Population!$B$4:$B$104,"&lt;"&amp;$CJ32,Population!AI$4:AI$104)</f>
        <v>1232248</v>
      </c>
      <c r="DT32" s="24">
        <f>SUMIF(Population!$B$4:$B$104,"&lt;="&amp;$CK32,Population!AJ$4:AJ$104)-SUMIF(Population!$B$4:$B$104,"&lt;"&amp;$CJ32,Population!AJ$4:AJ$104)</f>
        <v>1240195</v>
      </c>
      <c r="DU32" s="24">
        <f>SUMIF(Population!$B$4:$B$104,"&lt;="&amp;$CK32,Population!AK$4:AK$104)-SUMIF(Population!$B$4:$B$104,"&lt;"&amp;$CJ32,Population!AK$4:AK$104)</f>
        <v>1238968</v>
      </c>
      <c r="DV32" s="24">
        <f>SUMIF(Population!$B$4:$B$104,"&lt;="&amp;$CK32,Population!AL$4:AL$104)-SUMIF(Population!$B$4:$B$104,"&lt;"&amp;$CJ32,Population!AL$4:AL$104)</f>
        <v>1238680</v>
      </c>
      <c r="DW32" s="24">
        <f>SUMIF(Population!$B$4:$B$104,"&lt;="&amp;$CK32,Population!AM$4:AM$104)-SUMIF(Population!$B$4:$B$104,"&lt;"&amp;$CJ32,Population!AM$4:AM$104)</f>
        <v>1245644</v>
      </c>
      <c r="DX32" s="24">
        <f>SUMIF(Population!$B$4:$B$104,"&lt;="&amp;$CK32,Population!AN$4:AN$104)-SUMIF(Population!$B$4:$B$104,"&lt;"&amp;$CJ32,Population!AN$4:AN$104)</f>
        <v>1266315</v>
      </c>
      <c r="DY32" s="24">
        <f>SUMIF(Population!$B$4:$B$104,"&lt;="&amp;$CK32,Population!AO$4:AO$104)-SUMIF(Population!$B$4:$B$104,"&lt;"&amp;$CJ32,Population!AO$4:AO$104)</f>
        <v>1296898</v>
      </c>
      <c r="DZ32" s="24">
        <f>SUMIF(Population!$B$4:$B$104,"&lt;="&amp;$CK32,Population!AP$4:AP$104)-SUMIF(Population!$B$4:$B$104,"&lt;"&amp;$CJ32,Population!AP$4:AP$104)</f>
        <v>1345640</v>
      </c>
      <c r="EA32" s="24">
        <f>SUMIF(Population!$B$4:$B$104,"&lt;="&amp;$CK32,Population!AQ$4:AQ$104)-SUMIF(Population!$B$4:$B$104,"&lt;"&amp;$CJ32,Population!AQ$4:AQ$104)</f>
        <v>1389458</v>
      </c>
      <c r="EB32" s="24">
        <f>SUMIF(Population!$B$4:$B$104,"&lt;="&amp;$CK32,Population!AR$4:AR$104)-SUMIF(Population!$B$4:$B$104,"&lt;"&amp;$CJ32,Population!AR$4:AR$104)</f>
        <v>1416438</v>
      </c>
      <c r="EC32" s="24">
        <f>SUMIF(Population!$B$4:$B$104,"&lt;="&amp;$CK32,Population!AS$4:AS$104)-SUMIF(Population!$B$4:$B$104,"&lt;"&amp;$CJ32,Population!AS$4:AS$104)</f>
        <v>1427651</v>
      </c>
      <c r="ED32" s="24">
        <f>SUMIF(Population!$B$4:$B$104,"&lt;="&amp;$CK32,Population!AT$4:AT$104)-SUMIF(Population!$B$4:$B$104,"&lt;"&amp;$CJ32,Population!AT$4:AT$104)</f>
        <v>1430381</v>
      </c>
      <c r="EE32" s="24">
        <f>SUMIF(Population!$B$4:$B$104,"&lt;="&amp;$CK32,Population!AU$4:AU$104)-SUMIF(Population!$B$4:$B$104,"&lt;"&amp;$CJ32,Population!AU$4:AU$104)</f>
        <v>1416276</v>
      </c>
      <c r="EF32" s="24">
        <f>SUMIF(Population!$B$4:$B$104,"&lt;="&amp;$CK32,Population!AV$4:AV$104)-SUMIF(Population!$B$4:$B$104,"&lt;"&amp;$CJ32,Population!AV$4:AV$104)</f>
        <v>1406791</v>
      </c>
      <c r="EG32" s="24">
        <f>SUMIF(Population!$B$4:$B$104,"&lt;="&amp;$CK32,Population!AW$4:AW$104)-SUMIF(Population!$B$4:$B$104,"&lt;"&amp;$CJ32,Population!AW$4:AW$104)</f>
        <v>1409722</v>
      </c>
      <c r="EH32" s="24">
        <f>SUMIF(Population!$B$4:$B$104,"&lt;="&amp;$CK32,Population!AX$4:AX$104)-SUMIF(Population!$B$4:$B$104,"&lt;"&amp;$CJ32,Population!AX$4:AX$104)</f>
        <v>1424861</v>
      </c>
      <c r="EI32" s="24">
        <f>SUMIF(Population!$B$4:$B$104,"&lt;="&amp;$CK32,Population!AY$4:AY$104)-SUMIF(Population!$B$4:$B$104,"&lt;"&amp;$CJ32,Population!AY$4:AY$104)</f>
        <v>1451376</v>
      </c>
      <c r="EL32" s="24">
        <v>80</v>
      </c>
      <c r="EM32" s="24">
        <v>84</v>
      </c>
      <c r="EN32" s="25" t="s">
        <v>56</v>
      </c>
      <c r="EO32" s="28">
        <f>SUMIF(Population!$B$214:$B$314,"&lt;="&amp;$CK32,Population!C$214:C$314)-SUMIF(Population!$B$214:$B$314,"&lt;"&amp;$CJ32,Population!C$214:C$314)</f>
        <v>252429</v>
      </c>
      <c r="EP32" s="28">
        <f>SUMIF(Population!$B$214:$B$314,"&lt;="&amp;$CK32,Population!D$214:D$314)-SUMIF(Population!$B$214:$B$314,"&lt;"&amp;$CJ32,Population!D$214:D$314)</f>
        <v>251934</v>
      </c>
      <c r="EQ32" s="28">
        <f>SUMIF(Population!$B$214:$B$314,"&lt;="&amp;$CK32,Population!E$214:E$314)-SUMIF(Population!$B$214:$B$314,"&lt;"&amp;$CJ32,Population!E$214:E$314)</f>
        <v>252009</v>
      </c>
      <c r="ER32" s="28">
        <f>SUMIF(Population!$B$214:$B$314,"&lt;="&amp;$CK32,Population!F$214:F$314)-SUMIF(Population!$B$214:$B$314,"&lt;"&amp;$CJ32,Population!F$214:F$314)</f>
        <v>253377</v>
      </c>
      <c r="ES32" s="28">
        <f>SUMIF(Population!$B$214:$B$314,"&lt;="&amp;$CK32,Population!G$214:G$314)-SUMIF(Population!$B$214:$B$314,"&lt;"&amp;$CJ32,Population!G$214:G$314)</f>
        <v>257042</v>
      </c>
      <c r="ET32" s="28">
        <f>SUMIF(Population!$B$214:$B$314,"&lt;="&amp;$CK32,Population!H$214:H$314)-SUMIF(Population!$B$214:$B$314,"&lt;"&amp;$CJ32,Population!H$214:H$314)</f>
        <v>263067</v>
      </c>
      <c r="EU32" s="28">
        <f>SUMIF(Population!$B$214:$B$314,"&lt;="&amp;$CK32,Population!I$214:I$314)-SUMIF(Population!$B$214:$B$314,"&lt;"&amp;$CJ32,Population!I$214:I$314)</f>
        <v>270146</v>
      </c>
      <c r="EV32" s="28">
        <f>SUMIF(Population!$B$214:$B$314,"&lt;="&amp;$CK32,Population!J$214:J$314)-SUMIF(Population!$B$214:$B$314,"&lt;"&amp;$CJ32,Population!J$214:J$314)</f>
        <v>279442</v>
      </c>
      <c r="EW32" s="28">
        <f>SUMIF(Population!$B$214:$B$314,"&lt;="&amp;$CK32,Population!K$214:K$314)-SUMIF(Population!$B$214:$B$314,"&lt;"&amp;$CJ32,Population!K$214:K$314)</f>
        <v>289039</v>
      </c>
      <c r="EX32" s="28">
        <f>SUMIF(Population!$B$214:$B$314,"&lt;="&amp;$CK32,Population!L$214:L$314)-SUMIF(Population!$B$214:$B$314,"&lt;"&amp;$CJ32,Population!L$214:L$314)</f>
        <v>298489</v>
      </c>
      <c r="EY32" s="28">
        <f>SUMIF(Population!$B$214:$B$314,"&lt;="&amp;$CK32,Population!M$214:M$314)-SUMIF(Population!$B$214:$B$314,"&lt;"&amp;$CJ32,Population!M$214:M$314)</f>
        <v>311588</v>
      </c>
      <c r="EZ32" s="28">
        <f>SUMIF(Population!$B$214:$B$314,"&lt;="&amp;$CK32,Population!N$214:N$314)-SUMIF(Population!$B$214:$B$314,"&lt;"&amp;$CJ32,Population!N$214:N$314)</f>
        <v>324218</v>
      </c>
      <c r="FA32" s="28">
        <f>SUMIF(Population!$B$214:$B$314,"&lt;="&amp;$CK32,Population!O$214:O$314)-SUMIF(Population!$B$214:$B$314,"&lt;"&amp;$CJ32,Population!O$214:O$314)</f>
        <v>341691</v>
      </c>
      <c r="FB32" s="28">
        <f>SUMIF(Population!$B$214:$B$314,"&lt;="&amp;$CK32,Population!P$214:P$314)-SUMIF(Population!$B$214:$B$314,"&lt;"&amp;$CJ32,Population!P$214:P$314)</f>
        <v>360459</v>
      </c>
      <c r="FC32" s="28">
        <f>SUMIF(Population!$B$214:$B$314,"&lt;="&amp;$CK32,Population!Q$214:Q$314)-SUMIF(Population!$B$214:$B$314,"&lt;"&amp;$CJ32,Population!Q$214:Q$314)</f>
        <v>379599</v>
      </c>
      <c r="FD32" s="28">
        <f>SUMIF(Population!$B$214:$B$314,"&lt;="&amp;$CK32,Population!R$214:R$314)-SUMIF(Population!$B$214:$B$314,"&lt;"&amp;$CJ32,Population!R$214:R$314)</f>
        <v>410339</v>
      </c>
      <c r="FE32" s="28">
        <f>SUMIF(Population!$B$214:$B$314,"&lt;="&amp;$CK32,Population!S$214:S$314)-SUMIF(Population!$B$214:$B$314,"&lt;"&amp;$CJ32,Population!S$214:S$314)</f>
        <v>435186</v>
      </c>
      <c r="FF32" s="28">
        <f>SUMIF(Population!$B$214:$B$314,"&lt;="&amp;$CK32,Population!T$214:T$314)-SUMIF(Population!$B$214:$B$314,"&lt;"&amp;$CJ32,Population!T$214:T$314)</f>
        <v>452510</v>
      </c>
      <c r="FG32" s="28">
        <f>SUMIF(Population!$B$214:$B$314,"&lt;="&amp;$CK32,Population!U$214:U$314)-SUMIF(Population!$B$214:$B$314,"&lt;"&amp;$CJ32,Population!U$214:U$314)</f>
        <v>469464</v>
      </c>
      <c r="FH32" s="28">
        <f>SUMIF(Population!$B$214:$B$314,"&lt;="&amp;$CK32,Population!V$214:V$314)-SUMIF(Population!$B$214:$B$314,"&lt;"&amp;$CJ32,Population!V$214:V$314)</f>
        <v>485768</v>
      </c>
      <c r="FI32" s="28">
        <f>SUMIF(Population!$B$214:$B$314,"&lt;="&amp;$CK32,Population!W$214:W$314)-SUMIF(Population!$B$214:$B$314,"&lt;"&amp;$CJ32,Population!W$214:W$314)</f>
        <v>489631</v>
      </c>
      <c r="FJ32" s="28">
        <f>SUMIF(Population!$B$214:$B$314,"&lt;="&amp;$CK32,Population!X$214:X$314)-SUMIF(Population!$B$214:$B$314,"&lt;"&amp;$CJ32,Population!X$214:X$314)</f>
        <v>500944</v>
      </c>
      <c r="FK32" s="28">
        <f>SUMIF(Population!$B$214:$B$314,"&lt;="&amp;$CK32,Population!Y$214:Y$314)-SUMIF(Population!$B$214:$B$314,"&lt;"&amp;$CJ32,Population!Y$214:Y$314)</f>
        <v>514128</v>
      </c>
      <c r="FL32" s="28">
        <f>SUMIF(Population!$B$214:$B$314,"&lt;="&amp;$CK32,Population!Z$214:Z$314)-SUMIF(Population!$B$214:$B$314,"&lt;"&amp;$CJ32,Population!Z$214:Z$314)</f>
        <v>527942</v>
      </c>
      <c r="FM32" s="28">
        <f>SUMIF(Population!$B$214:$B$314,"&lt;="&amp;$CK32,Population!AA$214:AA$314)-SUMIF(Population!$B$214:$B$314,"&lt;"&amp;$CJ32,Population!AA$214:AA$314)</f>
        <v>542783</v>
      </c>
      <c r="FN32" s="28">
        <f>SUMIF(Population!$B$214:$B$314,"&lt;="&amp;$CK32,Population!AB$214:AB$314)-SUMIF(Population!$B$214:$B$314,"&lt;"&amp;$CJ32,Population!AB$214:AB$314)</f>
        <v>558466</v>
      </c>
      <c r="FO32" s="28">
        <f>SUMIF(Population!$B$214:$B$314,"&lt;="&amp;$CK32,Population!AC$214:AC$314)-SUMIF(Population!$B$214:$B$314,"&lt;"&amp;$CJ32,Population!AC$214:AC$314)</f>
        <v>573733</v>
      </c>
      <c r="FP32" s="28">
        <f>SUMIF(Population!$B$214:$B$314,"&lt;="&amp;$CK32,Population!AD$214:AD$314)-SUMIF(Population!$B$214:$B$314,"&lt;"&amp;$CJ32,Population!AD$214:AD$314)</f>
        <v>590239</v>
      </c>
      <c r="FQ32" s="28">
        <f>SUMIF(Population!$B$214:$B$314,"&lt;="&amp;$CK32,Population!AE$214:AE$314)-SUMIF(Population!$B$214:$B$314,"&lt;"&amp;$CJ32,Population!AE$214:AE$314)</f>
        <v>605609</v>
      </c>
      <c r="FR32" s="28">
        <f>SUMIF(Population!$B$214:$B$314,"&lt;="&amp;$CK32,Population!AF$214:AF$314)-SUMIF(Population!$B$214:$B$314,"&lt;"&amp;$CJ32,Population!AF$214:AF$314)</f>
        <v>622523</v>
      </c>
      <c r="FS32" s="28">
        <f>SUMIF(Population!$B$214:$B$314,"&lt;="&amp;$CK32,Population!AG$214:AG$314)-SUMIF(Population!$B$214:$B$314,"&lt;"&amp;$CJ32,Population!AG$214:AG$314)</f>
        <v>637514</v>
      </c>
      <c r="FT32" s="28">
        <f>SUMIF(Population!$B$214:$B$314,"&lt;="&amp;$CK32,Population!AH$214:AH$314)-SUMIF(Population!$B$214:$B$314,"&lt;"&amp;$CJ32,Population!AH$214:AH$314)</f>
        <v>649911</v>
      </c>
      <c r="FU32" s="28">
        <f>SUMIF(Population!$B$214:$B$314,"&lt;="&amp;$CK32,Population!AI$214:AI$314)-SUMIF(Population!$B$214:$B$314,"&lt;"&amp;$CJ32,Population!AI$214:AI$314)</f>
        <v>658109</v>
      </c>
      <c r="FV32" s="28">
        <f>SUMIF(Population!$B$214:$B$314,"&lt;="&amp;$CK32,Population!AJ$214:AJ$314)-SUMIF(Population!$B$214:$B$314,"&lt;"&amp;$CJ32,Population!AJ$214:AJ$314)</f>
        <v>661328</v>
      </c>
      <c r="FW32" s="28">
        <f>SUMIF(Population!$B$214:$B$314,"&lt;="&amp;$CK32,Population!AK$214:AK$314)-SUMIF(Population!$B$214:$B$314,"&lt;"&amp;$CJ32,Population!AK$214:AK$314)</f>
        <v>659483</v>
      </c>
      <c r="FX32" s="28">
        <f>SUMIF(Population!$B$214:$B$314,"&lt;="&amp;$CK32,Population!AL$214:AL$314)-SUMIF(Population!$B$214:$B$314,"&lt;"&amp;$CJ32,Population!AL$214:AL$314)</f>
        <v>658225</v>
      </c>
      <c r="FY32" s="28">
        <f>SUMIF(Population!$B$214:$B$314,"&lt;="&amp;$CK32,Population!AM$214:AM$314)-SUMIF(Population!$B$214:$B$314,"&lt;"&amp;$CJ32,Population!AM$214:AM$314)</f>
        <v>660231</v>
      </c>
      <c r="FZ32" s="28">
        <f>SUMIF(Population!$B$214:$B$314,"&lt;="&amp;$CK32,Population!AN$214:AN$314)-SUMIF(Population!$B$214:$B$314,"&lt;"&amp;$CJ32,Population!AN$214:AN$314)</f>
        <v>670000</v>
      </c>
      <c r="GA32" s="28">
        <f>SUMIF(Population!$B$214:$B$314,"&lt;="&amp;$CK32,Population!AO$214:AO$314)-SUMIF(Population!$B$214:$B$314,"&lt;"&amp;$CJ32,Population!AO$214:AO$314)</f>
        <v>684441</v>
      </c>
      <c r="GB32" s="28">
        <f>SUMIF(Population!$B$214:$B$314,"&lt;="&amp;$CK32,Population!AP$214:AP$314)-SUMIF(Population!$B$214:$B$314,"&lt;"&amp;$CJ32,Population!AP$214:AP$314)</f>
        <v>709436</v>
      </c>
      <c r="GC32" s="28">
        <f>SUMIF(Population!$B$214:$B$314,"&lt;="&amp;$CK32,Population!AQ$214:AQ$314)-SUMIF(Population!$B$214:$B$314,"&lt;"&amp;$CJ32,Population!AQ$214:AQ$314)</f>
        <v>731850</v>
      </c>
      <c r="GD32" s="28">
        <f>SUMIF(Population!$B$214:$B$314,"&lt;="&amp;$CK32,Population!AR$214:AR$314)-SUMIF(Population!$B$214:$B$314,"&lt;"&amp;$CJ32,Population!AR$214:AR$314)</f>
        <v>745370</v>
      </c>
      <c r="GE32" s="28">
        <f>SUMIF(Population!$B$214:$B$314,"&lt;="&amp;$CK32,Population!AS$214:AS$314)-SUMIF(Population!$B$214:$B$314,"&lt;"&amp;$CJ32,Population!AS$214:AS$314)</f>
        <v>750048</v>
      </c>
      <c r="GF32" s="28">
        <f>SUMIF(Population!$B$214:$B$314,"&lt;="&amp;$CK32,Population!AT$214:AT$314)-SUMIF(Population!$B$214:$B$314,"&lt;"&amp;$CJ32,Population!AT$214:AT$314)</f>
        <v>750261</v>
      </c>
      <c r="GG32" s="28">
        <f>SUMIF(Population!$B$214:$B$314,"&lt;="&amp;$CK32,Population!AU$214:AU$314)-SUMIF(Population!$B$214:$B$314,"&lt;"&amp;$CJ32,Population!AU$214:AU$314)</f>
        <v>740829</v>
      </c>
      <c r="GH32" s="28">
        <f>SUMIF(Population!$B$214:$B$314,"&lt;="&amp;$CK32,Population!AV$214:AV$314)-SUMIF(Population!$B$214:$B$314,"&lt;"&amp;$CJ32,Population!AV$214:AV$314)</f>
        <v>733946</v>
      </c>
      <c r="GI32" s="28">
        <f>SUMIF(Population!$B$214:$B$314,"&lt;="&amp;$CK32,Population!AW$214:AW$314)-SUMIF(Population!$B$214:$B$314,"&lt;"&amp;$CJ32,Population!AW$214:AW$314)</f>
        <v>733742</v>
      </c>
      <c r="GJ32" s="28">
        <f>SUMIF(Population!$B$214:$B$314,"&lt;="&amp;$CK32,Population!AX$214:AX$314)-SUMIF(Population!$B$214:$B$314,"&lt;"&amp;$CJ32,Population!AX$214:AX$314)</f>
        <v>739812</v>
      </c>
      <c r="GK32" s="28">
        <f>SUMIF(Population!$B$214:$B$314,"&lt;="&amp;$CK32,Population!AY$214:AY$314)-SUMIF(Population!$B$214:$B$314,"&lt;"&amp;$CJ32,Population!AY$214:AY$314)</f>
        <v>752076</v>
      </c>
      <c r="GN32" s="24">
        <v>80</v>
      </c>
      <c r="GO32" s="24">
        <v>84</v>
      </c>
      <c r="GP32" s="25" t="s">
        <v>56</v>
      </c>
      <c r="GQ32" s="24">
        <f>SUMIF(Population!$B$110:$B$210,"&lt;="&amp;$CK32,Population!C$110:C$210)-SUMIF(Population!$B$110:$B$210,"&lt;"&amp;$CJ32,Population!C$110:C$210)</f>
        <v>192153</v>
      </c>
      <c r="GR32" s="24">
        <f>SUMIF(Population!$B$110:$B$210,"&lt;="&amp;$CK32,Population!D$110:D$210)-SUMIF(Population!$B$110:$B$210,"&lt;"&amp;$CJ32,Population!D$110:D$210)</f>
        <v>193623</v>
      </c>
      <c r="GS32" s="24">
        <f>SUMIF(Population!$B$110:$B$210,"&lt;="&amp;$CK32,Population!E$110:E$210)-SUMIF(Population!$B$110:$B$210,"&lt;"&amp;$CJ32,Population!E$110:E$210)</f>
        <v>195582</v>
      </c>
      <c r="GT32" s="24">
        <f>SUMIF(Population!$B$110:$B$210,"&lt;="&amp;$CK32,Population!F$110:F$210)-SUMIF(Population!$B$110:$B$210,"&lt;"&amp;$CJ32,Population!F$110:F$210)</f>
        <v>197748</v>
      </c>
      <c r="GU32" s="24">
        <f>SUMIF(Population!$B$110:$B$210,"&lt;="&amp;$CK32,Population!G$110:G$210)-SUMIF(Population!$B$110:$B$210,"&lt;"&amp;$CJ32,Population!G$110:G$210)</f>
        <v>202739</v>
      </c>
      <c r="GV32" s="24">
        <f>SUMIF(Population!$B$110:$B$210,"&lt;="&amp;$CK32,Population!H$110:H$210)-SUMIF(Population!$B$110:$B$210,"&lt;"&amp;$CJ32,Population!H$110:H$210)</f>
        <v>211189</v>
      </c>
      <c r="GW32" s="24">
        <f>SUMIF(Population!$B$110:$B$210,"&lt;="&amp;$CK32,Population!I$110:I$210)-SUMIF(Population!$B$110:$B$210,"&lt;"&amp;$CJ32,Population!I$110:I$210)</f>
        <v>220457</v>
      </c>
      <c r="GX32" s="24">
        <f>SUMIF(Population!$B$110:$B$210,"&lt;="&amp;$CK32,Population!J$110:J$210)-SUMIF(Population!$B$110:$B$210,"&lt;"&amp;$CJ32,Population!J$110:J$210)</f>
        <v>231073</v>
      </c>
      <c r="GY32" s="24">
        <f>SUMIF(Population!$B$110:$B$210,"&lt;="&amp;$CK32,Population!K$110:K$210)-SUMIF(Population!$B$110:$B$210,"&lt;"&amp;$CJ32,Population!K$110:K$210)</f>
        <v>242666</v>
      </c>
      <c r="GZ32" s="24">
        <f>SUMIF(Population!$B$110:$B$210,"&lt;="&amp;$CK32,Population!L$110:L$210)-SUMIF(Population!$B$110:$B$210,"&lt;"&amp;$CJ32,Population!L$110:L$210)</f>
        <v>253148</v>
      </c>
      <c r="HA32" s="24">
        <f>SUMIF(Population!$B$110:$B$210,"&lt;="&amp;$CK32,Population!M$110:M$210)-SUMIF(Population!$B$110:$B$210,"&lt;"&amp;$CJ32,Population!M$110:M$210)</f>
        <v>265197</v>
      </c>
      <c r="HB32" s="24">
        <f>SUMIF(Population!$B$110:$B$210,"&lt;="&amp;$CK32,Population!N$110:N$210)-SUMIF(Population!$B$110:$B$210,"&lt;"&amp;$CJ32,Population!N$110:N$210)</f>
        <v>275979</v>
      </c>
      <c r="HC32" s="24">
        <f>SUMIF(Population!$B$110:$B$210,"&lt;="&amp;$CK32,Population!O$110:O$210)-SUMIF(Population!$B$110:$B$210,"&lt;"&amp;$CJ32,Population!O$110:O$210)</f>
        <v>291094</v>
      </c>
      <c r="HD32" s="24">
        <f>SUMIF(Population!$B$110:$B$210,"&lt;="&amp;$CK32,Population!P$110:P$210)-SUMIF(Population!$B$110:$B$210,"&lt;"&amp;$CJ32,Population!P$110:P$210)</f>
        <v>307017</v>
      </c>
      <c r="HE32" s="24">
        <f>SUMIF(Population!$B$110:$B$210,"&lt;="&amp;$CK32,Population!Q$110:Q$210)-SUMIF(Population!$B$110:$B$210,"&lt;"&amp;$CJ32,Population!Q$110:Q$210)</f>
        <v>324364</v>
      </c>
      <c r="HF32" s="24">
        <f>SUMIF(Population!$B$110:$B$210,"&lt;="&amp;$CK32,Population!R$110:R$210)-SUMIF(Population!$B$110:$B$210,"&lt;"&amp;$CJ32,Population!R$110:R$210)</f>
        <v>351876</v>
      </c>
      <c r="HG32" s="24">
        <f>SUMIF(Population!$B$110:$B$210,"&lt;="&amp;$CK32,Population!S$110:S$210)-SUMIF(Population!$B$110:$B$210,"&lt;"&amp;$CJ32,Population!S$110:S$210)</f>
        <v>374395</v>
      </c>
      <c r="HH32" s="24">
        <f>SUMIF(Population!$B$110:$B$210,"&lt;="&amp;$CK32,Population!T$110:T$210)-SUMIF(Population!$B$110:$B$210,"&lt;"&amp;$CJ32,Population!T$110:T$210)</f>
        <v>389529</v>
      </c>
      <c r="HI32" s="24">
        <f>SUMIF(Population!$B$110:$B$210,"&lt;="&amp;$CK32,Population!U$110:U$210)-SUMIF(Population!$B$110:$B$210,"&lt;"&amp;$CJ32,Population!U$110:U$210)</f>
        <v>403742</v>
      </c>
      <c r="HJ32" s="24">
        <f>SUMIF(Population!$B$110:$B$210,"&lt;="&amp;$CK32,Population!V$110:V$210)-SUMIF(Population!$B$110:$B$210,"&lt;"&amp;$CJ32,Population!V$110:V$210)</f>
        <v>416514</v>
      </c>
      <c r="HK32" s="24">
        <f>SUMIF(Population!$B$110:$B$210,"&lt;="&amp;$CK32,Population!W$110:W$210)-SUMIF(Population!$B$110:$B$210,"&lt;"&amp;$CJ32,Population!W$110:W$210)</f>
        <v>419262</v>
      </c>
      <c r="HL32" s="24">
        <f>SUMIF(Population!$B$110:$B$210,"&lt;="&amp;$CK32,Population!X$110:X$210)-SUMIF(Population!$B$110:$B$210,"&lt;"&amp;$CJ32,Population!X$110:X$210)</f>
        <v>427990</v>
      </c>
      <c r="HM32" s="24">
        <f>SUMIF(Population!$B$110:$B$210,"&lt;="&amp;$CK32,Population!Y$110:Y$210)-SUMIF(Population!$B$110:$B$210,"&lt;"&amp;$CJ32,Population!Y$110:Y$210)</f>
        <v>438484</v>
      </c>
      <c r="HN32" s="24">
        <f>SUMIF(Population!$B$110:$B$210,"&lt;="&amp;$CK32,Population!Z$110:Z$210)-SUMIF(Population!$B$110:$B$210,"&lt;"&amp;$CJ32,Population!Z$110:Z$210)</f>
        <v>450269</v>
      </c>
      <c r="HO32" s="24">
        <f>SUMIF(Population!$B$110:$B$210,"&lt;="&amp;$CK32,Population!AA$110:AA$210)-SUMIF(Population!$B$110:$B$210,"&lt;"&amp;$CJ32,Population!AA$110:AA$210)</f>
        <v>464258</v>
      </c>
      <c r="HP32" s="24">
        <f>SUMIF(Population!$B$110:$B$210,"&lt;="&amp;$CK32,Population!AB$110:AB$210)-SUMIF(Population!$B$110:$B$210,"&lt;"&amp;$CJ32,Population!AB$110:AB$210)</f>
        <v>478106</v>
      </c>
      <c r="HQ32" s="24">
        <f>SUMIF(Population!$B$110:$B$210,"&lt;="&amp;$CK32,Population!AC$110:AC$210)-SUMIF(Population!$B$110:$B$210,"&lt;"&amp;$CJ32,Population!AC$110:AC$210)</f>
        <v>491681</v>
      </c>
      <c r="HR32" s="24">
        <f>SUMIF(Population!$B$110:$B$210,"&lt;="&amp;$CK32,Population!AD$110:AD$210)-SUMIF(Population!$B$110:$B$210,"&lt;"&amp;$CJ32,Population!AD$110:AD$210)</f>
        <v>507344</v>
      </c>
      <c r="HS32" s="24">
        <f>SUMIF(Population!$B$110:$B$210,"&lt;="&amp;$CK32,Population!AE$110:AE$210)-SUMIF(Population!$B$110:$B$210,"&lt;"&amp;$CJ32,Population!AE$110:AE$210)</f>
        <v>521715</v>
      </c>
      <c r="HT32" s="24">
        <f>SUMIF(Population!$B$110:$B$210,"&lt;="&amp;$CK32,Population!AF$110:AF$210)-SUMIF(Population!$B$110:$B$210,"&lt;"&amp;$CJ32,Population!AF$110:AF$210)</f>
        <v>537103</v>
      </c>
      <c r="HU32" s="24">
        <f>SUMIF(Population!$B$110:$B$210,"&lt;="&amp;$CK32,Population!AG$110:AG$210)-SUMIF(Population!$B$110:$B$210,"&lt;"&amp;$CJ32,Population!AG$110:AG$210)</f>
        <v>552270</v>
      </c>
      <c r="HV32" s="24">
        <f>SUMIF(Population!$B$110:$B$210,"&lt;="&amp;$CK32,Population!AH$110:AH$210)-SUMIF(Population!$B$110:$B$210,"&lt;"&amp;$CJ32,Population!AH$110:AH$210)</f>
        <v>564950</v>
      </c>
      <c r="HW32" s="24">
        <f>SUMIF(Population!$B$110:$B$210,"&lt;="&amp;$CK32,Population!AI$110:AI$210)-SUMIF(Population!$B$110:$B$210,"&lt;"&amp;$CJ32,Population!AI$110:AI$210)</f>
        <v>574139</v>
      </c>
      <c r="HX32" s="24">
        <f>SUMIF(Population!$B$110:$B$210,"&lt;="&amp;$CK32,Population!AJ$110:AJ$210)-SUMIF(Population!$B$110:$B$210,"&lt;"&amp;$CJ32,Population!AJ$110:AJ$210)</f>
        <v>578867</v>
      </c>
      <c r="HY32" s="24">
        <f>SUMIF(Population!$B$110:$B$210,"&lt;="&amp;$CK32,Population!AK$110:AK$210)-SUMIF(Population!$B$110:$B$210,"&lt;"&amp;$CJ32,Population!AK$110:AK$210)</f>
        <v>579485</v>
      </c>
      <c r="HZ32" s="24">
        <f>SUMIF(Population!$B$110:$B$210,"&lt;="&amp;$CK32,Population!AL$110:AL$210)-SUMIF(Population!$B$110:$B$210,"&lt;"&amp;$CJ32,Population!AL$110:AL$210)</f>
        <v>580455</v>
      </c>
      <c r="IA32" s="24">
        <f>SUMIF(Population!$B$110:$B$210,"&lt;="&amp;$CK32,Population!AM$110:AM$210)-SUMIF(Population!$B$110:$B$210,"&lt;"&amp;$CJ32,Population!AM$110:AM$210)</f>
        <v>585413</v>
      </c>
      <c r="IB32" s="24">
        <f>SUMIF(Population!$B$110:$B$210,"&lt;="&amp;$CK32,Population!AN$110:AN$210)-SUMIF(Population!$B$110:$B$210,"&lt;"&amp;$CJ32,Population!AN$110:AN$210)</f>
        <v>596315</v>
      </c>
      <c r="IC32" s="24">
        <f>SUMIF(Population!$B$110:$B$210,"&lt;="&amp;$CK32,Population!AO$110:AO$210)-SUMIF(Population!$B$110:$B$210,"&lt;"&amp;$CJ32,Population!AO$110:AO$210)</f>
        <v>612457</v>
      </c>
      <c r="ID32" s="24">
        <f>SUMIF(Population!$B$110:$B$210,"&lt;="&amp;$CK32,Population!AP$110:AP$210)-SUMIF(Population!$B$110:$B$210,"&lt;"&amp;$CJ32,Population!AP$110:AP$210)</f>
        <v>636204</v>
      </c>
      <c r="IE32" s="24">
        <f>SUMIF(Population!$B$110:$B$210,"&lt;="&amp;$CK32,Population!AQ$110:AQ$210)-SUMIF(Population!$B$110:$B$210,"&lt;"&amp;$CJ32,Population!AQ$110:AQ$210)</f>
        <v>657608</v>
      </c>
      <c r="IF32" s="24">
        <f>SUMIF(Population!$B$110:$B$210,"&lt;="&amp;$CK32,Population!AR$110:AR$210)-SUMIF(Population!$B$110:$B$210,"&lt;"&amp;$CJ32,Population!AR$110:AR$210)</f>
        <v>671068</v>
      </c>
      <c r="IG32" s="24">
        <f>SUMIF(Population!$B$110:$B$210,"&lt;="&amp;$CK32,Population!AS$110:AS$210)-SUMIF(Population!$B$110:$B$210,"&lt;"&amp;$CJ32,Population!AS$110:AS$210)</f>
        <v>677603</v>
      </c>
      <c r="IH32" s="24">
        <f>SUMIF(Population!$B$110:$B$210,"&lt;="&amp;$CK32,Population!AT$110:AT$210)-SUMIF(Population!$B$110:$B$210,"&lt;"&amp;$CJ32,Population!AT$110:AT$210)</f>
        <v>680120</v>
      </c>
      <c r="II32" s="24">
        <f>SUMIF(Population!$B$110:$B$210,"&lt;="&amp;$CK32,Population!AU$110:AU$210)-SUMIF(Population!$B$110:$B$210,"&lt;"&amp;$CJ32,Population!AU$110:AU$210)</f>
        <v>675447</v>
      </c>
      <c r="IJ32" s="24">
        <f>SUMIF(Population!$B$110:$B$210,"&lt;="&amp;$CK32,Population!AV$110:AV$210)-SUMIF(Population!$B$110:$B$210,"&lt;"&amp;$CJ32,Population!AV$110:AV$210)</f>
        <v>672845</v>
      </c>
      <c r="IK32" s="24">
        <f>SUMIF(Population!$B$110:$B$210,"&lt;="&amp;$CK32,Population!AW$110:AW$210)-SUMIF(Population!$B$110:$B$210,"&lt;"&amp;$CJ32,Population!AW$110:AW$210)</f>
        <v>675980</v>
      </c>
      <c r="IL32" s="24">
        <f>SUMIF(Population!$B$110:$B$210,"&lt;="&amp;$CK32,Population!AX$110:AX$210)-SUMIF(Population!$B$110:$B$210,"&lt;"&amp;$CJ32,Population!AX$110:AX$210)</f>
        <v>685049</v>
      </c>
      <c r="IM32" s="24">
        <f>SUMIF(Population!$B$110:$B$210,"&lt;="&amp;$CK32,Population!AY$110:AY$210)-SUMIF(Population!$B$110:$B$210,"&lt;"&amp;$CJ32,Population!AY$110:AY$210)</f>
        <v>699300</v>
      </c>
      <c r="IO32" s="25" t="s">
        <v>56</v>
      </c>
      <c r="IP32" s="35">
        <f t="shared" si="4"/>
        <v>4060041932.5298715</v>
      </c>
      <c r="IQ32" s="35">
        <f t="shared" si="5"/>
        <v>4155869019.2157621</v>
      </c>
      <c r="IR32" s="35">
        <f t="shared" si="6"/>
        <v>4264026176.2542686</v>
      </c>
      <c r="IS32" s="35">
        <f t="shared" si="7"/>
        <v>4389502981.5707836</v>
      </c>
      <c r="IT32" s="35">
        <f t="shared" si="8"/>
        <v>4569297237.643898</v>
      </c>
      <c r="IU32" s="35">
        <f t="shared" si="9"/>
        <v>4813834557.4857874</v>
      </c>
      <c r="IV32" s="35">
        <f t="shared" si="10"/>
        <v>5086141780.4370527</v>
      </c>
      <c r="IW32" s="35">
        <f t="shared" si="11"/>
        <v>5405634856.8091202</v>
      </c>
      <c r="IX32" s="35">
        <f t="shared" si="12"/>
        <v>5750278512.3943539</v>
      </c>
      <c r="IY32" s="35">
        <f t="shared" si="13"/>
        <v>6093284557.2530804</v>
      </c>
      <c r="IZ32" s="35">
        <f t="shared" si="14"/>
        <v>6507167204.3028851</v>
      </c>
      <c r="JA32" s="35">
        <f t="shared" si="15"/>
        <v>6915948738.3176107</v>
      </c>
      <c r="JB32" s="35">
        <f t="shared" si="16"/>
        <v>7447217837.5520506</v>
      </c>
      <c r="JC32" s="35">
        <f t="shared" si="17"/>
        <v>8023308159.2954006</v>
      </c>
      <c r="JD32" s="35">
        <f t="shared" si="18"/>
        <v>8642663180.7497673</v>
      </c>
      <c r="JE32" s="35">
        <f t="shared" si="19"/>
        <v>9557739345.0990963</v>
      </c>
      <c r="JF32" s="35">
        <f t="shared" si="20"/>
        <v>10368547818.096371</v>
      </c>
      <c r="JG32" s="35">
        <f t="shared" si="21"/>
        <v>11014626398.045015</v>
      </c>
      <c r="JH32" s="35">
        <f t="shared" si="22"/>
        <v>11666328789.646923</v>
      </c>
      <c r="JI32" s="35">
        <f t="shared" si="23"/>
        <v>12312315360.621286</v>
      </c>
      <c r="JJ32" s="35">
        <f t="shared" si="24"/>
        <v>12667477230.811272</v>
      </c>
      <c r="JK32" s="35">
        <f t="shared" si="25"/>
        <v>13223370579.089903</v>
      </c>
      <c r="JL32" s="35">
        <f t="shared" si="26"/>
        <v>13850112296.962526</v>
      </c>
      <c r="JM32" s="35">
        <f t="shared" si="27"/>
        <v>14526123271.413443</v>
      </c>
      <c r="JN32" s="35">
        <f t="shared" si="28"/>
        <v>15273700564.839638</v>
      </c>
      <c r="JO32" s="35">
        <f t="shared" si="29"/>
        <v>16057448197.536453</v>
      </c>
      <c r="JP32" s="35">
        <f t="shared" si="30"/>
        <v>16856810009.317059</v>
      </c>
      <c r="JQ32" s="35">
        <f t="shared" si="31"/>
        <v>17736760467.368668</v>
      </c>
      <c r="JR32" s="35">
        <f t="shared" si="32"/>
        <v>18606539900.821857</v>
      </c>
      <c r="JS32" s="35">
        <f t="shared" si="33"/>
        <v>19548558859.892391</v>
      </c>
      <c r="JT32" s="35">
        <f t="shared" si="34"/>
        <v>20485419552.269947</v>
      </c>
      <c r="JU32" s="35">
        <f t="shared" si="35"/>
        <v>21364034248.705521</v>
      </c>
      <c r="JV32" s="35">
        <f t="shared" si="36"/>
        <v>22132717134.242207</v>
      </c>
      <c r="JW32" s="35">
        <f t="shared" si="37"/>
        <v>22751316089.162968</v>
      </c>
      <c r="JX32" s="35">
        <f t="shared" si="38"/>
        <v>23214352472.296059</v>
      </c>
      <c r="JY32" s="35">
        <f t="shared" si="39"/>
        <v>23704759122.113373</v>
      </c>
      <c r="JZ32" s="35">
        <f t="shared" si="40"/>
        <v>24347271467.253384</v>
      </c>
      <c r="KA32" s="35">
        <f t="shared" si="41"/>
        <v>25280056800.406269</v>
      </c>
      <c r="KB32" s="35">
        <f t="shared" si="42"/>
        <v>26443689625.016857</v>
      </c>
      <c r="KC32" s="35">
        <f t="shared" si="43"/>
        <v>28023672918.665028</v>
      </c>
      <c r="KD32" s="35">
        <f t="shared" si="44"/>
        <v>29554357828.21339</v>
      </c>
      <c r="KE32" s="35">
        <f t="shared" si="45"/>
        <v>30771850195.429047</v>
      </c>
      <c r="KF32" s="35">
        <f t="shared" si="46"/>
        <v>31678020130.576015</v>
      </c>
      <c r="KG32" s="35">
        <f t="shared" si="47"/>
        <v>32416613706.787937</v>
      </c>
      <c r="KH32" s="35">
        <f t="shared" si="48"/>
        <v>32782626468.262352</v>
      </c>
      <c r="KI32" s="35">
        <f t="shared" si="49"/>
        <v>33258707473.12664</v>
      </c>
      <c r="KJ32" s="35">
        <f t="shared" si="50"/>
        <v>34039972450.141701</v>
      </c>
      <c r="KK32" s="35">
        <f t="shared" si="51"/>
        <v>35140517960.6903</v>
      </c>
      <c r="KL32" s="35">
        <f t="shared" si="52"/>
        <v>36559103112.761429</v>
      </c>
    </row>
    <row r="33" spans="2:362">
      <c r="B33" s="25" t="s">
        <v>114</v>
      </c>
      <c r="C33" s="107">
        <v>3077.8613111879226</v>
      </c>
      <c r="D33" s="107">
        <v>1918.8174496531051</v>
      </c>
      <c r="E33" s="107">
        <v>4996.6787608410277</v>
      </c>
      <c r="F33" s="36">
        <f t="shared" si="0"/>
        <v>11634.899130132731</v>
      </c>
      <c r="G33" s="36">
        <f t="shared" si="53"/>
        <v>13797.493705710111</v>
      </c>
      <c r="H33" s="36">
        <f t="shared" si="1"/>
        <v>12380.059713634868</v>
      </c>
      <c r="I33" s="41">
        <f t="shared" si="54"/>
        <v>6.2507573407110977</v>
      </c>
      <c r="J33" s="41">
        <f t="shared" si="54"/>
        <v>8.2040556537250744</v>
      </c>
      <c r="K33" s="41">
        <f t="shared" si="54"/>
        <v>6.9865289538056361</v>
      </c>
      <c r="L33" s="35"/>
      <c r="AG33" s="24">
        <v>85</v>
      </c>
      <c r="AH33" s="24">
        <v>100</v>
      </c>
      <c r="AI33" s="25" t="s">
        <v>114</v>
      </c>
      <c r="AJ33" s="35">
        <f t="shared" si="55"/>
        <v>12935.65456615404</v>
      </c>
      <c r="AK33" s="35">
        <f t="shared" si="55"/>
        <v>13211.993341425139</v>
      </c>
      <c r="AL33" s="35">
        <f t="shared" si="55"/>
        <v>13494.235422039452</v>
      </c>
      <c r="AM33" s="35">
        <f t="shared" si="55"/>
        <v>13782.506917747376</v>
      </c>
      <c r="AN33" s="35">
        <f t="shared" si="55"/>
        <v>14076.93663232719</v>
      </c>
      <c r="AO33" s="35">
        <f t="shared" si="55"/>
        <v>14377.656121136386</v>
      </c>
      <c r="AP33" s="35">
        <f t="shared" si="55"/>
        <v>14684.799749892476</v>
      </c>
      <c r="AQ33" s="35">
        <f t="shared" si="55"/>
        <v>14998.504754709495</v>
      </c>
      <c r="AR33" s="35">
        <f t="shared" si="55"/>
        <v>15318.911303417024</v>
      </c>
      <c r="AS33" s="35">
        <f t="shared" si="55"/>
        <v>15646.162558189162</v>
      </c>
      <c r="AT33" s="35">
        <f t="shared" si="55"/>
        <v>15980.404739511419</v>
      </c>
      <c r="AU33" s="35">
        <f t="shared" si="55"/>
        <v>16321.78719151408</v>
      </c>
      <c r="AV33" s="35">
        <f t="shared" si="55"/>
        <v>16670.462448701281</v>
      </c>
      <c r="AW33" s="35">
        <f t="shared" si="55"/>
        <v>17026.586304105578</v>
      </c>
      <c r="AX33" s="35">
        <f t="shared" si="55"/>
        <v>17390.317878898481</v>
      </c>
      <c r="AY33" s="35">
        <f t="shared" si="55"/>
        <v>17761.819693488036</v>
      </c>
      <c r="AZ33" s="35">
        <f t="shared" si="59"/>
        <v>18141.257740135254</v>
      </c>
      <c r="BA33" s="35">
        <f t="shared" si="59"/>
        <v>18528.801557121766</v>
      </c>
      <c r="BB33" s="35">
        <f t="shared" si="59"/>
        <v>18924.624304501962</v>
      </c>
      <c r="BC33" s="35">
        <f t="shared" si="59"/>
        <v>19328.902841473333</v>
      </c>
      <c r="BD33" s="35">
        <f t="shared" si="59"/>
        <v>19741.817805399653</v>
      </c>
      <c r="BE33" s="35">
        <f t="shared" si="59"/>
        <v>20163.553692522317</v>
      </c>
      <c r="BF33" s="35">
        <f t="shared" si="59"/>
        <v>20594.298940395871</v>
      </c>
      <c r="BG33" s="35">
        <f t="shared" si="59"/>
        <v>21034.246012084561</v>
      </c>
      <c r="BH33" s="35">
        <f t="shared" si="59"/>
        <v>21483.591482157564</v>
      </c>
      <c r="BI33" s="35">
        <f t="shared" si="59"/>
        <v>21942.536124521273</v>
      </c>
      <c r="BJ33" s="35">
        <f t="shared" si="59"/>
        <v>22411.285002127923</v>
      </c>
      <c r="BK33" s="35">
        <f t="shared" si="59"/>
        <v>22890.047558600618</v>
      </c>
      <c r="BL33" s="35">
        <f t="shared" si="59"/>
        <v>23379.037711815694</v>
      </c>
      <c r="BM33" s="35">
        <f t="shared" si="59"/>
        <v>23878.473949484247</v>
      </c>
      <c r="BN33" s="35">
        <f t="shared" si="59"/>
        <v>24388.579426775545</v>
      </c>
      <c r="BO33" s="35">
        <f t="shared" si="59"/>
        <v>24909.582066025894</v>
      </c>
      <c r="BP33" s="35">
        <f t="shared" si="59"/>
        <v>25441.714658577577</v>
      </c>
      <c r="BQ33" s="35">
        <f t="shared" si="59"/>
        <v>25985.214968793294</v>
      </c>
      <c r="BR33" s="35">
        <f t="shared" si="59"/>
        <v>26540.325840292669</v>
      </c>
      <c r="BS33" s="35">
        <f t="shared" si="59"/>
        <v>27107.295304458174</v>
      </c>
      <c r="BT33" s="35">
        <f t="shared" si="59"/>
        <v>27686.376691259084</v>
      </c>
      <c r="BU33" s="35">
        <f t="shared" si="59"/>
        <v>28277.828742442882</v>
      </c>
      <c r="BV33" s="35">
        <f t="shared" si="59"/>
        <v>28881.915727144722</v>
      </c>
      <c r="BW33" s="35">
        <f t="shared" si="59"/>
        <v>29498.907559966618</v>
      </c>
      <c r="BX33" s="35">
        <f t="shared" si="59"/>
        <v>30129.079921579101</v>
      </c>
      <c r="BY33" s="35">
        <f t="shared" si="59"/>
        <v>30772.714381899241</v>
      </c>
      <c r="BZ33" s="35">
        <f t="shared" si="59"/>
        <v>31430.098525900052</v>
      </c>
      <c r="CA33" s="35">
        <f t="shared" si="59"/>
        <v>32101.526082107557</v>
      </c>
      <c r="CB33" s="35">
        <f t="shared" si="59"/>
        <v>32787.297053842798</v>
      </c>
      <c r="CC33" s="35">
        <f t="shared" si="59"/>
        <v>33487.717853267604</v>
      </c>
      <c r="CD33" s="35">
        <f t="shared" si="59"/>
        <v>34203.10143829383</v>
      </c>
      <c r="CE33" s="35">
        <f t="shared" si="59"/>
        <v>34933.767452417414</v>
      </c>
      <c r="CF33" s="35">
        <f t="shared" si="59"/>
        <v>35680.042367539594</v>
      </c>
      <c r="CJ33" s="24">
        <v>85</v>
      </c>
      <c r="CK33" s="24">
        <v>100</v>
      </c>
      <c r="CL33" s="25" t="s">
        <v>114</v>
      </c>
      <c r="CM33" s="24">
        <f>SUMIF(Population!$B$4:$B$104,"&lt;="&amp;$CK33,Population!C$4:C$104)-SUMIF(Population!$B$4:$B$104,"&lt;"&amp;$CJ33,Population!C$4:C$104)</f>
        <v>420517</v>
      </c>
      <c r="CN33" s="24">
        <f>SUMIF(Population!$B$4:$B$104,"&lt;="&amp;$CK33,Population!D$4:D$104)-SUMIF(Population!$B$4:$B$104,"&lt;"&amp;$CJ33,Population!D$4:D$104)</f>
        <v>438073</v>
      </c>
      <c r="CO33" s="24">
        <f>SUMIF(Population!$B$4:$B$104,"&lt;="&amp;$CK33,Population!E$4:E$104)-SUMIF(Population!$B$4:$B$104,"&lt;"&amp;$CJ33,Population!E$4:E$104)</f>
        <v>453926</v>
      </c>
      <c r="CP33" s="24">
        <f>SUMIF(Population!$B$4:$B$104,"&lt;="&amp;$CK33,Population!F$4:F$104)-SUMIF(Population!$B$4:$B$104,"&lt;"&amp;$CJ33,Population!F$4:F$104)</f>
        <v>469513</v>
      </c>
      <c r="CQ33" s="24">
        <f>SUMIF(Population!$B$4:$B$104,"&lt;="&amp;$CK33,Population!G$4:G$104)-SUMIF(Population!$B$4:$B$104,"&lt;"&amp;$CJ33,Population!G$4:G$104)</f>
        <v>483837</v>
      </c>
      <c r="CR33" s="24">
        <f>SUMIF(Population!$B$4:$B$104,"&lt;="&amp;$CK33,Population!H$4:H$104)-SUMIF(Population!$B$4:$B$104,"&lt;"&amp;$CJ33,Population!H$4:H$104)</f>
        <v>493971</v>
      </c>
      <c r="CS33" s="24">
        <f>SUMIF(Population!$B$4:$B$104,"&lt;="&amp;$CK33,Population!I$4:I$104)-SUMIF(Population!$B$4:$B$104,"&lt;"&amp;$CJ33,Population!I$4:I$104)</f>
        <v>504020</v>
      </c>
      <c r="CT33" s="24">
        <f>SUMIF(Population!$B$4:$B$104,"&lt;="&amp;$CK33,Population!J$4:J$104)-SUMIF(Population!$B$4:$B$104,"&lt;"&amp;$CJ33,Population!J$4:J$104)</f>
        <v>514070</v>
      </c>
      <c r="CU33" s="24">
        <f>SUMIF(Population!$B$4:$B$104,"&lt;="&amp;$CK33,Population!K$4:K$104)-SUMIF(Population!$B$4:$B$104,"&lt;"&amp;$CJ33,Population!K$4:K$104)</f>
        <v>525218</v>
      </c>
      <c r="CV33" s="24">
        <f>SUMIF(Population!$B$4:$B$104,"&lt;="&amp;$CK33,Population!L$4:L$104)-SUMIF(Population!$B$4:$B$104,"&lt;"&amp;$CJ33,Population!L$4:L$104)</f>
        <v>539477</v>
      </c>
      <c r="CW33" s="24">
        <f>SUMIF(Population!$B$4:$B$104,"&lt;="&amp;$CK33,Population!M$4:M$104)-SUMIF(Population!$B$4:$B$104,"&lt;"&amp;$CJ33,Population!M$4:M$104)</f>
        <v>555291</v>
      </c>
      <c r="CX33" s="24">
        <f>SUMIF(Population!$B$4:$B$104,"&lt;="&amp;$CK33,Population!N$4:N$104)-SUMIF(Population!$B$4:$B$104,"&lt;"&amp;$CJ33,Population!N$4:N$104)</f>
        <v>572853</v>
      </c>
      <c r="CY33" s="24">
        <f>SUMIF(Population!$B$4:$B$104,"&lt;="&amp;$CK33,Population!O$4:O$104)-SUMIF(Population!$B$4:$B$104,"&lt;"&amp;$CJ33,Population!O$4:O$104)</f>
        <v>593351</v>
      </c>
      <c r="CZ33" s="24">
        <f>SUMIF(Population!$B$4:$B$104,"&lt;="&amp;$CK33,Population!P$4:P$104)-SUMIF(Population!$B$4:$B$104,"&lt;"&amp;$CJ33,Population!P$4:P$104)</f>
        <v>616070</v>
      </c>
      <c r="DA33" s="24">
        <f>SUMIF(Population!$B$4:$B$104,"&lt;="&amp;$CK33,Population!Q$4:Q$104)-SUMIF(Population!$B$4:$B$104,"&lt;"&amp;$CJ33,Population!Q$4:Q$104)</f>
        <v>640274</v>
      </c>
      <c r="DB33" s="24">
        <f>SUMIF(Population!$B$4:$B$104,"&lt;="&amp;$CK33,Population!R$4:R$104)-SUMIF(Population!$B$4:$B$104,"&lt;"&amp;$CJ33,Population!R$4:R$104)</f>
        <v>669620</v>
      </c>
      <c r="DC33" s="24">
        <f>SUMIF(Population!$B$4:$B$104,"&lt;="&amp;$CK33,Population!S$4:S$104)-SUMIF(Population!$B$4:$B$104,"&lt;"&amp;$CJ33,Population!S$4:S$104)</f>
        <v>698456</v>
      </c>
      <c r="DD33" s="24">
        <f>SUMIF(Population!$B$4:$B$104,"&lt;="&amp;$CK33,Population!T$4:T$104)-SUMIF(Population!$B$4:$B$104,"&lt;"&amp;$CJ33,Population!T$4:T$104)</f>
        <v>736578</v>
      </c>
      <c r="DE33" s="24">
        <f>SUMIF(Population!$B$4:$B$104,"&lt;="&amp;$CK33,Population!U$4:U$104)-SUMIF(Population!$B$4:$B$104,"&lt;"&amp;$CJ33,Population!U$4:U$104)</f>
        <v>777464</v>
      </c>
      <c r="DF33" s="24">
        <f>SUMIF(Population!$B$4:$B$104,"&lt;="&amp;$CK33,Population!V$4:V$104)-SUMIF(Population!$B$4:$B$104,"&lt;"&amp;$CJ33,Population!V$4:V$104)</f>
        <v>820222</v>
      </c>
      <c r="DG33" s="24">
        <f>SUMIF(Population!$B$4:$B$104,"&lt;="&amp;$CK33,Population!W$4:W$104)-SUMIF(Population!$B$4:$B$104,"&lt;"&amp;$CJ33,Population!W$4:W$104)</f>
        <v>884095</v>
      </c>
      <c r="DH33" s="24">
        <f>SUMIF(Population!$B$4:$B$104,"&lt;="&amp;$CK33,Population!X$4:X$104)-SUMIF(Population!$B$4:$B$104,"&lt;"&amp;$CJ33,Population!X$4:X$104)</f>
        <v>937405</v>
      </c>
      <c r="DI33" s="24">
        <f>SUMIF(Population!$B$4:$B$104,"&lt;="&amp;$CK33,Population!Y$4:Y$104)-SUMIF(Population!$B$4:$B$104,"&lt;"&amp;$CJ33,Population!Y$4:Y$104)</f>
        <v>985070</v>
      </c>
      <c r="DJ33" s="24">
        <f>SUMIF(Population!$B$4:$B$104,"&lt;="&amp;$CK33,Population!Z$4:Z$104)-SUMIF(Population!$B$4:$B$104,"&lt;"&amp;$CJ33,Population!Z$4:Z$104)</f>
        <v>1033029</v>
      </c>
      <c r="DK33" s="24">
        <f>SUMIF(Population!$B$4:$B$104,"&lt;="&amp;$CK33,Population!AA$4:AA$104)-SUMIF(Population!$B$4:$B$104,"&lt;"&amp;$CJ33,Population!AA$4:AA$104)</f>
        <v>1079834</v>
      </c>
      <c r="DL33" s="24">
        <f>SUMIF(Population!$B$4:$B$104,"&lt;="&amp;$CK33,Population!AB$4:AB$104)-SUMIF(Population!$B$4:$B$104,"&lt;"&amp;$CJ33,Population!AB$4:AB$104)</f>
        <v>1124696</v>
      </c>
      <c r="DM33" s="24">
        <f>SUMIF(Population!$B$4:$B$104,"&lt;="&amp;$CK33,Population!AC$4:AC$104)-SUMIF(Population!$B$4:$B$104,"&lt;"&amp;$CJ33,Population!AC$4:AC$104)</f>
        <v>1171507</v>
      </c>
      <c r="DN33" s="24">
        <f>SUMIF(Population!$B$4:$B$104,"&lt;="&amp;$CK33,Population!AD$4:AD$104)-SUMIF(Population!$B$4:$B$104,"&lt;"&amp;$CJ33,Population!AD$4:AD$104)</f>
        <v>1216233</v>
      </c>
      <c r="DO33" s="24">
        <f>SUMIF(Population!$B$4:$B$104,"&lt;="&amp;$CK33,Population!AE$4:AE$104)-SUMIF(Population!$B$4:$B$104,"&lt;"&amp;$CJ33,Population!AE$4:AE$104)</f>
        <v>1262735</v>
      </c>
      <c r="DP33" s="24">
        <f>SUMIF(Population!$B$4:$B$104,"&lt;="&amp;$CK33,Population!AF$4:AF$104)-SUMIF(Population!$B$4:$B$104,"&lt;"&amp;$CJ33,Population!AF$4:AF$104)</f>
        <v>1311077</v>
      </c>
      <c r="DQ33" s="24">
        <f>SUMIF(Population!$B$4:$B$104,"&lt;="&amp;$CK33,Population!AG$4:AG$104)-SUMIF(Population!$B$4:$B$104,"&lt;"&amp;$CJ33,Population!AG$4:AG$104)</f>
        <v>1358237</v>
      </c>
      <c r="DR33" s="24">
        <f>SUMIF(Population!$B$4:$B$104,"&lt;="&amp;$CK33,Population!AH$4:AH$104)-SUMIF(Population!$B$4:$B$104,"&lt;"&amp;$CJ33,Population!AH$4:AH$104)</f>
        <v>1406955</v>
      </c>
      <c r="DS33" s="24">
        <f>SUMIF(Population!$B$4:$B$104,"&lt;="&amp;$CK33,Population!AI$4:AI$104)-SUMIF(Population!$B$4:$B$104,"&lt;"&amp;$CJ33,Population!AI$4:AI$104)</f>
        <v>1456529</v>
      </c>
      <c r="DT33" s="24">
        <f>SUMIF(Population!$B$4:$B$104,"&lt;="&amp;$CK33,Population!AJ$4:AJ$104)-SUMIF(Population!$B$4:$B$104,"&lt;"&amp;$CJ33,Population!AJ$4:AJ$104)</f>
        <v>1505910</v>
      </c>
      <c r="DU33" s="24">
        <f>SUMIF(Population!$B$4:$B$104,"&lt;="&amp;$CK33,Population!AK$4:AK$104)-SUMIF(Population!$B$4:$B$104,"&lt;"&amp;$CJ33,Population!AK$4:AK$104)</f>
        <v>1559384</v>
      </c>
      <c r="DV33" s="24">
        <f>SUMIF(Population!$B$4:$B$104,"&lt;="&amp;$CK33,Population!AL$4:AL$104)-SUMIF(Population!$B$4:$B$104,"&lt;"&amp;$CJ33,Population!AL$4:AL$104)</f>
        <v>1608853</v>
      </c>
      <c r="DW33" s="24">
        <f>SUMIF(Population!$B$4:$B$104,"&lt;="&amp;$CK33,Population!AM$4:AM$104)-SUMIF(Population!$B$4:$B$104,"&lt;"&amp;$CJ33,Population!AM$4:AM$104)</f>
        <v>1656599</v>
      </c>
      <c r="DX33" s="24">
        <f>SUMIF(Population!$B$4:$B$104,"&lt;="&amp;$CK33,Population!AN$4:AN$104)-SUMIF(Population!$B$4:$B$104,"&lt;"&amp;$CJ33,Population!AN$4:AN$104)</f>
        <v>1699738</v>
      </c>
      <c r="DY33" s="24">
        <f>SUMIF(Population!$B$4:$B$104,"&lt;="&amp;$CK33,Population!AO$4:AO$104)-SUMIF(Population!$B$4:$B$104,"&lt;"&amp;$CJ33,Population!AO$4:AO$104)</f>
        <v>1734786</v>
      </c>
      <c r="DZ33" s="24">
        <f>SUMIF(Population!$B$4:$B$104,"&lt;="&amp;$CK33,Population!AP$4:AP$104)-SUMIF(Population!$B$4:$B$104,"&lt;"&amp;$CJ33,Population!AP$4:AP$104)</f>
        <v>1765858</v>
      </c>
      <c r="EA33" s="24">
        <f>SUMIF(Population!$B$4:$B$104,"&lt;="&amp;$CK33,Population!AQ$4:AQ$104)-SUMIF(Population!$B$4:$B$104,"&lt;"&amp;$CJ33,Population!AQ$4:AQ$104)</f>
        <v>1796278</v>
      </c>
      <c r="EB33" s="24">
        <f>SUMIF(Population!$B$4:$B$104,"&lt;="&amp;$CK33,Population!AR$4:AR$104)-SUMIF(Population!$B$4:$B$104,"&lt;"&amp;$CJ33,Population!AR$4:AR$104)</f>
        <v>1830721</v>
      </c>
      <c r="EC33" s="24">
        <f>SUMIF(Population!$B$4:$B$104,"&lt;="&amp;$CK33,Population!AS$4:AS$104)-SUMIF(Population!$B$4:$B$104,"&lt;"&amp;$CJ33,Population!AS$4:AS$104)</f>
        <v>1874552</v>
      </c>
      <c r="ED33" s="24">
        <f>SUMIF(Population!$B$4:$B$104,"&lt;="&amp;$CK33,Population!AT$4:AT$104)-SUMIF(Population!$B$4:$B$104,"&lt;"&amp;$CJ33,Population!AT$4:AT$104)</f>
        <v>1921287</v>
      </c>
      <c r="EE33" s="24">
        <f>SUMIF(Population!$B$4:$B$104,"&lt;="&amp;$CK33,Population!AU$4:AU$104)-SUMIF(Population!$B$4:$B$104,"&lt;"&amp;$CJ33,Population!AU$4:AU$104)</f>
        <v>1981470</v>
      </c>
      <c r="EF33" s="24">
        <f>SUMIF(Population!$B$4:$B$104,"&lt;="&amp;$CK33,Population!AV$4:AV$104)-SUMIF(Population!$B$4:$B$104,"&lt;"&amp;$CJ33,Population!AV$4:AV$104)</f>
        <v>2037588</v>
      </c>
      <c r="EG33" s="24">
        <f>SUMIF(Population!$B$4:$B$104,"&lt;="&amp;$CK33,Population!AW$4:AW$104)-SUMIF(Population!$B$4:$B$104,"&lt;"&amp;$CJ33,Population!AW$4:AW$104)</f>
        <v>2083241</v>
      </c>
      <c r="EH33" s="24">
        <f>SUMIF(Population!$B$4:$B$104,"&lt;="&amp;$CK33,Population!AX$4:AX$104)-SUMIF(Population!$B$4:$B$104,"&lt;"&amp;$CJ33,Population!AX$4:AX$104)</f>
        <v>2122724</v>
      </c>
      <c r="EI33" s="24">
        <f>SUMIF(Population!$B$4:$B$104,"&lt;="&amp;$CK33,Population!AY$4:AY$104)-SUMIF(Population!$B$4:$B$104,"&lt;"&amp;$CJ33,Population!AY$4:AY$104)</f>
        <v>2157332</v>
      </c>
      <c r="EL33" s="24">
        <v>85</v>
      </c>
      <c r="EM33" s="24">
        <v>100</v>
      </c>
      <c r="EN33" s="25" t="s">
        <v>114</v>
      </c>
      <c r="EO33" s="28">
        <f>SUMIF(Population!$B$214:$B$314,"&lt;="&amp;$CK33,Population!C$214:C$314)-SUMIF(Population!$B$214:$B$314,"&lt;"&amp;$CJ33,Population!C$214:C$314)</f>
        <v>123210</v>
      </c>
      <c r="EP33" s="28">
        <f>SUMIF(Population!$B$214:$B$314,"&lt;="&amp;$CK33,Population!D$214:D$314)-SUMIF(Population!$B$214:$B$314,"&lt;"&amp;$CJ33,Population!D$214:D$314)</f>
        <v>128105</v>
      </c>
      <c r="EQ33" s="28">
        <f>SUMIF(Population!$B$214:$B$314,"&lt;="&amp;$CK33,Population!E$214:E$314)-SUMIF(Population!$B$214:$B$314,"&lt;"&amp;$CJ33,Population!E$214:E$314)</f>
        <v>132837</v>
      </c>
      <c r="ER33" s="28">
        <f>SUMIF(Population!$B$214:$B$314,"&lt;="&amp;$CK33,Population!F$214:F$314)-SUMIF(Population!$B$214:$B$314,"&lt;"&amp;$CJ33,Population!F$214:F$314)</f>
        <v>137597</v>
      </c>
      <c r="ES33" s="28">
        <f>SUMIF(Population!$B$214:$B$314,"&lt;="&amp;$CK33,Population!G$214:G$314)-SUMIF(Population!$B$214:$B$314,"&lt;"&amp;$CJ33,Population!G$214:G$314)</f>
        <v>142672</v>
      </c>
      <c r="ET33" s="28">
        <f>SUMIF(Population!$B$214:$B$314,"&lt;="&amp;$CK33,Population!H$214:H$314)-SUMIF(Population!$B$214:$B$314,"&lt;"&amp;$CJ33,Population!H$214:H$314)</f>
        <v>145058</v>
      </c>
      <c r="EU33" s="28">
        <f>SUMIF(Population!$B$214:$B$314,"&lt;="&amp;$CK33,Population!I$214:I$314)-SUMIF(Population!$B$214:$B$314,"&lt;"&amp;$CJ33,Population!I$214:I$314)</f>
        <v>147970</v>
      </c>
      <c r="EV33" s="28">
        <f>SUMIF(Population!$B$214:$B$314,"&lt;="&amp;$CK33,Population!J$214:J$314)-SUMIF(Population!$B$214:$B$314,"&lt;"&amp;$CJ33,Population!J$214:J$314)</f>
        <v>152558</v>
      </c>
      <c r="EW33" s="28">
        <f>SUMIF(Population!$B$214:$B$314,"&lt;="&amp;$CK33,Population!K$214:K$314)-SUMIF(Population!$B$214:$B$314,"&lt;"&amp;$CJ33,Population!K$214:K$314)</f>
        <v>158133</v>
      </c>
      <c r="EX33" s="28">
        <f>SUMIF(Population!$B$214:$B$314,"&lt;="&amp;$CK33,Population!L$214:L$314)-SUMIF(Population!$B$214:$B$314,"&lt;"&amp;$CJ33,Population!L$214:L$314)</f>
        <v>164914</v>
      </c>
      <c r="EY33" s="28">
        <f>SUMIF(Population!$B$214:$B$314,"&lt;="&amp;$CK33,Population!M$214:M$314)-SUMIF(Population!$B$214:$B$314,"&lt;"&amp;$CJ33,Population!M$214:M$314)</f>
        <v>169760</v>
      </c>
      <c r="EZ33" s="28">
        <f>SUMIF(Population!$B$214:$B$314,"&lt;="&amp;$CK33,Population!N$214:N$314)-SUMIF(Population!$B$214:$B$314,"&lt;"&amp;$CJ33,Population!N$214:N$314)</f>
        <v>174328</v>
      </c>
      <c r="FA33" s="28">
        <f>SUMIF(Population!$B$214:$B$314,"&lt;="&amp;$CK33,Population!O$214:O$314)-SUMIF(Population!$B$214:$B$314,"&lt;"&amp;$CJ33,Population!O$214:O$314)</f>
        <v>180783</v>
      </c>
      <c r="FB33" s="28">
        <f>SUMIF(Population!$B$214:$B$314,"&lt;="&amp;$CK33,Population!P$214:P$314)-SUMIF(Population!$B$214:$B$314,"&lt;"&amp;$CJ33,Population!P$214:P$314)</f>
        <v>187842</v>
      </c>
      <c r="FC33" s="28">
        <f>SUMIF(Population!$B$214:$B$314,"&lt;="&amp;$CK33,Population!Q$214:Q$314)-SUMIF(Population!$B$214:$B$314,"&lt;"&amp;$CJ33,Population!Q$214:Q$314)</f>
        <v>195457</v>
      </c>
      <c r="FD33" s="28">
        <f>SUMIF(Population!$B$214:$B$314,"&lt;="&amp;$CK33,Population!R$214:R$314)-SUMIF(Population!$B$214:$B$314,"&lt;"&amp;$CJ33,Population!R$214:R$314)</f>
        <v>205800</v>
      </c>
      <c r="FE33" s="28">
        <f>SUMIF(Population!$B$214:$B$314,"&lt;="&amp;$CK33,Population!S$214:S$314)-SUMIF(Population!$B$214:$B$314,"&lt;"&amp;$CJ33,Population!S$214:S$314)</f>
        <v>215776</v>
      </c>
      <c r="FF33" s="28">
        <f>SUMIF(Population!$B$214:$B$314,"&lt;="&amp;$CK33,Population!T$214:T$314)-SUMIF(Population!$B$214:$B$314,"&lt;"&amp;$CJ33,Population!T$214:T$314)</f>
        <v>229096</v>
      </c>
      <c r="FG33" s="28">
        <f>SUMIF(Population!$B$214:$B$314,"&lt;="&amp;$CK33,Population!U$214:U$314)-SUMIF(Population!$B$214:$B$314,"&lt;"&amp;$CJ33,Population!U$214:U$314)</f>
        <v>244494</v>
      </c>
      <c r="FH33" s="28">
        <f>SUMIF(Population!$B$214:$B$314,"&lt;="&amp;$CK33,Population!V$214:V$314)-SUMIF(Population!$B$214:$B$314,"&lt;"&amp;$CJ33,Population!V$214:V$314)</f>
        <v>256266</v>
      </c>
      <c r="FI33" s="28">
        <f>SUMIF(Population!$B$214:$B$314,"&lt;="&amp;$CK33,Population!W$214:W$314)-SUMIF(Population!$B$214:$B$314,"&lt;"&amp;$CJ33,Population!W$214:W$314)</f>
        <v>279659</v>
      </c>
      <c r="FJ33" s="28">
        <f>SUMIF(Population!$B$214:$B$314,"&lt;="&amp;$CK33,Population!X$214:X$314)-SUMIF(Population!$B$214:$B$314,"&lt;"&amp;$CJ33,Population!X$214:X$314)</f>
        <v>296485</v>
      </c>
      <c r="FK33" s="28">
        <f>SUMIF(Population!$B$214:$B$314,"&lt;="&amp;$CK33,Population!Y$214:Y$314)-SUMIF(Population!$B$214:$B$314,"&lt;"&amp;$CJ33,Population!Y$214:Y$314)</f>
        <v>302834</v>
      </c>
      <c r="FL33" s="28">
        <f>SUMIF(Population!$B$214:$B$314,"&lt;="&amp;$CK33,Population!Z$214:Z$314)-SUMIF(Population!$B$214:$B$314,"&lt;"&amp;$CJ33,Population!Z$214:Z$314)</f>
        <v>315458</v>
      </c>
      <c r="FM33" s="28">
        <f>SUMIF(Population!$B$214:$B$314,"&lt;="&amp;$CK33,Population!AA$214:AA$314)-SUMIF(Population!$B$214:$B$314,"&lt;"&amp;$CJ33,Population!AA$214:AA$314)</f>
        <v>330575</v>
      </c>
      <c r="FN33" s="28">
        <f>SUMIF(Population!$B$214:$B$314,"&lt;="&amp;$CK33,Population!AB$214:AB$314)-SUMIF(Population!$B$214:$B$314,"&lt;"&amp;$CJ33,Population!AB$214:AB$314)</f>
        <v>349726</v>
      </c>
      <c r="FO33" s="28">
        <f>SUMIF(Population!$B$214:$B$314,"&lt;="&amp;$CK33,Population!AC$214:AC$314)-SUMIF(Population!$B$214:$B$314,"&lt;"&amp;$CJ33,Population!AC$214:AC$314)</f>
        <v>367206</v>
      </c>
      <c r="FP33" s="28">
        <f>SUMIF(Population!$B$214:$B$314,"&lt;="&amp;$CK33,Population!AD$214:AD$314)-SUMIF(Population!$B$214:$B$314,"&lt;"&amp;$CJ33,Population!AD$214:AD$314)</f>
        <v>382730</v>
      </c>
      <c r="FQ33" s="28">
        <f>SUMIF(Population!$B$214:$B$314,"&lt;="&amp;$CK33,Population!AE$214:AE$314)-SUMIF(Population!$B$214:$B$314,"&lt;"&amp;$CJ33,Population!AE$214:AE$314)</f>
        <v>397806</v>
      </c>
      <c r="FR33" s="28">
        <f>SUMIF(Population!$B$214:$B$314,"&lt;="&amp;$CK33,Population!AF$214:AF$314)-SUMIF(Population!$B$214:$B$314,"&lt;"&amp;$CJ33,Population!AF$214:AF$314)</f>
        <v>413804</v>
      </c>
      <c r="FS33" s="28">
        <f>SUMIF(Population!$B$214:$B$314,"&lt;="&amp;$CK33,Population!AG$214:AG$314)-SUMIF(Population!$B$214:$B$314,"&lt;"&amp;$CJ33,Population!AG$214:AG$314)</f>
        <v>428223</v>
      </c>
      <c r="FT33" s="28">
        <f>SUMIF(Population!$B$214:$B$314,"&lt;="&amp;$CK33,Population!AH$214:AH$314)-SUMIF(Population!$B$214:$B$314,"&lt;"&amp;$CJ33,Population!AH$214:AH$314)</f>
        <v>443774</v>
      </c>
      <c r="FU33" s="28">
        <f>SUMIF(Population!$B$214:$B$314,"&lt;="&amp;$CK33,Population!AI$214:AI$314)-SUMIF(Population!$B$214:$B$314,"&lt;"&amp;$CJ33,Population!AI$214:AI$314)</f>
        <v>459137</v>
      </c>
      <c r="FV33" s="28">
        <f>SUMIF(Population!$B$214:$B$314,"&lt;="&amp;$CK33,Population!AJ$214:AJ$314)-SUMIF(Population!$B$214:$B$314,"&lt;"&amp;$CJ33,Population!AJ$214:AJ$314)</f>
        <v>474379</v>
      </c>
      <c r="FW33" s="28">
        <f>SUMIF(Population!$B$214:$B$314,"&lt;="&amp;$CK33,Population!AK$214:AK$314)-SUMIF(Population!$B$214:$B$314,"&lt;"&amp;$CJ33,Population!AK$214:AK$314)</f>
        <v>492136</v>
      </c>
      <c r="FX33" s="28">
        <f>SUMIF(Population!$B$214:$B$314,"&lt;="&amp;$CK33,Population!AL$214:AL$314)-SUMIF(Population!$B$214:$B$314,"&lt;"&amp;$CJ33,Population!AL$214:AL$314)</f>
        <v>507240</v>
      </c>
      <c r="FY33" s="28">
        <f>SUMIF(Population!$B$214:$B$314,"&lt;="&amp;$CK33,Population!AM$214:AM$314)-SUMIF(Population!$B$214:$B$314,"&lt;"&amp;$CJ33,Population!AM$214:AM$314)</f>
        <v>520126</v>
      </c>
      <c r="FZ33" s="28">
        <f>SUMIF(Population!$B$214:$B$314,"&lt;="&amp;$CK33,Population!AN$214:AN$314)-SUMIF(Population!$B$214:$B$314,"&lt;"&amp;$CJ33,Population!AN$214:AN$314)</f>
        <v>532403</v>
      </c>
      <c r="GA33" s="28">
        <f>SUMIF(Population!$B$214:$B$314,"&lt;="&amp;$CK33,Population!AO$214:AO$314)-SUMIF(Population!$B$214:$B$314,"&lt;"&amp;$CJ33,Population!AO$214:AO$314)</f>
        <v>541560</v>
      </c>
      <c r="GB33" s="28">
        <f>SUMIF(Population!$B$214:$B$314,"&lt;="&amp;$CK33,Population!AP$214:AP$314)-SUMIF(Population!$B$214:$B$314,"&lt;"&amp;$CJ33,Population!AP$214:AP$314)</f>
        <v>552496</v>
      </c>
      <c r="GC33" s="28">
        <f>SUMIF(Population!$B$214:$B$314,"&lt;="&amp;$CK33,Population!AQ$214:AQ$314)-SUMIF(Population!$B$214:$B$314,"&lt;"&amp;$CJ33,Population!AQ$214:AQ$314)</f>
        <v>566077</v>
      </c>
      <c r="GD33" s="28">
        <f>SUMIF(Population!$B$214:$B$314,"&lt;="&amp;$CK33,Population!AR$214:AR$314)-SUMIF(Population!$B$214:$B$314,"&lt;"&amp;$CJ33,Population!AR$214:AR$314)</f>
        <v>582688</v>
      </c>
      <c r="GE33" s="28">
        <f>SUMIF(Population!$B$214:$B$314,"&lt;="&amp;$CK33,Population!AS$214:AS$314)-SUMIF(Population!$B$214:$B$314,"&lt;"&amp;$CJ33,Population!AS$214:AS$314)</f>
        <v>603451</v>
      </c>
      <c r="GF33" s="28">
        <f>SUMIF(Population!$B$214:$B$314,"&lt;="&amp;$CK33,Population!AT$214:AT$314)-SUMIF(Population!$B$214:$B$314,"&lt;"&amp;$CJ33,Population!AT$214:AT$314)</f>
        <v>620700</v>
      </c>
      <c r="GG33" s="28">
        <f>SUMIF(Population!$B$214:$B$314,"&lt;="&amp;$CK33,Population!AU$214:AU$314)-SUMIF(Population!$B$214:$B$314,"&lt;"&amp;$CJ33,Population!AU$214:AU$314)</f>
        <v>640613</v>
      </c>
      <c r="GH33" s="28">
        <f>SUMIF(Population!$B$214:$B$314,"&lt;="&amp;$CK33,Population!AV$214:AV$314)-SUMIF(Population!$B$214:$B$314,"&lt;"&amp;$CJ33,Population!AV$214:AV$314)</f>
        <v>657672</v>
      </c>
      <c r="GI33" s="28">
        <f>SUMIF(Population!$B$214:$B$314,"&lt;="&amp;$CK33,Population!AW$214:AW$314)-SUMIF(Population!$B$214:$B$314,"&lt;"&amp;$CJ33,Population!AW$214:AW$314)</f>
        <v>663881</v>
      </c>
      <c r="GJ33" s="28">
        <f>SUMIF(Population!$B$214:$B$314,"&lt;="&amp;$CK33,Population!AX$214:AX$314)-SUMIF(Population!$B$214:$B$314,"&lt;"&amp;$CJ33,Population!AX$214:AX$314)</f>
        <v>671802</v>
      </c>
      <c r="GK33" s="28">
        <f>SUMIF(Population!$B$214:$B$314,"&lt;="&amp;$CK33,Population!AY$214:AY$314)-SUMIF(Population!$B$214:$B$314,"&lt;"&amp;$CJ33,Population!AY$214:AY$314)</f>
        <v>683386</v>
      </c>
      <c r="GN33" s="24">
        <v>85</v>
      </c>
      <c r="GO33" s="24">
        <v>100</v>
      </c>
      <c r="GP33" s="25" t="s">
        <v>114</v>
      </c>
      <c r="GQ33" s="24">
        <f>SUMIF(Population!$B$110:$B$210,"&lt;="&amp;$CK33,Population!C$110:C$210)-SUMIF(Population!$B$110:$B$210,"&lt;"&amp;$CJ33,Population!C$110:C$210)</f>
        <v>53260</v>
      </c>
      <c r="GR33" s="24">
        <f>SUMIF(Population!$B$110:$B$210,"&lt;="&amp;$CK33,Population!D$110:D$210)-SUMIF(Population!$B$110:$B$210,"&lt;"&amp;$CJ33,Population!D$110:D$210)</f>
        <v>54925</v>
      </c>
      <c r="GS33" s="24">
        <f>SUMIF(Population!$B$110:$B$210,"&lt;="&amp;$CK33,Population!E$110:E$210)-SUMIF(Population!$B$110:$B$210,"&lt;"&amp;$CJ33,Population!E$110:E$210)</f>
        <v>56435</v>
      </c>
      <c r="GT33" s="24">
        <f>SUMIF(Population!$B$110:$B$210,"&lt;="&amp;$CK33,Population!F$110:F$210)-SUMIF(Population!$B$110:$B$210,"&lt;"&amp;$CJ33,Population!F$110:F$210)</f>
        <v>58173</v>
      </c>
      <c r="GU33" s="24">
        <f>SUMIF(Population!$B$110:$B$210,"&lt;="&amp;$CK33,Population!G$110:G$210)-SUMIF(Population!$B$110:$B$210,"&lt;"&amp;$CJ33,Population!G$110:G$210)</f>
        <v>59605</v>
      </c>
      <c r="GV33" s="24">
        <f>SUMIF(Population!$B$110:$B$210,"&lt;="&amp;$CK33,Population!H$110:H$210)-SUMIF(Population!$B$110:$B$210,"&lt;"&amp;$CJ33,Population!H$110:H$210)</f>
        <v>59241</v>
      </c>
      <c r="GW33" s="24">
        <f>SUMIF(Population!$B$110:$B$210,"&lt;="&amp;$CK33,Population!I$110:I$210)-SUMIF(Population!$B$110:$B$210,"&lt;"&amp;$CJ33,Population!I$110:I$210)</f>
        <v>59215</v>
      </c>
      <c r="GX33" s="24">
        <f>SUMIF(Population!$B$110:$B$210,"&lt;="&amp;$CK33,Population!J$110:J$210)-SUMIF(Population!$B$110:$B$210,"&lt;"&amp;$CJ33,Population!J$110:J$210)</f>
        <v>60684</v>
      </c>
      <c r="GY33" s="24">
        <f>SUMIF(Population!$B$110:$B$210,"&lt;="&amp;$CK33,Population!K$110:K$210)-SUMIF(Population!$B$110:$B$210,"&lt;"&amp;$CJ33,Population!K$110:K$210)</f>
        <v>62655</v>
      </c>
      <c r="GZ33" s="24">
        <f>SUMIF(Population!$B$110:$B$210,"&lt;="&amp;$CK33,Population!L$110:L$210)-SUMIF(Population!$B$110:$B$210,"&lt;"&amp;$CJ33,Population!L$110:L$210)</f>
        <v>66133</v>
      </c>
      <c r="HA33" s="24">
        <f>SUMIF(Population!$B$110:$B$210,"&lt;="&amp;$CK33,Population!M$110:M$210)-SUMIF(Population!$B$110:$B$210,"&lt;"&amp;$CJ33,Population!M$110:M$210)</f>
        <v>70629</v>
      </c>
      <c r="HB33" s="24">
        <f>SUMIF(Population!$B$110:$B$210,"&lt;="&amp;$CK33,Population!N$110:N$210)-SUMIF(Population!$B$110:$B$210,"&lt;"&amp;$CJ33,Population!N$110:N$210)</f>
        <v>74171</v>
      </c>
      <c r="HC33" s="24">
        <f>SUMIF(Population!$B$110:$B$210,"&lt;="&amp;$CK33,Population!O$110:O$210)-SUMIF(Population!$B$110:$B$210,"&lt;"&amp;$CJ33,Population!O$110:O$210)</f>
        <v>77661</v>
      </c>
      <c r="HD33" s="24">
        <f>SUMIF(Population!$B$110:$B$210,"&lt;="&amp;$CK33,Population!P$110:P$210)-SUMIF(Population!$B$110:$B$210,"&lt;"&amp;$CJ33,Population!P$110:P$210)</f>
        <v>81735</v>
      </c>
      <c r="HE33" s="24">
        <f>SUMIF(Population!$B$110:$B$210,"&lt;="&amp;$CK33,Population!Q$110:Q$210)-SUMIF(Population!$B$110:$B$210,"&lt;"&amp;$CJ33,Population!Q$110:Q$210)</f>
        <v>85252</v>
      </c>
      <c r="HF33" s="24">
        <f>SUMIF(Population!$B$110:$B$210,"&lt;="&amp;$CK33,Population!R$110:R$210)-SUMIF(Population!$B$110:$B$210,"&lt;"&amp;$CJ33,Population!R$110:R$210)</f>
        <v>90117</v>
      </c>
      <c r="HG33" s="24">
        <f>SUMIF(Population!$B$110:$B$210,"&lt;="&amp;$CK33,Population!S$110:S$210)-SUMIF(Population!$B$110:$B$210,"&lt;"&amp;$CJ33,Population!S$110:S$210)</f>
        <v>93980</v>
      </c>
      <c r="HH33" s="24">
        <f>SUMIF(Population!$B$110:$B$210,"&lt;="&amp;$CK33,Population!T$110:T$210)-SUMIF(Population!$B$110:$B$210,"&lt;"&amp;$CJ33,Population!T$110:T$210)</f>
        <v>100101</v>
      </c>
      <c r="HI33" s="24">
        <f>SUMIF(Population!$B$110:$B$210,"&lt;="&amp;$CK33,Population!U$110:U$210)-SUMIF(Population!$B$110:$B$210,"&lt;"&amp;$CJ33,Population!U$110:U$210)</f>
        <v>108054</v>
      </c>
      <c r="HJ33" s="24">
        <f>SUMIF(Population!$B$110:$B$210,"&lt;="&amp;$CK33,Population!V$110:V$210)-SUMIF(Population!$B$110:$B$210,"&lt;"&amp;$CJ33,Population!V$110:V$210)</f>
        <v>113763</v>
      </c>
      <c r="HK33" s="24">
        <f>SUMIF(Population!$B$110:$B$210,"&lt;="&amp;$CK33,Population!W$110:W$210)-SUMIF(Population!$B$110:$B$210,"&lt;"&amp;$CJ33,Population!W$110:W$210)</f>
        <v>127832</v>
      </c>
      <c r="HL33" s="24">
        <f>SUMIF(Population!$B$110:$B$210,"&lt;="&amp;$CK33,Population!X$110:X$210)-SUMIF(Population!$B$110:$B$210,"&lt;"&amp;$CJ33,Population!X$110:X$210)</f>
        <v>136088</v>
      </c>
      <c r="HM33" s="24">
        <f>SUMIF(Population!$B$110:$B$210,"&lt;="&amp;$CK33,Population!Y$110:Y$210)-SUMIF(Population!$B$110:$B$210,"&lt;"&amp;$CJ33,Population!Y$110:Y$210)</f>
        <v>133562</v>
      </c>
      <c r="HN33" s="24">
        <f>SUMIF(Population!$B$110:$B$210,"&lt;="&amp;$CK33,Population!Z$110:Z$210)-SUMIF(Population!$B$110:$B$210,"&lt;"&amp;$CJ33,Population!Z$110:Z$210)</f>
        <v>135406</v>
      </c>
      <c r="HO33" s="24">
        <f>SUMIF(Population!$B$110:$B$210,"&lt;="&amp;$CK33,Population!AA$110:AA$210)-SUMIF(Population!$B$110:$B$210,"&lt;"&amp;$CJ33,Population!AA$110:AA$210)</f>
        <v>139476</v>
      </c>
      <c r="HP33" s="24">
        <f>SUMIF(Population!$B$110:$B$210,"&lt;="&amp;$CK33,Population!AB$110:AB$210)-SUMIF(Population!$B$110:$B$210,"&lt;"&amp;$CJ33,Population!AB$110:AB$210)</f>
        <v>142907</v>
      </c>
      <c r="HQ33" s="24">
        <f>SUMIF(Population!$B$110:$B$210,"&lt;="&amp;$CK33,Population!AC$110:AC$210)-SUMIF(Population!$B$110:$B$210,"&lt;"&amp;$CJ33,Population!AC$110:AC$210)</f>
        <v>147507</v>
      </c>
      <c r="HR33" s="24">
        <f>SUMIF(Population!$B$110:$B$210,"&lt;="&amp;$CK33,Population!AD$110:AD$210)-SUMIF(Population!$B$110:$B$210,"&lt;"&amp;$CJ33,Population!AD$110:AD$210)</f>
        <v>151762</v>
      </c>
      <c r="HS33" s="24">
        <f>SUMIF(Population!$B$110:$B$210,"&lt;="&amp;$CK33,Population!AE$110:AE$210)-SUMIF(Population!$B$110:$B$210,"&lt;"&amp;$CJ33,Population!AE$110:AE$210)</f>
        <v>156359</v>
      </c>
      <c r="HT33" s="24">
        <f>SUMIF(Population!$B$110:$B$210,"&lt;="&amp;$CK33,Population!AF$110:AF$210)-SUMIF(Population!$B$110:$B$210,"&lt;"&amp;$CJ33,Population!AF$110:AF$210)</f>
        <v>163270</v>
      </c>
      <c r="HU33" s="24">
        <f>SUMIF(Population!$B$110:$B$210,"&lt;="&amp;$CK33,Population!AG$110:AG$210)-SUMIF(Population!$B$110:$B$210,"&lt;"&amp;$CJ33,Population!AG$110:AG$210)</f>
        <v>168572</v>
      </c>
      <c r="HV33" s="24">
        <f>SUMIF(Population!$B$110:$B$210,"&lt;="&amp;$CK33,Population!AH$110:AH$210)-SUMIF(Population!$B$110:$B$210,"&lt;"&amp;$CJ33,Population!AH$110:AH$210)</f>
        <v>173029</v>
      </c>
      <c r="HW33" s="24">
        <f>SUMIF(Population!$B$110:$B$210,"&lt;="&amp;$CK33,Population!AI$110:AI$210)-SUMIF(Population!$B$110:$B$210,"&lt;"&amp;$CJ33,Population!AI$110:AI$210)</f>
        <v>179028</v>
      </c>
      <c r="HX33" s="24">
        <f>SUMIF(Population!$B$110:$B$210,"&lt;="&amp;$CK33,Population!AJ$110:AJ$210)-SUMIF(Population!$B$110:$B$210,"&lt;"&amp;$CJ33,Population!AJ$110:AJ$210)</f>
        <v>184425</v>
      </c>
      <c r="HY33" s="24">
        <f>SUMIF(Population!$B$110:$B$210,"&lt;="&amp;$CK33,Population!AK$110:AK$210)-SUMIF(Population!$B$110:$B$210,"&lt;"&amp;$CJ33,Population!AK$110:AK$210)</f>
        <v>191060</v>
      </c>
      <c r="HZ33" s="24">
        <f>SUMIF(Population!$B$110:$B$210,"&lt;="&amp;$CK33,Population!AL$110:AL$210)-SUMIF(Population!$B$110:$B$210,"&lt;"&amp;$CJ33,Population!AL$110:AL$210)</f>
        <v>197099</v>
      </c>
      <c r="IA33" s="24">
        <f>SUMIF(Population!$B$110:$B$210,"&lt;="&amp;$CK33,Population!AM$110:AM$210)-SUMIF(Population!$B$110:$B$210,"&lt;"&amp;$CJ33,Population!AM$110:AM$210)</f>
        <v>199626</v>
      </c>
      <c r="IB33" s="24">
        <f>SUMIF(Population!$B$110:$B$210,"&lt;="&amp;$CK33,Population!AN$110:AN$210)-SUMIF(Population!$B$110:$B$210,"&lt;"&amp;$CJ33,Population!AN$110:AN$210)</f>
        <v>200782</v>
      </c>
      <c r="IC33" s="24">
        <f>SUMIF(Population!$B$110:$B$210,"&lt;="&amp;$CK33,Population!AO$110:AO$210)-SUMIF(Population!$B$110:$B$210,"&lt;"&amp;$CJ33,Population!AO$110:AO$210)</f>
        <v>199658</v>
      </c>
      <c r="ID33" s="24">
        <f>SUMIF(Population!$B$110:$B$210,"&lt;="&amp;$CK33,Population!AP$110:AP$210)-SUMIF(Population!$B$110:$B$210,"&lt;"&amp;$CJ33,Population!AP$110:AP$210)</f>
        <v>198856</v>
      </c>
      <c r="IE33" s="24">
        <f>SUMIF(Population!$B$110:$B$210,"&lt;="&amp;$CK33,Population!AQ$110:AQ$210)-SUMIF(Population!$B$110:$B$210,"&lt;"&amp;$CJ33,Population!AQ$110:AQ$210)</f>
        <v>201272</v>
      </c>
      <c r="IF33" s="24">
        <f>SUMIF(Population!$B$110:$B$210,"&lt;="&amp;$CK33,Population!AR$110:AR$210)-SUMIF(Population!$B$110:$B$210,"&lt;"&amp;$CJ33,Population!AR$110:AR$210)</f>
        <v>207144</v>
      </c>
      <c r="IG33" s="24">
        <f>SUMIF(Population!$B$110:$B$210,"&lt;="&amp;$CK33,Population!AS$110:AS$210)-SUMIF(Population!$B$110:$B$210,"&lt;"&amp;$CJ33,Population!AS$110:AS$210)</f>
        <v>216478</v>
      </c>
      <c r="IH33" s="24">
        <f>SUMIF(Population!$B$110:$B$210,"&lt;="&amp;$CK33,Population!AT$110:AT$210)-SUMIF(Population!$B$110:$B$210,"&lt;"&amp;$CJ33,Population!AT$110:AT$210)</f>
        <v>225091</v>
      </c>
      <c r="II33" s="24">
        <f>SUMIF(Population!$B$110:$B$210,"&lt;="&amp;$CK33,Population!AU$110:AU$210)-SUMIF(Population!$B$110:$B$210,"&lt;"&amp;$CJ33,Population!AU$110:AU$210)</f>
        <v>235748</v>
      </c>
      <c r="IJ33" s="24">
        <f>SUMIF(Population!$B$110:$B$210,"&lt;="&amp;$CK33,Population!AV$110:AV$210)-SUMIF(Population!$B$110:$B$210,"&lt;"&amp;$CJ33,Population!AV$110:AV$210)</f>
        <v>242979</v>
      </c>
      <c r="IK33" s="24">
        <f>SUMIF(Population!$B$110:$B$210,"&lt;="&amp;$CK33,Population!AW$110:AW$210)-SUMIF(Population!$B$110:$B$210,"&lt;"&amp;$CJ33,Population!AW$110:AW$210)</f>
        <v>240512</v>
      </c>
      <c r="IL33" s="24">
        <f>SUMIF(Population!$B$110:$B$210,"&lt;="&amp;$CK33,Population!AX$110:AX$210)-SUMIF(Population!$B$110:$B$210,"&lt;"&amp;$CJ33,Population!AX$110:AX$210)</f>
        <v>237191</v>
      </c>
      <c r="IM33" s="24">
        <f>SUMIF(Population!$B$110:$B$210,"&lt;="&amp;$CK33,Population!AY$110:AY$210)-SUMIF(Population!$B$110:$B$210,"&lt;"&amp;$CJ33,Population!AY$110:AY$210)</f>
        <v>236254</v>
      </c>
      <c r="IO33" s="25" t="s">
        <v>114</v>
      </c>
      <c r="IP33" s="35">
        <f t="shared" si="4"/>
        <v>5439662651.1953983</v>
      </c>
      <c r="IQ33" s="35">
        <f t="shared" si="5"/>
        <v>5787817559.058135</v>
      </c>
      <c r="IR33" s="35">
        <f t="shared" si="6"/>
        <v>6125384308.18468</v>
      </c>
      <c r="IS33" s="35">
        <f t="shared" si="7"/>
        <v>6471066170.4723234</v>
      </c>
      <c r="IT33" s="35">
        <f t="shared" si="8"/>
        <v>6810942789.3752909</v>
      </c>
      <c r="IU33" s="35">
        <f t="shared" si="9"/>
        <v>7102145171.8138618</v>
      </c>
      <c r="IV33" s="35">
        <f t="shared" si="10"/>
        <v>7401432769.9408054</v>
      </c>
      <c r="IW33" s="35">
        <f t="shared" si="11"/>
        <v>7710281339.2535095</v>
      </c>
      <c r="IX33" s="35">
        <f t="shared" si="12"/>
        <v>8045767956.9580822</v>
      </c>
      <c r="IY33" s="35">
        <f t="shared" si="13"/>
        <v>8440744838.4042149</v>
      </c>
      <c r="IZ33" s="35">
        <f t="shared" si="14"/>
        <v>8873774928.2080364</v>
      </c>
      <c r="JA33" s="35">
        <f t="shared" si="15"/>
        <v>9349984758.0204163</v>
      </c>
      <c r="JB33" s="35">
        <f t="shared" si="16"/>
        <v>9891435564.399353</v>
      </c>
      <c r="JC33" s="35">
        <f t="shared" si="17"/>
        <v>10489569024.370323</v>
      </c>
      <c r="JD33" s="35">
        <f t="shared" si="18"/>
        <v>11134568389.593845</v>
      </c>
      <c r="JE33" s="35">
        <f t="shared" si="19"/>
        <v>11893669703.15346</v>
      </c>
      <c r="JF33" s="35">
        <f t="shared" si="20"/>
        <v>12670870316.143909</v>
      </c>
      <c r="JG33" s="35">
        <f t="shared" si="21"/>
        <v>13647907593.341637</v>
      </c>
      <c r="JH33" s="35">
        <f t="shared" si="22"/>
        <v>14713214110.275312</v>
      </c>
      <c r="JI33" s="35">
        <f t="shared" si="23"/>
        <v>15853991346.43894</v>
      </c>
      <c r="JJ33" s="35">
        <f t="shared" si="24"/>
        <v>17453642412.664806</v>
      </c>
      <c r="JK33" s="35">
        <f t="shared" si="25"/>
        <v>18901416049.138882</v>
      </c>
      <c r="JL33" s="35">
        <f t="shared" si="26"/>
        <v>20286826057.215759</v>
      </c>
      <c r="JM33" s="35">
        <f t="shared" si="27"/>
        <v>21728986123.617702</v>
      </c>
      <c r="JN33" s="35">
        <f t="shared" si="28"/>
        <v>23198712524.544132</v>
      </c>
      <c r="JO33" s="35">
        <f t="shared" si="29"/>
        <v>24678682609.10458</v>
      </c>
      <c r="JP33" s="35">
        <f t="shared" si="30"/>
        <v>26254977258.987877</v>
      </c>
      <c r="JQ33" s="35">
        <f t="shared" si="31"/>
        <v>27839631212.339504</v>
      </c>
      <c r="JR33" s="35">
        <f t="shared" si="32"/>
        <v>29521529185.029591</v>
      </c>
      <c r="JS33" s="35">
        <f t="shared" si="33"/>
        <v>31306517990.26796</v>
      </c>
      <c r="JT33" s="35">
        <f t="shared" si="34"/>
        <v>33125470954.885334</v>
      </c>
      <c r="JU33" s="35">
        <f t="shared" si="35"/>
        <v>35046661035.70546</v>
      </c>
      <c r="JV33" s="35">
        <f t="shared" si="36"/>
        <v>37056595209.943336</v>
      </c>
      <c r="JW33" s="35">
        <f t="shared" si="37"/>
        <v>39131395073.65551</v>
      </c>
      <c r="JX33" s="35">
        <f t="shared" si="38"/>
        <v>41386559470.138947</v>
      </c>
      <c r="JY33" s="35">
        <f t="shared" si="39"/>
        <v>43611653372.463448</v>
      </c>
      <c r="JZ33" s="35">
        <f t="shared" si="40"/>
        <v>45865223940.363106</v>
      </c>
      <c r="KA33" s="35">
        <f t="shared" si="41"/>
        <v>48064900071.022377</v>
      </c>
      <c r="KB33" s="35">
        <f t="shared" si="42"/>
        <v>50103943056.630486</v>
      </c>
      <c r="KC33" s="35">
        <f t="shared" si="43"/>
        <v>52090881906.027534</v>
      </c>
      <c r="KD33" s="35">
        <f t="shared" si="44"/>
        <v>54120203423.374268</v>
      </c>
      <c r="KE33" s="35">
        <f t="shared" si="45"/>
        <v>56336254445.944962</v>
      </c>
      <c r="KF33" s="35">
        <f t="shared" si="46"/>
        <v>58917354051.922997</v>
      </c>
      <c r="KG33" s="35">
        <f t="shared" si="47"/>
        <v>61676244741.71418</v>
      </c>
      <c r="KH33" s="35">
        <f t="shared" si="48"/>
        <v>64967045493.277885</v>
      </c>
      <c r="KI33" s="35">
        <f t="shared" si="49"/>
        <v>68234172045.203835</v>
      </c>
      <c r="KJ33" s="35">
        <f t="shared" si="50"/>
        <v>71253303243.412674</v>
      </c>
      <c r="KK33" s="35">
        <f t="shared" si="51"/>
        <v>74154746581.665298</v>
      </c>
      <c r="KL33" s="35">
        <f t="shared" si="52"/>
        <v>76973697160.848923</v>
      </c>
    </row>
    <row r="34" spans="2:362">
      <c r="B34" s="25" t="s">
        <v>27</v>
      </c>
      <c r="C34" s="107">
        <v>20887.772087898542</v>
      </c>
      <c r="D34" s="107">
        <v>18698.527912101465</v>
      </c>
      <c r="E34" s="107">
        <v>39586.300000000003</v>
      </c>
      <c r="F34" s="36">
        <f t="shared" si="0"/>
        <v>1861.3583116328628</v>
      </c>
      <c r="G34" s="36">
        <f t="shared" si="53"/>
        <v>1681.7893841865052</v>
      </c>
      <c r="H34" s="36">
        <f t="shared" si="1"/>
        <v>1771.9900390438256</v>
      </c>
      <c r="I34" s="41">
        <f t="shared" si="54"/>
        <v>1</v>
      </c>
      <c r="J34" s="41">
        <f t="shared" si="54"/>
        <v>1</v>
      </c>
      <c r="K34" s="41">
        <f t="shared" si="54"/>
        <v>1</v>
      </c>
      <c r="AI34" s="25" t="s">
        <v>102</v>
      </c>
      <c r="AJ34" s="29">
        <f>'Health Non Demographic'!K8</f>
        <v>1851.513770526615</v>
      </c>
      <c r="AK34" s="29">
        <f>'Health Non Demographic'!L8</f>
        <v>1891.066855770837</v>
      </c>
      <c r="AL34" s="29">
        <f>'Health Non Demographic'!M8</f>
        <v>1931.4648964116866</v>
      </c>
      <c r="AM34" s="29">
        <f>'Health Non Demographic'!N8</f>
        <v>1972.7259428646466</v>
      </c>
      <c r="AN34" s="29">
        <f>'Health Non Demographic'!O8</f>
        <v>2014.8684311483935</v>
      </c>
      <c r="AO34" s="29">
        <f>'Health Non Demographic'!P8</f>
        <v>2057.9111911222703</v>
      </c>
      <c r="AP34" s="29">
        <f>'Health Non Demographic'!Q8</f>
        <v>2101.873454899734</v>
      </c>
      <c r="AQ34" s="29">
        <f>'Health Non Demographic'!R8</f>
        <v>2146.7748654415368</v>
      </c>
      <c r="AR34" s="29">
        <f>'Health Non Demographic'!S8</f>
        <v>2192.6354853324769</v>
      </c>
      <c r="AS34" s="29">
        <f>'Health Non Demographic'!T8</f>
        <v>2239.4758057456461</v>
      </c>
      <c r="AT34" s="29">
        <f>'Health Non Demographic'!U8</f>
        <v>2287.316755598175</v>
      </c>
      <c r="AU34" s="29">
        <f>'Health Non Demographic'!V8</f>
        <v>2336.1797109025692</v>
      </c>
      <c r="AV34" s="29">
        <f>'Health Non Demographic'!W8</f>
        <v>2386.0865043178133</v>
      </c>
      <c r="AW34" s="29">
        <f>'Health Non Demographic'!X8</f>
        <v>2437.0594349045123</v>
      </c>
      <c r="AX34" s="29">
        <f>'Health Non Demographic'!Y8</f>
        <v>2489.1212780884262</v>
      </c>
      <c r="AY34" s="29">
        <f>'Health Non Demographic'!Z8</f>
        <v>2542.2952958368528</v>
      </c>
      <c r="AZ34" s="29">
        <f>'Health Non Demographic'!AA8</f>
        <v>2596.6052470524032</v>
      </c>
      <c r="BA34" s="29">
        <f>'Health Non Demographic'!AB8</f>
        <v>2652.0753981888147</v>
      </c>
      <c r="BB34" s="29">
        <f>'Health Non Demographic'!AC8</f>
        <v>2708.7305340935459</v>
      </c>
      <c r="BC34" s="29">
        <f>'Health Non Demographic'!AD8</f>
        <v>2766.5959690819968</v>
      </c>
      <c r="BD34" s="29">
        <f>'Health Non Demographic'!AE8</f>
        <v>2825.6975582483024</v>
      </c>
      <c r="BE34" s="29">
        <f>'Health Non Demographic'!AF8</f>
        <v>2886.0617090177543</v>
      </c>
      <c r="BF34" s="29">
        <f>'Health Non Demographic'!AG8</f>
        <v>2947.7153929460119</v>
      </c>
      <c r="BG34" s="29">
        <f>'Health Non Demographic'!AH8</f>
        <v>3010.6861577703739</v>
      </c>
      <c r="BH34" s="29">
        <f>'Health Non Demographic'!AI8</f>
        <v>3075.0021397184969</v>
      </c>
      <c r="BI34" s="29">
        <f>'Health Non Demographic'!AJ8</f>
        <v>3140.6920760800599</v>
      </c>
      <c r="BJ34" s="29">
        <f>'Health Non Demographic'!AK8</f>
        <v>3207.7853180469911</v>
      </c>
      <c r="BK34" s="29">
        <f>'Health Non Demographic'!AL8</f>
        <v>3276.3118438279953</v>
      </c>
      <c r="BL34" s="29">
        <f>'Health Non Demographic'!AM8</f>
        <v>3346.3022720432418</v>
      </c>
      <c r="BM34" s="29">
        <f>'Health Non Demographic'!AN8</f>
        <v>3417.7878754051953</v>
      </c>
      <c r="BN34" s="29">
        <f>'Health Non Demographic'!AO8</f>
        <v>3490.8005946917069</v>
      </c>
      <c r="BO34" s="29">
        <f>'Health Non Demographic'!AP8</f>
        <v>3565.3730530176049</v>
      </c>
      <c r="BP34" s="29">
        <f>'Health Non Demographic'!AQ8</f>
        <v>3641.5385704111632</v>
      </c>
      <c r="BQ34" s="29">
        <f>'Health Non Demographic'!AR8</f>
        <v>3719.3311787019611</v>
      </c>
      <c r="BR34" s="29">
        <f>'Health Non Demographic'!AS8</f>
        <v>3798.7856367267859</v>
      </c>
      <c r="BS34" s="29">
        <f>'Health Non Demographic'!AT8</f>
        <v>3879.9374458603716</v>
      </c>
      <c r="BT34" s="29">
        <f>'Health Non Demographic'!AU8</f>
        <v>3962.8228658779153</v>
      </c>
      <c r="BU34" s="29">
        <f>'Health Non Demographic'!AV8</f>
        <v>4047.4789311564577</v>
      </c>
      <c r="BV34" s="29">
        <f>'Health Non Demographic'!AW8</f>
        <v>4133.9434672223661</v>
      </c>
      <c r="BW34" s="29">
        <f>'Health Non Demographic'!AX8</f>
        <v>4222.2551076523132</v>
      </c>
      <c r="BX34" s="29">
        <f>'Health Non Demographic'!AY8</f>
        <v>4312.4533113353054</v>
      </c>
      <c r="BY34" s="29">
        <f>'Health Non Demographic'!AZ8</f>
        <v>4404.5783801034731</v>
      </c>
      <c r="BZ34" s="29">
        <f>'Health Non Demographic'!BA8</f>
        <v>4498.6714767394969</v>
      </c>
      <c r="CA34" s="29">
        <f>'Health Non Demographic'!BB8</f>
        <v>4594.7746433687244</v>
      </c>
      <c r="CB34" s="29">
        <f>'Health Non Demographic'!BC8</f>
        <v>4692.9308202441807</v>
      </c>
      <c r="CC34" s="29">
        <f>'Health Non Demographic'!BD8</f>
        <v>4793.1838649328847</v>
      </c>
      <c r="CD34" s="29">
        <f>'Health Non Demographic'!BE8</f>
        <v>4895.5785719120277</v>
      </c>
      <c r="CE34" s="29">
        <f>'Health Non Demographic'!BF8</f>
        <v>5000.1606925837787</v>
      </c>
      <c r="CF34" s="29">
        <f>'Health Non Demographic'!BG8</f>
        <v>5106.9769557176596</v>
      </c>
      <c r="CL34" s="25" t="s">
        <v>27</v>
      </c>
      <c r="CM34" s="24">
        <f>SUM(CM15:CM33)</f>
        <v>22706867</v>
      </c>
      <c r="CN34" s="24">
        <f t="shared" ref="CN34:EI34" si="60">SUM(CN15:CN33)</f>
        <v>23098218</v>
      </c>
      <c r="CO34" s="24">
        <f t="shared" si="60"/>
        <v>23481244</v>
      </c>
      <c r="CP34" s="24">
        <f t="shared" si="60"/>
        <v>23855556</v>
      </c>
      <c r="CQ34" s="24">
        <f t="shared" si="60"/>
        <v>24221149</v>
      </c>
      <c r="CR34" s="24">
        <f t="shared" si="60"/>
        <v>24577462</v>
      </c>
      <c r="CS34" s="24">
        <f t="shared" si="60"/>
        <v>24923983</v>
      </c>
      <c r="CT34" s="24">
        <f t="shared" si="60"/>
        <v>25271486</v>
      </c>
      <c r="CU34" s="24">
        <f t="shared" si="60"/>
        <v>25619029</v>
      </c>
      <c r="CV34" s="24">
        <f t="shared" si="60"/>
        <v>25966531</v>
      </c>
      <c r="CW34" s="24">
        <f t="shared" si="60"/>
        <v>26313691</v>
      </c>
      <c r="CX34" s="24">
        <f t="shared" si="60"/>
        <v>26660149</v>
      </c>
      <c r="CY34" s="24">
        <f t="shared" si="60"/>
        <v>27005329</v>
      </c>
      <c r="CZ34" s="24">
        <f t="shared" si="60"/>
        <v>27348818</v>
      </c>
      <c r="DA34" s="24">
        <f t="shared" si="60"/>
        <v>27690307</v>
      </c>
      <c r="DB34" s="24">
        <f t="shared" si="60"/>
        <v>28029509</v>
      </c>
      <c r="DC34" s="24">
        <f t="shared" si="60"/>
        <v>28366138</v>
      </c>
      <c r="DD34" s="24">
        <f t="shared" si="60"/>
        <v>28700170</v>
      </c>
      <c r="DE34" s="24">
        <f t="shared" si="60"/>
        <v>29031390</v>
      </c>
      <c r="DF34" s="24">
        <f t="shared" si="60"/>
        <v>29359860</v>
      </c>
      <c r="DG34" s="24">
        <f t="shared" si="60"/>
        <v>29685803</v>
      </c>
      <c r="DH34" s="24">
        <f t="shared" si="60"/>
        <v>30009057</v>
      </c>
      <c r="DI34" s="24">
        <f t="shared" si="60"/>
        <v>30329838</v>
      </c>
      <c r="DJ34" s="24">
        <f t="shared" si="60"/>
        <v>30648248</v>
      </c>
      <c r="DK34" s="24">
        <f t="shared" si="60"/>
        <v>30964450</v>
      </c>
      <c r="DL34" s="24">
        <f t="shared" si="60"/>
        <v>31278850</v>
      </c>
      <c r="DM34" s="24">
        <f t="shared" si="60"/>
        <v>31591630</v>
      </c>
      <c r="DN34" s="24">
        <f t="shared" si="60"/>
        <v>31902917</v>
      </c>
      <c r="DO34" s="24">
        <f t="shared" si="60"/>
        <v>32212999</v>
      </c>
      <c r="DP34" s="24">
        <f t="shared" si="60"/>
        <v>32522084</v>
      </c>
      <c r="DQ34" s="24">
        <f t="shared" si="60"/>
        <v>32830050</v>
      </c>
      <c r="DR34" s="24">
        <f t="shared" si="60"/>
        <v>33137465</v>
      </c>
      <c r="DS34" s="24">
        <f t="shared" si="60"/>
        <v>33443624</v>
      </c>
      <c r="DT34" s="24">
        <f t="shared" si="60"/>
        <v>33749113</v>
      </c>
      <c r="DU34" s="24">
        <f t="shared" si="60"/>
        <v>34053959</v>
      </c>
      <c r="DV34" s="24">
        <f t="shared" si="60"/>
        <v>34356470</v>
      </c>
      <c r="DW34" s="24">
        <f t="shared" si="60"/>
        <v>34659420</v>
      </c>
      <c r="DX34" s="24">
        <f t="shared" si="60"/>
        <v>34962048</v>
      </c>
      <c r="DY34" s="24">
        <f t="shared" si="60"/>
        <v>35263616</v>
      </c>
      <c r="DZ34" s="24">
        <f t="shared" si="60"/>
        <v>35564183</v>
      </c>
      <c r="EA34" s="24">
        <f t="shared" si="60"/>
        <v>35863732</v>
      </c>
      <c r="EB34" s="24">
        <f t="shared" si="60"/>
        <v>36161842</v>
      </c>
      <c r="EC34" s="24">
        <f t="shared" si="60"/>
        <v>36459489</v>
      </c>
      <c r="ED34" s="24">
        <f t="shared" si="60"/>
        <v>36756046</v>
      </c>
      <c r="EE34" s="24">
        <f t="shared" si="60"/>
        <v>37051395</v>
      </c>
      <c r="EF34" s="24">
        <f t="shared" si="60"/>
        <v>37345636</v>
      </c>
      <c r="EG34" s="24">
        <f t="shared" si="60"/>
        <v>37638396</v>
      </c>
      <c r="EH34" s="24">
        <f t="shared" si="60"/>
        <v>37929562</v>
      </c>
      <c r="EI34" s="24">
        <f t="shared" si="60"/>
        <v>38219197</v>
      </c>
      <c r="EN34" s="25" t="s">
        <v>27</v>
      </c>
      <c r="EO34" s="28">
        <f>SUM(EO15:EO33)</f>
        <v>11254628</v>
      </c>
      <c r="EP34" s="28">
        <f t="shared" ref="EP34:GK34" si="61">SUM(EP15:EP33)</f>
        <v>11444157</v>
      </c>
      <c r="EQ34" s="28">
        <f t="shared" si="61"/>
        <v>11630461</v>
      </c>
      <c r="ER34" s="28">
        <f t="shared" si="61"/>
        <v>11812664</v>
      </c>
      <c r="ES34" s="28">
        <f t="shared" si="61"/>
        <v>11991435</v>
      </c>
      <c r="ET34" s="28">
        <f t="shared" si="61"/>
        <v>12165392</v>
      </c>
      <c r="EU34" s="28">
        <f t="shared" si="61"/>
        <v>12334921</v>
      </c>
      <c r="EV34" s="28">
        <f t="shared" si="61"/>
        <v>12506819</v>
      </c>
      <c r="EW34" s="28">
        <f t="shared" si="61"/>
        <v>12678834</v>
      </c>
      <c r="EX34" s="28">
        <f t="shared" si="61"/>
        <v>12850643</v>
      </c>
      <c r="EY34" s="28">
        <f t="shared" si="61"/>
        <v>13020330</v>
      </c>
      <c r="EZ34" s="28">
        <f t="shared" si="61"/>
        <v>13188337</v>
      </c>
      <c r="FA34" s="28">
        <f t="shared" si="61"/>
        <v>13355895</v>
      </c>
      <c r="FB34" s="28">
        <f t="shared" si="61"/>
        <v>13522068</v>
      </c>
      <c r="FC34" s="28">
        <f t="shared" si="61"/>
        <v>13686781</v>
      </c>
      <c r="FD34" s="28">
        <f t="shared" si="61"/>
        <v>13850174</v>
      </c>
      <c r="FE34" s="28">
        <f t="shared" si="61"/>
        <v>14011704</v>
      </c>
      <c r="FF34" s="28">
        <f t="shared" si="61"/>
        <v>14170039</v>
      </c>
      <c r="FG34" s="28">
        <f t="shared" si="61"/>
        <v>14327349</v>
      </c>
      <c r="FH34" s="28">
        <f t="shared" si="61"/>
        <v>14478838</v>
      </c>
      <c r="FI34" s="28">
        <f t="shared" si="61"/>
        <v>14628790</v>
      </c>
      <c r="FJ34" s="28">
        <f t="shared" si="61"/>
        <v>14776228</v>
      </c>
      <c r="FK34" s="28">
        <f t="shared" si="61"/>
        <v>14914376</v>
      </c>
      <c r="FL34" s="28">
        <f t="shared" si="61"/>
        <v>15056910</v>
      </c>
      <c r="FM34" s="28">
        <f t="shared" si="61"/>
        <v>15201141</v>
      </c>
      <c r="FN34" s="28">
        <f t="shared" si="61"/>
        <v>15349345</v>
      </c>
      <c r="FO34" s="28">
        <f t="shared" si="61"/>
        <v>15493490</v>
      </c>
      <c r="FP34" s="28">
        <f t="shared" si="61"/>
        <v>15635588</v>
      </c>
      <c r="FQ34" s="28">
        <f t="shared" si="61"/>
        <v>15775485</v>
      </c>
      <c r="FR34" s="28">
        <f t="shared" si="61"/>
        <v>15915076</v>
      </c>
      <c r="FS34" s="28">
        <f t="shared" si="61"/>
        <v>16052558</v>
      </c>
      <c r="FT34" s="28">
        <f t="shared" si="61"/>
        <v>16189610</v>
      </c>
      <c r="FU34" s="28">
        <f t="shared" si="61"/>
        <v>16325404</v>
      </c>
      <c r="FV34" s="28">
        <f t="shared" si="61"/>
        <v>16460522</v>
      </c>
      <c r="FW34" s="28">
        <f t="shared" si="61"/>
        <v>16595655</v>
      </c>
      <c r="FX34" s="28">
        <f t="shared" si="61"/>
        <v>16729247</v>
      </c>
      <c r="FY34" s="28">
        <f t="shared" si="61"/>
        <v>16861351</v>
      </c>
      <c r="FZ34" s="28">
        <f t="shared" si="61"/>
        <v>16995350</v>
      </c>
      <c r="GA34" s="28">
        <f t="shared" si="61"/>
        <v>17129824</v>
      </c>
      <c r="GB34" s="28">
        <f t="shared" si="61"/>
        <v>17267935</v>
      </c>
      <c r="GC34" s="28">
        <f t="shared" si="61"/>
        <v>17408672</v>
      </c>
      <c r="GD34" s="28">
        <f t="shared" si="61"/>
        <v>17549681</v>
      </c>
      <c r="GE34" s="28">
        <f t="shared" si="61"/>
        <v>17689455</v>
      </c>
      <c r="GF34" s="28">
        <f t="shared" si="61"/>
        <v>17824114</v>
      </c>
      <c r="GG34" s="28">
        <f t="shared" si="61"/>
        <v>17953089</v>
      </c>
      <c r="GH34" s="28">
        <f t="shared" si="61"/>
        <v>18081087</v>
      </c>
      <c r="GI34" s="28">
        <f t="shared" si="61"/>
        <v>18203346</v>
      </c>
      <c r="GJ34" s="28">
        <f t="shared" si="61"/>
        <v>18330147</v>
      </c>
      <c r="GK34" s="28">
        <f t="shared" si="61"/>
        <v>18462925</v>
      </c>
      <c r="GP34" s="25" t="s">
        <v>27</v>
      </c>
      <c r="GQ34" s="24">
        <f>SUM(GQ15:GQ33)</f>
        <v>11208192</v>
      </c>
      <c r="GR34" s="24">
        <f t="shared" ref="GR34:IM34" si="62">SUM(GR15:GR33)</f>
        <v>11399018</v>
      </c>
      <c r="GS34" s="24">
        <f t="shared" si="62"/>
        <v>11586129</v>
      </c>
      <c r="GT34" s="24">
        <f t="shared" si="62"/>
        <v>11769149</v>
      </c>
      <c r="GU34" s="24">
        <f t="shared" si="62"/>
        <v>11948154</v>
      </c>
      <c r="GV34" s="24">
        <f t="shared" si="62"/>
        <v>12122398</v>
      </c>
      <c r="GW34" s="24">
        <f t="shared" si="62"/>
        <v>12292227</v>
      </c>
      <c r="GX34" s="24">
        <f t="shared" si="62"/>
        <v>12463839</v>
      </c>
      <c r="GY34" s="24">
        <f t="shared" si="62"/>
        <v>12635765</v>
      </c>
      <c r="GZ34" s="24">
        <f t="shared" si="62"/>
        <v>12807458</v>
      </c>
      <c r="HA34" s="24">
        <f t="shared" si="62"/>
        <v>12978459</v>
      </c>
      <c r="HB34" s="24">
        <f t="shared" si="62"/>
        <v>13147458</v>
      </c>
      <c r="HC34" s="24">
        <f t="shared" si="62"/>
        <v>13314527</v>
      </c>
      <c r="HD34" s="24">
        <f t="shared" si="62"/>
        <v>13480257</v>
      </c>
      <c r="HE34" s="24">
        <f t="shared" si="62"/>
        <v>13643961</v>
      </c>
      <c r="HF34" s="24">
        <f t="shared" si="62"/>
        <v>13805632</v>
      </c>
      <c r="HG34" s="24">
        <f t="shared" si="62"/>
        <v>13965734</v>
      </c>
      <c r="HH34" s="24">
        <f t="shared" si="62"/>
        <v>14122750</v>
      </c>
      <c r="HI34" s="24">
        <f t="shared" si="62"/>
        <v>14279125</v>
      </c>
      <c r="HJ34" s="24">
        <f t="shared" si="62"/>
        <v>14430829</v>
      </c>
      <c r="HK34" s="24">
        <f t="shared" si="62"/>
        <v>14580409</v>
      </c>
      <c r="HL34" s="24">
        <f t="shared" si="62"/>
        <v>14727997</v>
      </c>
      <c r="HM34" s="24">
        <f t="shared" si="62"/>
        <v>14866788</v>
      </c>
      <c r="HN34" s="24">
        <f t="shared" si="62"/>
        <v>15009173</v>
      </c>
      <c r="HO34" s="24">
        <f t="shared" si="62"/>
        <v>15153526</v>
      </c>
      <c r="HP34" s="24">
        <f t="shared" si="62"/>
        <v>15297442</v>
      </c>
      <c r="HQ34" s="24">
        <f t="shared" si="62"/>
        <v>15441346</v>
      </c>
      <c r="HR34" s="24">
        <f t="shared" si="62"/>
        <v>15585588</v>
      </c>
      <c r="HS34" s="24">
        <f t="shared" si="62"/>
        <v>15728944</v>
      </c>
      <c r="HT34" s="24">
        <f t="shared" si="62"/>
        <v>15873005</v>
      </c>
      <c r="HU34" s="24">
        <f t="shared" si="62"/>
        <v>16016050</v>
      </c>
      <c r="HV34" s="24">
        <f t="shared" si="62"/>
        <v>16157703</v>
      </c>
      <c r="HW34" s="24">
        <f t="shared" si="62"/>
        <v>16299856</v>
      </c>
      <c r="HX34" s="24">
        <f t="shared" si="62"/>
        <v>16441485</v>
      </c>
      <c r="HY34" s="24">
        <f t="shared" si="62"/>
        <v>16582116</v>
      </c>
      <c r="HZ34" s="24">
        <f t="shared" si="62"/>
        <v>16722709</v>
      </c>
      <c r="IA34" s="24">
        <f t="shared" si="62"/>
        <v>16861222</v>
      </c>
      <c r="IB34" s="24">
        <f t="shared" si="62"/>
        <v>17000145</v>
      </c>
      <c r="IC34" s="24">
        <f t="shared" si="62"/>
        <v>17140224</v>
      </c>
      <c r="ID34" s="24">
        <f t="shared" si="62"/>
        <v>17281742</v>
      </c>
      <c r="IE34" s="24">
        <f t="shared" si="62"/>
        <v>17426131</v>
      </c>
      <c r="IF34" s="24">
        <f t="shared" si="62"/>
        <v>17571272</v>
      </c>
      <c r="IG34" s="24">
        <f t="shared" si="62"/>
        <v>17715411</v>
      </c>
      <c r="IH34" s="24">
        <f t="shared" si="62"/>
        <v>17856436</v>
      </c>
      <c r="II34" s="24">
        <f t="shared" si="62"/>
        <v>17993197</v>
      </c>
      <c r="IJ34" s="24">
        <f t="shared" si="62"/>
        <v>18127612</v>
      </c>
      <c r="IK34" s="24">
        <f t="shared" si="62"/>
        <v>18256202</v>
      </c>
      <c r="IL34" s="24">
        <f t="shared" si="62"/>
        <v>18385684</v>
      </c>
      <c r="IM34" s="24">
        <f t="shared" si="62"/>
        <v>18518580</v>
      </c>
      <c r="IO34" s="25" t="s">
        <v>27</v>
      </c>
      <c r="IP34" s="35">
        <f>SUM(IP15:IP33)</f>
        <v>42332869305.544586</v>
      </c>
      <c r="IQ34" s="35">
        <f t="shared" ref="IQ34:KL34" si="63">SUM(IQ15:IQ33)</f>
        <v>44262776644.062569</v>
      </c>
      <c r="IR34" s="35">
        <f t="shared" si="63"/>
        <v>46258931562.967514</v>
      </c>
      <c r="IS34" s="35">
        <f t="shared" si="63"/>
        <v>48332197929.025238</v>
      </c>
      <c r="IT34" s="35">
        <f t="shared" si="63"/>
        <v>50484764552.368614</v>
      </c>
      <c r="IU34" s="35">
        <f t="shared" si="63"/>
        <v>52741601162.215683</v>
      </c>
      <c r="IV34" s="35">
        <f t="shared" si="63"/>
        <v>55051610712.568184</v>
      </c>
      <c r="IW34" s="35">
        <f t="shared" si="63"/>
        <v>57471133073.888832</v>
      </c>
      <c r="IX34" s="35">
        <f t="shared" si="63"/>
        <v>59998264199.912071</v>
      </c>
      <c r="IY34" s="35">
        <f t="shared" si="63"/>
        <v>62649670771.213379</v>
      </c>
      <c r="IZ34" s="35">
        <f t="shared" si="63"/>
        <v>65480865835.506744</v>
      </c>
      <c r="JA34" s="35">
        <f t="shared" si="63"/>
        <v>68395347451.589584</v>
      </c>
      <c r="JB34" s="35">
        <f t="shared" si="63"/>
        <v>71446569249.350861</v>
      </c>
      <c r="JC34" s="35">
        <f t="shared" si="63"/>
        <v>74630804810.178711</v>
      </c>
      <c r="JD34" s="35">
        <f t="shared" si="63"/>
        <v>77958506906.096298</v>
      </c>
      <c r="JE34" s="35">
        <f t="shared" si="63"/>
        <v>81502119778.406937</v>
      </c>
      <c r="JF34" s="35">
        <f t="shared" si="63"/>
        <v>85130330177.52449</v>
      </c>
      <c r="JG34" s="35">
        <f t="shared" si="63"/>
        <v>88907692037.864502</v>
      </c>
      <c r="JH34" s="35">
        <f t="shared" si="63"/>
        <v>92823207151.192932</v>
      </c>
      <c r="JI34" s="35">
        <f t="shared" si="63"/>
        <v>96905555716.557327</v>
      </c>
      <c r="JJ34" s="35">
        <f t="shared" si="63"/>
        <v>101221999016.79002</v>
      </c>
      <c r="JK34" s="35">
        <f t="shared" si="63"/>
        <v>105620926837.74068</v>
      </c>
      <c r="JL34" s="35">
        <f t="shared" si="63"/>
        <v>110117824748.3932</v>
      </c>
      <c r="JM34" s="35">
        <f t="shared" si="63"/>
        <v>114741489793.01744</v>
      </c>
      <c r="JN34" s="35">
        <f t="shared" si="63"/>
        <v>119535886929.08337</v>
      </c>
      <c r="JO34" s="35">
        <f t="shared" si="63"/>
        <v>124433894423.54022</v>
      </c>
      <c r="JP34" s="35">
        <f t="shared" si="63"/>
        <v>129478211848.73132</v>
      </c>
      <c r="JQ34" s="35">
        <f t="shared" si="63"/>
        <v>134651440458.55301</v>
      </c>
      <c r="JR34" s="35">
        <f t="shared" si="63"/>
        <v>139950753277.50159</v>
      </c>
      <c r="JS34" s="35">
        <f t="shared" si="63"/>
        <v>145448816512.23132</v>
      </c>
      <c r="JT34" s="35">
        <f t="shared" si="63"/>
        <v>151056900433.38321</v>
      </c>
      <c r="JU34" s="35">
        <f t="shared" si="63"/>
        <v>156815831599.99551</v>
      </c>
      <c r="JV34" s="35">
        <f t="shared" si="63"/>
        <v>162728317129.20856</v>
      </c>
      <c r="JW34" s="35">
        <f t="shared" si="63"/>
        <v>168767125537.6539</v>
      </c>
      <c r="JX34" s="35">
        <f t="shared" si="63"/>
        <v>175042412014.18716</v>
      </c>
      <c r="JY34" s="35">
        <f t="shared" si="63"/>
        <v>181400484880.00763</v>
      </c>
      <c r="JZ34" s="35">
        <f t="shared" si="63"/>
        <v>187934939926.39206</v>
      </c>
      <c r="KA34" s="35">
        <f t="shared" si="63"/>
        <v>194655590195.80469</v>
      </c>
      <c r="KB34" s="35">
        <f t="shared" si="63"/>
        <v>201505836359.01712</v>
      </c>
      <c r="KC34" s="35">
        <f t="shared" si="63"/>
        <v>208590997940.00546</v>
      </c>
      <c r="KD34" s="35">
        <f t="shared" si="63"/>
        <v>215835124564.72546</v>
      </c>
      <c r="KE34" s="35">
        <f t="shared" si="63"/>
        <v>223273167546.4234</v>
      </c>
      <c r="KF34" s="35">
        <f t="shared" si="63"/>
        <v>231016871905.15891</v>
      </c>
      <c r="KG34" s="35">
        <f t="shared" si="63"/>
        <v>239031750674.88528</v>
      </c>
      <c r="KH34" s="35">
        <f t="shared" si="63"/>
        <v>247417252571.59747</v>
      </c>
      <c r="KI34" s="35">
        <f t="shared" si="63"/>
        <v>256012120639.80167</v>
      </c>
      <c r="KJ34" s="35">
        <f t="shared" si="63"/>
        <v>264806499483.19623</v>
      </c>
      <c r="KK34" s="35">
        <f t="shared" si="63"/>
        <v>273839625710.00995</v>
      </c>
      <c r="KL34" s="35">
        <f t="shared" si="63"/>
        <v>283161451298.09778</v>
      </c>
    </row>
    <row r="36" spans="2:362">
      <c r="C36" s="31" t="s">
        <v>103</v>
      </c>
      <c r="AC36" s="31" t="s">
        <v>103</v>
      </c>
      <c r="BC36" s="31" t="s">
        <v>103</v>
      </c>
    </row>
    <row r="37" spans="2:362">
      <c r="C37" s="24" t="s">
        <v>58</v>
      </c>
      <c r="D37" s="32">
        <v>32660</v>
      </c>
      <c r="E37" s="32">
        <v>33025</v>
      </c>
      <c r="F37" s="32">
        <v>33390</v>
      </c>
      <c r="G37" s="32">
        <v>33756</v>
      </c>
      <c r="H37" s="32">
        <v>34121</v>
      </c>
      <c r="I37" s="32">
        <v>34486</v>
      </c>
      <c r="J37" s="32">
        <v>34851</v>
      </c>
      <c r="K37" s="32">
        <v>35217</v>
      </c>
      <c r="L37" s="32">
        <v>35582</v>
      </c>
      <c r="M37" s="32">
        <v>35947</v>
      </c>
      <c r="N37" s="32">
        <v>36312</v>
      </c>
      <c r="O37" s="32">
        <v>36678</v>
      </c>
      <c r="P37" s="32">
        <v>37043</v>
      </c>
      <c r="Q37" s="32">
        <v>37408</v>
      </c>
      <c r="R37" s="32">
        <v>37773</v>
      </c>
      <c r="S37" s="32">
        <v>38139</v>
      </c>
      <c r="T37" s="32">
        <v>38504</v>
      </c>
      <c r="U37" s="32">
        <v>38869</v>
      </c>
      <c r="V37" s="32">
        <v>39234</v>
      </c>
      <c r="W37" s="32">
        <v>39600</v>
      </c>
      <c r="X37" s="32">
        <v>39965</v>
      </c>
      <c r="Y37" s="32">
        <v>40330</v>
      </c>
      <c r="Z37" s="32">
        <v>40695</v>
      </c>
      <c r="AA37" s="32">
        <v>41061</v>
      </c>
      <c r="AC37" s="24" t="s">
        <v>59</v>
      </c>
      <c r="AE37" s="32">
        <v>33025</v>
      </c>
      <c r="AF37" s="32">
        <v>33390</v>
      </c>
      <c r="AG37" s="32">
        <v>33756</v>
      </c>
      <c r="AH37" s="32">
        <v>34121</v>
      </c>
      <c r="AI37" s="32">
        <v>34486</v>
      </c>
      <c r="AJ37" s="32">
        <v>34851</v>
      </c>
      <c r="AK37" s="32">
        <v>35217</v>
      </c>
      <c r="AL37" s="32">
        <v>35582</v>
      </c>
      <c r="AM37" s="32">
        <v>35947</v>
      </c>
      <c r="AN37" s="32">
        <v>36312</v>
      </c>
      <c r="AO37" s="32">
        <v>36678</v>
      </c>
      <c r="AP37" s="32">
        <v>37043</v>
      </c>
      <c r="AQ37" s="32">
        <v>37408</v>
      </c>
      <c r="AR37" s="32">
        <v>37773</v>
      </c>
      <c r="AS37" s="32">
        <v>38139</v>
      </c>
      <c r="AT37" s="32">
        <v>38504</v>
      </c>
      <c r="AU37" s="32">
        <v>38869</v>
      </c>
      <c r="AV37" s="32">
        <v>39234</v>
      </c>
      <c r="AW37" s="32">
        <v>39600</v>
      </c>
      <c r="AX37" s="32">
        <v>39965</v>
      </c>
      <c r="AY37" s="32">
        <v>40330</v>
      </c>
      <c r="AZ37" s="32">
        <v>40695</v>
      </c>
      <c r="BA37" s="32">
        <v>41061</v>
      </c>
      <c r="BC37" s="24" t="s">
        <v>27</v>
      </c>
      <c r="BD37" s="32">
        <v>32660</v>
      </c>
      <c r="BE37" s="32">
        <v>33025</v>
      </c>
      <c r="BF37" s="32">
        <v>33390</v>
      </c>
      <c r="BG37" s="32">
        <v>33756</v>
      </c>
      <c r="BH37" s="32">
        <v>34121</v>
      </c>
      <c r="BI37" s="32">
        <v>34486</v>
      </c>
      <c r="BJ37" s="32">
        <v>34851</v>
      </c>
      <c r="BK37" s="32">
        <v>35217</v>
      </c>
      <c r="BL37" s="32">
        <v>35582</v>
      </c>
      <c r="BM37" s="32">
        <v>35947</v>
      </c>
      <c r="BN37" s="32">
        <v>36312</v>
      </c>
      <c r="BO37" s="32">
        <v>36678</v>
      </c>
      <c r="BP37" s="32">
        <v>37043</v>
      </c>
      <c r="BQ37" s="32">
        <v>37408</v>
      </c>
      <c r="BR37" s="32">
        <v>37773</v>
      </c>
      <c r="BS37" s="32">
        <v>38139</v>
      </c>
      <c r="BT37" s="32">
        <v>38504</v>
      </c>
      <c r="BU37" s="32">
        <v>38869</v>
      </c>
      <c r="BV37" s="32">
        <v>39234</v>
      </c>
      <c r="BW37" s="32">
        <v>39600</v>
      </c>
      <c r="BX37" s="32">
        <v>39965</v>
      </c>
      <c r="BY37" s="32">
        <v>40330</v>
      </c>
      <c r="BZ37" s="32">
        <v>40695</v>
      </c>
      <c r="CA37" s="32">
        <v>41061</v>
      </c>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row>
    <row r="38" spans="2:362">
      <c r="C38" s="24" t="s">
        <v>40</v>
      </c>
      <c r="D38" s="42">
        <v>127847</v>
      </c>
      <c r="E38" s="42">
        <v>131758</v>
      </c>
      <c r="F38" s="42">
        <v>132946</v>
      </c>
      <c r="G38" s="42">
        <v>132385</v>
      </c>
      <c r="H38" s="42">
        <v>132575</v>
      </c>
      <c r="I38" s="42">
        <v>132124</v>
      </c>
      <c r="J38" s="42">
        <v>132269</v>
      </c>
      <c r="K38" s="42">
        <v>130388</v>
      </c>
      <c r="L38" s="42">
        <v>130109</v>
      </c>
      <c r="M38" s="42">
        <v>127895</v>
      </c>
      <c r="N38" s="42">
        <v>128409</v>
      </c>
      <c r="O38" s="42">
        <v>128561</v>
      </c>
      <c r="P38" s="42">
        <v>129011</v>
      </c>
      <c r="Q38" s="42">
        <v>127625</v>
      </c>
      <c r="R38" s="42">
        <v>127686</v>
      </c>
      <c r="S38" s="42">
        <v>129525</v>
      </c>
      <c r="T38" s="42">
        <v>132477</v>
      </c>
      <c r="U38" s="42">
        <v>136681</v>
      </c>
      <c r="V38" s="42">
        <v>145930</v>
      </c>
      <c r="W38" s="42">
        <v>149299</v>
      </c>
      <c r="X38" s="42">
        <v>151627</v>
      </c>
      <c r="Y38" s="42">
        <v>152773</v>
      </c>
      <c r="Z38" s="42">
        <v>149027</v>
      </c>
      <c r="AA38" s="42">
        <v>152641</v>
      </c>
      <c r="AC38" s="24" t="s">
        <v>40</v>
      </c>
      <c r="AD38" s="42"/>
      <c r="AE38" s="42">
        <v>124796</v>
      </c>
      <c r="AF38" s="42">
        <v>126139</v>
      </c>
      <c r="AG38" s="42">
        <v>125643</v>
      </c>
      <c r="AH38" s="42">
        <v>125909</v>
      </c>
      <c r="AI38" s="42">
        <v>125279</v>
      </c>
      <c r="AJ38" s="42">
        <v>125303</v>
      </c>
      <c r="AK38" s="42">
        <v>123803</v>
      </c>
      <c r="AL38" s="42">
        <v>123266</v>
      </c>
      <c r="AM38" s="42">
        <v>121384</v>
      </c>
      <c r="AN38" s="42">
        <v>122208</v>
      </c>
      <c r="AO38" s="42">
        <v>122578</v>
      </c>
      <c r="AP38" s="42">
        <v>122309</v>
      </c>
      <c r="AQ38" s="42">
        <v>121195</v>
      </c>
      <c r="AR38" s="42">
        <v>121273</v>
      </c>
      <c r="AS38" s="42">
        <v>122284</v>
      </c>
      <c r="AT38" s="42">
        <v>124742</v>
      </c>
      <c r="AU38" s="42">
        <v>130206</v>
      </c>
      <c r="AV38" s="42">
        <v>137923</v>
      </c>
      <c r="AW38" s="42">
        <v>141915</v>
      </c>
      <c r="AX38" s="42">
        <v>143634</v>
      </c>
      <c r="AY38" s="42">
        <v>144664</v>
      </c>
      <c r="AZ38" s="42">
        <v>141370</v>
      </c>
      <c r="BA38" s="42">
        <v>144605</v>
      </c>
      <c r="BC38" s="24" t="s">
        <v>40</v>
      </c>
      <c r="BD38" s="42">
        <v>249558</v>
      </c>
      <c r="BE38" s="42">
        <v>256554</v>
      </c>
      <c r="BF38" s="42">
        <v>259085</v>
      </c>
      <c r="BG38" s="42">
        <v>258028</v>
      </c>
      <c r="BH38" s="42">
        <v>258484</v>
      </c>
      <c r="BI38" s="42">
        <v>257403</v>
      </c>
      <c r="BJ38" s="42">
        <v>257572</v>
      </c>
      <c r="BK38" s="42">
        <v>254191</v>
      </c>
      <c r="BL38" s="42">
        <v>253375</v>
      </c>
      <c r="BM38" s="42">
        <v>249279</v>
      </c>
      <c r="BN38" s="42">
        <v>250617</v>
      </c>
      <c r="BO38" s="42">
        <v>251139</v>
      </c>
      <c r="BP38" s="42">
        <v>251320</v>
      </c>
      <c r="BQ38" s="42">
        <v>248820</v>
      </c>
      <c r="BR38" s="42">
        <v>248959</v>
      </c>
      <c r="BS38" s="42">
        <v>251809</v>
      </c>
      <c r="BT38" s="42">
        <v>257219</v>
      </c>
      <c r="BU38" s="42">
        <v>266887</v>
      </c>
      <c r="BV38" s="42">
        <v>283853</v>
      </c>
      <c r="BW38" s="42">
        <v>291214</v>
      </c>
      <c r="BX38" s="42">
        <v>295261</v>
      </c>
      <c r="BY38" s="42">
        <v>297437</v>
      </c>
      <c r="BZ38" s="42">
        <v>290397</v>
      </c>
      <c r="CA38" s="42">
        <v>297246</v>
      </c>
    </row>
    <row r="39" spans="2:362">
      <c r="C39" s="33" t="s">
        <v>9</v>
      </c>
      <c r="D39" s="42">
        <v>509185</v>
      </c>
      <c r="E39" s="42">
        <v>513473</v>
      </c>
      <c r="F39" s="42">
        <v>519356</v>
      </c>
      <c r="G39" s="42">
        <v>526030</v>
      </c>
      <c r="H39" s="42">
        <v>529668</v>
      </c>
      <c r="I39" s="42">
        <v>532654</v>
      </c>
      <c r="J39" s="42">
        <v>532699</v>
      </c>
      <c r="K39" s="42">
        <v>532377</v>
      </c>
      <c r="L39" s="42">
        <v>532783</v>
      </c>
      <c r="M39" s="42">
        <v>531951</v>
      </c>
      <c r="N39" s="42">
        <v>528164</v>
      </c>
      <c r="O39" s="42">
        <v>524660</v>
      </c>
      <c r="P39" s="42">
        <v>524042</v>
      </c>
      <c r="Q39" s="42">
        <v>522938</v>
      </c>
      <c r="R39" s="42">
        <v>522930</v>
      </c>
      <c r="S39" s="42">
        <v>521977</v>
      </c>
      <c r="T39" s="42">
        <v>523566</v>
      </c>
      <c r="U39" s="42">
        <v>527775</v>
      </c>
      <c r="V39" s="42">
        <v>540321</v>
      </c>
      <c r="W39" s="42">
        <v>560953</v>
      </c>
      <c r="X39" s="42">
        <v>580342</v>
      </c>
      <c r="Y39" s="42">
        <v>593549</v>
      </c>
      <c r="Z39" s="42">
        <v>599500</v>
      </c>
      <c r="AA39" s="42">
        <v>606992</v>
      </c>
      <c r="AC39" s="33" t="s">
        <v>9</v>
      </c>
      <c r="AE39" s="42">
        <v>488125</v>
      </c>
      <c r="AF39" s="42">
        <v>493262</v>
      </c>
      <c r="AG39" s="42">
        <v>499890</v>
      </c>
      <c r="AH39" s="42">
        <v>502991</v>
      </c>
      <c r="AI39" s="42">
        <v>505828</v>
      </c>
      <c r="AJ39" s="42">
        <v>505930</v>
      </c>
      <c r="AK39" s="42">
        <v>504934</v>
      </c>
      <c r="AL39" s="42">
        <v>505190</v>
      </c>
      <c r="AM39" s="42">
        <v>503856</v>
      </c>
      <c r="AN39" s="42">
        <v>500902</v>
      </c>
      <c r="AO39" s="42">
        <v>497929</v>
      </c>
      <c r="AP39" s="42">
        <v>498323</v>
      </c>
      <c r="AQ39" s="42">
        <v>497284</v>
      </c>
      <c r="AR39" s="42">
        <v>497247</v>
      </c>
      <c r="AS39" s="42">
        <v>496390</v>
      </c>
      <c r="AT39" s="42">
        <v>496754</v>
      </c>
      <c r="AU39" s="42">
        <v>499876</v>
      </c>
      <c r="AV39" s="42">
        <v>512305</v>
      </c>
      <c r="AW39" s="42">
        <v>530926</v>
      </c>
      <c r="AX39" s="42">
        <v>550081</v>
      </c>
      <c r="AY39" s="42">
        <v>563026</v>
      </c>
      <c r="AZ39" s="42">
        <v>568217</v>
      </c>
      <c r="BA39" s="42">
        <v>576045</v>
      </c>
      <c r="BC39" s="33" t="s">
        <v>9</v>
      </c>
      <c r="BD39" s="42">
        <v>994292</v>
      </c>
      <c r="BE39" s="42">
        <v>1001598</v>
      </c>
      <c r="BF39" s="42">
        <v>1012618</v>
      </c>
      <c r="BG39" s="42">
        <v>1025920</v>
      </c>
      <c r="BH39" s="42">
        <v>1032659</v>
      </c>
      <c r="BI39" s="42">
        <v>1038482</v>
      </c>
      <c r="BJ39" s="42">
        <v>1038629</v>
      </c>
      <c r="BK39" s="42">
        <v>1037311</v>
      </c>
      <c r="BL39" s="42">
        <v>1037973</v>
      </c>
      <c r="BM39" s="42">
        <v>1035807</v>
      </c>
      <c r="BN39" s="42">
        <v>1029066</v>
      </c>
      <c r="BO39" s="42">
        <v>1022589</v>
      </c>
      <c r="BP39" s="42">
        <v>1022365</v>
      </c>
      <c r="BQ39" s="42">
        <v>1020222</v>
      </c>
      <c r="BR39" s="42">
        <v>1020177</v>
      </c>
      <c r="BS39" s="42">
        <v>1018367</v>
      </c>
      <c r="BT39" s="42">
        <v>1020320</v>
      </c>
      <c r="BU39" s="42">
        <v>1027651</v>
      </c>
      <c r="BV39" s="42">
        <v>1052626</v>
      </c>
      <c r="BW39" s="42">
        <v>1091879</v>
      </c>
      <c r="BX39" s="42">
        <v>1130423</v>
      </c>
      <c r="BY39" s="42">
        <v>1156575</v>
      </c>
      <c r="BZ39" s="42">
        <v>1167717</v>
      </c>
      <c r="CA39" s="42">
        <v>1183037</v>
      </c>
      <c r="IX39" s="33"/>
      <c r="IZ39" s="42"/>
      <c r="JA39" s="42"/>
      <c r="JB39" s="42"/>
      <c r="JC39" s="42"/>
      <c r="JD39" s="42"/>
      <c r="JE39" s="42"/>
      <c r="JF39" s="42"/>
      <c r="JG39" s="42"/>
      <c r="JH39" s="42"/>
      <c r="JI39" s="42"/>
      <c r="JJ39" s="42"/>
      <c r="JK39" s="42"/>
      <c r="JL39" s="42"/>
      <c r="JM39" s="42"/>
      <c r="JN39" s="42"/>
      <c r="JO39" s="42"/>
      <c r="JP39" s="42"/>
      <c r="JQ39" s="42"/>
      <c r="JR39" s="42"/>
      <c r="JS39" s="42"/>
      <c r="JT39" s="42"/>
      <c r="JU39" s="42"/>
      <c r="JV39" s="42"/>
      <c r="JX39" s="33"/>
      <c r="JY39" s="42"/>
      <c r="JZ39" s="42"/>
      <c r="KA39" s="42"/>
      <c r="KB39" s="42"/>
      <c r="KC39" s="42"/>
      <c r="KD39" s="42"/>
      <c r="KE39" s="42"/>
      <c r="KF39" s="42"/>
      <c r="KG39" s="42"/>
      <c r="KH39" s="42"/>
      <c r="KI39" s="42"/>
      <c r="KJ39" s="42"/>
      <c r="KK39" s="42"/>
      <c r="KL39" s="42"/>
      <c r="KM39" s="42"/>
      <c r="KN39" s="42"/>
      <c r="KO39" s="42"/>
      <c r="KP39" s="42"/>
      <c r="KQ39" s="42"/>
      <c r="KR39" s="42"/>
      <c r="KS39" s="42"/>
      <c r="KT39" s="42"/>
      <c r="KU39" s="42"/>
      <c r="KV39" s="42"/>
      <c r="KZ39" s="33"/>
      <c r="LB39" s="42"/>
      <c r="LC39" s="42"/>
      <c r="LD39" s="42"/>
      <c r="LE39" s="42"/>
      <c r="LF39" s="42"/>
      <c r="LG39" s="42"/>
      <c r="LH39" s="42"/>
      <c r="LI39" s="42"/>
      <c r="LJ39" s="42"/>
      <c r="LK39" s="42"/>
      <c r="LL39" s="42"/>
      <c r="LM39" s="42"/>
      <c r="LN39" s="42"/>
      <c r="LO39" s="42"/>
      <c r="LP39" s="42"/>
      <c r="LQ39" s="42"/>
      <c r="LR39" s="42"/>
      <c r="LS39" s="42"/>
      <c r="LT39" s="42"/>
      <c r="LU39" s="42"/>
      <c r="LV39" s="42"/>
      <c r="LW39" s="42"/>
      <c r="LX39" s="42"/>
      <c r="LZ39" s="33"/>
      <c r="MA39" s="42"/>
      <c r="MB39" s="42"/>
      <c r="MC39" s="42"/>
      <c r="MD39" s="42"/>
      <c r="ME39" s="42"/>
      <c r="MF39" s="42"/>
      <c r="MG39" s="42"/>
      <c r="MH39" s="42"/>
      <c r="MI39" s="42"/>
      <c r="MJ39" s="42"/>
      <c r="MK39" s="42"/>
      <c r="ML39" s="42"/>
      <c r="MM39" s="42"/>
      <c r="MN39" s="42"/>
      <c r="MO39" s="42"/>
      <c r="MP39" s="42"/>
      <c r="MQ39" s="42"/>
      <c r="MR39" s="42"/>
      <c r="MS39" s="42"/>
      <c r="MT39" s="42"/>
      <c r="MU39" s="42"/>
      <c r="MV39" s="42"/>
      <c r="MW39" s="42"/>
      <c r="MX39" s="42"/>
    </row>
    <row r="40" spans="2:362">
      <c r="C40" s="33" t="s">
        <v>41</v>
      </c>
      <c r="D40" s="42">
        <v>637038</v>
      </c>
      <c r="E40" s="42">
        <v>647321</v>
      </c>
      <c r="F40" s="42">
        <v>652418</v>
      </c>
      <c r="G40" s="42">
        <v>655715</v>
      </c>
      <c r="H40" s="42">
        <v>654171</v>
      </c>
      <c r="I40" s="42">
        <v>654927</v>
      </c>
      <c r="J40" s="42">
        <v>660314</v>
      </c>
      <c r="K40" s="42">
        <v>666388</v>
      </c>
      <c r="L40" s="42">
        <v>672513</v>
      </c>
      <c r="M40" s="42">
        <v>678648</v>
      </c>
      <c r="N40" s="42">
        <v>684584</v>
      </c>
      <c r="O40" s="42">
        <v>688195</v>
      </c>
      <c r="P40" s="42">
        <v>689098</v>
      </c>
      <c r="Q40" s="42">
        <v>686788</v>
      </c>
      <c r="R40" s="42">
        <v>682601</v>
      </c>
      <c r="S40" s="42">
        <v>679483</v>
      </c>
      <c r="T40" s="42">
        <v>677441</v>
      </c>
      <c r="U40" s="42">
        <v>678901</v>
      </c>
      <c r="V40" s="42">
        <v>680272</v>
      </c>
      <c r="W40" s="42">
        <v>683671</v>
      </c>
      <c r="X40" s="42">
        <v>689986</v>
      </c>
      <c r="Y40" s="42">
        <v>697910</v>
      </c>
      <c r="Z40" s="42">
        <v>712205</v>
      </c>
      <c r="AA40" s="42">
        <v>729030</v>
      </c>
      <c r="AC40" s="33" t="s">
        <v>41</v>
      </c>
      <c r="AE40" s="42">
        <v>614981</v>
      </c>
      <c r="AF40" s="42">
        <v>619790</v>
      </c>
      <c r="AG40" s="42">
        <v>623041</v>
      </c>
      <c r="AH40" s="42">
        <v>622929</v>
      </c>
      <c r="AI40" s="42">
        <v>623677</v>
      </c>
      <c r="AJ40" s="42">
        <v>627920</v>
      </c>
      <c r="AK40" s="42">
        <v>634075</v>
      </c>
      <c r="AL40" s="42">
        <v>639529</v>
      </c>
      <c r="AM40" s="42">
        <v>645201</v>
      </c>
      <c r="AN40" s="42">
        <v>649805</v>
      </c>
      <c r="AO40" s="42">
        <v>653189</v>
      </c>
      <c r="AP40" s="42">
        <v>653425</v>
      </c>
      <c r="AQ40" s="42">
        <v>650643</v>
      </c>
      <c r="AR40" s="42">
        <v>647081</v>
      </c>
      <c r="AS40" s="42">
        <v>645030</v>
      </c>
      <c r="AT40" s="42">
        <v>643600</v>
      </c>
      <c r="AU40" s="42">
        <v>645407</v>
      </c>
      <c r="AV40" s="42">
        <v>647292</v>
      </c>
      <c r="AW40" s="42">
        <v>651012</v>
      </c>
      <c r="AX40" s="42">
        <v>656114</v>
      </c>
      <c r="AY40" s="42">
        <v>662272</v>
      </c>
      <c r="AZ40" s="42">
        <v>675429</v>
      </c>
      <c r="BA40" s="42">
        <v>690185</v>
      </c>
      <c r="BC40" s="33" t="s">
        <v>41</v>
      </c>
      <c r="BD40" s="42">
        <v>1240901</v>
      </c>
      <c r="BE40" s="42">
        <v>1262302</v>
      </c>
      <c r="BF40" s="42">
        <v>1272208</v>
      </c>
      <c r="BG40" s="42">
        <v>1278756</v>
      </c>
      <c r="BH40" s="42">
        <v>1277100</v>
      </c>
      <c r="BI40" s="42">
        <v>1278604</v>
      </c>
      <c r="BJ40" s="42">
        <v>1288234</v>
      </c>
      <c r="BK40" s="42">
        <v>1300463</v>
      </c>
      <c r="BL40" s="42">
        <v>1312042</v>
      </c>
      <c r="BM40" s="42">
        <v>1323849</v>
      </c>
      <c r="BN40" s="42">
        <v>1334389</v>
      </c>
      <c r="BO40" s="42">
        <v>1341384</v>
      </c>
      <c r="BP40" s="42">
        <v>1342523</v>
      </c>
      <c r="BQ40" s="42">
        <v>1337431</v>
      </c>
      <c r="BR40" s="42">
        <v>1329682</v>
      </c>
      <c r="BS40" s="42">
        <v>1324513</v>
      </c>
      <c r="BT40" s="42">
        <v>1321041</v>
      </c>
      <c r="BU40" s="42">
        <v>1324308</v>
      </c>
      <c r="BV40" s="42">
        <v>1327564</v>
      </c>
      <c r="BW40" s="42">
        <v>1334683</v>
      </c>
      <c r="BX40" s="42">
        <v>1346100</v>
      </c>
      <c r="BY40" s="42">
        <v>1360182</v>
      </c>
      <c r="BZ40" s="42">
        <v>1387634</v>
      </c>
      <c r="CA40" s="42">
        <v>1419215</v>
      </c>
      <c r="IX40" s="33"/>
      <c r="IZ40" s="42"/>
      <c r="JA40" s="42"/>
      <c r="JB40" s="42"/>
      <c r="JC40" s="42"/>
      <c r="JD40" s="42"/>
      <c r="JE40" s="42"/>
      <c r="JF40" s="42"/>
      <c r="JG40" s="42"/>
      <c r="JH40" s="42"/>
      <c r="JI40" s="42"/>
      <c r="JJ40" s="42"/>
      <c r="JK40" s="42"/>
      <c r="JL40" s="42"/>
      <c r="JM40" s="42"/>
      <c r="JN40" s="42"/>
      <c r="JO40" s="42"/>
      <c r="JP40" s="42"/>
      <c r="JQ40" s="42"/>
      <c r="JR40" s="42"/>
      <c r="JS40" s="42"/>
      <c r="JT40" s="42"/>
      <c r="JU40" s="42"/>
      <c r="JV40" s="42"/>
      <c r="JX40" s="33"/>
      <c r="JY40" s="42"/>
      <c r="JZ40" s="42"/>
      <c r="KA40" s="42"/>
      <c r="KB40" s="42"/>
      <c r="KC40" s="42"/>
      <c r="KD40" s="42"/>
      <c r="KE40" s="42"/>
      <c r="KF40" s="42"/>
      <c r="KG40" s="42"/>
      <c r="KH40" s="42"/>
      <c r="KI40" s="42"/>
      <c r="KJ40" s="42"/>
      <c r="KK40" s="42"/>
      <c r="KL40" s="42"/>
      <c r="KM40" s="42"/>
      <c r="KN40" s="42"/>
      <c r="KO40" s="42"/>
      <c r="KP40" s="42"/>
      <c r="KQ40" s="42"/>
      <c r="KR40" s="42"/>
      <c r="KS40" s="42"/>
      <c r="KT40" s="42"/>
      <c r="KU40" s="42"/>
      <c r="KV40" s="42"/>
      <c r="KZ40" s="33"/>
      <c r="LB40" s="42"/>
      <c r="LC40" s="42"/>
      <c r="LD40" s="42"/>
      <c r="LE40" s="42"/>
      <c r="LF40" s="42"/>
      <c r="LG40" s="42"/>
      <c r="LH40" s="42"/>
      <c r="LI40" s="42"/>
      <c r="LJ40" s="42"/>
      <c r="LK40" s="42"/>
      <c r="LL40" s="42"/>
      <c r="LM40" s="42"/>
      <c r="LN40" s="42"/>
      <c r="LO40" s="42"/>
      <c r="LP40" s="42"/>
      <c r="LQ40" s="42"/>
      <c r="LR40" s="42"/>
      <c r="LS40" s="42"/>
      <c r="LT40" s="42"/>
      <c r="LU40" s="42"/>
      <c r="LV40" s="42"/>
      <c r="LW40" s="42"/>
      <c r="LX40" s="42"/>
      <c r="LZ40" s="33"/>
      <c r="MA40" s="42"/>
      <c r="MB40" s="42"/>
      <c r="MC40" s="42"/>
      <c r="MD40" s="42"/>
      <c r="ME40" s="42"/>
      <c r="MF40" s="42"/>
      <c r="MG40" s="42"/>
      <c r="MH40" s="42"/>
      <c r="MI40" s="42"/>
      <c r="MJ40" s="42"/>
      <c r="MK40" s="42"/>
      <c r="ML40" s="42"/>
      <c r="MM40" s="42"/>
      <c r="MN40" s="42"/>
      <c r="MO40" s="42"/>
      <c r="MP40" s="42"/>
      <c r="MQ40" s="42"/>
      <c r="MR40" s="42"/>
      <c r="MS40" s="42"/>
      <c r="MT40" s="42"/>
      <c r="MU40" s="42"/>
      <c r="MV40" s="42"/>
      <c r="MW40" s="42"/>
      <c r="MX40" s="42"/>
    </row>
    <row r="41" spans="2:362">
      <c r="C41" s="33" t="s">
        <v>42</v>
      </c>
      <c r="D41" s="42">
        <v>636289</v>
      </c>
      <c r="E41" s="42">
        <v>633992</v>
      </c>
      <c r="F41" s="42">
        <v>638311</v>
      </c>
      <c r="G41" s="42">
        <v>642244</v>
      </c>
      <c r="H41" s="42">
        <v>648741</v>
      </c>
      <c r="I41" s="42">
        <v>655039</v>
      </c>
      <c r="J41" s="42">
        <v>661646</v>
      </c>
      <c r="K41" s="42">
        <v>667360</v>
      </c>
      <c r="L41" s="42">
        <v>667935</v>
      </c>
      <c r="M41" s="42">
        <v>669025</v>
      </c>
      <c r="N41" s="42">
        <v>673203</v>
      </c>
      <c r="O41" s="42">
        <v>680131</v>
      </c>
      <c r="P41" s="42">
        <v>688396</v>
      </c>
      <c r="Q41" s="42">
        <v>695811</v>
      </c>
      <c r="R41" s="42">
        <v>703262</v>
      </c>
      <c r="S41" s="42">
        <v>708387</v>
      </c>
      <c r="T41" s="42">
        <v>710978</v>
      </c>
      <c r="U41" s="42">
        <v>710385</v>
      </c>
      <c r="V41" s="42">
        <v>709912</v>
      </c>
      <c r="W41" s="42">
        <v>710306</v>
      </c>
      <c r="X41" s="42">
        <v>711605</v>
      </c>
      <c r="Y41" s="42">
        <v>710019</v>
      </c>
      <c r="Z41" s="42">
        <v>711543</v>
      </c>
      <c r="AA41" s="42">
        <v>712989</v>
      </c>
      <c r="AC41" s="33" t="s">
        <v>42</v>
      </c>
      <c r="AE41" s="42">
        <v>600548</v>
      </c>
      <c r="AF41" s="42">
        <v>603308</v>
      </c>
      <c r="AG41" s="42">
        <v>608131</v>
      </c>
      <c r="AH41" s="42">
        <v>614271</v>
      </c>
      <c r="AI41" s="42">
        <v>621243</v>
      </c>
      <c r="AJ41" s="42">
        <v>629492</v>
      </c>
      <c r="AK41" s="42">
        <v>635261</v>
      </c>
      <c r="AL41" s="42">
        <v>637066</v>
      </c>
      <c r="AM41" s="42">
        <v>638561</v>
      </c>
      <c r="AN41" s="42">
        <v>642777</v>
      </c>
      <c r="AO41" s="42">
        <v>648099</v>
      </c>
      <c r="AP41" s="42">
        <v>655629</v>
      </c>
      <c r="AQ41" s="42">
        <v>662322</v>
      </c>
      <c r="AR41" s="42">
        <v>667589</v>
      </c>
      <c r="AS41" s="42">
        <v>671148</v>
      </c>
      <c r="AT41" s="42">
        <v>673833</v>
      </c>
      <c r="AU41" s="42">
        <v>673156</v>
      </c>
      <c r="AV41" s="42">
        <v>672906</v>
      </c>
      <c r="AW41" s="42">
        <v>672814</v>
      </c>
      <c r="AX41" s="42">
        <v>674651</v>
      </c>
      <c r="AY41" s="42">
        <v>674485</v>
      </c>
      <c r="AZ41" s="42">
        <v>676322</v>
      </c>
      <c r="BA41" s="42">
        <v>678233</v>
      </c>
      <c r="BC41" s="33" t="s">
        <v>42</v>
      </c>
      <c r="BD41" s="42">
        <v>1240167</v>
      </c>
      <c r="BE41" s="42">
        <v>1234540</v>
      </c>
      <c r="BF41" s="42">
        <v>1241619</v>
      </c>
      <c r="BG41" s="42">
        <v>1250375</v>
      </c>
      <c r="BH41" s="42">
        <v>1263012</v>
      </c>
      <c r="BI41" s="42">
        <v>1276282</v>
      </c>
      <c r="BJ41" s="42">
        <v>1291138</v>
      </c>
      <c r="BK41" s="42">
        <v>1302621</v>
      </c>
      <c r="BL41" s="42">
        <v>1305001</v>
      </c>
      <c r="BM41" s="42">
        <v>1307586</v>
      </c>
      <c r="BN41" s="42">
        <v>1315980</v>
      </c>
      <c r="BO41" s="42">
        <v>1328230</v>
      </c>
      <c r="BP41" s="42">
        <v>1344025</v>
      </c>
      <c r="BQ41" s="42">
        <v>1358133</v>
      </c>
      <c r="BR41" s="42">
        <v>1370851</v>
      </c>
      <c r="BS41" s="42">
        <v>1379535</v>
      </c>
      <c r="BT41" s="42">
        <v>1384811</v>
      </c>
      <c r="BU41" s="42">
        <v>1383541</v>
      </c>
      <c r="BV41" s="42">
        <v>1382818</v>
      </c>
      <c r="BW41" s="42">
        <v>1383120</v>
      </c>
      <c r="BX41" s="42">
        <v>1386256</v>
      </c>
      <c r="BY41" s="42">
        <v>1384504</v>
      </c>
      <c r="BZ41" s="42">
        <v>1387865</v>
      </c>
      <c r="CA41" s="42">
        <v>1391222</v>
      </c>
      <c r="IX41" s="33"/>
      <c r="IZ41" s="42"/>
      <c r="JA41" s="42"/>
      <c r="JB41" s="42"/>
      <c r="JC41" s="42"/>
      <c r="JD41" s="42"/>
      <c r="JE41" s="42"/>
      <c r="JF41" s="42"/>
      <c r="JG41" s="42"/>
      <c r="JH41" s="42"/>
      <c r="JI41" s="42"/>
      <c r="JJ41" s="42"/>
      <c r="JK41" s="42"/>
      <c r="JL41" s="42"/>
      <c r="JM41" s="42"/>
      <c r="JN41" s="42"/>
      <c r="JO41" s="42"/>
      <c r="JP41" s="42"/>
      <c r="JQ41" s="42"/>
      <c r="JR41" s="42"/>
      <c r="JS41" s="42"/>
      <c r="JT41" s="42"/>
      <c r="JU41" s="42"/>
      <c r="JV41" s="42"/>
      <c r="JX41" s="33"/>
      <c r="JY41" s="42"/>
      <c r="JZ41" s="42"/>
      <c r="KA41" s="42"/>
      <c r="KB41" s="42"/>
      <c r="KC41" s="42"/>
      <c r="KD41" s="42"/>
      <c r="KE41" s="42"/>
      <c r="KF41" s="42"/>
      <c r="KG41" s="42"/>
      <c r="KH41" s="42"/>
      <c r="KI41" s="42"/>
      <c r="KJ41" s="42"/>
      <c r="KK41" s="42"/>
      <c r="KL41" s="42"/>
      <c r="KM41" s="42"/>
      <c r="KN41" s="42"/>
      <c r="KO41" s="42"/>
      <c r="KP41" s="42"/>
      <c r="KQ41" s="42"/>
      <c r="KR41" s="42"/>
      <c r="KS41" s="42"/>
      <c r="KT41" s="42"/>
      <c r="KU41" s="42"/>
      <c r="KV41" s="42"/>
      <c r="KZ41" s="33"/>
      <c r="LB41" s="42"/>
      <c r="LC41" s="42"/>
      <c r="LD41" s="42"/>
      <c r="LE41" s="42"/>
      <c r="LF41" s="42"/>
      <c r="LG41" s="42"/>
      <c r="LH41" s="42"/>
      <c r="LI41" s="42"/>
      <c r="LJ41" s="42"/>
      <c r="LK41" s="42"/>
      <c r="LL41" s="42"/>
      <c r="LM41" s="42"/>
      <c r="LN41" s="42"/>
      <c r="LO41" s="42"/>
      <c r="LP41" s="42"/>
      <c r="LQ41" s="42"/>
      <c r="LR41" s="42"/>
      <c r="LS41" s="42"/>
      <c r="LT41" s="42"/>
      <c r="LU41" s="42"/>
      <c r="LV41" s="42"/>
      <c r="LW41" s="42"/>
      <c r="LX41" s="42"/>
      <c r="LZ41" s="33"/>
      <c r="MA41" s="42"/>
      <c r="MB41" s="42"/>
      <c r="MC41" s="42"/>
      <c r="MD41" s="42"/>
      <c r="ME41" s="42"/>
      <c r="MF41" s="42"/>
      <c r="MG41" s="42"/>
      <c r="MH41" s="42"/>
      <c r="MI41" s="42"/>
      <c r="MJ41" s="42"/>
      <c r="MK41" s="42"/>
      <c r="ML41" s="42"/>
      <c r="MM41" s="42"/>
      <c r="MN41" s="42"/>
      <c r="MO41" s="42"/>
      <c r="MP41" s="42"/>
      <c r="MQ41" s="42"/>
      <c r="MR41" s="42"/>
      <c r="MS41" s="42"/>
      <c r="MT41" s="42"/>
      <c r="MU41" s="42"/>
      <c r="MV41" s="42"/>
      <c r="MW41" s="42"/>
      <c r="MX41" s="42"/>
    </row>
    <row r="42" spans="2:362">
      <c r="C42" s="33" t="s">
        <v>43</v>
      </c>
      <c r="D42" s="42">
        <v>722148</v>
      </c>
      <c r="E42" s="42">
        <v>717426</v>
      </c>
      <c r="F42" s="42">
        <v>698773</v>
      </c>
      <c r="G42" s="42">
        <v>677115</v>
      </c>
      <c r="H42" s="42">
        <v>661526</v>
      </c>
      <c r="I42" s="42">
        <v>652224</v>
      </c>
      <c r="J42" s="42">
        <v>647820</v>
      </c>
      <c r="K42" s="42">
        <v>651540</v>
      </c>
      <c r="L42" s="42">
        <v>650576</v>
      </c>
      <c r="M42" s="42">
        <v>654333</v>
      </c>
      <c r="N42" s="42">
        <v>661460</v>
      </c>
      <c r="O42" s="42">
        <v>671954</v>
      </c>
      <c r="P42" s="42">
        <v>684154</v>
      </c>
      <c r="Q42" s="42">
        <v>689986</v>
      </c>
      <c r="R42" s="42">
        <v>693648</v>
      </c>
      <c r="S42" s="42">
        <v>697859</v>
      </c>
      <c r="T42" s="42">
        <v>705932</v>
      </c>
      <c r="U42" s="42">
        <v>714616</v>
      </c>
      <c r="V42" s="42">
        <v>729591</v>
      </c>
      <c r="W42" s="42">
        <v>743757</v>
      </c>
      <c r="X42" s="42">
        <v>751442</v>
      </c>
      <c r="Y42" s="42">
        <v>749321</v>
      </c>
      <c r="Z42" s="42">
        <v>746599</v>
      </c>
      <c r="AA42" s="42">
        <v>749299</v>
      </c>
      <c r="AC42" s="33" t="s">
        <v>43</v>
      </c>
      <c r="AE42" s="42">
        <v>684977</v>
      </c>
      <c r="AF42" s="42">
        <v>665301</v>
      </c>
      <c r="AG42" s="42">
        <v>644102</v>
      </c>
      <c r="AH42" s="42">
        <v>629060</v>
      </c>
      <c r="AI42" s="42">
        <v>619931</v>
      </c>
      <c r="AJ42" s="42">
        <v>615454</v>
      </c>
      <c r="AK42" s="42">
        <v>620152</v>
      </c>
      <c r="AL42" s="42">
        <v>619415</v>
      </c>
      <c r="AM42" s="42">
        <v>623366</v>
      </c>
      <c r="AN42" s="42">
        <v>631458</v>
      </c>
      <c r="AO42" s="42">
        <v>643833</v>
      </c>
      <c r="AP42" s="42">
        <v>655832</v>
      </c>
      <c r="AQ42" s="42">
        <v>661925</v>
      </c>
      <c r="AR42" s="42">
        <v>666720</v>
      </c>
      <c r="AS42" s="42">
        <v>670030</v>
      </c>
      <c r="AT42" s="42">
        <v>673600</v>
      </c>
      <c r="AU42" s="42">
        <v>678066</v>
      </c>
      <c r="AV42" s="42">
        <v>691130</v>
      </c>
      <c r="AW42" s="42">
        <v>703855</v>
      </c>
      <c r="AX42" s="42">
        <v>710996</v>
      </c>
      <c r="AY42" s="42">
        <v>710727</v>
      </c>
      <c r="AZ42" s="42">
        <v>706860</v>
      </c>
      <c r="BA42" s="42">
        <v>709154</v>
      </c>
      <c r="BC42" s="33" t="s">
        <v>43</v>
      </c>
      <c r="BD42" s="42">
        <v>1413172</v>
      </c>
      <c r="BE42" s="42">
        <v>1402403</v>
      </c>
      <c r="BF42" s="42">
        <v>1364074</v>
      </c>
      <c r="BG42" s="42">
        <v>1321217</v>
      </c>
      <c r="BH42" s="42">
        <v>1290586</v>
      </c>
      <c r="BI42" s="42">
        <v>1272155</v>
      </c>
      <c r="BJ42" s="42">
        <v>1263274</v>
      </c>
      <c r="BK42" s="42">
        <v>1271692</v>
      </c>
      <c r="BL42" s="42">
        <v>1269991</v>
      </c>
      <c r="BM42" s="42">
        <v>1277699</v>
      </c>
      <c r="BN42" s="42">
        <v>1292918</v>
      </c>
      <c r="BO42" s="42">
        <v>1315787</v>
      </c>
      <c r="BP42" s="42">
        <v>1339986</v>
      </c>
      <c r="BQ42" s="42">
        <v>1351911</v>
      </c>
      <c r="BR42" s="42">
        <v>1360368</v>
      </c>
      <c r="BS42" s="42">
        <v>1367889</v>
      </c>
      <c r="BT42" s="42">
        <v>1379532</v>
      </c>
      <c r="BU42" s="42">
        <v>1392682</v>
      </c>
      <c r="BV42" s="42">
        <v>1420721</v>
      </c>
      <c r="BW42" s="42">
        <v>1447612</v>
      </c>
      <c r="BX42" s="42">
        <v>1462438</v>
      </c>
      <c r="BY42" s="42">
        <v>1460048</v>
      </c>
      <c r="BZ42" s="42">
        <v>1453459</v>
      </c>
      <c r="CA42" s="42">
        <v>1458453</v>
      </c>
      <c r="IX42" s="33"/>
      <c r="IZ42" s="42"/>
      <c r="JA42" s="42"/>
      <c r="JB42" s="42"/>
      <c r="JC42" s="42"/>
      <c r="JD42" s="42"/>
      <c r="JE42" s="42"/>
      <c r="JF42" s="42"/>
      <c r="JG42" s="42"/>
      <c r="JH42" s="42"/>
      <c r="JI42" s="42"/>
      <c r="JJ42" s="42"/>
      <c r="JK42" s="42"/>
      <c r="JL42" s="42"/>
      <c r="JM42" s="42"/>
      <c r="JN42" s="42"/>
      <c r="JO42" s="42"/>
      <c r="JP42" s="42"/>
      <c r="JQ42" s="42"/>
      <c r="JR42" s="42"/>
      <c r="JS42" s="42"/>
      <c r="JT42" s="42"/>
      <c r="JU42" s="42"/>
      <c r="JV42" s="42"/>
      <c r="JX42" s="33"/>
      <c r="JY42" s="42"/>
      <c r="JZ42" s="42"/>
      <c r="KA42" s="42"/>
      <c r="KB42" s="42"/>
      <c r="KC42" s="42"/>
      <c r="KD42" s="42"/>
      <c r="KE42" s="42"/>
      <c r="KF42" s="42"/>
      <c r="KG42" s="42"/>
      <c r="KH42" s="42"/>
      <c r="KI42" s="42"/>
      <c r="KJ42" s="42"/>
      <c r="KK42" s="42"/>
      <c r="KL42" s="42"/>
      <c r="KM42" s="42"/>
      <c r="KN42" s="42"/>
      <c r="KO42" s="42"/>
      <c r="KP42" s="42"/>
      <c r="KQ42" s="42"/>
      <c r="KR42" s="42"/>
      <c r="KS42" s="42"/>
      <c r="KT42" s="42"/>
      <c r="KU42" s="42"/>
      <c r="KV42" s="42"/>
      <c r="KZ42" s="33"/>
      <c r="LB42" s="42"/>
      <c r="LC42" s="42"/>
      <c r="LD42" s="42"/>
      <c r="LE42" s="42"/>
      <c r="LF42" s="42"/>
      <c r="LG42" s="42"/>
      <c r="LH42" s="42"/>
      <c r="LI42" s="42"/>
      <c r="LJ42" s="42"/>
      <c r="LK42" s="42"/>
      <c r="LL42" s="42"/>
      <c r="LM42" s="42"/>
      <c r="LN42" s="42"/>
      <c r="LO42" s="42"/>
      <c r="LP42" s="42"/>
      <c r="LQ42" s="42"/>
      <c r="LR42" s="42"/>
      <c r="LS42" s="42"/>
      <c r="LT42" s="42"/>
      <c r="LU42" s="42"/>
      <c r="LV42" s="42"/>
      <c r="LW42" s="42"/>
      <c r="LX42" s="42"/>
      <c r="LZ42" s="33"/>
      <c r="MA42" s="42"/>
      <c r="MB42" s="42"/>
      <c r="MC42" s="42"/>
      <c r="MD42" s="42"/>
      <c r="ME42" s="42"/>
      <c r="MF42" s="42"/>
      <c r="MG42" s="42"/>
      <c r="MH42" s="42"/>
      <c r="MI42" s="42"/>
      <c r="MJ42" s="42"/>
      <c r="MK42" s="42"/>
      <c r="ML42" s="42"/>
      <c r="MM42" s="42"/>
      <c r="MN42" s="42"/>
      <c r="MO42" s="42"/>
      <c r="MP42" s="42"/>
      <c r="MQ42" s="42"/>
      <c r="MR42" s="42"/>
      <c r="MS42" s="42"/>
      <c r="MT42" s="42"/>
      <c r="MU42" s="42"/>
      <c r="MV42" s="42"/>
      <c r="MW42" s="42"/>
      <c r="MX42" s="42"/>
    </row>
    <row r="43" spans="2:362">
      <c r="C43" s="33" t="s">
        <v>44</v>
      </c>
      <c r="D43" s="42">
        <v>677209</v>
      </c>
      <c r="E43" s="42">
        <v>688523</v>
      </c>
      <c r="F43" s="42">
        <v>707124</v>
      </c>
      <c r="G43" s="42">
        <v>723846</v>
      </c>
      <c r="H43" s="42">
        <v>729572</v>
      </c>
      <c r="I43" s="42">
        <v>727830</v>
      </c>
      <c r="J43" s="42">
        <v>721737</v>
      </c>
      <c r="K43" s="42">
        <v>704790</v>
      </c>
      <c r="L43" s="42">
        <v>684030</v>
      </c>
      <c r="M43" s="42">
        <v>666781</v>
      </c>
      <c r="N43" s="42">
        <v>654635</v>
      </c>
      <c r="O43" s="42">
        <v>649535</v>
      </c>
      <c r="P43" s="42">
        <v>654544</v>
      </c>
      <c r="Q43" s="42">
        <v>668791</v>
      </c>
      <c r="R43" s="42">
        <v>686750</v>
      </c>
      <c r="S43" s="42">
        <v>703491</v>
      </c>
      <c r="T43" s="42">
        <v>719854</v>
      </c>
      <c r="U43" s="42">
        <v>736418</v>
      </c>
      <c r="V43" s="42">
        <v>757626</v>
      </c>
      <c r="W43" s="42">
        <v>782937</v>
      </c>
      <c r="X43" s="42">
        <v>813622</v>
      </c>
      <c r="Y43" s="42">
        <v>824068</v>
      </c>
      <c r="Z43" s="42">
        <v>823470</v>
      </c>
      <c r="AA43" s="42">
        <v>828175</v>
      </c>
      <c r="AC43" s="33" t="s">
        <v>44</v>
      </c>
      <c r="AE43" s="42">
        <v>669837</v>
      </c>
      <c r="AF43" s="42">
        <v>689640</v>
      </c>
      <c r="AG43" s="42">
        <v>704905</v>
      </c>
      <c r="AH43" s="42">
        <v>709923</v>
      </c>
      <c r="AI43" s="42">
        <v>706915</v>
      </c>
      <c r="AJ43" s="42">
        <v>701113</v>
      </c>
      <c r="AK43" s="42">
        <v>683966</v>
      </c>
      <c r="AL43" s="42">
        <v>665351</v>
      </c>
      <c r="AM43" s="42">
        <v>647861</v>
      </c>
      <c r="AN43" s="42">
        <v>636013</v>
      </c>
      <c r="AO43" s="42">
        <v>630318</v>
      </c>
      <c r="AP43" s="42">
        <v>635585</v>
      </c>
      <c r="AQ43" s="42">
        <v>646892</v>
      </c>
      <c r="AR43" s="42">
        <v>663262</v>
      </c>
      <c r="AS43" s="42">
        <v>677235</v>
      </c>
      <c r="AT43" s="42">
        <v>694794</v>
      </c>
      <c r="AU43" s="42">
        <v>712017</v>
      </c>
      <c r="AV43" s="42">
        <v>725515</v>
      </c>
      <c r="AW43" s="42">
        <v>743425</v>
      </c>
      <c r="AX43" s="42">
        <v>767754</v>
      </c>
      <c r="AY43" s="42">
        <v>780986</v>
      </c>
      <c r="AZ43" s="42">
        <v>788193</v>
      </c>
      <c r="BA43" s="42">
        <v>795349</v>
      </c>
      <c r="BC43" s="33" t="s">
        <v>44</v>
      </c>
      <c r="BD43" s="42">
        <v>1335896</v>
      </c>
      <c r="BE43" s="42">
        <v>1358360</v>
      </c>
      <c r="BF43" s="42">
        <v>1396764</v>
      </c>
      <c r="BG43" s="42">
        <v>1428751</v>
      </c>
      <c r="BH43" s="42">
        <v>1439495</v>
      </c>
      <c r="BI43" s="42">
        <v>1434745</v>
      </c>
      <c r="BJ43" s="42">
        <v>1422850</v>
      </c>
      <c r="BK43" s="42">
        <v>1388756</v>
      </c>
      <c r="BL43" s="42">
        <v>1349381</v>
      </c>
      <c r="BM43" s="42">
        <v>1314642</v>
      </c>
      <c r="BN43" s="42">
        <v>1290648</v>
      </c>
      <c r="BO43" s="42">
        <v>1279853</v>
      </c>
      <c r="BP43" s="42">
        <v>1290129</v>
      </c>
      <c r="BQ43" s="42">
        <v>1315683</v>
      </c>
      <c r="BR43" s="42">
        <v>1350012</v>
      </c>
      <c r="BS43" s="42">
        <v>1380726</v>
      </c>
      <c r="BT43" s="42">
        <v>1414648</v>
      </c>
      <c r="BU43" s="42">
        <v>1448435</v>
      </c>
      <c r="BV43" s="42">
        <v>1483141</v>
      </c>
      <c r="BW43" s="42">
        <v>1526362</v>
      </c>
      <c r="BX43" s="42">
        <v>1581376</v>
      </c>
      <c r="BY43" s="42">
        <v>1605054</v>
      </c>
      <c r="BZ43" s="42">
        <v>1611663</v>
      </c>
      <c r="CA43" s="42">
        <v>1623524</v>
      </c>
      <c r="IX43" s="33"/>
      <c r="IZ43" s="42"/>
      <c r="JA43" s="42"/>
      <c r="JB43" s="42"/>
      <c r="JC43" s="42"/>
      <c r="JD43" s="42"/>
      <c r="JE43" s="42"/>
      <c r="JF43" s="42"/>
      <c r="JG43" s="42"/>
      <c r="JH43" s="42"/>
      <c r="JI43" s="42"/>
      <c r="JJ43" s="42"/>
      <c r="JK43" s="42"/>
      <c r="JL43" s="42"/>
      <c r="JM43" s="42"/>
      <c r="JN43" s="42"/>
      <c r="JO43" s="42"/>
      <c r="JP43" s="42"/>
      <c r="JQ43" s="42"/>
      <c r="JR43" s="42"/>
      <c r="JS43" s="42"/>
      <c r="JT43" s="42"/>
      <c r="JU43" s="42"/>
      <c r="JV43" s="42"/>
      <c r="JX43" s="33"/>
      <c r="JY43" s="42"/>
      <c r="JZ43" s="42"/>
      <c r="KA43" s="42"/>
      <c r="KB43" s="42"/>
      <c r="KC43" s="42"/>
      <c r="KD43" s="42"/>
      <c r="KE43" s="42"/>
      <c r="KF43" s="42"/>
      <c r="KG43" s="42"/>
      <c r="KH43" s="42"/>
      <c r="KI43" s="42"/>
      <c r="KJ43" s="42"/>
      <c r="KK43" s="42"/>
      <c r="KL43" s="42"/>
      <c r="KM43" s="42"/>
      <c r="KN43" s="42"/>
      <c r="KO43" s="42"/>
      <c r="KP43" s="42"/>
      <c r="KQ43" s="42"/>
      <c r="KR43" s="42"/>
      <c r="KS43" s="42"/>
      <c r="KT43" s="42"/>
      <c r="KU43" s="42"/>
      <c r="KV43" s="42"/>
      <c r="KZ43" s="33"/>
      <c r="LB43" s="42"/>
      <c r="LC43" s="42"/>
      <c r="LD43" s="42"/>
      <c r="LE43" s="42"/>
      <c r="LF43" s="42"/>
      <c r="LG43" s="42"/>
      <c r="LH43" s="42"/>
      <c r="LI43" s="42"/>
      <c r="LJ43" s="42"/>
      <c r="LK43" s="42"/>
      <c r="LL43" s="42"/>
      <c r="LM43" s="42"/>
      <c r="LN43" s="42"/>
      <c r="LO43" s="42"/>
      <c r="LP43" s="42"/>
      <c r="LQ43" s="42"/>
      <c r="LR43" s="42"/>
      <c r="LS43" s="42"/>
      <c r="LT43" s="42"/>
      <c r="LU43" s="42"/>
      <c r="LV43" s="42"/>
      <c r="LW43" s="42"/>
      <c r="LX43" s="42"/>
      <c r="LZ43" s="33"/>
      <c r="MA43" s="42"/>
      <c r="MB43" s="42"/>
      <c r="MC43" s="42"/>
      <c r="MD43" s="42"/>
      <c r="ME43" s="42"/>
      <c r="MF43" s="42"/>
      <c r="MG43" s="42"/>
      <c r="MH43" s="42"/>
      <c r="MI43" s="42"/>
      <c r="MJ43" s="42"/>
      <c r="MK43" s="42"/>
      <c r="ML43" s="42"/>
      <c r="MM43" s="42"/>
      <c r="MN43" s="42"/>
      <c r="MO43" s="42"/>
      <c r="MP43" s="42"/>
      <c r="MQ43" s="42"/>
      <c r="MR43" s="42"/>
      <c r="MS43" s="42"/>
      <c r="MT43" s="42"/>
      <c r="MU43" s="42"/>
      <c r="MV43" s="42"/>
      <c r="MW43" s="42"/>
      <c r="MX43" s="42"/>
    </row>
    <row r="44" spans="2:362">
      <c r="C44" s="33" t="s">
        <v>45</v>
      </c>
      <c r="D44" s="42">
        <v>717741</v>
      </c>
      <c r="E44" s="42">
        <v>715830</v>
      </c>
      <c r="F44" s="42">
        <v>702728</v>
      </c>
      <c r="G44" s="42">
        <v>692798</v>
      </c>
      <c r="H44" s="42">
        <v>683466</v>
      </c>
      <c r="I44" s="42">
        <v>680458</v>
      </c>
      <c r="J44" s="42">
        <v>688392</v>
      </c>
      <c r="K44" s="42">
        <v>706329</v>
      </c>
      <c r="L44" s="42">
        <v>721681</v>
      </c>
      <c r="M44" s="42">
        <v>726757</v>
      </c>
      <c r="N44" s="42">
        <v>724828</v>
      </c>
      <c r="O44" s="42">
        <v>716339</v>
      </c>
      <c r="P44" s="42">
        <v>694298</v>
      </c>
      <c r="Q44" s="42">
        <v>682089</v>
      </c>
      <c r="R44" s="42">
        <v>676288</v>
      </c>
      <c r="S44" s="42">
        <v>675089</v>
      </c>
      <c r="T44" s="42">
        <v>680687</v>
      </c>
      <c r="U44" s="42">
        <v>696211</v>
      </c>
      <c r="V44" s="42">
        <v>722526</v>
      </c>
      <c r="W44" s="42">
        <v>759647</v>
      </c>
      <c r="X44" s="42">
        <v>801314</v>
      </c>
      <c r="Y44" s="42">
        <v>826369</v>
      </c>
      <c r="Z44" s="42">
        <v>841084</v>
      </c>
      <c r="AA44" s="42">
        <v>856944</v>
      </c>
      <c r="AC44" s="33" t="s">
        <v>45</v>
      </c>
      <c r="AE44" s="42">
        <v>706777</v>
      </c>
      <c r="AF44" s="42">
        <v>696935</v>
      </c>
      <c r="AG44" s="42">
        <v>688756</v>
      </c>
      <c r="AH44" s="42">
        <v>679247</v>
      </c>
      <c r="AI44" s="42">
        <v>677151</v>
      </c>
      <c r="AJ44" s="42">
        <v>684303</v>
      </c>
      <c r="AK44" s="42">
        <v>703453</v>
      </c>
      <c r="AL44" s="42">
        <v>721422</v>
      </c>
      <c r="AM44" s="42">
        <v>728840</v>
      </c>
      <c r="AN44" s="42">
        <v>727526</v>
      </c>
      <c r="AO44" s="42">
        <v>721080</v>
      </c>
      <c r="AP44" s="42">
        <v>699510</v>
      </c>
      <c r="AQ44" s="42">
        <v>681715</v>
      </c>
      <c r="AR44" s="42">
        <v>673022</v>
      </c>
      <c r="AS44" s="42">
        <v>668629</v>
      </c>
      <c r="AT44" s="42">
        <v>671866</v>
      </c>
      <c r="AU44" s="42">
        <v>685377</v>
      </c>
      <c r="AV44" s="42">
        <v>708492</v>
      </c>
      <c r="AW44" s="42">
        <v>740361</v>
      </c>
      <c r="AX44" s="42">
        <v>775995</v>
      </c>
      <c r="AY44" s="42">
        <v>800887</v>
      </c>
      <c r="AZ44" s="42">
        <v>817086</v>
      </c>
      <c r="BA44" s="42">
        <v>835045</v>
      </c>
      <c r="BC44" s="33" t="s">
        <v>45</v>
      </c>
      <c r="BD44" s="42">
        <v>1424115</v>
      </c>
      <c r="BE44" s="42">
        <v>1422607</v>
      </c>
      <c r="BF44" s="42">
        <v>1399663</v>
      </c>
      <c r="BG44" s="42">
        <v>1381554</v>
      </c>
      <c r="BH44" s="42">
        <v>1362713</v>
      </c>
      <c r="BI44" s="42">
        <v>1357609</v>
      </c>
      <c r="BJ44" s="42">
        <v>1372695</v>
      </c>
      <c r="BK44" s="42">
        <v>1409782</v>
      </c>
      <c r="BL44" s="42">
        <v>1443103</v>
      </c>
      <c r="BM44" s="42">
        <v>1455597</v>
      </c>
      <c r="BN44" s="42">
        <v>1452354</v>
      </c>
      <c r="BO44" s="42">
        <v>1437419</v>
      </c>
      <c r="BP44" s="42">
        <v>1393808</v>
      </c>
      <c r="BQ44" s="42">
        <v>1363804</v>
      </c>
      <c r="BR44" s="42">
        <v>1349310</v>
      </c>
      <c r="BS44" s="42">
        <v>1343718</v>
      </c>
      <c r="BT44" s="42">
        <v>1352553</v>
      </c>
      <c r="BU44" s="42">
        <v>1381588</v>
      </c>
      <c r="BV44" s="42">
        <v>1431018</v>
      </c>
      <c r="BW44" s="42">
        <v>1500008</v>
      </c>
      <c r="BX44" s="42">
        <v>1577309</v>
      </c>
      <c r="BY44" s="42">
        <v>1627256</v>
      </c>
      <c r="BZ44" s="42">
        <v>1658170</v>
      </c>
      <c r="CA44" s="42">
        <v>1691989</v>
      </c>
      <c r="IX44" s="33"/>
      <c r="IZ44" s="42"/>
      <c r="JA44" s="42"/>
      <c r="JB44" s="42"/>
      <c r="JC44" s="42"/>
      <c r="JD44" s="42"/>
      <c r="JE44" s="42"/>
      <c r="JF44" s="42"/>
      <c r="JG44" s="42"/>
      <c r="JH44" s="42"/>
      <c r="JI44" s="42"/>
      <c r="JJ44" s="42"/>
      <c r="JK44" s="42"/>
      <c r="JL44" s="42"/>
      <c r="JM44" s="42"/>
      <c r="JN44" s="42"/>
      <c r="JO44" s="42"/>
      <c r="JP44" s="42"/>
      <c r="JQ44" s="42"/>
      <c r="JR44" s="42"/>
      <c r="JS44" s="42"/>
      <c r="JT44" s="42"/>
      <c r="JU44" s="42"/>
      <c r="JV44" s="42"/>
      <c r="JX44" s="33"/>
      <c r="JY44" s="42"/>
      <c r="JZ44" s="42"/>
      <c r="KA44" s="42"/>
      <c r="KB44" s="42"/>
      <c r="KC44" s="42"/>
      <c r="KD44" s="42"/>
      <c r="KE44" s="42"/>
      <c r="KF44" s="42"/>
      <c r="KG44" s="42"/>
      <c r="KH44" s="42"/>
      <c r="KI44" s="42"/>
      <c r="KJ44" s="42"/>
      <c r="KK44" s="42"/>
      <c r="KL44" s="42"/>
      <c r="KM44" s="42"/>
      <c r="KN44" s="42"/>
      <c r="KO44" s="42"/>
      <c r="KP44" s="42"/>
      <c r="KQ44" s="42"/>
      <c r="KR44" s="42"/>
      <c r="KS44" s="42"/>
      <c r="KT44" s="42"/>
      <c r="KU44" s="42"/>
      <c r="KV44" s="42"/>
      <c r="KZ44" s="33"/>
      <c r="LB44" s="42"/>
      <c r="LC44" s="42"/>
      <c r="LD44" s="42"/>
      <c r="LE44" s="42"/>
      <c r="LF44" s="42"/>
      <c r="LG44" s="42"/>
      <c r="LH44" s="42"/>
      <c r="LI44" s="42"/>
      <c r="LJ44" s="42"/>
      <c r="LK44" s="42"/>
      <c r="LL44" s="42"/>
      <c r="LM44" s="42"/>
      <c r="LN44" s="42"/>
      <c r="LO44" s="42"/>
      <c r="LP44" s="42"/>
      <c r="LQ44" s="42"/>
      <c r="LR44" s="42"/>
      <c r="LS44" s="42"/>
      <c r="LT44" s="42"/>
      <c r="LU44" s="42"/>
      <c r="LV44" s="42"/>
      <c r="LW44" s="42"/>
      <c r="LX44" s="42"/>
      <c r="LZ44" s="33"/>
      <c r="MA44" s="42"/>
      <c r="MB44" s="42"/>
      <c r="MC44" s="42"/>
      <c r="MD44" s="42"/>
      <c r="ME44" s="42"/>
      <c r="MF44" s="42"/>
      <c r="MG44" s="42"/>
      <c r="MH44" s="42"/>
      <c r="MI44" s="42"/>
      <c r="MJ44" s="42"/>
      <c r="MK44" s="42"/>
      <c r="ML44" s="42"/>
      <c r="MM44" s="42"/>
      <c r="MN44" s="42"/>
      <c r="MO44" s="42"/>
      <c r="MP44" s="42"/>
      <c r="MQ44" s="42"/>
      <c r="MR44" s="42"/>
      <c r="MS44" s="42"/>
      <c r="MT44" s="42"/>
      <c r="MU44" s="42"/>
      <c r="MV44" s="42"/>
      <c r="MW44" s="42"/>
      <c r="MX44" s="42"/>
    </row>
    <row r="45" spans="2:362">
      <c r="C45" s="33" t="s">
        <v>46</v>
      </c>
      <c r="D45" s="42">
        <v>681275</v>
      </c>
      <c r="E45" s="42">
        <v>699153</v>
      </c>
      <c r="F45" s="42">
        <v>713784</v>
      </c>
      <c r="G45" s="42">
        <v>725544</v>
      </c>
      <c r="H45" s="42">
        <v>729883</v>
      </c>
      <c r="I45" s="42">
        <v>733076</v>
      </c>
      <c r="J45" s="42">
        <v>728176</v>
      </c>
      <c r="K45" s="42">
        <v>717855</v>
      </c>
      <c r="L45" s="42">
        <v>707331</v>
      </c>
      <c r="M45" s="42">
        <v>698912</v>
      </c>
      <c r="N45" s="42">
        <v>697610</v>
      </c>
      <c r="O45" s="42">
        <v>704211</v>
      </c>
      <c r="P45" s="42">
        <v>722451</v>
      </c>
      <c r="Q45" s="42">
        <v>738914</v>
      </c>
      <c r="R45" s="42">
        <v>747724</v>
      </c>
      <c r="S45" s="42">
        <v>748782</v>
      </c>
      <c r="T45" s="42">
        <v>745033</v>
      </c>
      <c r="U45" s="42">
        <v>733918</v>
      </c>
      <c r="V45" s="42">
        <v>726262</v>
      </c>
      <c r="W45" s="42">
        <v>728006</v>
      </c>
      <c r="X45" s="42">
        <v>738309</v>
      </c>
      <c r="Y45" s="42">
        <v>749576</v>
      </c>
      <c r="Z45" s="42">
        <v>769211</v>
      </c>
      <c r="AA45" s="42">
        <v>797266</v>
      </c>
      <c r="AC45" s="33" t="s">
        <v>46</v>
      </c>
      <c r="AE45" s="42">
        <v>694449</v>
      </c>
      <c r="AF45" s="42">
        <v>711951</v>
      </c>
      <c r="AG45" s="42">
        <v>724467</v>
      </c>
      <c r="AH45" s="42">
        <v>729572</v>
      </c>
      <c r="AI45" s="42">
        <v>732766</v>
      </c>
      <c r="AJ45" s="42">
        <v>728717</v>
      </c>
      <c r="AK45" s="42">
        <v>720913</v>
      </c>
      <c r="AL45" s="42">
        <v>712581</v>
      </c>
      <c r="AM45" s="42">
        <v>705818</v>
      </c>
      <c r="AN45" s="42">
        <v>707052</v>
      </c>
      <c r="AO45" s="42">
        <v>714004</v>
      </c>
      <c r="AP45" s="42">
        <v>735150</v>
      </c>
      <c r="AQ45" s="42">
        <v>751776</v>
      </c>
      <c r="AR45" s="42">
        <v>761226</v>
      </c>
      <c r="AS45" s="42">
        <v>760318</v>
      </c>
      <c r="AT45" s="42">
        <v>755485</v>
      </c>
      <c r="AU45" s="42">
        <v>740226</v>
      </c>
      <c r="AV45" s="42">
        <v>730822</v>
      </c>
      <c r="AW45" s="42">
        <v>730338</v>
      </c>
      <c r="AX45" s="42">
        <v>738068</v>
      </c>
      <c r="AY45" s="42">
        <v>748621</v>
      </c>
      <c r="AZ45" s="42">
        <v>766950</v>
      </c>
      <c r="BA45" s="42">
        <v>791820</v>
      </c>
      <c r="BC45" s="33" t="s">
        <v>46</v>
      </c>
      <c r="BD45" s="42">
        <v>1358653</v>
      </c>
      <c r="BE45" s="42">
        <v>1393602</v>
      </c>
      <c r="BF45" s="42">
        <v>1425735</v>
      </c>
      <c r="BG45" s="42">
        <v>1450011</v>
      </c>
      <c r="BH45" s="42">
        <v>1459455</v>
      </c>
      <c r="BI45" s="42">
        <v>1465842</v>
      </c>
      <c r="BJ45" s="42">
        <v>1456893</v>
      </c>
      <c r="BK45" s="42">
        <v>1438768</v>
      </c>
      <c r="BL45" s="42">
        <v>1419912</v>
      </c>
      <c r="BM45" s="42">
        <v>1404730</v>
      </c>
      <c r="BN45" s="42">
        <v>1404662</v>
      </c>
      <c r="BO45" s="42">
        <v>1418215</v>
      </c>
      <c r="BP45" s="42">
        <v>1457601</v>
      </c>
      <c r="BQ45" s="42">
        <v>1490690</v>
      </c>
      <c r="BR45" s="42">
        <v>1508950</v>
      </c>
      <c r="BS45" s="42">
        <v>1509100</v>
      </c>
      <c r="BT45" s="42">
        <v>1500518</v>
      </c>
      <c r="BU45" s="42">
        <v>1474144</v>
      </c>
      <c r="BV45" s="42">
        <v>1457084</v>
      </c>
      <c r="BW45" s="42">
        <v>1458344</v>
      </c>
      <c r="BX45" s="42">
        <v>1476377</v>
      </c>
      <c r="BY45" s="42">
        <v>1498197</v>
      </c>
      <c r="BZ45" s="42">
        <v>1536161</v>
      </c>
      <c r="CA45" s="42">
        <v>1589086</v>
      </c>
      <c r="IX45" s="33"/>
      <c r="IZ45" s="42"/>
      <c r="JA45" s="42"/>
      <c r="JB45" s="42"/>
      <c r="JC45" s="42"/>
      <c r="JD45" s="42"/>
      <c r="JE45" s="42"/>
      <c r="JF45" s="42"/>
      <c r="JG45" s="42"/>
      <c r="JH45" s="42"/>
      <c r="JI45" s="42"/>
      <c r="JJ45" s="42"/>
      <c r="JK45" s="42"/>
      <c r="JL45" s="42"/>
      <c r="JM45" s="42"/>
      <c r="JN45" s="42"/>
      <c r="JO45" s="42"/>
      <c r="JP45" s="42"/>
      <c r="JQ45" s="42"/>
      <c r="JR45" s="42"/>
      <c r="JS45" s="42"/>
      <c r="JT45" s="42"/>
      <c r="JU45" s="42"/>
      <c r="JV45" s="42"/>
      <c r="JX45" s="33"/>
      <c r="JY45" s="42"/>
      <c r="JZ45" s="42"/>
      <c r="KA45" s="42"/>
      <c r="KB45" s="42"/>
      <c r="KC45" s="42"/>
      <c r="KD45" s="42"/>
      <c r="KE45" s="42"/>
      <c r="KF45" s="42"/>
      <c r="KG45" s="42"/>
      <c r="KH45" s="42"/>
      <c r="KI45" s="42"/>
      <c r="KJ45" s="42"/>
      <c r="KK45" s="42"/>
      <c r="KL45" s="42"/>
      <c r="KM45" s="42"/>
      <c r="KN45" s="42"/>
      <c r="KO45" s="42"/>
      <c r="KP45" s="42"/>
      <c r="KQ45" s="42"/>
      <c r="KR45" s="42"/>
      <c r="KS45" s="42"/>
      <c r="KT45" s="42"/>
      <c r="KU45" s="42"/>
      <c r="KV45" s="42"/>
      <c r="KZ45" s="33"/>
      <c r="LB45" s="42"/>
      <c r="LC45" s="42"/>
      <c r="LD45" s="42"/>
      <c r="LE45" s="42"/>
      <c r="LF45" s="42"/>
      <c r="LG45" s="42"/>
      <c r="LH45" s="42"/>
      <c r="LI45" s="42"/>
      <c r="LJ45" s="42"/>
      <c r="LK45" s="42"/>
      <c r="LL45" s="42"/>
      <c r="LM45" s="42"/>
      <c r="LN45" s="42"/>
      <c r="LO45" s="42"/>
      <c r="LP45" s="42"/>
      <c r="LQ45" s="42"/>
      <c r="LR45" s="42"/>
      <c r="LS45" s="42"/>
      <c r="LT45" s="42"/>
      <c r="LU45" s="42"/>
      <c r="LV45" s="42"/>
      <c r="LW45" s="42"/>
      <c r="LX45" s="42"/>
      <c r="LZ45" s="33"/>
      <c r="MA45" s="42"/>
      <c r="MB45" s="42"/>
      <c r="MC45" s="42"/>
      <c r="MD45" s="42"/>
      <c r="ME45" s="42"/>
      <c r="MF45" s="42"/>
      <c r="MG45" s="42"/>
      <c r="MH45" s="42"/>
      <c r="MI45" s="42"/>
      <c r="MJ45" s="42"/>
      <c r="MK45" s="42"/>
      <c r="ML45" s="42"/>
      <c r="MM45" s="42"/>
      <c r="MN45" s="42"/>
      <c r="MO45" s="42"/>
      <c r="MP45" s="42"/>
      <c r="MQ45" s="42"/>
      <c r="MR45" s="42"/>
      <c r="MS45" s="42"/>
      <c r="MT45" s="42"/>
      <c r="MU45" s="42"/>
      <c r="MV45" s="42"/>
      <c r="MW45" s="42"/>
      <c r="MX45" s="42"/>
    </row>
    <row r="46" spans="2:362">
      <c r="C46" s="33" t="s">
        <v>47</v>
      </c>
      <c r="D46" s="42">
        <v>649036</v>
      </c>
      <c r="E46" s="42">
        <v>656292</v>
      </c>
      <c r="F46" s="42">
        <v>664228</v>
      </c>
      <c r="G46" s="42">
        <v>675150</v>
      </c>
      <c r="H46" s="42">
        <v>684410</v>
      </c>
      <c r="I46" s="42">
        <v>693674</v>
      </c>
      <c r="J46" s="42">
        <v>708556</v>
      </c>
      <c r="K46" s="42">
        <v>723767</v>
      </c>
      <c r="L46" s="42">
        <v>734299</v>
      </c>
      <c r="M46" s="42">
        <v>742592</v>
      </c>
      <c r="N46" s="42">
        <v>746944</v>
      </c>
      <c r="O46" s="42">
        <v>744059</v>
      </c>
      <c r="P46" s="42">
        <v>736877</v>
      </c>
      <c r="Q46" s="42">
        <v>728346</v>
      </c>
      <c r="R46" s="42">
        <v>720877</v>
      </c>
      <c r="S46" s="42">
        <v>720531</v>
      </c>
      <c r="T46" s="42">
        <v>729890</v>
      </c>
      <c r="U46" s="42">
        <v>749952</v>
      </c>
      <c r="V46" s="42">
        <v>772462</v>
      </c>
      <c r="W46" s="42">
        <v>788745</v>
      </c>
      <c r="X46" s="42">
        <v>796271</v>
      </c>
      <c r="Y46" s="42">
        <v>794307</v>
      </c>
      <c r="Z46" s="42">
        <v>782204</v>
      </c>
      <c r="AA46" s="42">
        <v>773887</v>
      </c>
      <c r="AC46" s="33" t="s">
        <v>47</v>
      </c>
      <c r="AE46" s="42">
        <v>656478</v>
      </c>
      <c r="AF46" s="42">
        <v>664159</v>
      </c>
      <c r="AG46" s="42">
        <v>676840</v>
      </c>
      <c r="AH46" s="42">
        <v>686977</v>
      </c>
      <c r="AI46" s="42">
        <v>696154</v>
      </c>
      <c r="AJ46" s="42">
        <v>710085</v>
      </c>
      <c r="AK46" s="42">
        <v>726422</v>
      </c>
      <c r="AL46" s="42">
        <v>739458</v>
      </c>
      <c r="AM46" s="42">
        <v>748763</v>
      </c>
      <c r="AN46" s="42">
        <v>753976</v>
      </c>
      <c r="AO46" s="42">
        <v>752101</v>
      </c>
      <c r="AP46" s="42">
        <v>746155</v>
      </c>
      <c r="AQ46" s="42">
        <v>737748</v>
      </c>
      <c r="AR46" s="42">
        <v>730935</v>
      </c>
      <c r="AS46" s="42">
        <v>730858</v>
      </c>
      <c r="AT46" s="42">
        <v>738508</v>
      </c>
      <c r="AU46" s="42">
        <v>758876</v>
      </c>
      <c r="AV46" s="42">
        <v>783223</v>
      </c>
      <c r="AW46" s="42">
        <v>800808</v>
      </c>
      <c r="AX46" s="42">
        <v>808009</v>
      </c>
      <c r="AY46" s="42">
        <v>806239</v>
      </c>
      <c r="AZ46" s="42">
        <v>791706</v>
      </c>
      <c r="BA46" s="42">
        <v>780450</v>
      </c>
      <c r="BC46" s="33" t="s">
        <v>47</v>
      </c>
      <c r="BD46" s="42">
        <v>1294750</v>
      </c>
      <c r="BE46" s="42">
        <v>1312770</v>
      </c>
      <c r="BF46" s="42">
        <v>1328387</v>
      </c>
      <c r="BG46" s="42">
        <v>1351990</v>
      </c>
      <c r="BH46" s="42">
        <v>1371387</v>
      </c>
      <c r="BI46" s="42">
        <v>1389828</v>
      </c>
      <c r="BJ46" s="42">
        <v>1418641</v>
      </c>
      <c r="BK46" s="42">
        <v>1450189</v>
      </c>
      <c r="BL46" s="42">
        <v>1473757</v>
      </c>
      <c r="BM46" s="42">
        <v>1491355</v>
      </c>
      <c r="BN46" s="42">
        <v>1500920</v>
      </c>
      <c r="BO46" s="42">
        <v>1496160</v>
      </c>
      <c r="BP46" s="42">
        <v>1483032</v>
      </c>
      <c r="BQ46" s="42">
        <v>1466094</v>
      </c>
      <c r="BR46" s="42">
        <v>1451812</v>
      </c>
      <c r="BS46" s="42">
        <v>1451389</v>
      </c>
      <c r="BT46" s="42">
        <v>1468398</v>
      </c>
      <c r="BU46" s="42">
        <v>1508828</v>
      </c>
      <c r="BV46" s="42">
        <v>1555685</v>
      </c>
      <c r="BW46" s="42">
        <v>1589553</v>
      </c>
      <c r="BX46" s="42">
        <v>1604280</v>
      </c>
      <c r="BY46" s="42">
        <v>1600546</v>
      </c>
      <c r="BZ46" s="42">
        <v>1573910</v>
      </c>
      <c r="CA46" s="42">
        <v>1554337</v>
      </c>
      <c r="IX46" s="33"/>
      <c r="IZ46" s="42"/>
      <c r="JA46" s="42"/>
      <c r="JB46" s="42"/>
      <c r="JC46" s="42"/>
      <c r="JD46" s="42"/>
      <c r="JE46" s="42"/>
      <c r="JF46" s="42"/>
      <c r="JG46" s="42"/>
      <c r="JH46" s="42"/>
      <c r="JI46" s="42"/>
      <c r="JJ46" s="42"/>
      <c r="JK46" s="42"/>
      <c r="JL46" s="42"/>
      <c r="JM46" s="42"/>
      <c r="JN46" s="42"/>
      <c r="JO46" s="42"/>
      <c r="JP46" s="42"/>
      <c r="JQ46" s="42"/>
      <c r="JR46" s="42"/>
      <c r="JS46" s="42"/>
      <c r="JT46" s="42"/>
      <c r="JU46" s="42"/>
      <c r="JV46" s="42"/>
      <c r="JX46" s="33"/>
      <c r="JY46" s="42"/>
      <c r="JZ46" s="42"/>
      <c r="KA46" s="42"/>
      <c r="KB46" s="42"/>
      <c r="KC46" s="42"/>
      <c r="KD46" s="42"/>
      <c r="KE46" s="42"/>
      <c r="KF46" s="42"/>
      <c r="KG46" s="42"/>
      <c r="KH46" s="42"/>
      <c r="KI46" s="42"/>
      <c r="KJ46" s="42"/>
      <c r="KK46" s="42"/>
      <c r="KL46" s="42"/>
      <c r="KM46" s="42"/>
      <c r="KN46" s="42"/>
      <c r="KO46" s="42"/>
      <c r="KP46" s="42"/>
      <c r="KQ46" s="42"/>
      <c r="KR46" s="42"/>
      <c r="KS46" s="42"/>
      <c r="KT46" s="42"/>
      <c r="KU46" s="42"/>
      <c r="KV46" s="42"/>
      <c r="KZ46" s="33"/>
      <c r="LB46" s="42"/>
      <c r="LC46" s="42"/>
      <c r="LD46" s="42"/>
      <c r="LE46" s="42"/>
      <c r="LF46" s="42"/>
      <c r="LG46" s="42"/>
      <c r="LH46" s="42"/>
      <c r="LI46" s="42"/>
      <c r="LJ46" s="42"/>
      <c r="LK46" s="42"/>
      <c r="LL46" s="42"/>
      <c r="LM46" s="42"/>
      <c r="LN46" s="42"/>
      <c r="LO46" s="42"/>
      <c r="LP46" s="42"/>
      <c r="LQ46" s="42"/>
      <c r="LR46" s="42"/>
      <c r="LS46" s="42"/>
      <c r="LT46" s="42"/>
      <c r="LU46" s="42"/>
      <c r="LV46" s="42"/>
      <c r="LW46" s="42"/>
      <c r="LX46" s="42"/>
      <c r="LZ46" s="33"/>
      <c r="MA46" s="42"/>
      <c r="MB46" s="42"/>
      <c r="MC46" s="42"/>
      <c r="MD46" s="42"/>
      <c r="ME46" s="42"/>
      <c r="MF46" s="42"/>
      <c r="MG46" s="42"/>
      <c r="MH46" s="42"/>
      <c r="MI46" s="42"/>
      <c r="MJ46" s="42"/>
      <c r="MK46" s="42"/>
      <c r="ML46" s="42"/>
      <c r="MM46" s="42"/>
      <c r="MN46" s="42"/>
      <c r="MO46" s="42"/>
      <c r="MP46" s="42"/>
      <c r="MQ46" s="42"/>
      <c r="MR46" s="42"/>
      <c r="MS46" s="42"/>
      <c r="MT46" s="42"/>
      <c r="MU46" s="42"/>
      <c r="MV46" s="42"/>
      <c r="MW46" s="42"/>
      <c r="MX46" s="42"/>
    </row>
    <row r="47" spans="2:362">
      <c r="C47" s="33" t="s">
        <v>48</v>
      </c>
      <c r="D47" s="42">
        <v>619704</v>
      </c>
      <c r="E47" s="42">
        <v>640461</v>
      </c>
      <c r="F47" s="42">
        <v>655138</v>
      </c>
      <c r="G47" s="42">
        <v>652916</v>
      </c>
      <c r="H47" s="42">
        <v>652319</v>
      </c>
      <c r="I47" s="42">
        <v>657348</v>
      </c>
      <c r="J47" s="42">
        <v>663469</v>
      </c>
      <c r="K47" s="42">
        <v>673445</v>
      </c>
      <c r="L47" s="42">
        <v>683411</v>
      </c>
      <c r="M47" s="42">
        <v>691245</v>
      </c>
      <c r="N47" s="42">
        <v>702161</v>
      </c>
      <c r="O47" s="42">
        <v>715742</v>
      </c>
      <c r="P47" s="42">
        <v>729922</v>
      </c>
      <c r="Q47" s="42">
        <v>745106</v>
      </c>
      <c r="R47" s="42">
        <v>755254</v>
      </c>
      <c r="S47" s="42">
        <v>759473</v>
      </c>
      <c r="T47" s="42">
        <v>758248</v>
      </c>
      <c r="U47" s="42">
        <v>752965</v>
      </c>
      <c r="V47" s="42">
        <v>746834</v>
      </c>
      <c r="W47" s="42">
        <v>744638</v>
      </c>
      <c r="X47" s="42">
        <v>750450</v>
      </c>
      <c r="Y47" s="42">
        <v>762854</v>
      </c>
      <c r="Z47" s="42">
        <v>786748</v>
      </c>
      <c r="AA47" s="42">
        <v>810931</v>
      </c>
      <c r="AC47" s="33" t="s">
        <v>48</v>
      </c>
      <c r="AE47" s="42">
        <v>618755</v>
      </c>
      <c r="AF47" s="42">
        <v>639133</v>
      </c>
      <c r="AG47" s="42">
        <v>641195</v>
      </c>
      <c r="AH47" s="42">
        <v>646133</v>
      </c>
      <c r="AI47" s="42">
        <v>655470</v>
      </c>
      <c r="AJ47" s="42">
        <v>665515</v>
      </c>
      <c r="AK47" s="42">
        <v>676241</v>
      </c>
      <c r="AL47" s="42">
        <v>688647</v>
      </c>
      <c r="AM47" s="42">
        <v>698890</v>
      </c>
      <c r="AN47" s="42">
        <v>710623</v>
      </c>
      <c r="AO47" s="42">
        <v>724739</v>
      </c>
      <c r="AP47" s="42">
        <v>740243</v>
      </c>
      <c r="AQ47" s="42">
        <v>755459</v>
      </c>
      <c r="AR47" s="42">
        <v>765722</v>
      </c>
      <c r="AS47" s="42">
        <v>770759</v>
      </c>
      <c r="AT47" s="42">
        <v>769398</v>
      </c>
      <c r="AU47" s="42">
        <v>763479</v>
      </c>
      <c r="AV47" s="42">
        <v>757398</v>
      </c>
      <c r="AW47" s="42">
        <v>754771</v>
      </c>
      <c r="AX47" s="42">
        <v>761613</v>
      </c>
      <c r="AY47" s="42">
        <v>774248</v>
      </c>
      <c r="AZ47" s="42">
        <v>800496</v>
      </c>
      <c r="BA47" s="42">
        <v>824676</v>
      </c>
      <c r="BC47" s="33" t="s">
        <v>48</v>
      </c>
      <c r="BD47" s="42">
        <v>1215622</v>
      </c>
      <c r="BE47" s="42">
        <v>1259216</v>
      </c>
      <c r="BF47" s="42">
        <v>1294271</v>
      </c>
      <c r="BG47" s="42">
        <v>1294111</v>
      </c>
      <c r="BH47" s="42">
        <v>1298452</v>
      </c>
      <c r="BI47" s="42">
        <v>1312818</v>
      </c>
      <c r="BJ47" s="42">
        <v>1328984</v>
      </c>
      <c r="BK47" s="42">
        <v>1349686</v>
      </c>
      <c r="BL47" s="42">
        <v>1372058</v>
      </c>
      <c r="BM47" s="42">
        <v>1390135</v>
      </c>
      <c r="BN47" s="42">
        <v>1412784</v>
      </c>
      <c r="BO47" s="42">
        <v>1440481</v>
      </c>
      <c r="BP47" s="42">
        <v>1470165</v>
      </c>
      <c r="BQ47" s="42">
        <v>1500565</v>
      </c>
      <c r="BR47" s="42">
        <v>1520976</v>
      </c>
      <c r="BS47" s="42">
        <v>1530232</v>
      </c>
      <c r="BT47" s="42">
        <v>1527646</v>
      </c>
      <c r="BU47" s="42">
        <v>1516444</v>
      </c>
      <c r="BV47" s="42">
        <v>1504232</v>
      </c>
      <c r="BW47" s="42">
        <v>1499409</v>
      </c>
      <c r="BX47" s="42">
        <v>1512063</v>
      </c>
      <c r="BY47" s="42">
        <v>1537102</v>
      </c>
      <c r="BZ47" s="42">
        <v>1587244</v>
      </c>
      <c r="CA47" s="42">
        <v>1635607</v>
      </c>
      <c r="IX47" s="33"/>
      <c r="IZ47" s="42"/>
      <c r="JA47" s="42"/>
      <c r="JB47" s="42"/>
      <c r="JC47" s="42"/>
      <c r="JD47" s="42"/>
      <c r="JE47" s="42"/>
      <c r="JF47" s="42"/>
      <c r="JG47" s="42"/>
      <c r="JH47" s="42"/>
      <c r="JI47" s="42"/>
      <c r="JJ47" s="42"/>
      <c r="JK47" s="42"/>
      <c r="JL47" s="42"/>
      <c r="JM47" s="42"/>
      <c r="JN47" s="42"/>
      <c r="JO47" s="42"/>
      <c r="JP47" s="42"/>
      <c r="JQ47" s="42"/>
      <c r="JR47" s="42"/>
      <c r="JS47" s="42"/>
      <c r="JT47" s="42"/>
      <c r="JU47" s="42"/>
      <c r="JV47" s="42"/>
      <c r="JX47" s="33"/>
      <c r="JY47" s="42"/>
      <c r="JZ47" s="42"/>
      <c r="KA47" s="42"/>
      <c r="KB47" s="42"/>
      <c r="KC47" s="42"/>
      <c r="KD47" s="42"/>
      <c r="KE47" s="42"/>
      <c r="KF47" s="42"/>
      <c r="KG47" s="42"/>
      <c r="KH47" s="42"/>
      <c r="KI47" s="42"/>
      <c r="KJ47" s="42"/>
      <c r="KK47" s="42"/>
      <c r="KL47" s="42"/>
      <c r="KM47" s="42"/>
      <c r="KN47" s="42"/>
      <c r="KO47" s="42"/>
      <c r="KP47" s="42"/>
      <c r="KQ47" s="42"/>
      <c r="KR47" s="42"/>
      <c r="KS47" s="42"/>
      <c r="KT47" s="42"/>
      <c r="KU47" s="42"/>
      <c r="KV47" s="42"/>
      <c r="KZ47" s="33"/>
      <c r="LB47" s="42"/>
      <c r="LC47" s="42"/>
      <c r="LD47" s="42"/>
      <c r="LE47" s="42"/>
      <c r="LF47" s="42"/>
      <c r="LG47" s="42"/>
      <c r="LH47" s="42"/>
      <c r="LI47" s="42"/>
      <c r="LJ47" s="42"/>
      <c r="LK47" s="42"/>
      <c r="LL47" s="42"/>
      <c r="LM47" s="42"/>
      <c r="LN47" s="42"/>
      <c r="LO47" s="42"/>
      <c r="LP47" s="42"/>
      <c r="LQ47" s="42"/>
      <c r="LR47" s="42"/>
      <c r="LS47" s="42"/>
      <c r="LT47" s="42"/>
      <c r="LU47" s="42"/>
      <c r="LV47" s="42"/>
      <c r="LW47" s="42"/>
      <c r="LX47" s="42"/>
      <c r="LZ47" s="33"/>
      <c r="MA47" s="42"/>
      <c r="MB47" s="42"/>
      <c r="MC47" s="42"/>
      <c r="MD47" s="42"/>
      <c r="ME47" s="42"/>
      <c r="MF47" s="42"/>
      <c r="MG47" s="42"/>
      <c r="MH47" s="42"/>
      <c r="MI47" s="42"/>
      <c r="MJ47" s="42"/>
      <c r="MK47" s="42"/>
      <c r="ML47" s="42"/>
      <c r="MM47" s="42"/>
      <c r="MN47" s="42"/>
      <c r="MO47" s="42"/>
      <c r="MP47" s="42"/>
      <c r="MQ47" s="42"/>
      <c r="MR47" s="42"/>
      <c r="MS47" s="42"/>
      <c r="MT47" s="42"/>
      <c r="MU47" s="42"/>
      <c r="MV47" s="42"/>
      <c r="MW47" s="42"/>
      <c r="MX47" s="42"/>
    </row>
    <row r="48" spans="2:362">
      <c r="C48" s="33" t="s">
        <v>49</v>
      </c>
      <c r="D48" s="42">
        <v>482290</v>
      </c>
      <c r="E48" s="42">
        <v>503478</v>
      </c>
      <c r="F48" s="42">
        <v>526498</v>
      </c>
      <c r="G48" s="42">
        <v>561350</v>
      </c>
      <c r="H48" s="42">
        <v>594671</v>
      </c>
      <c r="I48" s="42">
        <v>615014</v>
      </c>
      <c r="J48" s="42">
        <v>633152</v>
      </c>
      <c r="K48" s="42">
        <v>651628</v>
      </c>
      <c r="L48" s="42">
        <v>647382</v>
      </c>
      <c r="M48" s="42">
        <v>651752</v>
      </c>
      <c r="N48" s="42">
        <v>658616</v>
      </c>
      <c r="O48" s="42">
        <v>663238</v>
      </c>
      <c r="P48" s="42">
        <v>670907</v>
      </c>
      <c r="Q48" s="42">
        <v>681079</v>
      </c>
      <c r="R48" s="42">
        <v>692759</v>
      </c>
      <c r="S48" s="42">
        <v>706985</v>
      </c>
      <c r="T48" s="42">
        <v>719486</v>
      </c>
      <c r="U48" s="42">
        <v>731592</v>
      </c>
      <c r="V48" s="42">
        <v>747698</v>
      </c>
      <c r="W48" s="42">
        <v>762004</v>
      </c>
      <c r="X48" s="42">
        <v>770435</v>
      </c>
      <c r="Y48" s="42">
        <v>770567</v>
      </c>
      <c r="Z48" s="42">
        <v>764147</v>
      </c>
      <c r="AA48" s="42">
        <v>758763</v>
      </c>
      <c r="AC48" s="33" t="s">
        <v>49</v>
      </c>
      <c r="AE48" s="42">
        <v>478641</v>
      </c>
      <c r="AF48" s="42">
        <v>502647</v>
      </c>
      <c r="AG48" s="42">
        <v>538066</v>
      </c>
      <c r="AH48" s="42">
        <v>571916</v>
      </c>
      <c r="AI48" s="42">
        <v>594394</v>
      </c>
      <c r="AJ48" s="42">
        <v>614519</v>
      </c>
      <c r="AK48" s="42">
        <v>637156</v>
      </c>
      <c r="AL48" s="42">
        <v>639732</v>
      </c>
      <c r="AM48" s="42">
        <v>650374</v>
      </c>
      <c r="AN48" s="42">
        <v>661719</v>
      </c>
      <c r="AO48" s="42">
        <v>670207</v>
      </c>
      <c r="AP48" s="42">
        <v>679338</v>
      </c>
      <c r="AQ48" s="42">
        <v>689625</v>
      </c>
      <c r="AR48" s="42">
        <v>702917</v>
      </c>
      <c r="AS48" s="42">
        <v>717332</v>
      </c>
      <c r="AT48" s="42">
        <v>731606</v>
      </c>
      <c r="AU48" s="42">
        <v>746140</v>
      </c>
      <c r="AV48" s="42">
        <v>762152</v>
      </c>
      <c r="AW48" s="42">
        <v>775819</v>
      </c>
      <c r="AX48" s="42">
        <v>783995</v>
      </c>
      <c r="AY48" s="42">
        <v>784237</v>
      </c>
      <c r="AZ48" s="42">
        <v>777690</v>
      </c>
      <c r="BA48" s="42">
        <v>772109</v>
      </c>
      <c r="BC48" s="33" t="s">
        <v>49</v>
      </c>
      <c r="BD48" s="42">
        <v>938210</v>
      </c>
      <c r="BE48" s="42">
        <v>982119</v>
      </c>
      <c r="BF48" s="42">
        <v>1029145</v>
      </c>
      <c r="BG48" s="42">
        <v>1099416</v>
      </c>
      <c r="BH48" s="42">
        <v>1166587</v>
      </c>
      <c r="BI48" s="42">
        <v>1209408</v>
      </c>
      <c r="BJ48" s="42">
        <v>1247671</v>
      </c>
      <c r="BK48" s="42">
        <v>1288784</v>
      </c>
      <c r="BL48" s="42">
        <v>1287114</v>
      </c>
      <c r="BM48" s="42">
        <v>1302126</v>
      </c>
      <c r="BN48" s="42">
        <v>1320335</v>
      </c>
      <c r="BO48" s="42">
        <v>1333445</v>
      </c>
      <c r="BP48" s="42">
        <v>1350245</v>
      </c>
      <c r="BQ48" s="42">
        <v>1370704</v>
      </c>
      <c r="BR48" s="42">
        <v>1395676</v>
      </c>
      <c r="BS48" s="42">
        <v>1424317</v>
      </c>
      <c r="BT48" s="42">
        <v>1451092</v>
      </c>
      <c r="BU48" s="42">
        <v>1477732</v>
      </c>
      <c r="BV48" s="42">
        <v>1509850</v>
      </c>
      <c r="BW48" s="42">
        <v>1537823</v>
      </c>
      <c r="BX48" s="42">
        <v>1554430</v>
      </c>
      <c r="BY48" s="42">
        <v>1554804</v>
      </c>
      <c r="BZ48" s="42">
        <v>1541837</v>
      </c>
      <c r="CA48" s="42">
        <v>1530872</v>
      </c>
      <c r="IX48" s="33"/>
      <c r="IZ48" s="42"/>
      <c r="JA48" s="42"/>
      <c r="JB48" s="42"/>
      <c r="JC48" s="42"/>
      <c r="JD48" s="42"/>
      <c r="JE48" s="42"/>
      <c r="JF48" s="42"/>
      <c r="JG48" s="42"/>
      <c r="JH48" s="42"/>
      <c r="JI48" s="42"/>
      <c r="JJ48" s="42"/>
      <c r="JK48" s="42"/>
      <c r="JL48" s="42"/>
      <c r="JM48" s="42"/>
      <c r="JN48" s="42"/>
      <c r="JO48" s="42"/>
      <c r="JP48" s="42"/>
      <c r="JQ48" s="42"/>
      <c r="JR48" s="42"/>
      <c r="JS48" s="42"/>
      <c r="JT48" s="42"/>
      <c r="JU48" s="42"/>
      <c r="JV48" s="42"/>
      <c r="JX48" s="33"/>
      <c r="JY48" s="42"/>
      <c r="JZ48" s="42"/>
      <c r="KA48" s="42"/>
      <c r="KB48" s="42"/>
      <c r="KC48" s="42"/>
      <c r="KD48" s="42"/>
      <c r="KE48" s="42"/>
      <c r="KF48" s="42"/>
      <c r="KG48" s="42"/>
      <c r="KH48" s="42"/>
      <c r="KI48" s="42"/>
      <c r="KJ48" s="42"/>
      <c r="KK48" s="42"/>
      <c r="KL48" s="42"/>
      <c r="KM48" s="42"/>
      <c r="KN48" s="42"/>
      <c r="KO48" s="42"/>
      <c r="KP48" s="42"/>
      <c r="KQ48" s="42"/>
      <c r="KR48" s="42"/>
      <c r="KS48" s="42"/>
      <c r="KT48" s="42"/>
      <c r="KU48" s="42"/>
      <c r="KV48" s="42"/>
      <c r="KZ48" s="33"/>
      <c r="LB48" s="42"/>
      <c r="LC48" s="42"/>
      <c r="LD48" s="42"/>
      <c r="LE48" s="42"/>
      <c r="LF48" s="42"/>
      <c r="LG48" s="42"/>
      <c r="LH48" s="42"/>
      <c r="LI48" s="42"/>
      <c r="LJ48" s="42"/>
      <c r="LK48" s="42"/>
      <c r="LL48" s="42"/>
      <c r="LM48" s="42"/>
      <c r="LN48" s="42"/>
      <c r="LO48" s="42"/>
      <c r="LP48" s="42"/>
      <c r="LQ48" s="42"/>
      <c r="LR48" s="42"/>
      <c r="LS48" s="42"/>
      <c r="LT48" s="42"/>
      <c r="LU48" s="42"/>
      <c r="LV48" s="42"/>
      <c r="LW48" s="42"/>
      <c r="LX48" s="42"/>
      <c r="LZ48" s="33"/>
      <c r="MA48" s="42"/>
      <c r="MB48" s="42"/>
      <c r="MC48" s="42"/>
      <c r="MD48" s="42"/>
      <c r="ME48" s="42"/>
      <c r="MF48" s="42"/>
      <c r="MG48" s="42"/>
      <c r="MH48" s="42"/>
      <c r="MI48" s="42"/>
      <c r="MJ48" s="42"/>
      <c r="MK48" s="42"/>
      <c r="ML48" s="42"/>
      <c r="MM48" s="42"/>
      <c r="MN48" s="42"/>
      <c r="MO48" s="42"/>
      <c r="MP48" s="42"/>
      <c r="MQ48" s="42"/>
      <c r="MR48" s="42"/>
      <c r="MS48" s="42"/>
      <c r="MT48" s="42"/>
      <c r="MU48" s="42"/>
      <c r="MV48" s="42"/>
      <c r="MW48" s="42"/>
      <c r="MX48" s="42"/>
    </row>
    <row r="49" spans="3:362">
      <c r="C49" s="33" t="s">
        <v>50</v>
      </c>
      <c r="D49" s="42">
        <v>405930</v>
      </c>
      <c r="E49" s="42">
        <v>420262</v>
      </c>
      <c r="F49" s="42">
        <v>433762</v>
      </c>
      <c r="G49" s="42">
        <v>445722</v>
      </c>
      <c r="H49" s="42">
        <v>455025</v>
      </c>
      <c r="I49" s="42">
        <v>473401</v>
      </c>
      <c r="J49" s="42">
        <v>494305</v>
      </c>
      <c r="K49" s="42">
        <v>514981</v>
      </c>
      <c r="L49" s="42">
        <v>555106</v>
      </c>
      <c r="M49" s="42">
        <v>588896</v>
      </c>
      <c r="N49" s="42">
        <v>610701</v>
      </c>
      <c r="O49" s="42">
        <v>630498</v>
      </c>
      <c r="P49" s="42">
        <v>648130</v>
      </c>
      <c r="Q49" s="42">
        <v>644584</v>
      </c>
      <c r="R49" s="42">
        <v>647251</v>
      </c>
      <c r="S49" s="42">
        <v>652232</v>
      </c>
      <c r="T49" s="42">
        <v>658928</v>
      </c>
      <c r="U49" s="42">
        <v>670162</v>
      </c>
      <c r="V49" s="42">
        <v>681898</v>
      </c>
      <c r="W49" s="42">
        <v>693355</v>
      </c>
      <c r="X49" s="42">
        <v>709117</v>
      </c>
      <c r="Y49" s="42">
        <v>723754</v>
      </c>
      <c r="Z49" s="42">
        <v>739627</v>
      </c>
      <c r="AA49" s="42">
        <v>754574</v>
      </c>
      <c r="AC49" s="33" t="s">
        <v>50</v>
      </c>
      <c r="AE49" s="42">
        <v>400880</v>
      </c>
      <c r="AF49" s="42">
        <v>413172</v>
      </c>
      <c r="AG49" s="42">
        <v>423818</v>
      </c>
      <c r="AH49" s="42">
        <v>433132</v>
      </c>
      <c r="AI49" s="42">
        <v>451716</v>
      </c>
      <c r="AJ49" s="42">
        <v>474113</v>
      </c>
      <c r="AK49" s="42">
        <v>494971</v>
      </c>
      <c r="AL49" s="42">
        <v>534489</v>
      </c>
      <c r="AM49" s="42">
        <v>569538</v>
      </c>
      <c r="AN49" s="42">
        <v>594449</v>
      </c>
      <c r="AO49" s="42">
        <v>619246</v>
      </c>
      <c r="AP49" s="42">
        <v>643855</v>
      </c>
      <c r="AQ49" s="42">
        <v>643712</v>
      </c>
      <c r="AR49" s="42">
        <v>650127</v>
      </c>
      <c r="AS49" s="42">
        <v>657784</v>
      </c>
      <c r="AT49" s="42">
        <v>666528</v>
      </c>
      <c r="AU49" s="42">
        <v>677673</v>
      </c>
      <c r="AV49" s="42">
        <v>691160</v>
      </c>
      <c r="AW49" s="42">
        <v>704460</v>
      </c>
      <c r="AX49" s="42">
        <v>720965</v>
      </c>
      <c r="AY49" s="42">
        <v>736829</v>
      </c>
      <c r="AZ49" s="42">
        <v>754436</v>
      </c>
      <c r="BA49" s="42">
        <v>769911</v>
      </c>
      <c r="BC49" s="33" t="s">
        <v>50</v>
      </c>
      <c r="BD49" s="24">
        <v>795107</v>
      </c>
      <c r="BE49" s="24">
        <v>821142</v>
      </c>
      <c r="BF49" s="24">
        <v>846934</v>
      </c>
      <c r="BG49" s="24">
        <v>869540</v>
      </c>
      <c r="BH49" s="24">
        <v>888157</v>
      </c>
      <c r="BI49" s="24">
        <v>925117</v>
      </c>
      <c r="BJ49" s="24">
        <v>968418</v>
      </c>
      <c r="BK49" s="24">
        <v>1009952</v>
      </c>
      <c r="BL49" s="24">
        <v>1089595</v>
      </c>
      <c r="BM49" s="24">
        <v>1158434</v>
      </c>
      <c r="BN49" s="24">
        <v>1205150</v>
      </c>
      <c r="BO49" s="24">
        <v>1249744</v>
      </c>
      <c r="BP49" s="24">
        <v>1291985</v>
      </c>
      <c r="BQ49" s="24">
        <v>1288296</v>
      </c>
      <c r="BR49" s="24">
        <v>1297378</v>
      </c>
      <c r="BS49" s="24">
        <v>1310016</v>
      </c>
      <c r="BT49" s="24">
        <v>1325456</v>
      </c>
      <c r="BU49" s="24">
        <v>1347835</v>
      </c>
      <c r="BV49" s="24">
        <v>1373058</v>
      </c>
      <c r="BW49" s="24">
        <v>1397815</v>
      </c>
      <c r="BX49" s="24">
        <v>1430082</v>
      </c>
      <c r="BY49" s="24">
        <v>1460583</v>
      </c>
      <c r="BZ49" s="24">
        <v>1494063</v>
      </c>
      <c r="CA49" s="24">
        <v>1524485</v>
      </c>
      <c r="IX49" s="33"/>
      <c r="IZ49" s="42"/>
      <c r="JA49" s="42"/>
      <c r="JB49" s="42"/>
      <c r="JC49" s="42"/>
      <c r="JD49" s="42"/>
      <c r="JE49" s="42"/>
      <c r="JF49" s="42"/>
      <c r="JG49" s="42"/>
      <c r="JH49" s="42"/>
      <c r="JI49" s="42"/>
      <c r="JJ49" s="42"/>
      <c r="JK49" s="42"/>
      <c r="JL49" s="42"/>
      <c r="JM49" s="42"/>
      <c r="JN49" s="42"/>
      <c r="JO49" s="42"/>
      <c r="JP49" s="42"/>
      <c r="JQ49" s="42"/>
      <c r="JR49" s="42"/>
      <c r="JS49" s="42"/>
      <c r="JT49" s="42"/>
      <c r="JU49" s="42"/>
      <c r="JV49" s="42"/>
      <c r="JX49" s="33"/>
      <c r="KZ49" s="33"/>
      <c r="LB49" s="42"/>
      <c r="LC49" s="42"/>
      <c r="LD49" s="42"/>
      <c r="LE49" s="42"/>
      <c r="LF49" s="42"/>
      <c r="LG49" s="42"/>
      <c r="LH49" s="42"/>
      <c r="LI49" s="42"/>
      <c r="LJ49" s="42"/>
      <c r="LK49" s="42"/>
      <c r="LL49" s="42"/>
      <c r="LM49" s="42"/>
      <c r="LN49" s="42"/>
      <c r="LO49" s="42"/>
      <c r="LP49" s="42"/>
      <c r="LQ49" s="42"/>
      <c r="LR49" s="42"/>
      <c r="LS49" s="42"/>
      <c r="LT49" s="42"/>
      <c r="LU49" s="42"/>
      <c r="LV49" s="42"/>
      <c r="LW49" s="42"/>
      <c r="LX49" s="42"/>
      <c r="LZ49" s="33"/>
    </row>
    <row r="50" spans="3:362">
      <c r="C50" s="33" t="s">
        <v>51</v>
      </c>
      <c r="D50" s="42">
        <v>371161</v>
      </c>
      <c r="E50" s="42">
        <v>366929</v>
      </c>
      <c r="F50" s="42">
        <v>367302</v>
      </c>
      <c r="G50" s="42">
        <v>373792</v>
      </c>
      <c r="H50" s="42">
        <v>382818</v>
      </c>
      <c r="I50" s="42">
        <v>392735</v>
      </c>
      <c r="J50" s="42">
        <v>405139</v>
      </c>
      <c r="K50" s="42">
        <v>417797</v>
      </c>
      <c r="L50" s="42">
        <v>432327</v>
      </c>
      <c r="M50" s="42">
        <v>446539</v>
      </c>
      <c r="N50" s="42">
        <v>466293</v>
      </c>
      <c r="O50" s="42">
        <v>487075</v>
      </c>
      <c r="P50" s="42">
        <v>509420</v>
      </c>
      <c r="Q50" s="42">
        <v>545884</v>
      </c>
      <c r="R50" s="42">
        <v>578102</v>
      </c>
      <c r="S50" s="42">
        <v>597807</v>
      </c>
      <c r="T50" s="42">
        <v>615600</v>
      </c>
      <c r="U50" s="42">
        <v>628894</v>
      </c>
      <c r="V50" s="42">
        <v>625668</v>
      </c>
      <c r="W50" s="42">
        <v>631294</v>
      </c>
      <c r="X50" s="42">
        <v>639246</v>
      </c>
      <c r="Y50" s="42">
        <v>648777</v>
      </c>
      <c r="Z50" s="42">
        <v>662069</v>
      </c>
      <c r="AA50" s="42">
        <v>675681</v>
      </c>
      <c r="AC50" s="33" t="s">
        <v>51</v>
      </c>
      <c r="AE50" s="42">
        <v>359137</v>
      </c>
      <c r="AF50" s="42">
        <v>358648</v>
      </c>
      <c r="AG50" s="42">
        <v>366030</v>
      </c>
      <c r="AH50" s="42">
        <v>375004</v>
      </c>
      <c r="AI50" s="42">
        <v>384526</v>
      </c>
      <c r="AJ50" s="42">
        <v>393968</v>
      </c>
      <c r="AK50" s="42">
        <v>405540</v>
      </c>
      <c r="AL50" s="42">
        <v>418970</v>
      </c>
      <c r="AM50" s="42">
        <v>431030</v>
      </c>
      <c r="AN50" s="42">
        <v>449965</v>
      </c>
      <c r="AO50" s="42">
        <v>470468</v>
      </c>
      <c r="AP50" s="42">
        <v>492559</v>
      </c>
      <c r="AQ50" s="42">
        <v>532020</v>
      </c>
      <c r="AR50" s="42">
        <v>566080</v>
      </c>
      <c r="AS50" s="42">
        <v>589127</v>
      </c>
      <c r="AT50" s="42">
        <v>610845</v>
      </c>
      <c r="AU50" s="42">
        <v>629098</v>
      </c>
      <c r="AV50" s="42">
        <v>628525</v>
      </c>
      <c r="AW50" s="42">
        <v>637301</v>
      </c>
      <c r="AX50" s="42">
        <v>647926</v>
      </c>
      <c r="AY50" s="42">
        <v>659626</v>
      </c>
      <c r="AZ50" s="42">
        <v>673924</v>
      </c>
      <c r="BA50" s="42">
        <v>690004</v>
      </c>
      <c r="BC50" s="33" t="s">
        <v>51</v>
      </c>
      <c r="BD50" s="24">
        <v>732153</v>
      </c>
      <c r="BE50" s="24">
        <v>726066</v>
      </c>
      <c r="BF50" s="24">
        <v>725950</v>
      </c>
      <c r="BG50" s="24">
        <v>739822</v>
      </c>
      <c r="BH50" s="24">
        <v>757822</v>
      </c>
      <c r="BI50" s="24">
        <v>777261</v>
      </c>
      <c r="BJ50" s="24">
        <v>799107</v>
      </c>
      <c r="BK50" s="24">
        <v>823337</v>
      </c>
      <c r="BL50" s="24">
        <v>851297</v>
      </c>
      <c r="BM50" s="24">
        <v>877569</v>
      </c>
      <c r="BN50" s="24">
        <v>916258</v>
      </c>
      <c r="BO50" s="24">
        <v>957543</v>
      </c>
      <c r="BP50" s="24">
        <v>1001979</v>
      </c>
      <c r="BQ50" s="24">
        <v>1077904</v>
      </c>
      <c r="BR50" s="24">
        <v>1144182</v>
      </c>
      <c r="BS50" s="24">
        <v>1186934</v>
      </c>
      <c r="BT50" s="24">
        <v>1226445</v>
      </c>
      <c r="BU50" s="24">
        <v>1257992</v>
      </c>
      <c r="BV50" s="24">
        <v>1254193</v>
      </c>
      <c r="BW50" s="24">
        <v>1268595</v>
      </c>
      <c r="BX50" s="24">
        <v>1287172</v>
      </c>
      <c r="BY50" s="24">
        <v>1308403</v>
      </c>
      <c r="BZ50" s="24">
        <v>1335993</v>
      </c>
      <c r="CA50" s="24">
        <v>1365685</v>
      </c>
      <c r="IX50" s="33"/>
      <c r="IZ50" s="42"/>
      <c r="JA50" s="42"/>
      <c r="JB50" s="42"/>
      <c r="JC50" s="42"/>
      <c r="JD50" s="42"/>
      <c r="JE50" s="42"/>
      <c r="JF50" s="42"/>
      <c r="JG50" s="42"/>
      <c r="JH50" s="42"/>
      <c r="JI50" s="42"/>
      <c r="JJ50" s="42"/>
      <c r="JK50" s="42"/>
      <c r="JL50" s="42"/>
      <c r="JM50" s="42"/>
      <c r="JN50" s="42"/>
      <c r="JO50" s="42"/>
      <c r="JP50" s="42"/>
      <c r="JQ50" s="42"/>
      <c r="JR50" s="42"/>
      <c r="JS50" s="42"/>
      <c r="JT50" s="42"/>
      <c r="JU50" s="42"/>
      <c r="JV50" s="42"/>
      <c r="JX50" s="33"/>
      <c r="KZ50" s="33"/>
      <c r="LB50" s="42"/>
      <c r="LC50" s="42"/>
      <c r="LD50" s="42"/>
      <c r="LE50" s="42"/>
      <c r="LF50" s="42"/>
      <c r="LG50" s="42"/>
      <c r="LH50" s="42"/>
      <c r="LI50" s="42"/>
      <c r="LJ50" s="42"/>
      <c r="LK50" s="42"/>
      <c r="LL50" s="42"/>
      <c r="LM50" s="42"/>
      <c r="LN50" s="42"/>
      <c r="LO50" s="42"/>
      <c r="LP50" s="42"/>
      <c r="LQ50" s="42"/>
      <c r="LR50" s="42"/>
      <c r="LS50" s="42"/>
      <c r="LT50" s="42"/>
      <c r="LU50" s="42"/>
      <c r="LV50" s="42"/>
      <c r="LW50" s="42"/>
      <c r="LX50" s="42"/>
      <c r="LZ50" s="33"/>
    </row>
    <row r="51" spans="3:362">
      <c r="C51" s="33" t="s">
        <v>52</v>
      </c>
      <c r="D51" s="42">
        <v>364724</v>
      </c>
      <c r="E51" s="42">
        <v>367815</v>
      </c>
      <c r="F51" s="42">
        <v>366779</v>
      </c>
      <c r="G51" s="42">
        <v>362370</v>
      </c>
      <c r="H51" s="42">
        <v>357344</v>
      </c>
      <c r="I51" s="42">
        <v>354213</v>
      </c>
      <c r="J51" s="42">
        <v>352124</v>
      </c>
      <c r="K51" s="42">
        <v>352091</v>
      </c>
      <c r="L51" s="42">
        <v>359692</v>
      </c>
      <c r="M51" s="42">
        <v>369909</v>
      </c>
      <c r="N51" s="42">
        <v>382630</v>
      </c>
      <c r="O51" s="42">
        <v>398235</v>
      </c>
      <c r="P51" s="42">
        <v>411183</v>
      </c>
      <c r="Q51" s="42">
        <v>423058</v>
      </c>
      <c r="R51" s="42">
        <v>433865</v>
      </c>
      <c r="S51" s="42">
        <v>450490</v>
      </c>
      <c r="T51" s="42">
        <v>469508</v>
      </c>
      <c r="U51" s="42">
        <v>490907</v>
      </c>
      <c r="V51" s="42">
        <v>528732</v>
      </c>
      <c r="W51" s="42">
        <v>559927</v>
      </c>
      <c r="X51" s="42">
        <v>579498</v>
      </c>
      <c r="Y51" s="42">
        <v>597038</v>
      </c>
      <c r="Z51" s="42">
        <v>611198</v>
      </c>
      <c r="AA51" s="42">
        <v>608506</v>
      </c>
      <c r="AC51" s="33" t="s">
        <v>52</v>
      </c>
      <c r="AE51" s="42">
        <v>370653</v>
      </c>
      <c r="AF51" s="42">
        <v>370089</v>
      </c>
      <c r="AG51" s="42">
        <v>364926</v>
      </c>
      <c r="AH51" s="42">
        <v>358907</v>
      </c>
      <c r="AI51" s="42">
        <v>355876</v>
      </c>
      <c r="AJ51" s="42">
        <v>355373</v>
      </c>
      <c r="AK51" s="42">
        <v>354905</v>
      </c>
      <c r="AL51" s="42">
        <v>361729</v>
      </c>
      <c r="AM51" s="42">
        <v>370363</v>
      </c>
      <c r="AN51" s="42">
        <v>381927</v>
      </c>
      <c r="AO51" s="42">
        <v>394318</v>
      </c>
      <c r="AP51" s="42">
        <v>405285</v>
      </c>
      <c r="AQ51" s="42">
        <v>416226</v>
      </c>
      <c r="AR51" s="42">
        <v>427212</v>
      </c>
      <c r="AS51" s="42">
        <v>444830</v>
      </c>
      <c r="AT51" s="42">
        <v>465778</v>
      </c>
      <c r="AU51" s="42">
        <v>487928</v>
      </c>
      <c r="AV51" s="42">
        <v>526437</v>
      </c>
      <c r="AW51" s="42">
        <v>557688</v>
      </c>
      <c r="AX51" s="42">
        <v>578022</v>
      </c>
      <c r="AY51" s="42">
        <v>597346</v>
      </c>
      <c r="AZ51" s="42">
        <v>614802</v>
      </c>
      <c r="BA51" s="42">
        <v>615776</v>
      </c>
      <c r="BC51" s="33" t="s">
        <v>52</v>
      </c>
      <c r="BD51" s="24">
        <v>735325</v>
      </c>
      <c r="BE51" s="24">
        <v>738468</v>
      </c>
      <c r="BF51" s="24">
        <v>736868</v>
      </c>
      <c r="BG51" s="24">
        <v>727296</v>
      </c>
      <c r="BH51" s="24">
        <v>716251</v>
      </c>
      <c r="BI51" s="24">
        <v>710089</v>
      </c>
      <c r="BJ51" s="24">
        <v>707497</v>
      </c>
      <c r="BK51" s="24">
        <v>706996</v>
      </c>
      <c r="BL51" s="24">
        <v>721421</v>
      </c>
      <c r="BM51" s="24">
        <v>740272</v>
      </c>
      <c r="BN51" s="24">
        <v>764557</v>
      </c>
      <c r="BO51" s="24">
        <v>792553</v>
      </c>
      <c r="BP51" s="24">
        <v>816468</v>
      </c>
      <c r="BQ51" s="24">
        <v>839284</v>
      </c>
      <c r="BR51" s="24">
        <v>861077</v>
      </c>
      <c r="BS51" s="24">
        <v>895320</v>
      </c>
      <c r="BT51" s="24">
        <v>935286</v>
      </c>
      <c r="BU51" s="24">
        <v>978835</v>
      </c>
      <c r="BV51" s="24">
        <v>1055169</v>
      </c>
      <c r="BW51" s="24">
        <v>1117615</v>
      </c>
      <c r="BX51" s="24">
        <v>1157520</v>
      </c>
      <c r="BY51" s="24">
        <v>1194384</v>
      </c>
      <c r="BZ51" s="24">
        <v>1226000</v>
      </c>
      <c r="CA51" s="24">
        <v>1224282</v>
      </c>
      <c r="IX51" s="33"/>
      <c r="IZ51" s="42"/>
      <c r="JA51" s="42"/>
      <c r="JB51" s="42"/>
      <c r="JC51" s="42"/>
      <c r="JD51" s="42"/>
      <c r="JE51" s="42"/>
      <c r="JF51" s="42"/>
      <c r="JG51" s="42"/>
      <c r="JH51" s="42"/>
      <c r="JI51" s="42"/>
      <c r="JJ51" s="42"/>
      <c r="JK51" s="42"/>
      <c r="JL51" s="42"/>
      <c r="JM51" s="42"/>
      <c r="JN51" s="42"/>
      <c r="JO51" s="42"/>
      <c r="JP51" s="42"/>
      <c r="JQ51" s="42"/>
      <c r="JR51" s="42"/>
      <c r="JS51" s="42"/>
      <c r="JT51" s="42"/>
      <c r="JU51" s="42"/>
      <c r="JV51" s="42"/>
      <c r="JX51" s="33"/>
      <c r="KZ51" s="33"/>
      <c r="LB51" s="42"/>
      <c r="LC51" s="42"/>
      <c r="LD51" s="42"/>
      <c r="LE51" s="42"/>
      <c r="LF51" s="42"/>
      <c r="LG51" s="42"/>
      <c r="LH51" s="42"/>
      <c r="LI51" s="42"/>
      <c r="LJ51" s="42"/>
      <c r="LK51" s="42"/>
      <c r="LL51" s="42"/>
      <c r="LM51" s="42"/>
      <c r="LN51" s="42"/>
      <c r="LO51" s="42"/>
      <c r="LP51" s="42"/>
      <c r="LQ51" s="42"/>
      <c r="LR51" s="42"/>
      <c r="LS51" s="42"/>
      <c r="LT51" s="42"/>
      <c r="LU51" s="42"/>
      <c r="LV51" s="42"/>
      <c r="LW51" s="42"/>
      <c r="LX51" s="42"/>
      <c r="LZ51" s="33"/>
    </row>
    <row r="52" spans="3:362">
      <c r="C52" s="33" t="s">
        <v>53</v>
      </c>
      <c r="D52" s="42">
        <v>306968</v>
      </c>
      <c r="E52" s="42">
        <v>313789</v>
      </c>
      <c r="F52" s="42">
        <v>320142</v>
      </c>
      <c r="G52" s="42">
        <v>324682</v>
      </c>
      <c r="H52" s="42">
        <v>329264</v>
      </c>
      <c r="I52" s="42">
        <v>331527</v>
      </c>
      <c r="J52" s="42">
        <v>333907</v>
      </c>
      <c r="K52" s="42">
        <v>335788</v>
      </c>
      <c r="L52" s="42">
        <v>335719</v>
      </c>
      <c r="M52" s="42">
        <v>333578</v>
      </c>
      <c r="N52" s="42">
        <v>331808</v>
      </c>
      <c r="O52" s="42">
        <v>329907</v>
      </c>
      <c r="P52" s="42">
        <v>333321</v>
      </c>
      <c r="Q52" s="42">
        <v>341402</v>
      </c>
      <c r="R52" s="42">
        <v>350695</v>
      </c>
      <c r="S52" s="42">
        <v>361124</v>
      </c>
      <c r="T52" s="42">
        <v>372941</v>
      </c>
      <c r="U52" s="42">
        <v>382035</v>
      </c>
      <c r="V52" s="42">
        <v>397118</v>
      </c>
      <c r="W52" s="42">
        <v>410907</v>
      </c>
      <c r="X52" s="42">
        <v>430379</v>
      </c>
      <c r="Y52" s="42">
        <v>451241</v>
      </c>
      <c r="Z52" s="42">
        <v>474253</v>
      </c>
      <c r="AA52" s="42">
        <v>508941</v>
      </c>
      <c r="AC52" s="33" t="s">
        <v>53</v>
      </c>
      <c r="AE52" s="42">
        <v>348562</v>
      </c>
      <c r="AF52" s="42">
        <v>351248</v>
      </c>
      <c r="AG52" s="42">
        <v>352619</v>
      </c>
      <c r="AH52" s="42">
        <v>354675</v>
      </c>
      <c r="AI52" s="42">
        <v>353443</v>
      </c>
      <c r="AJ52" s="42">
        <v>352815</v>
      </c>
      <c r="AK52" s="42">
        <v>352999</v>
      </c>
      <c r="AL52" s="42">
        <v>350416</v>
      </c>
      <c r="AM52" s="42">
        <v>347086</v>
      </c>
      <c r="AN52" s="42">
        <v>344044</v>
      </c>
      <c r="AO52" s="42">
        <v>342887</v>
      </c>
      <c r="AP52" s="42">
        <v>344577</v>
      </c>
      <c r="AQ52" s="42">
        <v>352056</v>
      </c>
      <c r="AR52" s="42">
        <v>360951</v>
      </c>
      <c r="AS52" s="42">
        <v>371550</v>
      </c>
      <c r="AT52" s="42">
        <v>381924</v>
      </c>
      <c r="AU52" s="42">
        <v>391086</v>
      </c>
      <c r="AV52" s="42">
        <v>403520</v>
      </c>
      <c r="AW52" s="42">
        <v>416253</v>
      </c>
      <c r="AX52" s="42">
        <v>435484</v>
      </c>
      <c r="AY52" s="42">
        <v>457154</v>
      </c>
      <c r="AZ52" s="42">
        <v>480007</v>
      </c>
      <c r="BA52" s="42">
        <v>515707</v>
      </c>
      <c r="BC52" s="33" t="s">
        <v>53</v>
      </c>
      <c r="BD52" s="24">
        <v>649842</v>
      </c>
      <c r="BE52" s="24">
        <v>662351</v>
      </c>
      <c r="BF52" s="24">
        <v>671390</v>
      </c>
      <c r="BG52" s="24">
        <v>677301</v>
      </c>
      <c r="BH52" s="24">
        <v>683939</v>
      </c>
      <c r="BI52" s="24">
        <v>684970</v>
      </c>
      <c r="BJ52" s="24">
        <v>686722</v>
      </c>
      <c r="BK52" s="24">
        <v>688787</v>
      </c>
      <c r="BL52" s="24">
        <v>686135</v>
      </c>
      <c r="BM52" s="24">
        <v>680664</v>
      </c>
      <c r="BN52" s="24">
        <v>675852</v>
      </c>
      <c r="BO52" s="24">
        <v>672794</v>
      </c>
      <c r="BP52" s="24">
        <v>677898</v>
      </c>
      <c r="BQ52" s="24">
        <v>693458</v>
      </c>
      <c r="BR52" s="24">
        <v>711646</v>
      </c>
      <c r="BS52" s="24">
        <v>732674</v>
      </c>
      <c r="BT52" s="24">
        <v>754865</v>
      </c>
      <c r="BU52" s="24">
        <v>773121</v>
      </c>
      <c r="BV52" s="24">
        <v>800638</v>
      </c>
      <c r="BW52" s="24">
        <v>827160</v>
      </c>
      <c r="BX52" s="24">
        <v>865863</v>
      </c>
      <c r="BY52" s="24">
        <v>908395</v>
      </c>
      <c r="BZ52" s="24">
        <v>954260</v>
      </c>
      <c r="CA52" s="24">
        <v>1024648</v>
      </c>
      <c r="IX52" s="33"/>
      <c r="IZ52" s="42"/>
      <c r="JA52" s="42"/>
      <c r="JB52" s="42"/>
      <c r="JC52" s="42"/>
      <c r="JD52" s="42"/>
      <c r="JE52" s="42"/>
      <c r="JF52" s="42"/>
      <c r="JG52" s="42"/>
      <c r="JH52" s="42"/>
      <c r="JI52" s="42"/>
      <c r="JJ52" s="42"/>
      <c r="JK52" s="42"/>
      <c r="JL52" s="42"/>
      <c r="JM52" s="42"/>
      <c r="JN52" s="42"/>
      <c r="JO52" s="42"/>
      <c r="JP52" s="42"/>
      <c r="JQ52" s="42"/>
      <c r="JR52" s="42"/>
      <c r="JS52" s="42"/>
      <c r="JT52" s="42"/>
      <c r="JU52" s="42"/>
      <c r="JV52" s="42"/>
      <c r="JX52" s="33"/>
      <c r="KZ52" s="33"/>
      <c r="LB52" s="42"/>
      <c r="LC52" s="42"/>
      <c r="LD52" s="42"/>
      <c r="LE52" s="42"/>
      <c r="LF52" s="42"/>
      <c r="LG52" s="42"/>
      <c r="LH52" s="42"/>
      <c r="LI52" s="42"/>
      <c r="LJ52" s="42"/>
      <c r="LK52" s="42"/>
      <c r="LL52" s="42"/>
      <c r="LM52" s="42"/>
      <c r="LN52" s="42"/>
      <c r="LO52" s="42"/>
      <c r="LP52" s="42"/>
      <c r="LQ52" s="42"/>
      <c r="LR52" s="42"/>
      <c r="LS52" s="42"/>
      <c r="LT52" s="42"/>
      <c r="LU52" s="42"/>
      <c r="LV52" s="42"/>
      <c r="LW52" s="42"/>
      <c r="LX52" s="42"/>
      <c r="LZ52" s="33"/>
    </row>
    <row r="53" spans="3:362">
      <c r="C53" s="33" t="s">
        <v>54</v>
      </c>
      <c r="D53" s="42">
        <v>212201</v>
      </c>
      <c r="E53" s="42">
        <v>217888</v>
      </c>
      <c r="F53" s="42">
        <v>228494</v>
      </c>
      <c r="G53" s="42">
        <v>239042</v>
      </c>
      <c r="H53" s="42">
        <v>250148</v>
      </c>
      <c r="I53" s="42">
        <v>263090</v>
      </c>
      <c r="J53" s="42">
        <v>269007</v>
      </c>
      <c r="K53" s="42">
        <v>274750</v>
      </c>
      <c r="L53" s="42">
        <v>280491</v>
      </c>
      <c r="M53" s="42">
        <v>286711</v>
      </c>
      <c r="N53" s="42">
        <v>292814</v>
      </c>
      <c r="O53" s="42">
        <v>297685</v>
      </c>
      <c r="P53" s="42">
        <v>301501</v>
      </c>
      <c r="Q53" s="42">
        <v>301422</v>
      </c>
      <c r="R53" s="42">
        <v>299204</v>
      </c>
      <c r="S53" s="42">
        <v>297740</v>
      </c>
      <c r="T53" s="42">
        <v>297039</v>
      </c>
      <c r="U53" s="42">
        <v>300343</v>
      </c>
      <c r="V53" s="42">
        <v>308311</v>
      </c>
      <c r="W53" s="42">
        <v>317663</v>
      </c>
      <c r="X53" s="42">
        <v>329642</v>
      </c>
      <c r="Y53" s="42">
        <v>344030</v>
      </c>
      <c r="Z53" s="42">
        <v>357296</v>
      </c>
      <c r="AA53" s="42">
        <v>371237</v>
      </c>
      <c r="AC53" s="33" t="s">
        <v>54</v>
      </c>
      <c r="AE53" s="42">
        <v>270638</v>
      </c>
      <c r="AF53" s="42">
        <v>282261</v>
      </c>
      <c r="AG53" s="42">
        <v>292294</v>
      </c>
      <c r="AH53" s="42">
        <v>302977</v>
      </c>
      <c r="AI53" s="42">
        <v>316404</v>
      </c>
      <c r="AJ53" s="42">
        <v>321718</v>
      </c>
      <c r="AK53" s="42">
        <v>325411</v>
      </c>
      <c r="AL53" s="42">
        <v>326911</v>
      </c>
      <c r="AM53" s="42">
        <v>329223</v>
      </c>
      <c r="AN53" s="42">
        <v>331349</v>
      </c>
      <c r="AO53" s="42">
        <v>331527</v>
      </c>
      <c r="AP53" s="42">
        <v>332562</v>
      </c>
      <c r="AQ53" s="42">
        <v>329725</v>
      </c>
      <c r="AR53" s="42">
        <v>325975</v>
      </c>
      <c r="AS53" s="42">
        <v>322990</v>
      </c>
      <c r="AT53" s="42">
        <v>322067</v>
      </c>
      <c r="AU53" s="42">
        <v>323789</v>
      </c>
      <c r="AV53" s="42">
        <v>331936</v>
      </c>
      <c r="AW53" s="42">
        <v>340214</v>
      </c>
      <c r="AX53" s="42">
        <v>350656</v>
      </c>
      <c r="AY53" s="42">
        <v>360864</v>
      </c>
      <c r="AZ53" s="42">
        <v>370375</v>
      </c>
      <c r="BA53" s="42">
        <v>384616</v>
      </c>
      <c r="BC53" s="33" t="s">
        <v>54</v>
      </c>
      <c r="BD53" s="24">
        <v>478012</v>
      </c>
      <c r="BE53" s="24">
        <v>488526</v>
      </c>
      <c r="BF53" s="24">
        <v>510755</v>
      </c>
      <c r="BG53" s="24">
        <v>531336</v>
      </c>
      <c r="BH53" s="24">
        <v>553125</v>
      </c>
      <c r="BI53" s="24">
        <v>579494</v>
      </c>
      <c r="BJ53" s="24">
        <v>590725</v>
      </c>
      <c r="BK53" s="24">
        <v>600161</v>
      </c>
      <c r="BL53" s="24">
        <v>607402</v>
      </c>
      <c r="BM53" s="24">
        <v>615934</v>
      </c>
      <c r="BN53" s="24">
        <v>624163</v>
      </c>
      <c r="BO53" s="24">
        <v>629212</v>
      </c>
      <c r="BP53" s="24">
        <v>634063</v>
      </c>
      <c r="BQ53" s="24">
        <v>631147</v>
      </c>
      <c r="BR53" s="24">
        <v>625179</v>
      </c>
      <c r="BS53" s="24">
        <v>620730</v>
      </c>
      <c r="BT53" s="24">
        <v>619106</v>
      </c>
      <c r="BU53" s="24">
        <v>624132</v>
      </c>
      <c r="BV53" s="24">
        <v>640247</v>
      </c>
      <c r="BW53" s="24">
        <v>657877</v>
      </c>
      <c r="BX53" s="24">
        <v>680298</v>
      </c>
      <c r="BY53" s="24">
        <v>704894</v>
      </c>
      <c r="BZ53" s="24">
        <v>727671</v>
      </c>
      <c r="CA53" s="24">
        <v>755853</v>
      </c>
      <c r="IX53" s="33"/>
      <c r="IZ53" s="42"/>
      <c r="JA53" s="42"/>
      <c r="JB53" s="42"/>
      <c r="JC53" s="42"/>
      <c r="JD53" s="42"/>
      <c r="JE53" s="42"/>
      <c r="JF53" s="42"/>
      <c r="JG53" s="42"/>
      <c r="JH53" s="42"/>
      <c r="JI53" s="42"/>
      <c r="JJ53" s="42"/>
      <c r="JK53" s="42"/>
      <c r="JL53" s="42"/>
      <c r="JM53" s="42"/>
      <c r="JN53" s="42"/>
      <c r="JO53" s="42"/>
      <c r="JP53" s="42"/>
      <c r="JQ53" s="42"/>
      <c r="JR53" s="42"/>
      <c r="JS53" s="42"/>
      <c r="JT53" s="42"/>
      <c r="JU53" s="42"/>
      <c r="JV53" s="42"/>
      <c r="JX53" s="33"/>
      <c r="KZ53" s="33"/>
      <c r="LB53" s="42"/>
      <c r="LC53" s="42"/>
      <c r="LD53" s="42"/>
      <c r="LE53" s="42"/>
      <c r="LF53" s="42"/>
      <c r="LG53" s="42"/>
      <c r="LH53" s="42"/>
      <c r="LI53" s="42"/>
      <c r="LJ53" s="42"/>
      <c r="LK53" s="42"/>
      <c r="LL53" s="42"/>
      <c r="LM53" s="42"/>
      <c r="LN53" s="42"/>
      <c r="LO53" s="42"/>
      <c r="LP53" s="42"/>
      <c r="LQ53" s="42"/>
      <c r="LR53" s="42"/>
      <c r="LS53" s="42"/>
      <c r="LT53" s="42"/>
      <c r="LU53" s="42"/>
      <c r="LV53" s="42"/>
      <c r="LW53" s="42"/>
      <c r="LX53" s="42"/>
      <c r="LZ53" s="33"/>
    </row>
    <row r="54" spans="3:362">
      <c r="C54" s="33" t="s">
        <v>55</v>
      </c>
      <c r="D54" s="42">
        <v>149797</v>
      </c>
      <c r="E54" s="42">
        <v>154537</v>
      </c>
      <c r="F54" s="42">
        <v>158993</v>
      </c>
      <c r="G54" s="42">
        <v>161945</v>
      </c>
      <c r="H54" s="42">
        <v>163045</v>
      </c>
      <c r="I54" s="42">
        <v>162872</v>
      </c>
      <c r="J54" s="42">
        <v>168892</v>
      </c>
      <c r="K54" s="42">
        <v>178711</v>
      </c>
      <c r="L54" s="42">
        <v>189031</v>
      </c>
      <c r="M54" s="42">
        <v>199609</v>
      </c>
      <c r="N54" s="42">
        <v>210930</v>
      </c>
      <c r="O54" s="42">
        <v>218191</v>
      </c>
      <c r="P54" s="42">
        <v>225821</v>
      </c>
      <c r="Q54" s="42">
        <v>231304</v>
      </c>
      <c r="R54" s="42">
        <v>237596</v>
      </c>
      <c r="S54" s="42">
        <v>243017</v>
      </c>
      <c r="T54" s="42">
        <v>247212</v>
      </c>
      <c r="U54" s="42">
        <v>249995</v>
      </c>
      <c r="V54" s="42">
        <v>251339</v>
      </c>
      <c r="W54" s="42">
        <v>251539</v>
      </c>
      <c r="X54" s="42">
        <v>252539</v>
      </c>
      <c r="Y54" s="42">
        <v>253763</v>
      </c>
      <c r="Z54" s="42">
        <v>258411</v>
      </c>
      <c r="AA54" s="42">
        <v>266923</v>
      </c>
      <c r="AC54" s="33" t="s">
        <v>55</v>
      </c>
      <c r="AE54" s="42">
        <v>220691</v>
      </c>
      <c r="AF54" s="42">
        <v>225502</v>
      </c>
      <c r="AG54" s="42">
        <v>228893</v>
      </c>
      <c r="AH54" s="42">
        <v>229639</v>
      </c>
      <c r="AI54" s="42">
        <v>227190</v>
      </c>
      <c r="AJ54" s="42">
        <v>232527</v>
      </c>
      <c r="AK54" s="42">
        <v>242603</v>
      </c>
      <c r="AL54" s="42">
        <v>255124</v>
      </c>
      <c r="AM54" s="42">
        <v>267311</v>
      </c>
      <c r="AN54" s="42">
        <v>279199</v>
      </c>
      <c r="AO54" s="42">
        <v>285927</v>
      </c>
      <c r="AP54" s="42">
        <v>290027</v>
      </c>
      <c r="AQ54" s="42">
        <v>292051</v>
      </c>
      <c r="AR54" s="42">
        <v>294773</v>
      </c>
      <c r="AS54" s="42">
        <v>296501</v>
      </c>
      <c r="AT54" s="42">
        <v>296617</v>
      </c>
      <c r="AU54" s="42">
        <v>296686</v>
      </c>
      <c r="AV54" s="42">
        <v>296371</v>
      </c>
      <c r="AW54" s="42">
        <v>295393</v>
      </c>
      <c r="AX54" s="42">
        <v>295026</v>
      </c>
      <c r="AY54" s="42">
        <v>296045</v>
      </c>
      <c r="AZ54" s="42">
        <v>299930</v>
      </c>
      <c r="BA54" s="42">
        <v>305304</v>
      </c>
      <c r="BC54" s="33" t="s">
        <v>55</v>
      </c>
      <c r="BD54" s="24">
        <v>364578</v>
      </c>
      <c r="BE54" s="24">
        <v>375228</v>
      </c>
      <c r="BF54" s="24">
        <v>384495</v>
      </c>
      <c r="BG54" s="24">
        <v>390838</v>
      </c>
      <c r="BH54" s="24">
        <v>392684</v>
      </c>
      <c r="BI54" s="24">
        <v>390062</v>
      </c>
      <c r="BJ54" s="24">
        <v>401419</v>
      </c>
      <c r="BK54" s="24">
        <v>421314</v>
      </c>
      <c r="BL54" s="24">
        <v>444155</v>
      </c>
      <c r="BM54" s="24">
        <v>466920</v>
      </c>
      <c r="BN54" s="24">
        <v>490129</v>
      </c>
      <c r="BO54" s="24">
        <v>504118</v>
      </c>
      <c r="BP54" s="24">
        <v>515848</v>
      </c>
      <c r="BQ54" s="24">
        <v>523355</v>
      </c>
      <c r="BR54" s="24">
        <v>532369</v>
      </c>
      <c r="BS54" s="24">
        <v>539518</v>
      </c>
      <c r="BT54" s="24">
        <v>543829</v>
      </c>
      <c r="BU54" s="24">
        <v>546681</v>
      </c>
      <c r="BV54" s="24">
        <v>547710</v>
      </c>
      <c r="BW54" s="24">
        <v>546932</v>
      </c>
      <c r="BX54" s="24">
        <v>547565</v>
      </c>
      <c r="BY54" s="24">
        <v>549808</v>
      </c>
      <c r="BZ54" s="24">
        <v>558341</v>
      </c>
      <c r="CA54" s="24">
        <v>572227</v>
      </c>
      <c r="IX54" s="33"/>
      <c r="IZ54" s="42"/>
      <c r="JA54" s="42"/>
      <c r="JB54" s="42"/>
      <c r="JC54" s="42"/>
      <c r="JD54" s="42"/>
      <c r="JE54" s="42"/>
      <c r="JF54" s="42"/>
      <c r="JG54" s="42"/>
      <c r="JH54" s="42"/>
      <c r="JI54" s="42"/>
      <c r="JJ54" s="42"/>
      <c r="JK54" s="42"/>
      <c r="JL54" s="42"/>
      <c r="JM54" s="42"/>
      <c r="JN54" s="42"/>
      <c r="JO54" s="42"/>
      <c r="JP54" s="42"/>
      <c r="JQ54" s="42"/>
      <c r="JR54" s="42"/>
      <c r="JS54" s="42"/>
      <c r="JT54" s="42"/>
      <c r="JU54" s="42"/>
      <c r="JV54" s="42"/>
      <c r="JX54" s="33"/>
      <c r="KZ54" s="33"/>
      <c r="LB54" s="42"/>
      <c r="LC54" s="42"/>
      <c r="LD54" s="42"/>
      <c r="LE54" s="42"/>
      <c r="LF54" s="42"/>
      <c r="LG54" s="42"/>
      <c r="LH54" s="42"/>
      <c r="LI54" s="42"/>
      <c r="LJ54" s="42"/>
      <c r="LK54" s="42"/>
      <c r="LL54" s="42"/>
      <c r="LM54" s="42"/>
      <c r="LN54" s="42"/>
      <c r="LO54" s="42"/>
      <c r="LP54" s="42"/>
      <c r="LQ54" s="42"/>
      <c r="LR54" s="42"/>
      <c r="LS54" s="42"/>
      <c r="LT54" s="42"/>
      <c r="LU54" s="42"/>
      <c r="LV54" s="42"/>
      <c r="LW54" s="42"/>
      <c r="LX54" s="42"/>
      <c r="LZ54" s="33"/>
    </row>
    <row r="55" spans="3:362">
      <c r="C55" s="33" t="s">
        <v>56</v>
      </c>
      <c r="D55" s="42">
        <v>77066</v>
      </c>
      <c r="E55" s="42">
        <v>80776</v>
      </c>
      <c r="F55" s="42">
        <v>84413</v>
      </c>
      <c r="G55" s="42">
        <v>88310</v>
      </c>
      <c r="H55" s="42">
        <v>93064</v>
      </c>
      <c r="I55" s="42">
        <v>98295</v>
      </c>
      <c r="J55" s="42">
        <v>102233</v>
      </c>
      <c r="K55" s="42">
        <v>105336</v>
      </c>
      <c r="L55" s="42">
        <v>108165</v>
      </c>
      <c r="M55" s="42">
        <v>110161</v>
      </c>
      <c r="N55" s="42">
        <v>111946</v>
      </c>
      <c r="O55" s="42">
        <v>118211</v>
      </c>
      <c r="P55" s="42">
        <v>127383</v>
      </c>
      <c r="Q55" s="42">
        <v>135732</v>
      </c>
      <c r="R55" s="42">
        <v>143958</v>
      </c>
      <c r="S55" s="42">
        <v>152166</v>
      </c>
      <c r="T55" s="42">
        <v>158302</v>
      </c>
      <c r="U55" s="42">
        <v>164408</v>
      </c>
      <c r="V55" s="42">
        <v>170213</v>
      </c>
      <c r="W55" s="42">
        <v>176055</v>
      </c>
      <c r="X55" s="42">
        <v>180966</v>
      </c>
      <c r="Y55" s="42">
        <v>186331</v>
      </c>
      <c r="Z55" s="42">
        <v>190572</v>
      </c>
      <c r="AA55" s="42">
        <v>192153</v>
      </c>
      <c r="AC55" s="33" t="s">
        <v>56</v>
      </c>
      <c r="AE55" s="42">
        <v>139325</v>
      </c>
      <c r="AF55" s="42">
        <v>145415</v>
      </c>
      <c r="AG55" s="42">
        <v>151335</v>
      </c>
      <c r="AH55" s="42">
        <v>158037</v>
      </c>
      <c r="AI55" s="42">
        <v>166739</v>
      </c>
      <c r="AJ55" s="42">
        <v>171783</v>
      </c>
      <c r="AK55" s="42">
        <v>175736</v>
      </c>
      <c r="AL55" s="42">
        <v>178927</v>
      </c>
      <c r="AM55" s="42">
        <v>181053</v>
      </c>
      <c r="AN55" s="42">
        <v>181998</v>
      </c>
      <c r="AO55" s="42">
        <v>188803</v>
      </c>
      <c r="AP55" s="42">
        <v>200436</v>
      </c>
      <c r="AQ55" s="42">
        <v>209425</v>
      </c>
      <c r="AR55" s="42">
        <v>218712</v>
      </c>
      <c r="AS55" s="42">
        <v>227491</v>
      </c>
      <c r="AT55" s="42">
        <v>233586</v>
      </c>
      <c r="AU55" s="42">
        <v>237030</v>
      </c>
      <c r="AV55" s="42">
        <v>240666</v>
      </c>
      <c r="AW55" s="42">
        <v>244587</v>
      </c>
      <c r="AX55" s="42">
        <v>247645</v>
      </c>
      <c r="AY55" s="42">
        <v>250653</v>
      </c>
      <c r="AZ55" s="42">
        <v>253460</v>
      </c>
      <c r="BA55" s="42">
        <v>252429</v>
      </c>
      <c r="BC55" s="33" t="s">
        <v>56</v>
      </c>
      <c r="BD55" s="24">
        <v>210875</v>
      </c>
      <c r="BE55" s="24">
        <v>220101</v>
      </c>
      <c r="BF55" s="24">
        <v>229828</v>
      </c>
      <c r="BG55" s="24">
        <v>239645</v>
      </c>
      <c r="BH55" s="24">
        <v>251101</v>
      </c>
      <c r="BI55" s="24">
        <v>265034</v>
      </c>
      <c r="BJ55" s="24">
        <v>274016</v>
      </c>
      <c r="BK55" s="24">
        <v>281072</v>
      </c>
      <c r="BL55" s="24">
        <v>287092</v>
      </c>
      <c r="BM55" s="24">
        <v>291214</v>
      </c>
      <c r="BN55" s="24">
        <v>293944</v>
      </c>
      <c r="BO55" s="24">
        <v>307014</v>
      </c>
      <c r="BP55" s="24">
        <v>327819</v>
      </c>
      <c r="BQ55" s="24">
        <v>345157</v>
      </c>
      <c r="BR55" s="24">
        <v>362670</v>
      </c>
      <c r="BS55" s="24">
        <v>379657</v>
      </c>
      <c r="BT55" s="24">
        <v>391888</v>
      </c>
      <c r="BU55" s="24">
        <v>401438</v>
      </c>
      <c r="BV55" s="24">
        <v>410879</v>
      </c>
      <c r="BW55" s="24">
        <v>420642</v>
      </c>
      <c r="BX55" s="24">
        <v>428611</v>
      </c>
      <c r="BY55" s="24">
        <v>436984</v>
      </c>
      <c r="BZ55" s="24">
        <v>444032</v>
      </c>
      <c r="CA55" s="24">
        <v>444582</v>
      </c>
      <c r="IX55" s="33"/>
      <c r="IZ55" s="42"/>
      <c r="JA55" s="42"/>
      <c r="JB55" s="42"/>
      <c r="JC55" s="42"/>
      <c r="JD55" s="42"/>
      <c r="JE55" s="42"/>
      <c r="JF55" s="42"/>
      <c r="JG55" s="42"/>
      <c r="JH55" s="42"/>
      <c r="JI55" s="42"/>
      <c r="JJ55" s="42"/>
      <c r="JK55" s="42"/>
      <c r="JL55" s="42"/>
      <c r="JM55" s="42"/>
      <c r="JN55" s="42"/>
      <c r="JO55" s="42"/>
      <c r="JP55" s="42"/>
      <c r="JQ55" s="42"/>
      <c r="JR55" s="42"/>
      <c r="JS55" s="42"/>
      <c r="JT55" s="42"/>
      <c r="JU55" s="42"/>
      <c r="JV55" s="42"/>
      <c r="JX55" s="33"/>
      <c r="KZ55" s="33"/>
      <c r="LB55" s="42"/>
      <c r="LC55" s="42"/>
      <c r="LD55" s="42"/>
      <c r="LE55" s="42"/>
      <c r="LF55" s="42"/>
      <c r="LG55" s="42"/>
      <c r="LH55" s="42"/>
      <c r="LI55" s="42"/>
      <c r="LJ55" s="42"/>
      <c r="LK55" s="42"/>
      <c r="LL55" s="42"/>
      <c r="LM55" s="42"/>
      <c r="LN55" s="42"/>
      <c r="LO55" s="42"/>
      <c r="LP55" s="42"/>
      <c r="LQ55" s="42"/>
      <c r="LR55" s="42"/>
      <c r="LS55" s="42"/>
      <c r="LT55" s="42"/>
      <c r="LU55" s="42"/>
      <c r="LV55" s="42"/>
      <c r="LW55" s="42"/>
      <c r="LX55" s="42"/>
      <c r="LZ55" s="33"/>
    </row>
    <row r="56" spans="3:362">
      <c r="C56" s="33" t="s">
        <v>114</v>
      </c>
      <c r="D56" s="42">
        <v>39980</v>
      </c>
      <c r="E56" s="42">
        <v>41566</v>
      </c>
      <c r="F56" s="42">
        <v>44220</v>
      </c>
      <c r="G56" s="42">
        <v>47300</v>
      </c>
      <c r="H56" s="42">
        <v>50270</v>
      </c>
      <c r="I56" s="42">
        <v>53176</v>
      </c>
      <c r="J56" s="42">
        <v>56593</v>
      </c>
      <c r="K56" s="42">
        <v>60003</v>
      </c>
      <c r="L56" s="42">
        <v>63596</v>
      </c>
      <c r="M56" s="42">
        <v>67849</v>
      </c>
      <c r="N56" s="42">
        <v>72373</v>
      </c>
      <c r="O56" s="42">
        <v>77038</v>
      </c>
      <c r="P56" s="42">
        <v>81367</v>
      </c>
      <c r="Q56" s="42">
        <v>84624</v>
      </c>
      <c r="R56" s="42">
        <v>87147</v>
      </c>
      <c r="S56" s="42">
        <v>89793</v>
      </c>
      <c r="T56" s="42">
        <v>96511</v>
      </c>
      <c r="U56" s="42">
        <v>103266</v>
      </c>
      <c r="V56" s="42">
        <v>110923</v>
      </c>
      <c r="W56" s="42">
        <v>117342</v>
      </c>
      <c r="X56" s="42">
        <v>124007</v>
      </c>
      <c r="Y56" s="42">
        <v>131584</v>
      </c>
      <c r="Z56" s="42">
        <v>139070</v>
      </c>
      <c r="AA56" s="42">
        <v>149086</v>
      </c>
      <c r="AC56" s="33" t="s">
        <v>114</v>
      </c>
      <c r="AE56" s="42">
        <v>105609</v>
      </c>
      <c r="AF56" s="42">
        <v>110027</v>
      </c>
      <c r="AG56" s="42">
        <v>115428</v>
      </c>
      <c r="AH56" s="42">
        <v>121529</v>
      </c>
      <c r="AI56" s="42">
        <v>127089</v>
      </c>
      <c r="AJ56" s="42">
        <v>133804</v>
      </c>
      <c r="AK56" s="42">
        <v>140902</v>
      </c>
      <c r="AL56" s="42">
        <v>148637</v>
      </c>
      <c r="AM56" s="42">
        <v>155923</v>
      </c>
      <c r="AN56" s="42">
        <v>165165</v>
      </c>
      <c r="AO56" s="42">
        <v>174084</v>
      </c>
      <c r="AP56" s="42">
        <v>182075</v>
      </c>
      <c r="AQ56" s="42">
        <v>187928</v>
      </c>
      <c r="AR56" s="42">
        <v>192316</v>
      </c>
      <c r="AS56" s="42">
        <v>196485</v>
      </c>
      <c r="AT56" s="42">
        <v>205680</v>
      </c>
      <c r="AU56" s="42">
        <v>215426</v>
      </c>
      <c r="AV56" s="42">
        <v>226213</v>
      </c>
      <c r="AW56" s="42">
        <v>235214</v>
      </c>
      <c r="AX56" s="42">
        <v>244222</v>
      </c>
      <c r="AY56" s="42">
        <v>255010</v>
      </c>
      <c r="AZ56" s="42">
        <v>264537</v>
      </c>
      <c r="BA56" s="42">
        <v>274916</v>
      </c>
      <c r="BC56" s="33" t="s">
        <v>114</v>
      </c>
      <c r="BD56" s="24">
        <v>143188</v>
      </c>
      <c r="BE56" s="24">
        <v>147175</v>
      </c>
      <c r="BF56" s="24">
        <v>154247</v>
      </c>
      <c r="BG56" s="24">
        <v>162728</v>
      </c>
      <c r="BH56" s="24">
        <v>171799</v>
      </c>
      <c r="BI56" s="24">
        <v>180265</v>
      </c>
      <c r="BJ56" s="24">
        <v>190397</v>
      </c>
      <c r="BK56" s="24">
        <v>200905</v>
      </c>
      <c r="BL56" s="24">
        <v>212233</v>
      </c>
      <c r="BM56" s="24">
        <v>223772</v>
      </c>
      <c r="BN56" s="24">
        <v>237538</v>
      </c>
      <c r="BO56" s="24">
        <v>251122</v>
      </c>
      <c r="BP56" s="24">
        <v>263442</v>
      </c>
      <c r="BQ56" s="24">
        <v>272552</v>
      </c>
      <c r="BR56" s="24">
        <v>279463</v>
      </c>
      <c r="BS56" s="24">
        <v>286278</v>
      </c>
      <c r="BT56" s="24">
        <v>302191</v>
      </c>
      <c r="BU56" s="24">
        <v>318692</v>
      </c>
      <c r="BV56" s="24">
        <v>337136</v>
      </c>
      <c r="BW56" s="24">
        <v>352556</v>
      </c>
      <c r="BX56" s="24">
        <v>368229</v>
      </c>
      <c r="BY56" s="24">
        <v>386594</v>
      </c>
      <c r="BZ56" s="24">
        <v>403607</v>
      </c>
      <c r="CA56" s="24">
        <v>424002</v>
      </c>
      <c r="IX56" s="33"/>
      <c r="IZ56" s="42"/>
      <c r="JA56" s="42"/>
      <c r="JB56" s="42"/>
      <c r="JC56" s="42"/>
      <c r="JD56" s="42"/>
      <c r="JE56" s="42"/>
      <c r="JF56" s="42"/>
      <c r="JG56" s="42"/>
      <c r="JH56" s="42"/>
      <c r="JI56" s="42"/>
      <c r="JJ56" s="42"/>
      <c r="JK56" s="42"/>
      <c r="JL56" s="42"/>
      <c r="JM56" s="42"/>
      <c r="JN56" s="42"/>
      <c r="JO56" s="42"/>
      <c r="JP56" s="42"/>
      <c r="JQ56" s="42"/>
      <c r="JR56" s="42"/>
      <c r="JS56" s="42"/>
      <c r="JT56" s="42"/>
      <c r="JU56" s="42"/>
      <c r="JV56" s="42"/>
      <c r="JX56" s="33"/>
      <c r="KZ56" s="33"/>
      <c r="LB56" s="42"/>
      <c r="LC56" s="42"/>
      <c r="LD56" s="42"/>
      <c r="LE56" s="42"/>
      <c r="LF56" s="42"/>
      <c r="LG56" s="42"/>
      <c r="LH56" s="42"/>
      <c r="LI56" s="42"/>
      <c r="LJ56" s="42"/>
      <c r="LK56" s="42"/>
      <c r="LL56" s="42"/>
      <c r="LM56" s="42"/>
      <c r="LN56" s="42"/>
      <c r="LO56" s="42"/>
      <c r="LP56" s="42"/>
      <c r="LQ56" s="42"/>
      <c r="LR56" s="42"/>
      <c r="LS56" s="42"/>
      <c r="LT56" s="42"/>
      <c r="LU56" s="42"/>
      <c r="LV56" s="42"/>
      <c r="LW56" s="42"/>
      <c r="LX56" s="42"/>
      <c r="LZ56" s="33"/>
    </row>
    <row r="57" spans="3:362">
      <c r="D57" s="24">
        <f>SUM(D38:D56)</f>
        <v>8387589</v>
      </c>
      <c r="E57" s="24">
        <f t="shared" ref="E57:AA57" si="64">SUM(E38:E56)</f>
        <v>8511269</v>
      </c>
      <c r="F57" s="24">
        <f t="shared" si="64"/>
        <v>8615409</v>
      </c>
      <c r="G57" s="24">
        <f t="shared" si="64"/>
        <v>8708256</v>
      </c>
      <c r="H57" s="24">
        <f t="shared" si="64"/>
        <v>8781980</v>
      </c>
      <c r="I57" s="24">
        <f t="shared" si="64"/>
        <v>8863677</v>
      </c>
      <c r="J57" s="24">
        <f t="shared" si="64"/>
        <v>8960430</v>
      </c>
      <c r="K57" s="24">
        <f t="shared" si="64"/>
        <v>9065324</v>
      </c>
      <c r="L57" s="24">
        <f t="shared" si="64"/>
        <v>9156177</v>
      </c>
      <c r="M57" s="24">
        <f t="shared" si="64"/>
        <v>9243143</v>
      </c>
      <c r="N57" s="24">
        <f t="shared" si="64"/>
        <v>9340109</v>
      </c>
      <c r="O57" s="24">
        <f t="shared" si="64"/>
        <v>9443465</v>
      </c>
      <c r="P57" s="24">
        <f t="shared" si="64"/>
        <v>9561826</v>
      </c>
      <c r="Q57" s="24">
        <f t="shared" si="64"/>
        <v>9675483</v>
      </c>
      <c r="R57" s="24">
        <f t="shared" si="64"/>
        <v>9787597</v>
      </c>
      <c r="S57" s="24">
        <f t="shared" si="64"/>
        <v>9895951</v>
      </c>
      <c r="T57" s="24">
        <f t="shared" si="64"/>
        <v>10019633</v>
      </c>
      <c r="U57" s="24">
        <f t="shared" si="64"/>
        <v>10159424</v>
      </c>
      <c r="V57" s="24">
        <f t="shared" si="64"/>
        <v>10353636</v>
      </c>
      <c r="W57" s="24">
        <f t="shared" si="64"/>
        <v>10572045</v>
      </c>
      <c r="X57" s="24">
        <f t="shared" si="64"/>
        <v>10800797</v>
      </c>
      <c r="Y57" s="24">
        <f t="shared" si="64"/>
        <v>10967831</v>
      </c>
      <c r="Z57" s="24">
        <f t="shared" si="64"/>
        <v>11118234</v>
      </c>
      <c r="AA57" s="24">
        <f t="shared" si="64"/>
        <v>11304018</v>
      </c>
      <c r="AE57" s="24">
        <f t="shared" ref="AE57:BA57" si="65">SUM(AE38:AE56)</f>
        <v>8553859</v>
      </c>
      <c r="AF57" s="24">
        <f t="shared" si="65"/>
        <v>8668627</v>
      </c>
      <c r="AG57" s="24">
        <f t="shared" si="65"/>
        <v>8770379</v>
      </c>
      <c r="AH57" s="24">
        <f t="shared" si="65"/>
        <v>8852828</v>
      </c>
      <c r="AI57" s="24">
        <f t="shared" si="65"/>
        <v>8941791</v>
      </c>
      <c r="AJ57" s="24">
        <f t="shared" si="65"/>
        <v>9044452</v>
      </c>
      <c r="AK57" s="24">
        <f t="shared" si="65"/>
        <v>9159443</v>
      </c>
      <c r="AL57" s="24">
        <f t="shared" si="65"/>
        <v>9266860</v>
      </c>
      <c r="AM57" s="24">
        <f t="shared" si="65"/>
        <v>9364441</v>
      </c>
      <c r="AN57" s="24">
        <f t="shared" si="65"/>
        <v>9472155</v>
      </c>
      <c r="AO57" s="24">
        <f t="shared" si="65"/>
        <v>9585337</v>
      </c>
      <c r="AP57" s="24">
        <f t="shared" si="65"/>
        <v>9712875</v>
      </c>
      <c r="AQ57" s="24">
        <f t="shared" si="65"/>
        <v>9819727</v>
      </c>
      <c r="AR57" s="24">
        <f t="shared" si="65"/>
        <v>9933140</v>
      </c>
      <c r="AS57" s="24">
        <f t="shared" si="65"/>
        <v>10036771</v>
      </c>
      <c r="AT57" s="24">
        <f t="shared" si="65"/>
        <v>10157211</v>
      </c>
      <c r="AU57" s="24">
        <f t="shared" si="65"/>
        <v>10291542</v>
      </c>
      <c r="AV57" s="24">
        <f t="shared" si="65"/>
        <v>10473986</v>
      </c>
      <c r="AW57" s="24">
        <f t="shared" si="65"/>
        <v>10677154</v>
      </c>
      <c r="AX57" s="24">
        <f t="shared" si="65"/>
        <v>10890856</v>
      </c>
      <c r="AY57" s="24">
        <f t="shared" si="65"/>
        <v>11063919</v>
      </c>
      <c r="AZ57" s="24">
        <f t="shared" si="65"/>
        <v>11221790</v>
      </c>
      <c r="BA57" s="24">
        <f t="shared" si="65"/>
        <v>11406334</v>
      </c>
      <c r="BD57" s="24">
        <f>SUM(BD38:BD56)</f>
        <v>16814416</v>
      </c>
      <c r="BE57" s="24">
        <f t="shared" ref="BE57:CA57" si="66">SUM(BE38:BE56)</f>
        <v>17065128</v>
      </c>
      <c r="BF57" s="24">
        <f t="shared" si="66"/>
        <v>17284036</v>
      </c>
      <c r="BG57" s="24">
        <f t="shared" si="66"/>
        <v>17478635</v>
      </c>
      <c r="BH57" s="24">
        <f t="shared" si="66"/>
        <v>17634808</v>
      </c>
      <c r="BI57" s="24">
        <f t="shared" si="66"/>
        <v>17805468</v>
      </c>
      <c r="BJ57" s="24">
        <f t="shared" si="66"/>
        <v>18004882</v>
      </c>
      <c r="BK57" s="24">
        <f t="shared" si="66"/>
        <v>18224767</v>
      </c>
      <c r="BL57" s="24">
        <f t="shared" si="66"/>
        <v>18423037</v>
      </c>
      <c r="BM57" s="24">
        <f t="shared" si="66"/>
        <v>18607584</v>
      </c>
      <c r="BN57" s="24">
        <f t="shared" si="66"/>
        <v>18812264</v>
      </c>
      <c r="BO57" s="24">
        <f t="shared" si="66"/>
        <v>19028802</v>
      </c>
      <c r="BP57" s="24">
        <f t="shared" si="66"/>
        <v>19274701</v>
      </c>
      <c r="BQ57" s="24">
        <f t="shared" si="66"/>
        <v>19495210</v>
      </c>
      <c r="BR57" s="24">
        <f t="shared" si="66"/>
        <v>19720737</v>
      </c>
      <c r="BS57" s="24">
        <f t="shared" si="66"/>
        <v>19932722</v>
      </c>
      <c r="BT57" s="24">
        <f t="shared" si="66"/>
        <v>20176844</v>
      </c>
      <c r="BU57" s="24">
        <f t="shared" si="66"/>
        <v>20450966</v>
      </c>
      <c r="BV57" s="24">
        <f t="shared" si="66"/>
        <v>20827622</v>
      </c>
      <c r="BW57" s="24">
        <f t="shared" si="66"/>
        <v>21249199</v>
      </c>
      <c r="BX57" s="24">
        <f t="shared" si="66"/>
        <v>21691653</v>
      </c>
      <c r="BY57" s="24">
        <f t="shared" si="66"/>
        <v>22031750</v>
      </c>
      <c r="BZ57" s="24">
        <f t="shared" si="66"/>
        <v>22340024</v>
      </c>
      <c r="CA57" s="24">
        <f t="shared" si="66"/>
        <v>22710352</v>
      </c>
    </row>
    <row r="58" spans="3:362">
      <c r="C58" s="24" t="s">
        <v>104</v>
      </c>
    </row>
    <row r="59" spans="3:362">
      <c r="C59" s="24" t="s">
        <v>40</v>
      </c>
      <c r="D59" s="35">
        <f>$G15*D38</f>
        <v>599700756.49650657</v>
      </c>
      <c r="E59" s="35">
        <f t="shared" ref="E59:AA59" si="67">$G15*E38</f>
        <v>618046354.42729759</v>
      </c>
      <c r="F59" s="35">
        <f t="shared" si="67"/>
        <v>623618988.11223233</v>
      </c>
      <c r="G59" s="35">
        <f t="shared" si="67"/>
        <v>620987466.64990211</v>
      </c>
      <c r="H59" s="35">
        <f t="shared" si="67"/>
        <v>621878712.777964</v>
      </c>
      <c r="I59" s="35">
        <f t="shared" si="67"/>
        <v>619763175.91609061</v>
      </c>
      <c r="J59" s="35">
        <f t="shared" si="67"/>
        <v>620443337.43487477</v>
      </c>
      <c r="K59" s="35">
        <f t="shared" si="67"/>
        <v>611620000.76706147</v>
      </c>
      <c r="L59" s="35">
        <f t="shared" si="67"/>
        <v>610311276.18953884</v>
      </c>
      <c r="M59" s="35">
        <f t="shared" si="67"/>
        <v>599925913.41306961</v>
      </c>
      <c r="N59" s="35">
        <f t="shared" si="67"/>
        <v>602336968.72793198</v>
      </c>
      <c r="O59" s="35">
        <f t="shared" si="67"/>
        <v>603049965.63038158</v>
      </c>
      <c r="P59" s="35">
        <f t="shared" si="67"/>
        <v>605160811.72315979</v>
      </c>
      <c r="Q59" s="35">
        <f t="shared" si="67"/>
        <v>598659405.75740266</v>
      </c>
      <c r="R59" s="35">
        <f t="shared" si="67"/>
        <v>598945542.67220151</v>
      </c>
      <c r="S59" s="35">
        <f t="shared" si="67"/>
        <v>607571867.03802216</v>
      </c>
      <c r="T59" s="35">
        <f t="shared" si="67"/>
        <v>621419017.4066478</v>
      </c>
      <c r="U59" s="35">
        <f t="shared" si="67"/>
        <v>641139010.68229222</v>
      </c>
      <c r="V59" s="35">
        <f t="shared" si="67"/>
        <v>684523934.04252899</v>
      </c>
      <c r="W59" s="35">
        <f t="shared" si="67"/>
        <v>700327135.12379599</v>
      </c>
      <c r="X59" s="35">
        <f t="shared" si="67"/>
        <v>711247245.57710242</v>
      </c>
      <c r="Y59" s="35">
        <f t="shared" si="67"/>
        <v>716622866.9600445</v>
      </c>
      <c r="Z59" s="35">
        <f t="shared" si="67"/>
        <v>699051245.92993879</v>
      </c>
      <c r="AA59" s="35">
        <f t="shared" si="67"/>
        <v>716003685.43949616</v>
      </c>
      <c r="AC59" s="24" t="s">
        <v>40</v>
      </c>
      <c r="AE59" s="35">
        <f t="shared" ref="AE59:BA59" si="68">$F15*AE38</f>
        <v>506637005.5480721</v>
      </c>
      <c r="AF59" s="35">
        <f t="shared" si="68"/>
        <v>512089211.53585261</v>
      </c>
      <c r="AG59" s="35">
        <f t="shared" si="68"/>
        <v>510075589.66694784</v>
      </c>
      <c r="AH59" s="35">
        <f t="shared" si="68"/>
        <v>511155475.58857822</v>
      </c>
      <c r="AI59" s="35">
        <f t="shared" si="68"/>
        <v>508597851.03734833</v>
      </c>
      <c r="AJ59" s="35">
        <f t="shared" si="68"/>
        <v>508695284.35358566</v>
      </c>
      <c r="AK59" s="35">
        <f t="shared" si="68"/>
        <v>502605702.08875257</v>
      </c>
      <c r="AL59" s="35">
        <f t="shared" si="68"/>
        <v>500425631.63794231</v>
      </c>
      <c r="AM59" s="35">
        <f t="shared" si="68"/>
        <v>492785235.7563318</v>
      </c>
      <c r="AN59" s="35">
        <f t="shared" si="68"/>
        <v>496130446.28048009</v>
      </c>
      <c r="AO59" s="35">
        <f t="shared" si="68"/>
        <v>497632543.2391389</v>
      </c>
      <c r="AP59" s="35">
        <f t="shared" si="68"/>
        <v>496540478.15297884</v>
      </c>
      <c r="AQ59" s="35">
        <f t="shared" si="68"/>
        <v>492017948.39096284</v>
      </c>
      <c r="AR59" s="35">
        <f t="shared" si="68"/>
        <v>492334606.66873413</v>
      </c>
      <c r="AS59" s="35">
        <f t="shared" si="68"/>
        <v>496438985.11523163</v>
      </c>
      <c r="AT59" s="35">
        <f t="shared" si="68"/>
        <v>506417780.58653808</v>
      </c>
      <c r="AU59" s="35">
        <f t="shared" si="68"/>
        <v>528600098.91657001</v>
      </c>
      <c r="AV59" s="35">
        <f t="shared" si="68"/>
        <v>559928969.8083812</v>
      </c>
      <c r="AW59" s="35">
        <f t="shared" si="68"/>
        <v>576135378.07585704</v>
      </c>
      <c r="AX59" s="35">
        <f t="shared" si="68"/>
        <v>583114039.35135567</v>
      </c>
      <c r="AY59" s="35">
        <f t="shared" si="68"/>
        <v>587295552.50654101</v>
      </c>
      <c r="AZ59" s="35">
        <f t="shared" si="68"/>
        <v>573922829.85296762</v>
      </c>
      <c r="BA59" s="35">
        <f t="shared" si="68"/>
        <v>587056028.93745768</v>
      </c>
      <c r="BC59" s="24" t="s">
        <v>40</v>
      </c>
      <c r="BD59" s="35">
        <f t="shared" ref="BD59:CA59" si="69">$H15*BD38</f>
        <v>1093953671.7122786</v>
      </c>
      <c r="BE59" s="35">
        <f t="shared" si="69"/>
        <v>1124621091.259234</v>
      </c>
      <c r="BF59" s="35">
        <f t="shared" si="69"/>
        <v>1135715893.8426166</v>
      </c>
      <c r="BG59" s="35">
        <f t="shared" si="69"/>
        <v>1131082465.8178692</v>
      </c>
      <c r="BH59" s="35">
        <f t="shared" si="69"/>
        <v>1133081371.3801064</v>
      </c>
      <c r="BI59" s="35">
        <f t="shared" si="69"/>
        <v>1128342737.7994521</v>
      </c>
      <c r="BJ59" s="35">
        <f t="shared" si="69"/>
        <v>1129083560.2556319</v>
      </c>
      <c r="BK59" s="35">
        <f t="shared" si="69"/>
        <v>1114262727.5672021</v>
      </c>
      <c r="BL59" s="35">
        <f t="shared" si="69"/>
        <v>1110685738.6663563</v>
      </c>
      <c r="BM59" s="35">
        <f t="shared" si="69"/>
        <v>1092730657.1248572</v>
      </c>
      <c r="BN59" s="35">
        <f t="shared" si="69"/>
        <v>1098595866.8666847</v>
      </c>
      <c r="BO59" s="35">
        <f t="shared" si="69"/>
        <v>1100884087.7076669</v>
      </c>
      <c r="BP59" s="35">
        <f t="shared" si="69"/>
        <v>1101677512.9418006</v>
      </c>
      <c r="BQ59" s="35">
        <f t="shared" si="69"/>
        <v>1090718600.8681314</v>
      </c>
      <c r="BR59" s="35">
        <f t="shared" si="69"/>
        <v>1091327916.3794274</v>
      </c>
      <c r="BS59" s="35">
        <f t="shared" si="69"/>
        <v>1103821076.1434102</v>
      </c>
      <c r="BT59" s="35">
        <f t="shared" si="69"/>
        <v>1127536161.8708301</v>
      </c>
      <c r="BU59" s="35">
        <f t="shared" si="69"/>
        <v>1169916466.6421227</v>
      </c>
      <c r="BV59" s="35">
        <f t="shared" si="69"/>
        <v>1244288027.5388703</v>
      </c>
      <c r="BW59" s="35">
        <f t="shared" si="69"/>
        <v>1276555448.2485814</v>
      </c>
      <c r="BX59" s="35">
        <f t="shared" si="69"/>
        <v>1294295735.1134369</v>
      </c>
      <c r="BY59" s="35">
        <f t="shared" si="69"/>
        <v>1303834372.1823585</v>
      </c>
      <c r="BZ59" s="35">
        <f t="shared" si="69"/>
        <v>1272974075.7829063</v>
      </c>
      <c r="CA59" s="35">
        <f t="shared" si="69"/>
        <v>1302997111.2999301</v>
      </c>
      <c r="IZ59" s="35"/>
      <c r="JA59" s="35"/>
      <c r="JB59" s="35"/>
      <c r="JC59" s="35"/>
      <c r="JD59" s="35"/>
      <c r="JE59" s="35"/>
      <c r="JF59" s="35"/>
      <c r="JG59" s="35"/>
      <c r="JH59" s="35"/>
      <c r="JI59" s="35"/>
      <c r="JJ59" s="35"/>
      <c r="JK59" s="35"/>
      <c r="JL59" s="35"/>
      <c r="JM59" s="35"/>
      <c r="JN59" s="35"/>
      <c r="JO59" s="35"/>
      <c r="JP59" s="35"/>
      <c r="JQ59" s="35"/>
      <c r="JR59" s="35"/>
      <c r="JS59" s="35"/>
      <c r="JT59" s="35"/>
      <c r="JU59" s="35"/>
      <c r="JV59" s="35"/>
      <c r="JY59" s="35"/>
      <c r="JZ59" s="35"/>
      <c r="KA59" s="35"/>
      <c r="KB59" s="35"/>
      <c r="KC59" s="35"/>
      <c r="KD59" s="35"/>
      <c r="KE59" s="35"/>
      <c r="KF59" s="35"/>
      <c r="KG59" s="35"/>
      <c r="KH59" s="35"/>
      <c r="KI59" s="35"/>
      <c r="KJ59" s="35"/>
      <c r="KK59" s="35"/>
      <c r="KL59" s="35"/>
      <c r="KM59" s="35"/>
      <c r="KN59" s="35"/>
      <c r="KO59" s="35"/>
      <c r="KP59" s="35"/>
      <c r="KQ59" s="35"/>
      <c r="KR59" s="35"/>
      <c r="KS59" s="35"/>
      <c r="KT59" s="35"/>
      <c r="KU59" s="35"/>
      <c r="KV59" s="35"/>
      <c r="LB59" s="35"/>
      <c r="LC59" s="35"/>
      <c r="LD59" s="35"/>
      <c r="LE59" s="35"/>
      <c r="LF59" s="35"/>
      <c r="LG59" s="35"/>
      <c r="LH59" s="35"/>
      <c r="LI59" s="35"/>
      <c r="LJ59" s="35"/>
      <c r="LK59" s="35"/>
      <c r="LL59" s="35"/>
      <c r="LM59" s="35"/>
      <c r="LN59" s="35"/>
      <c r="LO59" s="35"/>
      <c r="LP59" s="35"/>
      <c r="LQ59" s="35"/>
      <c r="LR59" s="35"/>
      <c r="LS59" s="35"/>
      <c r="LT59" s="35"/>
      <c r="LU59" s="35"/>
      <c r="LV59" s="35"/>
      <c r="LW59" s="35"/>
      <c r="LX59" s="35"/>
      <c r="MA59" s="35"/>
      <c r="MB59" s="35"/>
      <c r="MC59" s="35"/>
      <c r="MD59" s="35"/>
      <c r="ME59" s="35"/>
      <c r="MF59" s="35"/>
      <c r="MG59" s="35"/>
      <c r="MH59" s="35"/>
      <c r="MI59" s="35"/>
      <c r="MJ59" s="35"/>
      <c r="MK59" s="35"/>
      <c r="ML59" s="35"/>
      <c r="MM59" s="35"/>
      <c r="MN59" s="35"/>
      <c r="MO59" s="35"/>
      <c r="MP59" s="35"/>
      <c r="MQ59" s="35"/>
      <c r="MR59" s="35"/>
      <c r="MS59" s="35"/>
      <c r="MT59" s="35"/>
      <c r="MU59" s="35"/>
      <c r="MV59" s="35"/>
      <c r="MW59" s="35"/>
      <c r="MX59" s="35"/>
    </row>
    <row r="60" spans="3:362">
      <c r="C60" s="33" t="s">
        <v>9</v>
      </c>
      <c r="D60" s="35">
        <f t="shared" ref="D60:AA70" si="70">$G16*D39</f>
        <v>215616395.14907783</v>
      </c>
      <c r="E60" s="35">
        <f t="shared" si="70"/>
        <v>217432165.64977846</v>
      </c>
      <c r="F60" s="35">
        <f t="shared" si="70"/>
        <v>219923345.18700367</v>
      </c>
      <c r="G60" s="35">
        <f t="shared" si="70"/>
        <v>222749476.79187214</v>
      </c>
      <c r="H60" s="35">
        <f t="shared" si="70"/>
        <v>224290002.23066616</v>
      </c>
      <c r="I60" s="35">
        <f t="shared" si="70"/>
        <v>225554435.69967085</v>
      </c>
      <c r="J60" s="35">
        <f t="shared" si="70"/>
        <v>225573491.12703362</v>
      </c>
      <c r="K60" s="35">
        <f t="shared" si="70"/>
        <v>225437138.95790452</v>
      </c>
      <c r="L60" s="35">
        <f t="shared" si="70"/>
        <v>225609061.25811076</v>
      </c>
      <c r="M60" s="35">
        <f t="shared" si="70"/>
        <v>225256747.57887036</v>
      </c>
      <c r="N60" s="35">
        <f t="shared" si="70"/>
        <v>223653127.50280848</v>
      </c>
      <c r="O60" s="35">
        <f t="shared" si="70"/>
        <v>222169344.89216134</v>
      </c>
      <c r="P60" s="35">
        <f t="shared" si="70"/>
        <v>221907650.35637939</v>
      </c>
      <c r="Q60" s="35">
        <f t="shared" si="70"/>
        <v>221440157.20507962</v>
      </c>
      <c r="R60" s="35">
        <f t="shared" si="70"/>
        <v>221436769.57354847</v>
      </c>
      <c r="S60" s="35">
        <f t="shared" si="70"/>
        <v>221033217.96739927</v>
      </c>
      <c r="T60" s="35">
        <f t="shared" si="70"/>
        <v>221706086.28027549</v>
      </c>
      <c r="U60" s="35">
        <f t="shared" si="70"/>
        <v>223488403.91960594</v>
      </c>
      <c r="V60" s="35">
        <f t="shared" si="70"/>
        <v>228801057.06834427</v>
      </c>
      <c r="W60" s="35">
        <f t="shared" si="70"/>
        <v>237537758.78720045</v>
      </c>
      <c r="X60" s="35">
        <f t="shared" si="70"/>
        <v>245748107.25690293</v>
      </c>
      <c r="Y60" s="35">
        <f t="shared" si="70"/>
        <v>251340663.4609032</v>
      </c>
      <c r="Z60" s="35">
        <f t="shared" si="70"/>
        <v>253860637.86614326</v>
      </c>
      <c r="AA60" s="35">
        <f t="shared" si="70"/>
        <v>257033154.79507262</v>
      </c>
      <c r="AC60" s="33" t="s">
        <v>9</v>
      </c>
      <c r="AE60" s="35">
        <f t="shared" ref="AE60:BA60" si="71">$F16*AE39</f>
        <v>165176739.59728092</v>
      </c>
      <c r="AF60" s="35">
        <f t="shared" si="71"/>
        <v>166915050.29907089</v>
      </c>
      <c r="AG60" s="35">
        <f t="shared" si="71"/>
        <v>169157900.85999438</v>
      </c>
      <c r="AH60" s="35">
        <f t="shared" si="71"/>
        <v>170207249.01772276</v>
      </c>
      <c r="AI60" s="35">
        <f t="shared" si="71"/>
        <v>171167262.1500915</v>
      </c>
      <c r="AJ60" s="35">
        <f t="shared" si="71"/>
        <v>171201777.95534408</v>
      </c>
      <c r="AK60" s="35">
        <f t="shared" si="71"/>
        <v>170864741.26875994</v>
      </c>
      <c r="AL60" s="35">
        <f t="shared" si="71"/>
        <v>170951369.17213899</v>
      </c>
      <c r="AM60" s="35">
        <f t="shared" si="71"/>
        <v>170499956.58187467</v>
      </c>
      <c r="AN60" s="35">
        <f t="shared" si="71"/>
        <v>169500351.79053974</v>
      </c>
      <c r="AO60" s="35">
        <f t="shared" si="71"/>
        <v>168494317.58450088</v>
      </c>
      <c r="AP60" s="35">
        <f t="shared" si="71"/>
        <v>168627643.34204522</v>
      </c>
      <c r="AQ60" s="35">
        <f t="shared" si="71"/>
        <v>168276055.87481534</v>
      </c>
      <c r="AR60" s="35">
        <f t="shared" si="71"/>
        <v>168263535.43565509</v>
      </c>
      <c r="AS60" s="35">
        <f t="shared" si="71"/>
        <v>167973534.99348378</v>
      </c>
      <c r="AT60" s="35">
        <f t="shared" si="71"/>
        <v>168096709.04360089</v>
      </c>
      <c r="AU60" s="35">
        <f t="shared" si="71"/>
        <v>169153163.39652833</v>
      </c>
      <c r="AV60" s="35">
        <f t="shared" si="71"/>
        <v>173359015.78363124</v>
      </c>
      <c r="AW60" s="35">
        <f t="shared" si="71"/>
        <v>179660180.58371517</v>
      </c>
      <c r="AX60" s="35">
        <f t="shared" si="71"/>
        <v>186142045.77600387</v>
      </c>
      <c r="AY60" s="35">
        <f t="shared" si="71"/>
        <v>190522507.53085518</v>
      </c>
      <c r="AZ60" s="35">
        <f t="shared" si="71"/>
        <v>192279091.30601418</v>
      </c>
      <c r="BA60" s="35">
        <f t="shared" si="71"/>
        <v>194928010.16402701</v>
      </c>
      <c r="BC60" s="33" t="s">
        <v>9</v>
      </c>
      <c r="BD60" s="35">
        <f t="shared" ref="BD60:CA60" si="72">$H16*BD39</f>
        <v>379880710.47868854</v>
      </c>
      <c r="BE60" s="35">
        <f t="shared" si="72"/>
        <v>382672051.92642957</v>
      </c>
      <c r="BF60" s="35">
        <f t="shared" si="72"/>
        <v>386882369.85061592</v>
      </c>
      <c r="BG60" s="35">
        <f t="shared" si="72"/>
        <v>391964552.15801412</v>
      </c>
      <c r="BH60" s="35">
        <f t="shared" si="72"/>
        <v>394539264.72526383</v>
      </c>
      <c r="BI60" s="35">
        <f t="shared" si="72"/>
        <v>396764008.9423725</v>
      </c>
      <c r="BJ60" s="35">
        <f t="shared" si="72"/>
        <v>396820171.98546284</v>
      </c>
      <c r="BK60" s="35">
        <f t="shared" si="72"/>
        <v>396316614.90523797</v>
      </c>
      <c r="BL60" s="35">
        <f t="shared" si="72"/>
        <v>396569539.62990326</v>
      </c>
      <c r="BM60" s="35">
        <f t="shared" si="72"/>
        <v>395741994.38273561</v>
      </c>
      <c r="BN60" s="35">
        <f t="shared" si="72"/>
        <v>393166517.69245058</v>
      </c>
      <c r="BO60" s="35">
        <f t="shared" si="72"/>
        <v>390691905.24281764</v>
      </c>
      <c r="BP60" s="35">
        <f t="shared" si="72"/>
        <v>390606323.46287048</v>
      </c>
      <c r="BQ60" s="35">
        <f t="shared" si="72"/>
        <v>389787565.63060808</v>
      </c>
      <c r="BR60" s="35">
        <f t="shared" si="72"/>
        <v>389770372.86231512</v>
      </c>
      <c r="BS60" s="35">
        <f t="shared" si="72"/>
        <v>389078841.51542062</v>
      </c>
      <c r="BT60" s="35">
        <f t="shared" si="72"/>
        <v>389825007.65933496</v>
      </c>
      <c r="BU60" s="35">
        <f t="shared" si="72"/>
        <v>392625900.64501649</v>
      </c>
      <c r="BV60" s="35">
        <f t="shared" si="72"/>
        <v>402167887.04760772</v>
      </c>
      <c r="BW60" s="35">
        <f t="shared" si="72"/>
        <v>417164947.79879546</v>
      </c>
      <c r="BX60" s="35">
        <f t="shared" si="72"/>
        <v>431891126.93398976</v>
      </c>
      <c r="BY60" s="35">
        <f t="shared" si="72"/>
        <v>441882799.74282122</v>
      </c>
      <c r="BZ60" s="35">
        <f t="shared" si="72"/>
        <v>446139729.17215741</v>
      </c>
      <c r="CA60" s="35">
        <f t="shared" si="72"/>
        <v>451992911.62211531</v>
      </c>
      <c r="IX60" s="33"/>
      <c r="IZ60" s="35"/>
      <c r="JA60" s="35"/>
      <c r="JB60" s="35"/>
      <c r="JC60" s="35"/>
      <c r="JD60" s="35"/>
      <c r="JE60" s="35"/>
      <c r="JF60" s="35"/>
      <c r="JG60" s="35"/>
      <c r="JH60" s="35"/>
      <c r="JI60" s="35"/>
      <c r="JJ60" s="35"/>
      <c r="JK60" s="35"/>
      <c r="JL60" s="35"/>
      <c r="JM60" s="35"/>
      <c r="JN60" s="35"/>
      <c r="JO60" s="35"/>
      <c r="JP60" s="35"/>
      <c r="JQ60" s="35"/>
      <c r="JR60" s="35"/>
      <c r="JS60" s="35"/>
      <c r="JT60" s="35"/>
      <c r="JU60" s="35"/>
      <c r="JV60" s="35"/>
      <c r="JX60" s="33"/>
      <c r="JY60" s="35"/>
      <c r="JZ60" s="35"/>
      <c r="KA60" s="35"/>
      <c r="KB60" s="35"/>
      <c r="KC60" s="35"/>
      <c r="KD60" s="35"/>
      <c r="KE60" s="35"/>
      <c r="KF60" s="35"/>
      <c r="KG60" s="35"/>
      <c r="KH60" s="35"/>
      <c r="KI60" s="35"/>
      <c r="KJ60" s="35"/>
      <c r="KK60" s="35"/>
      <c r="KL60" s="35"/>
      <c r="KM60" s="35"/>
      <c r="KN60" s="35"/>
      <c r="KO60" s="35"/>
      <c r="KP60" s="35"/>
      <c r="KQ60" s="35"/>
      <c r="KR60" s="35"/>
      <c r="KS60" s="35"/>
      <c r="KT60" s="35"/>
      <c r="KU60" s="35"/>
      <c r="KV60" s="35"/>
      <c r="KZ60" s="33"/>
      <c r="LB60" s="35"/>
      <c r="LC60" s="35"/>
      <c r="LD60" s="35"/>
      <c r="LE60" s="35"/>
      <c r="LF60" s="35"/>
      <c r="LG60" s="35"/>
      <c r="LH60" s="35"/>
      <c r="LI60" s="35"/>
      <c r="LJ60" s="35"/>
      <c r="LK60" s="35"/>
      <c r="LL60" s="35"/>
      <c r="LM60" s="35"/>
      <c r="LN60" s="35"/>
      <c r="LO60" s="35"/>
      <c r="LP60" s="35"/>
      <c r="LQ60" s="35"/>
      <c r="LR60" s="35"/>
      <c r="LS60" s="35"/>
      <c r="LT60" s="35"/>
      <c r="LU60" s="35"/>
      <c r="LV60" s="35"/>
      <c r="LW60" s="35"/>
      <c r="LX60" s="35"/>
      <c r="LZ60" s="33"/>
      <c r="MA60" s="35"/>
      <c r="MB60" s="35"/>
      <c r="MC60" s="35"/>
      <c r="MD60" s="35"/>
      <c r="ME60" s="35"/>
      <c r="MF60" s="35"/>
      <c r="MG60" s="35"/>
      <c r="MH60" s="35"/>
      <c r="MI60" s="35"/>
      <c r="MJ60" s="35"/>
      <c r="MK60" s="35"/>
      <c r="ML60" s="35"/>
      <c r="MM60" s="35"/>
      <c r="MN60" s="35"/>
      <c r="MO60" s="35"/>
      <c r="MP60" s="35"/>
      <c r="MQ60" s="35"/>
      <c r="MR60" s="35"/>
      <c r="MS60" s="35"/>
      <c r="MT60" s="35"/>
      <c r="MU60" s="35"/>
      <c r="MV60" s="35"/>
      <c r="MW60" s="35"/>
      <c r="MX60" s="35"/>
    </row>
    <row r="61" spans="3:362">
      <c r="C61" s="33" t="s">
        <v>41</v>
      </c>
      <c r="D61" s="35">
        <f t="shared" si="70"/>
        <v>159486369.30425715</v>
      </c>
      <c r="E61" s="35">
        <f t="shared" si="70"/>
        <v>162060781.40456462</v>
      </c>
      <c r="F61" s="35">
        <f t="shared" si="70"/>
        <v>163336846.60686621</v>
      </c>
      <c r="G61" s="35">
        <f t="shared" si="70"/>
        <v>164162270.77245152</v>
      </c>
      <c r="H61" s="35">
        <f t="shared" si="70"/>
        <v>163775720.90540156</v>
      </c>
      <c r="I61" s="35">
        <f t="shared" si="70"/>
        <v>163964990.14082241</v>
      </c>
      <c r="J61" s="35">
        <f t="shared" si="70"/>
        <v>165313658.62126163</v>
      </c>
      <c r="K61" s="35">
        <f t="shared" si="70"/>
        <v>166834321.76404753</v>
      </c>
      <c r="L61" s="35">
        <f t="shared" si="70"/>
        <v>168367753.06954041</v>
      </c>
      <c r="M61" s="35">
        <f t="shared" si="70"/>
        <v>169903687.93634841</v>
      </c>
      <c r="N61" s="35">
        <f t="shared" si="70"/>
        <v>171389801.93298608</v>
      </c>
      <c r="O61" s="35">
        <f t="shared" si="70"/>
        <v>172293837.92386523</v>
      </c>
      <c r="P61" s="35">
        <f t="shared" si="70"/>
        <v>172519909.51061788</v>
      </c>
      <c r="Q61" s="35">
        <f t="shared" si="70"/>
        <v>171941586.84683201</v>
      </c>
      <c r="R61" s="35">
        <f t="shared" si="70"/>
        <v>170893345.72420365</v>
      </c>
      <c r="S61" s="35">
        <f t="shared" si="70"/>
        <v>170112735.30615845</v>
      </c>
      <c r="T61" s="35">
        <f t="shared" si="70"/>
        <v>169601508.08561698</v>
      </c>
      <c r="U61" s="35">
        <f t="shared" si="70"/>
        <v>169967028.03762019</v>
      </c>
      <c r="V61" s="35">
        <f t="shared" si="70"/>
        <v>170310266.29391909</v>
      </c>
      <c r="W61" s="35">
        <f t="shared" si="70"/>
        <v>171161226.78491831</v>
      </c>
      <c r="X61" s="35">
        <f t="shared" si="70"/>
        <v>172742225.75539792</v>
      </c>
      <c r="Y61" s="35">
        <f t="shared" si="70"/>
        <v>174726047.74147555</v>
      </c>
      <c r="Z61" s="35">
        <f t="shared" si="70"/>
        <v>178304888.64139733</v>
      </c>
      <c r="AA61" s="35">
        <f t="shared" si="70"/>
        <v>182517130.55403695</v>
      </c>
      <c r="AC61" s="33" t="s">
        <v>41</v>
      </c>
      <c r="AE61" s="35">
        <f t="shared" ref="AE61:BA61" si="73">$F17*AE40</f>
        <v>125428086.10620421</v>
      </c>
      <c r="AF61" s="35">
        <f t="shared" si="73"/>
        <v>126408902.85677819</v>
      </c>
      <c r="AG61" s="35">
        <f t="shared" si="73"/>
        <v>127071958.63887759</v>
      </c>
      <c r="AH61" s="35">
        <f t="shared" si="73"/>
        <v>127049115.74512333</v>
      </c>
      <c r="AI61" s="35">
        <f t="shared" si="73"/>
        <v>127201673.64269648</v>
      </c>
      <c r="AJ61" s="35">
        <f t="shared" si="73"/>
        <v>128067052.19804798</v>
      </c>
      <c r="AK61" s="35">
        <f t="shared" si="73"/>
        <v>129322391.58249025</v>
      </c>
      <c r="AL61" s="35">
        <f t="shared" si="73"/>
        <v>130434758.92655981</v>
      </c>
      <c r="AM61" s="35">
        <f t="shared" si="73"/>
        <v>131591588.33168678</v>
      </c>
      <c r="AN61" s="35">
        <f t="shared" si="73"/>
        <v>132530594.42851409</v>
      </c>
      <c r="AO61" s="35">
        <f t="shared" si="73"/>
        <v>133220776.1469467</v>
      </c>
      <c r="AP61" s="35">
        <f t="shared" si="73"/>
        <v>133268909.38735747</v>
      </c>
      <c r="AQ61" s="35">
        <f t="shared" si="73"/>
        <v>132701508.22285408</v>
      </c>
      <c r="AR61" s="35">
        <f t="shared" si="73"/>
        <v>131975022.61970489</v>
      </c>
      <c r="AS61" s="35">
        <f t="shared" si="73"/>
        <v>131556712.12782981</v>
      </c>
      <c r="AT61" s="35">
        <f t="shared" si="73"/>
        <v>131265057.32364582</v>
      </c>
      <c r="AU61" s="35">
        <f t="shared" si="73"/>
        <v>131633602.93984196</v>
      </c>
      <c r="AV61" s="35">
        <f t="shared" si="73"/>
        <v>132018056.99990267</v>
      </c>
      <c r="AW61" s="35">
        <f t="shared" si="73"/>
        <v>132776767.39959806</v>
      </c>
      <c r="AX61" s="35">
        <f t="shared" si="73"/>
        <v>133817342.79186848</v>
      </c>
      <c r="AY61" s="35">
        <f t="shared" si="73"/>
        <v>135073294.0395363</v>
      </c>
      <c r="AZ61" s="35">
        <f t="shared" si="73"/>
        <v>137756722.1924375</v>
      </c>
      <c r="BA61" s="35">
        <f t="shared" si="73"/>
        <v>140766273.44456261</v>
      </c>
      <c r="BC61" s="33" t="s">
        <v>41</v>
      </c>
      <c r="BD61" s="35">
        <f t="shared" ref="BD61:CA61" si="74">$H17*BD40</f>
        <v>282640212.72562975</v>
      </c>
      <c r="BE61" s="35">
        <f t="shared" si="74"/>
        <v>287514721.8061617</v>
      </c>
      <c r="BF61" s="35">
        <f t="shared" si="74"/>
        <v>289771012.95852607</v>
      </c>
      <c r="BG61" s="35">
        <f t="shared" si="74"/>
        <v>291262451.93143964</v>
      </c>
      <c r="BH61" s="35">
        <f t="shared" si="74"/>
        <v>290885264.55527216</v>
      </c>
      <c r="BI61" s="35">
        <f t="shared" si="74"/>
        <v>291227830.86792666</v>
      </c>
      <c r="BJ61" s="35">
        <f t="shared" si="74"/>
        <v>293421257.45759648</v>
      </c>
      <c r="BK61" s="35">
        <f t="shared" si="74"/>
        <v>296206658.67930692</v>
      </c>
      <c r="BL61" s="35">
        <f t="shared" si="74"/>
        <v>298844009.3004685</v>
      </c>
      <c r="BM61" s="35">
        <f t="shared" si="74"/>
        <v>301533291.51689959</v>
      </c>
      <c r="BN61" s="35">
        <f t="shared" si="74"/>
        <v>303933988.94733775</v>
      </c>
      <c r="BO61" s="35">
        <f t="shared" si="74"/>
        <v>305527241.179398</v>
      </c>
      <c r="BP61" s="35">
        <f t="shared" si="74"/>
        <v>305786671.38559049</v>
      </c>
      <c r="BQ61" s="35">
        <f t="shared" si="74"/>
        <v>304626865.75790632</v>
      </c>
      <c r="BR61" s="35">
        <f t="shared" si="74"/>
        <v>302861874.82920945</v>
      </c>
      <c r="BS61" s="35">
        <f t="shared" si="74"/>
        <v>301684530.8996141</v>
      </c>
      <c r="BT61" s="35">
        <f t="shared" si="74"/>
        <v>300893712.92252856</v>
      </c>
      <c r="BU61" s="35">
        <f t="shared" si="74"/>
        <v>301637838.01790255</v>
      </c>
      <c r="BV61" s="35">
        <f t="shared" si="74"/>
        <v>302379457.64157492</v>
      </c>
      <c r="BW61" s="35">
        <f t="shared" si="74"/>
        <v>304000953.37281674</v>
      </c>
      <c r="BX61" s="35">
        <f t="shared" si="74"/>
        <v>306601405.22891849</v>
      </c>
      <c r="BY61" s="35">
        <f t="shared" si="74"/>
        <v>309808864.54727048</v>
      </c>
      <c r="BZ61" s="35">
        <f t="shared" si="74"/>
        <v>316061610.83383483</v>
      </c>
      <c r="CA61" s="35">
        <f t="shared" si="74"/>
        <v>323254820.08911639</v>
      </c>
      <c r="IX61" s="33"/>
      <c r="IZ61" s="35"/>
      <c r="JA61" s="35"/>
      <c r="JB61" s="35"/>
      <c r="JC61" s="35"/>
      <c r="JD61" s="35"/>
      <c r="JE61" s="35"/>
      <c r="JF61" s="35"/>
      <c r="JG61" s="35"/>
      <c r="JH61" s="35"/>
      <c r="JI61" s="35"/>
      <c r="JJ61" s="35"/>
      <c r="JK61" s="35"/>
      <c r="JL61" s="35"/>
      <c r="JM61" s="35"/>
      <c r="JN61" s="35"/>
      <c r="JO61" s="35"/>
      <c r="JP61" s="35"/>
      <c r="JQ61" s="35"/>
      <c r="JR61" s="35"/>
      <c r="JS61" s="35"/>
      <c r="JT61" s="35"/>
      <c r="JU61" s="35"/>
      <c r="JV61" s="35"/>
      <c r="JX61" s="33"/>
      <c r="JY61" s="35"/>
      <c r="JZ61" s="35"/>
      <c r="KA61" s="35"/>
      <c r="KB61" s="35"/>
      <c r="KC61" s="35"/>
      <c r="KD61" s="35"/>
      <c r="KE61" s="35"/>
      <c r="KF61" s="35"/>
      <c r="KG61" s="35"/>
      <c r="KH61" s="35"/>
      <c r="KI61" s="35"/>
      <c r="KJ61" s="35"/>
      <c r="KK61" s="35"/>
      <c r="KL61" s="35"/>
      <c r="KM61" s="35"/>
      <c r="KN61" s="35"/>
      <c r="KO61" s="35"/>
      <c r="KP61" s="35"/>
      <c r="KQ61" s="35"/>
      <c r="KR61" s="35"/>
      <c r="KS61" s="35"/>
      <c r="KT61" s="35"/>
      <c r="KU61" s="35"/>
      <c r="KV61" s="35"/>
      <c r="KZ61" s="33"/>
      <c r="LB61" s="35"/>
      <c r="LC61" s="35"/>
      <c r="LD61" s="35"/>
      <c r="LE61" s="35"/>
      <c r="LF61" s="35"/>
      <c r="LG61" s="35"/>
      <c r="LH61" s="35"/>
      <c r="LI61" s="35"/>
      <c r="LJ61" s="35"/>
      <c r="LK61" s="35"/>
      <c r="LL61" s="35"/>
      <c r="LM61" s="35"/>
      <c r="LN61" s="35"/>
      <c r="LO61" s="35"/>
      <c r="LP61" s="35"/>
      <c r="LQ61" s="35"/>
      <c r="LR61" s="35"/>
      <c r="LS61" s="35"/>
      <c r="LT61" s="35"/>
      <c r="LU61" s="35"/>
      <c r="LV61" s="35"/>
      <c r="LW61" s="35"/>
      <c r="LX61" s="35"/>
      <c r="LZ61" s="33"/>
      <c r="MA61" s="35"/>
      <c r="MB61" s="35"/>
      <c r="MC61" s="35"/>
      <c r="MD61" s="35"/>
      <c r="ME61" s="35"/>
      <c r="MF61" s="35"/>
      <c r="MG61" s="35"/>
      <c r="MH61" s="35"/>
      <c r="MI61" s="35"/>
      <c r="MJ61" s="35"/>
      <c r="MK61" s="35"/>
      <c r="ML61" s="35"/>
      <c r="MM61" s="35"/>
      <c r="MN61" s="35"/>
      <c r="MO61" s="35"/>
      <c r="MP61" s="35"/>
      <c r="MQ61" s="35"/>
      <c r="MR61" s="35"/>
      <c r="MS61" s="35"/>
      <c r="MT61" s="35"/>
      <c r="MU61" s="35"/>
      <c r="MV61" s="35"/>
      <c r="MW61" s="35"/>
      <c r="MX61" s="35"/>
    </row>
    <row r="62" spans="3:362">
      <c r="C62" s="33" t="s">
        <v>42</v>
      </c>
      <c r="D62" s="35">
        <f t="shared" si="70"/>
        <v>160889280.42667481</v>
      </c>
      <c r="E62" s="35">
        <f t="shared" si="70"/>
        <v>160308470.95622969</v>
      </c>
      <c r="F62" s="35">
        <f t="shared" si="70"/>
        <v>161400554.58829436</v>
      </c>
      <c r="G62" s="35">
        <f t="shared" si="70"/>
        <v>162395035.93233475</v>
      </c>
      <c r="H62" s="35">
        <f t="shared" si="70"/>
        <v>164037839.21029824</v>
      </c>
      <c r="I62" s="35">
        <f t="shared" si="70"/>
        <v>165630324.21023881</v>
      </c>
      <c r="J62" s="35">
        <f t="shared" si="70"/>
        <v>167300941.61173254</v>
      </c>
      <c r="K62" s="35">
        <f t="shared" si="70"/>
        <v>168745758.90129438</v>
      </c>
      <c r="L62" s="35">
        <f t="shared" si="70"/>
        <v>168891150.91065702</v>
      </c>
      <c r="M62" s="35">
        <f t="shared" si="70"/>
        <v>169166763.58927488</v>
      </c>
      <c r="N62" s="35">
        <f t="shared" si="70"/>
        <v>170223194.57208717</v>
      </c>
      <c r="O62" s="35">
        <f t="shared" si="70"/>
        <v>171974978.64315552</v>
      </c>
      <c r="P62" s="35">
        <f t="shared" si="70"/>
        <v>174064830.7429505</v>
      </c>
      <c r="Q62" s="35">
        <f t="shared" si="70"/>
        <v>175939755.52455729</v>
      </c>
      <c r="R62" s="35">
        <f t="shared" si="70"/>
        <v>177823783.11022851</v>
      </c>
      <c r="S62" s="35">
        <f t="shared" si="70"/>
        <v>179119668.41106933</v>
      </c>
      <c r="T62" s="35">
        <f t="shared" si="70"/>
        <v>179774817.44804075</v>
      </c>
      <c r="U62" s="35">
        <f t="shared" si="70"/>
        <v>179624874.03664592</v>
      </c>
      <c r="V62" s="35">
        <f t="shared" si="70"/>
        <v>179505273.30546588</v>
      </c>
      <c r="W62" s="35">
        <f t="shared" si="70"/>
        <v>179604898.43883783</v>
      </c>
      <c r="X62" s="35">
        <f t="shared" si="70"/>
        <v>179933357.95216313</v>
      </c>
      <c r="Y62" s="35">
        <f t="shared" si="70"/>
        <v>179532328.86199075</v>
      </c>
      <c r="Z62" s="35">
        <f t="shared" si="70"/>
        <v>179917680.90071884</v>
      </c>
      <c r="AA62" s="35">
        <f t="shared" si="70"/>
        <v>180283310.19730729</v>
      </c>
      <c r="AC62" s="33" t="s">
        <v>42</v>
      </c>
      <c r="AE62" s="35">
        <f t="shared" ref="AE62:BA62" si="75">$F18*AE41</f>
        <v>148569361.67184487</v>
      </c>
      <c r="AF62" s="35">
        <f t="shared" si="75"/>
        <v>149252157.11569664</v>
      </c>
      <c r="AG62" s="35">
        <f t="shared" si="75"/>
        <v>150445317.41486225</v>
      </c>
      <c r="AH62" s="35">
        <f t="shared" si="75"/>
        <v>151964289.88777888</v>
      </c>
      <c r="AI62" s="35">
        <f t="shared" si="75"/>
        <v>153689090.55246529</v>
      </c>
      <c r="AJ62" s="35">
        <f t="shared" si="75"/>
        <v>155729807.80475995</v>
      </c>
      <c r="AK62" s="35">
        <f t="shared" si="75"/>
        <v>157156998.71620229</v>
      </c>
      <c r="AL62" s="35">
        <f t="shared" si="75"/>
        <v>157603537.04089519</v>
      </c>
      <c r="AM62" s="35">
        <f t="shared" si="75"/>
        <v>157973384.57298157</v>
      </c>
      <c r="AN62" s="35">
        <f t="shared" si="75"/>
        <v>159016379.35243049</v>
      </c>
      <c r="AO62" s="35">
        <f t="shared" si="75"/>
        <v>160332987.0887273</v>
      </c>
      <c r="AP62" s="35">
        <f t="shared" si="75"/>
        <v>162195831.18010548</v>
      </c>
      <c r="AQ62" s="35">
        <f t="shared" si="75"/>
        <v>163851610.13144603</v>
      </c>
      <c r="AR62" s="35">
        <f t="shared" si="75"/>
        <v>165154611.43679649</v>
      </c>
      <c r="AS62" s="35">
        <f t="shared" si="75"/>
        <v>166035071.21385026</v>
      </c>
      <c r="AT62" s="35">
        <f t="shared" si="75"/>
        <v>166699312.43368432</v>
      </c>
      <c r="AU62" s="35">
        <f t="shared" si="75"/>
        <v>166531829.63821778</v>
      </c>
      <c r="AV62" s="35">
        <f t="shared" si="75"/>
        <v>166469982.22482541</v>
      </c>
      <c r="AW62" s="35">
        <f t="shared" si="75"/>
        <v>166447222.376697</v>
      </c>
      <c r="AX62" s="35">
        <f t="shared" si="75"/>
        <v>166901677.17030415</v>
      </c>
      <c r="AY62" s="35">
        <f t="shared" si="75"/>
        <v>166860610.48781163</v>
      </c>
      <c r="AZ62" s="35">
        <f t="shared" si="75"/>
        <v>167315065.28141877</v>
      </c>
      <c r="BA62" s="35">
        <f t="shared" si="75"/>
        <v>167787826.90939003</v>
      </c>
      <c r="BC62" s="33" t="s">
        <v>42</v>
      </c>
      <c r="BD62" s="35">
        <f t="shared" ref="BD62:CA62" si="76">$H18*BD41</f>
        <v>310279885.38832164</v>
      </c>
      <c r="BE62" s="35">
        <f t="shared" si="76"/>
        <v>308872054.89849234</v>
      </c>
      <c r="BF62" s="35">
        <f t="shared" si="76"/>
        <v>310643164.19962996</v>
      </c>
      <c r="BG62" s="35">
        <f t="shared" si="76"/>
        <v>312833845.51630759</v>
      </c>
      <c r="BH62" s="35">
        <f t="shared" si="76"/>
        <v>315995522.05797678</v>
      </c>
      <c r="BI62" s="35">
        <f t="shared" si="76"/>
        <v>319315570.147551</v>
      </c>
      <c r="BJ62" s="35">
        <f t="shared" si="76"/>
        <v>323032422.77895379</v>
      </c>
      <c r="BK62" s="35">
        <f t="shared" si="76"/>
        <v>325905377.73091924</v>
      </c>
      <c r="BL62" s="35">
        <f t="shared" si="76"/>
        <v>326500834.73568082</v>
      </c>
      <c r="BM62" s="35">
        <f t="shared" si="76"/>
        <v>327147581.104298</v>
      </c>
      <c r="BN62" s="35">
        <f t="shared" si="76"/>
        <v>329247692.91016734</v>
      </c>
      <c r="BO62" s="35">
        <f t="shared" si="76"/>
        <v>332312545.140558</v>
      </c>
      <c r="BP62" s="35">
        <f t="shared" si="76"/>
        <v>336264328.07762098</v>
      </c>
      <c r="BQ62" s="35">
        <f t="shared" si="76"/>
        <v>339794037.07895583</v>
      </c>
      <c r="BR62" s="35">
        <f t="shared" si="76"/>
        <v>342975979.17414838</v>
      </c>
      <c r="BS62" s="35">
        <f t="shared" si="76"/>
        <v>345148646.66547185</v>
      </c>
      <c r="BT62" s="35">
        <f t="shared" si="76"/>
        <v>346468659.75669974</v>
      </c>
      <c r="BU62" s="35">
        <f t="shared" si="76"/>
        <v>346150915.89281434</v>
      </c>
      <c r="BV62" s="35">
        <f t="shared" si="76"/>
        <v>345970027.06321657</v>
      </c>
      <c r="BW62" s="35">
        <f t="shared" si="76"/>
        <v>346045585.05289644</v>
      </c>
      <c r="BX62" s="35">
        <f t="shared" si="76"/>
        <v>346830187.22387642</v>
      </c>
      <c r="BY62" s="35">
        <f t="shared" si="76"/>
        <v>346391850.80692589</v>
      </c>
      <c r="BZ62" s="35">
        <f t="shared" si="76"/>
        <v>347232746.18213755</v>
      </c>
      <c r="CA62" s="35">
        <f t="shared" si="76"/>
        <v>348072640.78927398</v>
      </c>
      <c r="IX62" s="33"/>
      <c r="IZ62" s="35"/>
      <c r="JA62" s="35"/>
      <c r="JB62" s="35"/>
      <c r="JC62" s="35"/>
      <c r="JD62" s="35"/>
      <c r="JE62" s="35"/>
      <c r="JF62" s="35"/>
      <c r="JG62" s="35"/>
      <c r="JH62" s="35"/>
      <c r="JI62" s="35"/>
      <c r="JJ62" s="35"/>
      <c r="JK62" s="35"/>
      <c r="JL62" s="35"/>
      <c r="JM62" s="35"/>
      <c r="JN62" s="35"/>
      <c r="JO62" s="35"/>
      <c r="JP62" s="35"/>
      <c r="JQ62" s="35"/>
      <c r="JR62" s="35"/>
      <c r="JS62" s="35"/>
      <c r="JT62" s="35"/>
      <c r="JU62" s="35"/>
      <c r="JV62" s="35"/>
      <c r="JX62" s="33"/>
      <c r="JY62" s="35"/>
      <c r="JZ62" s="35"/>
      <c r="KA62" s="35"/>
      <c r="KB62" s="35"/>
      <c r="KC62" s="35"/>
      <c r="KD62" s="35"/>
      <c r="KE62" s="35"/>
      <c r="KF62" s="35"/>
      <c r="KG62" s="35"/>
      <c r="KH62" s="35"/>
      <c r="KI62" s="35"/>
      <c r="KJ62" s="35"/>
      <c r="KK62" s="35"/>
      <c r="KL62" s="35"/>
      <c r="KM62" s="35"/>
      <c r="KN62" s="35"/>
      <c r="KO62" s="35"/>
      <c r="KP62" s="35"/>
      <c r="KQ62" s="35"/>
      <c r="KR62" s="35"/>
      <c r="KS62" s="35"/>
      <c r="KT62" s="35"/>
      <c r="KU62" s="35"/>
      <c r="KV62" s="35"/>
      <c r="KZ62" s="33"/>
      <c r="LB62" s="35"/>
      <c r="LC62" s="35"/>
      <c r="LD62" s="35"/>
      <c r="LE62" s="35"/>
      <c r="LF62" s="35"/>
      <c r="LG62" s="35"/>
      <c r="LH62" s="35"/>
      <c r="LI62" s="35"/>
      <c r="LJ62" s="35"/>
      <c r="LK62" s="35"/>
      <c r="LL62" s="35"/>
      <c r="LM62" s="35"/>
      <c r="LN62" s="35"/>
      <c r="LO62" s="35"/>
      <c r="LP62" s="35"/>
      <c r="LQ62" s="35"/>
      <c r="LR62" s="35"/>
      <c r="LS62" s="35"/>
      <c r="LT62" s="35"/>
      <c r="LU62" s="35"/>
      <c r="LV62" s="35"/>
      <c r="LW62" s="35"/>
      <c r="LX62" s="35"/>
      <c r="LZ62" s="33"/>
      <c r="MA62" s="35"/>
      <c r="MB62" s="35"/>
      <c r="MC62" s="35"/>
      <c r="MD62" s="35"/>
      <c r="ME62" s="35"/>
      <c r="MF62" s="35"/>
      <c r="MG62" s="35"/>
      <c r="MH62" s="35"/>
      <c r="MI62" s="35"/>
      <c r="MJ62" s="35"/>
      <c r="MK62" s="35"/>
      <c r="ML62" s="35"/>
      <c r="MM62" s="35"/>
      <c r="MN62" s="35"/>
      <c r="MO62" s="35"/>
      <c r="MP62" s="35"/>
      <c r="MQ62" s="35"/>
      <c r="MR62" s="35"/>
      <c r="MS62" s="35"/>
      <c r="MT62" s="35"/>
      <c r="MU62" s="35"/>
      <c r="MV62" s="35"/>
      <c r="MW62" s="35"/>
      <c r="MX62" s="35"/>
    </row>
    <row r="63" spans="3:362">
      <c r="C63" s="33" t="s">
        <v>43</v>
      </c>
      <c r="D63" s="35">
        <f t="shared" si="70"/>
        <v>335091985.55359644</v>
      </c>
      <c r="E63" s="35">
        <f t="shared" si="70"/>
        <v>332900877.42093652</v>
      </c>
      <c r="F63" s="35">
        <f t="shared" si="70"/>
        <v>324245489.87360376</v>
      </c>
      <c r="G63" s="35">
        <f t="shared" si="70"/>
        <v>314195718.60355973</v>
      </c>
      <c r="H63" s="35">
        <f t="shared" si="70"/>
        <v>306962092.03006643</v>
      </c>
      <c r="I63" s="35">
        <f t="shared" si="70"/>
        <v>302645766.77593631</v>
      </c>
      <c r="J63" s="35">
        <f t="shared" si="70"/>
        <v>300602217.3866449</v>
      </c>
      <c r="K63" s="35">
        <f t="shared" si="70"/>
        <v>302328376.2713325</v>
      </c>
      <c r="L63" s="35">
        <f t="shared" si="70"/>
        <v>301881059.82917148</v>
      </c>
      <c r="M63" s="35">
        <f t="shared" si="70"/>
        <v>303624387.49846488</v>
      </c>
      <c r="N63" s="35">
        <f t="shared" si="70"/>
        <v>306931466.63049942</v>
      </c>
      <c r="O63" s="35">
        <f t="shared" si="70"/>
        <v>311800905.16165847</v>
      </c>
      <c r="P63" s="35">
        <f t="shared" si="70"/>
        <v>317461963.86950487</v>
      </c>
      <c r="Q63" s="35">
        <f t="shared" si="70"/>
        <v>320168135.54033768</v>
      </c>
      <c r="R63" s="35">
        <f t="shared" si="70"/>
        <v>321867381.19510275</v>
      </c>
      <c r="S63" s="35">
        <f t="shared" si="70"/>
        <v>323821374.49172086</v>
      </c>
      <c r="T63" s="35">
        <f t="shared" si="70"/>
        <v>327567417.68421632</v>
      </c>
      <c r="U63" s="35">
        <f t="shared" si="70"/>
        <v>331596977.83330959</v>
      </c>
      <c r="V63" s="35">
        <f t="shared" si="70"/>
        <v>338545695.38658828</v>
      </c>
      <c r="W63" s="35">
        <f t="shared" si="70"/>
        <v>345119019.78456801</v>
      </c>
      <c r="X63" s="35">
        <f t="shared" si="70"/>
        <v>348685022.74930567</v>
      </c>
      <c r="Y63" s="35">
        <f t="shared" si="70"/>
        <v>347700833.77231044</v>
      </c>
      <c r="Z63" s="35">
        <f t="shared" si="70"/>
        <v>346437768.05077291</v>
      </c>
      <c r="AA63" s="35">
        <f t="shared" si="70"/>
        <v>347690625.30578804</v>
      </c>
      <c r="AC63" s="33" t="s">
        <v>43</v>
      </c>
      <c r="AE63" s="35">
        <f t="shared" ref="AE63:BA63" si="77">$F19*AE42</f>
        <v>448753396.81273127</v>
      </c>
      <c r="AF63" s="35">
        <f t="shared" si="77"/>
        <v>435862932.11729288</v>
      </c>
      <c r="AG63" s="35">
        <f t="shared" si="77"/>
        <v>421974694.61583942</v>
      </c>
      <c r="AH63" s="35">
        <f t="shared" si="77"/>
        <v>412120132.20738322</v>
      </c>
      <c r="AI63" s="35">
        <f t="shared" si="77"/>
        <v>406139391.59929943</v>
      </c>
      <c r="AJ63" s="35">
        <f t="shared" si="77"/>
        <v>403206345.73421109</v>
      </c>
      <c r="AK63" s="35">
        <f t="shared" si="77"/>
        <v>406284176.75368506</v>
      </c>
      <c r="AL63" s="35">
        <f t="shared" si="77"/>
        <v>405801341.1935845</v>
      </c>
      <c r="AM63" s="35">
        <f t="shared" si="77"/>
        <v>408389785.28850609</v>
      </c>
      <c r="AN63" s="35">
        <f t="shared" si="77"/>
        <v>413691149.40293419</v>
      </c>
      <c r="AO63" s="35">
        <f t="shared" si="77"/>
        <v>421798462.91208494</v>
      </c>
      <c r="AP63" s="35">
        <f t="shared" si="77"/>
        <v>429659445.11784655</v>
      </c>
      <c r="AQ63" s="35">
        <f t="shared" si="77"/>
        <v>433651191.47835207</v>
      </c>
      <c r="AR63" s="35">
        <f t="shared" si="77"/>
        <v>436792570.73300886</v>
      </c>
      <c r="AS63" s="35">
        <f t="shared" si="77"/>
        <v>438961072.36656755</v>
      </c>
      <c r="AT63" s="35">
        <f t="shared" si="77"/>
        <v>441299909.47587407</v>
      </c>
      <c r="AU63" s="35">
        <f t="shared" si="77"/>
        <v>444225748.84006536</v>
      </c>
      <c r="AV63" s="35">
        <f t="shared" si="77"/>
        <v>452784451.3599478</v>
      </c>
      <c r="AW63" s="35">
        <f t="shared" si="77"/>
        <v>461121062.62491292</v>
      </c>
      <c r="AX63" s="35">
        <f t="shared" si="77"/>
        <v>465799391.97997111</v>
      </c>
      <c r="AY63" s="35">
        <f t="shared" si="77"/>
        <v>465623160.27621669</v>
      </c>
      <c r="AZ63" s="35">
        <f t="shared" si="77"/>
        <v>463089747.64269054</v>
      </c>
      <c r="BA63" s="35">
        <f t="shared" si="77"/>
        <v>464592630.64794242</v>
      </c>
      <c r="BC63" s="33" t="s">
        <v>43</v>
      </c>
      <c r="BD63" s="35">
        <f t="shared" ref="BD63:CA63" si="78">$H19*BD42</f>
        <v>787089018.95929861</v>
      </c>
      <c r="BE63" s="35">
        <f t="shared" si="78"/>
        <v>781091050.10258996</v>
      </c>
      <c r="BF63" s="35">
        <f t="shared" si="78"/>
        <v>759743093.16055393</v>
      </c>
      <c r="BG63" s="35">
        <f t="shared" si="78"/>
        <v>735873193.32844663</v>
      </c>
      <c r="BH63" s="35">
        <f t="shared" si="78"/>
        <v>718812762.08600605</v>
      </c>
      <c r="BI63" s="35">
        <f t="shared" si="78"/>
        <v>708547318.31239688</v>
      </c>
      <c r="BJ63" s="35">
        <f t="shared" si="78"/>
        <v>703600901.61479914</v>
      </c>
      <c r="BK63" s="35">
        <f t="shared" si="78"/>
        <v>708289442.96829283</v>
      </c>
      <c r="BL63" s="35">
        <f t="shared" si="78"/>
        <v>707342043.48595822</v>
      </c>
      <c r="BM63" s="35">
        <f t="shared" si="78"/>
        <v>711635138.84741342</v>
      </c>
      <c r="BN63" s="35">
        <f t="shared" si="78"/>
        <v>720111607.23168766</v>
      </c>
      <c r="BO63" s="35">
        <f t="shared" si="78"/>
        <v>732848866.9386307</v>
      </c>
      <c r="BP63" s="35">
        <f t="shared" si="78"/>
        <v>746326891.67291367</v>
      </c>
      <c r="BQ63" s="35">
        <f t="shared" si="78"/>
        <v>752968713.44060338</v>
      </c>
      <c r="BR63" s="35">
        <f t="shared" si="78"/>
        <v>757678976.4753499</v>
      </c>
      <c r="BS63" s="35">
        <f t="shared" si="78"/>
        <v>761867919.1600287</v>
      </c>
      <c r="BT63" s="35">
        <f t="shared" si="78"/>
        <v>768352676.46327496</v>
      </c>
      <c r="BU63" s="35">
        <f t="shared" si="78"/>
        <v>775676781.80877769</v>
      </c>
      <c r="BV63" s="35">
        <f t="shared" si="78"/>
        <v>791293556.69718456</v>
      </c>
      <c r="BW63" s="35">
        <f t="shared" si="78"/>
        <v>806270934.40409815</v>
      </c>
      <c r="BX63" s="35">
        <f t="shared" si="78"/>
        <v>814528515.07728624</v>
      </c>
      <c r="BY63" s="35">
        <f t="shared" si="78"/>
        <v>813197365.89281845</v>
      </c>
      <c r="BZ63" s="35">
        <f t="shared" si="78"/>
        <v>809527515.69346344</v>
      </c>
      <c r="CA63" s="35">
        <f t="shared" si="78"/>
        <v>812309004.82619667</v>
      </c>
      <c r="IX63" s="33"/>
      <c r="IZ63" s="35"/>
      <c r="JA63" s="35"/>
      <c r="JB63" s="35"/>
      <c r="JC63" s="35"/>
      <c r="JD63" s="35"/>
      <c r="JE63" s="35"/>
      <c r="JF63" s="35"/>
      <c r="JG63" s="35"/>
      <c r="JH63" s="35"/>
      <c r="JI63" s="35"/>
      <c r="JJ63" s="35"/>
      <c r="JK63" s="35"/>
      <c r="JL63" s="35"/>
      <c r="JM63" s="35"/>
      <c r="JN63" s="35"/>
      <c r="JO63" s="35"/>
      <c r="JP63" s="35"/>
      <c r="JQ63" s="35"/>
      <c r="JR63" s="35"/>
      <c r="JS63" s="35"/>
      <c r="JT63" s="35"/>
      <c r="JU63" s="35"/>
      <c r="JV63" s="35"/>
      <c r="JX63" s="33"/>
      <c r="JY63" s="35"/>
      <c r="JZ63" s="35"/>
      <c r="KA63" s="35"/>
      <c r="KB63" s="35"/>
      <c r="KC63" s="35"/>
      <c r="KD63" s="35"/>
      <c r="KE63" s="35"/>
      <c r="KF63" s="35"/>
      <c r="KG63" s="35"/>
      <c r="KH63" s="35"/>
      <c r="KI63" s="35"/>
      <c r="KJ63" s="35"/>
      <c r="KK63" s="35"/>
      <c r="KL63" s="35"/>
      <c r="KM63" s="35"/>
      <c r="KN63" s="35"/>
      <c r="KO63" s="35"/>
      <c r="KP63" s="35"/>
      <c r="KQ63" s="35"/>
      <c r="KR63" s="35"/>
      <c r="KS63" s="35"/>
      <c r="KT63" s="35"/>
      <c r="KU63" s="35"/>
      <c r="KV63" s="35"/>
      <c r="KZ63" s="33"/>
      <c r="LB63" s="35"/>
      <c r="LC63" s="35"/>
      <c r="LD63" s="35"/>
      <c r="LE63" s="35"/>
      <c r="LF63" s="35"/>
      <c r="LG63" s="35"/>
      <c r="LH63" s="35"/>
      <c r="LI63" s="35"/>
      <c r="LJ63" s="35"/>
      <c r="LK63" s="35"/>
      <c r="LL63" s="35"/>
      <c r="LM63" s="35"/>
      <c r="LN63" s="35"/>
      <c r="LO63" s="35"/>
      <c r="LP63" s="35"/>
      <c r="LQ63" s="35"/>
      <c r="LR63" s="35"/>
      <c r="LS63" s="35"/>
      <c r="LT63" s="35"/>
      <c r="LU63" s="35"/>
      <c r="LV63" s="35"/>
      <c r="LW63" s="35"/>
      <c r="LX63" s="35"/>
      <c r="LZ63" s="33"/>
      <c r="MA63" s="35"/>
      <c r="MB63" s="35"/>
      <c r="MC63" s="35"/>
      <c r="MD63" s="35"/>
      <c r="ME63" s="35"/>
      <c r="MF63" s="35"/>
      <c r="MG63" s="35"/>
      <c r="MH63" s="35"/>
      <c r="MI63" s="35"/>
      <c r="MJ63" s="35"/>
      <c r="MK63" s="35"/>
      <c r="ML63" s="35"/>
      <c r="MM63" s="35"/>
      <c r="MN63" s="35"/>
      <c r="MO63" s="35"/>
      <c r="MP63" s="35"/>
      <c r="MQ63" s="35"/>
      <c r="MR63" s="35"/>
      <c r="MS63" s="35"/>
      <c r="MT63" s="35"/>
      <c r="MU63" s="35"/>
      <c r="MV63" s="35"/>
      <c r="MW63" s="35"/>
      <c r="MX63" s="35"/>
    </row>
    <row r="64" spans="3:362">
      <c r="C64" s="33" t="s">
        <v>44</v>
      </c>
      <c r="D64" s="35">
        <f t="shared" si="70"/>
        <v>393888756.5353983</v>
      </c>
      <c r="E64" s="35">
        <f t="shared" si="70"/>
        <v>400469379.93443978</v>
      </c>
      <c r="F64" s="35">
        <f t="shared" si="70"/>
        <v>411288380.80465114</v>
      </c>
      <c r="G64" s="35">
        <f t="shared" si="70"/>
        <v>421014488.67797375</v>
      </c>
      <c r="H64" s="35">
        <f t="shared" si="70"/>
        <v>424344933.22304279</v>
      </c>
      <c r="I64" s="35">
        <f t="shared" si="70"/>
        <v>423331724.28180802</v>
      </c>
      <c r="J64" s="35">
        <f t="shared" si="70"/>
        <v>419787819.52925724</v>
      </c>
      <c r="K64" s="35">
        <f t="shared" si="70"/>
        <v>409930843.68132049</v>
      </c>
      <c r="L64" s="35">
        <f t="shared" si="70"/>
        <v>397856091.89025617</v>
      </c>
      <c r="M64" s="35">
        <f t="shared" si="70"/>
        <v>387823462.13861513</v>
      </c>
      <c r="N64" s="35">
        <f t="shared" si="70"/>
        <v>380758918.05122268</v>
      </c>
      <c r="O64" s="35">
        <f t="shared" si="70"/>
        <v>377792577.29330224</v>
      </c>
      <c r="P64" s="35">
        <f t="shared" si="70"/>
        <v>380705989.22593427</v>
      </c>
      <c r="Q64" s="35">
        <f t="shared" si="70"/>
        <v>388992549.37850142</v>
      </c>
      <c r="R64" s="35">
        <f t="shared" si="70"/>
        <v>399438140.29448038</v>
      </c>
      <c r="S64" s="35">
        <f t="shared" si="70"/>
        <v>409175299.24121487</v>
      </c>
      <c r="T64" s="35">
        <f t="shared" si="70"/>
        <v>418692599.99059761</v>
      </c>
      <c r="U64" s="35">
        <f t="shared" si="70"/>
        <v>428326809.46396893</v>
      </c>
      <c r="V64" s="35">
        <f t="shared" si="70"/>
        <v>440662133.93337607</v>
      </c>
      <c r="W64" s="35">
        <f t="shared" si="70"/>
        <v>455383908.62430227</v>
      </c>
      <c r="X64" s="35">
        <f t="shared" si="70"/>
        <v>473231392.18445683</v>
      </c>
      <c r="Y64" s="35">
        <f t="shared" si="70"/>
        <v>479307156.01920915</v>
      </c>
      <c r="Z64" s="35">
        <f t="shared" si="70"/>
        <v>478959338.02445692</v>
      </c>
      <c r="AA64" s="35">
        <f t="shared" si="70"/>
        <v>481695932.78249919</v>
      </c>
      <c r="AC64" s="33" t="s">
        <v>44</v>
      </c>
      <c r="AE64" s="35">
        <f t="shared" ref="AE64:BA64" si="79">$F20*AE43</f>
        <v>602246337.89600706</v>
      </c>
      <c r="AF64" s="35">
        <f t="shared" si="79"/>
        <v>620051093.7237004</v>
      </c>
      <c r="AG64" s="35">
        <f t="shared" si="79"/>
        <v>633775761.5876472</v>
      </c>
      <c r="AH64" s="35">
        <f t="shared" si="79"/>
        <v>638287414.60705662</v>
      </c>
      <c r="AI64" s="35">
        <f t="shared" si="79"/>
        <v>635582940.25823569</v>
      </c>
      <c r="AJ64" s="35">
        <f t="shared" si="79"/>
        <v>630366397.64791012</v>
      </c>
      <c r="AK64" s="35">
        <f t="shared" si="79"/>
        <v>614949635.12821829</v>
      </c>
      <c r="AL64" s="35">
        <f t="shared" si="79"/>
        <v>598213002.8132906</v>
      </c>
      <c r="AM64" s="35">
        <f t="shared" si="79"/>
        <v>582487851.09757304</v>
      </c>
      <c r="AN64" s="35">
        <f t="shared" si="79"/>
        <v>571835386.97362661</v>
      </c>
      <c r="AO64" s="35">
        <f t="shared" si="79"/>
        <v>566715047.4069593</v>
      </c>
      <c r="AP64" s="35">
        <f t="shared" si="79"/>
        <v>571450574.79899383</v>
      </c>
      <c r="AQ64" s="35">
        <f t="shared" si="79"/>
        <v>581616629.1414535</v>
      </c>
      <c r="AR64" s="35">
        <f t="shared" si="79"/>
        <v>596334795.72729099</v>
      </c>
      <c r="AS64" s="35">
        <f t="shared" si="79"/>
        <v>608897834.31641173</v>
      </c>
      <c r="AT64" s="35">
        <f t="shared" si="79"/>
        <v>624685023.50888097</v>
      </c>
      <c r="AU64" s="35">
        <f t="shared" si="79"/>
        <v>640170117.16238618</v>
      </c>
      <c r="AV64" s="35">
        <f t="shared" si="79"/>
        <v>652306086.16517377</v>
      </c>
      <c r="AW64" s="35">
        <f t="shared" si="79"/>
        <v>668408857.30459654</v>
      </c>
      <c r="AX64" s="35">
        <f t="shared" si="79"/>
        <v>690282911.96964478</v>
      </c>
      <c r="AY64" s="35">
        <f t="shared" si="79"/>
        <v>702179722.00408602</v>
      </c>
      <c r="AZ64" s="35">
        <f t="shared" si="79"/>
        <v>708659491.49609149</v>
      </c>
      <c r="BA64" s="35">
        <f t="shared" si="79"/>
        <v>715093407.20093286</v>
      </c>
      <c r="BC64" s="33" t="s">
        <v>44</v>
      </c>
      <c r="BD64" s="35">
        <f t="shared" ref="BD64:CA64" si="80">$H20*BD43</f>
        <v>984408802.5109359</v>
      </c>
      <c r="BE64" s="35">
        <f t="shared" si="80"/>
        <v>1000962306.1815852</v>
      </c>
      <c r="BF64" s="35">
        <f t="shared" si="80"/>
        <v>1029261841.2139754</v>
      </c>
      <c r="BG64" s="35">
        <f t="shared" si="80"/>
        <v>1052832751.1994214</v>
      </c>
      <c r="BH64" s="35">
        <f t="shared" si="80"/>
        <v>1060749900.5689663</v>
      </c>
      <c r="BI64" s="35">
        <f t="shared" si="80"/>
        <v>1057249671.6500033</v>
      </c>
      <c r="BJ64" s="35">
        <f t="shared" si="80"/>
        <v>1048484361.5466213</v>
      </c>
      <c r="BK64" s="35">
        <f t="shared" si="80"/>
        <v>1023360823.7017533</v>
      </c>
      <c r="BL64" s="35">
        <f t="shared" si="80"/>
        <v>994345768.18929708</v>
      </c>
      <c r="BM64" s="35">
        <f t="shared" si="80"/>
        <v>968746936.10174882</v>
      </c>
      <c r="BN64" s="35">
        <f t="shared" si="80"/>
        <v>951065990.27404416</v>
      </c>
      <c r="BO64" s="35">
        <f t="shared" si="80"/>
        <v>943111259.49926412</v>
      </c>
      <c r="BP64" s="35">
        <f t="shared" si="80"/>
        <v>950683544.20900381</v>
      </c>
      <c r="BQ64" s="35">
        <f t="shared" si="80"/>
        <v>969514038.90272582</v>
      </c>
      <c r="BR64" s="35">
        <f t="shared" si="80"/>
        <v>994810745.96779513</v>
      </c>
      <c r="BS64" s="35">
        <f t="shared" si="80"/>
        <v>1017443594.602959</v>
      </c>
      <c r="BT64" s="35">
        <f t="shared" si="80"/>
        <v>1042440387.3164457</v>
      </c>
      <c r="BU64" s="35">
        <f t="shared" si="80"/>
        <v>1067337699.8396039</v>
      </c>
      <c r="BV64" s="35">
        <f t="shared" si="80"/>
        <v>1092912214.5472941</v>
      </c>
      <c r="BW64" s="35">
        <f t="shared" si="80"/>
        <v>1124761350.1486621</v>
      </c>
      <c r="BX64" s="35">
        <f t="shared" si="80"/>
        <v>1165300633.0429418</v>
      </c>
      <c r="BY64" s="35">
        <f t="shared" si="80"/>
        <v>1182748721.5362482</v>
      </c>
      <c r="BZ64" s="35">
        <f t="shared" si="80"/>
        <v>1187618829.5205483</v>
      </c>
      <c r="CA64" s="35">
        <f t="shared" si="80"/>
        <v>1196359085.3537736</v>
      </c>
      <c r="IX64" s="33"/>
      <c r="IZ64" s="35"/>
      <c r="JA64" s="35"/>
      <c r="JB64" s="35"/>
      <c r="JC64" s="35"/>
      <c r="JD64" s="35"/>
      <c r="JE64" s="35"/>
      <c r="JF64" s="35"/>
      <c r="JG64" s="35"/>
      <c r="JH64" s="35"/>
      <c r="JI64" s="35"/>
      <c r="JJ64" s="35"/>
      <c r="JK64" s="35"/>
      <c r="JL64" s="35"/>
      <c r="JM64" s="35"/>
      <c r="JN64" s="35"/>
      <c r="JO64" s="35"/>
      <c r="JP64" s="35"/>
      <c r="JQ64" s="35"/>
      <c r="JR64" s="35"/>
      <c r="JS64" s="35"/>
      <c r="JT64" s="35"/>
      <c r="JU64" s="35"/>
      <c r="JV64" s="35"/>
      <c r="JX64" s="33"/>
      <c r="JY64" s="35"/>
      <c r="JZ64" s="35"/>
      <c r="KA64" s="35"/>
      <c r="KB64" s="35"/>
      <c r="KC64" s="35"/>
      <c r="KD64" s="35"/>
      <c r="KE64" s="35"/>
      <c r="KF64" s="35"/>
      <c r="KG64" s="35"/>
      <c r="KH64" s="35"/>
      <c r="KI64" s="35"/>
      <c r="KJ64" s="35"/>
      <c r="KK64" s="35"/>
      <c r="KL64" s="35"/>
      <c r="KM64" s="35"/>
      <c r="KN64" s="35"/>
      <c r="KO64" s="35"/>
      <c r="KP64" s="35"/>
      <c r="KQ64" s="35"/>
      <c r="KR64" s="35"/>
      <c r="KS64" s="35"/>
      <c r="KT64" s="35"/>
      <c r="KU64" s="35"/>
      <c r="KV64" s="35"/>
      <c r="KZ64" s="33"/>
      <c r="LB64" s="35"/>
      <c r="LC64" s="35"/>
      <c r="LD64" s="35"/>
      <c r="LE64" s="35"/>
      <c r="LF64" s="35"/>
      <c r="LG64" s="35"/>
      <c r="LH64" s="35"/>
      <c r="LI64" s="35"/>
      <c r="LJ64" s="35"/>
      <c r="LK64" s="35"/>
      <c r="LL64" s="35"/>
      <c r="LM64" s="35"/>
      <c r="LN64" s="35"/>
      <c r="LO64" s="35"/>
      <c r="LP64" s="35"/>
      <c r="LQ64" s="35"/>
      <c r="LR64" s="35"/>
      <c r="LS64" s="35"/>
      <c r="LT64" s="35"/>
      <c r="LU64" s="35"/>
      <c r="LV64" s="35"/>
      <c r="LW64" s="35"/>
      <c r="LX64" s="35"/>
      <c r="LZ64" s="33"/>
      <c r="MA64" s="35"/>
      <c r="MB64" s="35"/>
      <c r="MC64" s="35"/>
      <c r="MD64" s="35"/>
      <c r="ME64" s="35"/>
      <c r="MF64" s="35"/>
      <c r="MG64" s="35"/>
      <c r="MH64" s="35"/>
      <c r="MI64" s="35"/>
      <c r="MJ64" s="35"/>
      <c r="MK64" s="35"/>
      <c r="ML64" s="35"/>
      <c r="MM64" s="35"/>
      <c r="MN64" s="35"/>
      <c r="MO64" s="35"/>
      <c r="MP64" s="35"/>
      <c r="MQ64" s="35"/>
      <c r="MR64" s="35"/>
      <c r="MS64" s="35"/>
      <c r="MT64" s="35"/>
      <c r="MU64" s="35"/>
      <c r="MV64" s="35"/>
      <c r="MW64" s="35"/>
      <c r="MX64" s="35"/>
    </row>
    <row r="65" spans="3:362">
      <c r="C65" s="33" t="s">
        <v>45</v>
      </c>
      <c r="D65" s="35">
        <f t="shared" si="70"/>
        <v>485349422.20509338</v>
      </c>
      <c r="E65" s="35">
        <f t="shared" si="70"/>
        <v>484057169.50414145</v>
      </c>
      <c r="F65" s="35">
        <f t="shared" si="70"/>
        <v>475197360.56229317</v>
      </c>
      <c r="G65" s="35">
        <f t="shared" si="70"/>
        <v>468482515.28733104</v>
      </c>
      <c r="H65" s="35">
        <f t="shared" si="70"/>
        <v>462172048.40858519</v>
      </c>
      <c r="I65" s="35">
        <f t="shared" si="70"/>
        <v>460137984.50253427</v>
      </c>
      <c r="J65" s="35">
        <f t="shared" si="70"/>
        <v>465503098.54196519</v>
      </c>
      <c r="K65" s="35">
        <f t="shared" si="70"/>
        <v>477632421.77429104</v>
      </c>
      <c r="L65" s="35">
        <f t="shared" si="70"/>
        <v>488013721.3373543</v>
      </c>
      <c r="M65" s="35">
        <f t="shared" si="70"/>
        <v>491446204.17881525</v>
      </c>
      <c r="N65" s="35">
        <f t="shared" si="70"/>
        <v>490141779.55289364</v>
      </c>
      <c r="O65" s="35">
        <f t="shared" si="70"/>
        <v>484401364.493563</v>
      </c>
      <c r="P65" s="35">
        <f t="shared" si="70"/>
        <v>469496842.36814106</v>
      </c>
      <c r="Q65" s="35">
        <f t="shared" si="70"/>
        <v>461240896.14840162</v>
      </c>
      <c r="R65" s="35">
        <f t="shared" si="70"/>
        <v>457318155.21788251</v>
      </c>
      <c r="S65" s="35">
        <f t="shared" si="70"/>
        <v>456507369.77128839</v>
      </c>
      <c r="T65" s="35">
        <f t="shared" si="70"/>
        <v>460292838.43687123</v>
      </c>
      <c r="U65" s="35">
        <f t="shared" si="70"/>
        <v>470790447.50520074</v>
      </c>
      <c r="V65" s="35">
        <f t="shared" si="70"/>
        <v>488585125.59287727</v>
      </c>
      <c r="W65" s="35">
        <f t="shared" si="70"/>
        <v>513687015.97070891</v>
      </c>
      <c r="X65" s="35">
        <f t="shared" si="70"/>
        <v>541862993.62144864</v>
      </c>
      <c r="Y65" s="35">
        <f t="shared" si="70"/>
        <v>558805636.96124482</v>
      </c>
      <c r="Z65" s="35">
        <f t="shared" si="70"/>
        <v>568756185.62399077</v>
      </c>
      <c r="AA65" s="35">
        <f t="shared" si="70"/>
        <v>579481003.95842171</v>
      </c>
      <c r="AC65" s="33" t="s">
        <v>45</v>
      </c>
      <c r="AE65" s="35">
        <f t="shared" ref="AE65:BA65" si="81">$F21*AE44</f>
        <v>888015322.74045968</v>
      </c>
      <c r="AF65" s="35">
        <f t="shared" si="81"/>
        <v>875649545.68997335</v>
      </c>
      <c r="AG65" s="35">
        <f t="shared" si="81"/>
        <v>865373210.54509139</v>
      </c>
      <c r="AH65" s="35">
        <f t="shared" si="81"/>
        <v>853425824.4474411</v>
      </c>
      <c r="AI65" s="35">
        <f t="shared" si="81"/>
        <v>850792348.6602211</v>
      </c>
      <c r="AJ65" s="35">
        <f t="shared" si="81"/>
        <v>859778330.92653668</v>
      </c>
      <c r="AK65" s="35">
        <f t="shared" si="81"/>
        <v>883838951.78782642</v>
      </c>
      <c r="AL65" s="35">
        <f t="shared" si="81"/>
        <v>906415729.66022933</v>
      </c>
      <c r="AM65" s="35">
        <f t="shared" si="81"/>
        <v>915735922.11709869</v>
      </c>
      <c r="AN65" s="35">
        <f t="shared" si="81"/>
        <v>914084974.03293502</v>
      </c>
      <c r="AO65" s="35">
        <f t="shared" si="81"/>
        <v>905986030.84380317</v>
      </c>
      <c r="AP65" s="35">
        <f t="shared" si="81"/>
        <v>878884851.10604763</v>
      </c>
      <c r="AQ65" s="35">
        <f t="shared" si="81"/>
        <v>856526691.92972112</v>
      </c>
      <c r="AR65" s="35">
        <f t="shared" si="81"/>
        <v>845604552.13091218</v>
      </c>
      <c r="AS65" s="35">
        <f t="shared" si="81"/>
        <v>840085058.26962519</v>
      </c>
      <c r="AT65" s="35">
        <f t="shared" si="81"/>
        <v>844152119.87422013</v>
      </c>
      <c r="AU65" s="35">
        <f t="shared" si="81"/>
        <v>861127735.98162937</v>
      </c>
      <c r="AV65" s="35">
        <f t="shared" si="81"/>
        <v>890170098.96902955</v>
      </c>
      <c r="AW65" s="35">
        <f t="shared" si="81"/>
        <v>930211243.94179428</v>
      </c>
      <c r="AX65" s="35">
        <f t="shared" si="81"/>
        <v>974982845.18311012</v>
      </c>
      <c r="AY65" s="35">
        <f t="shared" si="81"/>
        <v>1006257883.0149235</v>
      </c>
      <c r="AZ65" s="35">
        <f t="shared" si="81"/>
        <v>1026610781.0479279</v>
      </c>
      <c r="BA65" s="35">
        <f t="shared" si="81"/>
        <v>1049174994.6274527</v>
      </c>
      <c r="BC65" s="33" t="s">
        <v>45</v>
      </c>
      <c r="BD65" s="35">
        <f t="shared" ref="BD65:CA65" si="82">$H21*BD44</f>
        <v>1370176777.858711</v>
      </c>
      <c r="BE65" s="35">
        <f t="shared" si="82"/>
        <v>1368725893.2173648</v>
      </c>
      <c r="BF65" s="35">
        <f t="shared" si="82"/>
        <v>1346650895.0668008</v>
      </c>
      <c r="BG65" s="35">
        <f t="shared" si="82"/>
        <v>1329227771.7444263</v>
      </c>
      <c r="BH65" s="35">
        <f t="shared" si="82"/>
        <v>1311100372.8534408</v>
      </c>
      <c r="BI65" s="35">
        <f t="shared" si="82"/>
        <v>1306189686.3750377</v>
      </c>
      <c r="BJ65" s="35">
        <f t="shared" si="82"/>
        <v>1320704305.5390635</v>
      </c>
      <c r="BK65" s="35">
        <f t="shared" si="82"/>
        <v>1356386638.8902647</v>
      </c>
      <c r="BL65" s="35">
        <f t="shared" si="82"/>
        <v>1388445609.1384752</v>
      </c>
      <c r="BM65" s="35">
        <f t="shared" si="82"/>
        <v>1400466400.05955</v>
      </c>
      <c r="BN65" s="35">
        <f t="shared" si="82"/>
        <v>1397346228.3805807</v>
      </c>
      <c r="BO65" s="35">
        <f t="shared" si="82"/>
        <v>1382976890.1057081</v>
      </c>
      <c r="BP65" s="35">
        <f t="shared" si="82"/>
        <v>1341017652.6430058</v>
      </c>
      <c r="BQ65" s="35">
        <f t="shared" si="82"/>
        <v>1312150051.3307014</v>
      </c>
      <c r="BR65" s="35">
        <f t="shared" si="82"/>
        <v>1298205010.2221642</v>
      </c>
      <c r="BS65" s="35">
        <f t="shared" si="82"/>
        <v>1292824806.6980205</v>
      </c>
      <c r="BT65" s="35">
        <f t="shared" si="82"/>
        <v>1301325181.9011338</v>
      </c>
      <c r="BU65" s="35">
        <f t="shared" si="82"/>
        <v>1329260483.9976132</v>
      </c>
      <c r="BV65" s="35">
        <f t="shared" si="82"/>
        <v>1376818327.3807361</v>
      </c>
      <c r="BW65" s="35">
        <f t="shared" si="82"/>
        <v>1443195337.5972371</v>
      </c>
      <c r="BX65" s="35">
        <f t="shared" si="82"/>
        <v>1517568569.4677365</v>
      </c>
      <c r="BY65" s="35">
        <f t="shared" si="82"/>
        <v>1565623831.5243185</v>
      </c>
      <c r="BZ65" s="35">
        <f t="shared" si="82"/>
        <v>1595366966.6719184</v>
      </c>
      <c r="CA65" s="35">
        <f t="shared" si="82"/>
        <v>1627905075.2168067</v>
      </c>
      <c r="IX65" s="33"/>
      <c r="IZ65" s="35"/>
      <c r="JA65" s="35"/>
      <c r="JB65" s="35"/>
      <c r="JC65" s="35"/>
      <c r="JD65" s="35"/>
      <c r="JE65" s="35"/>
      <c r="JF65" s="35"/>
      <c r="JG65" s="35"/>
      <c r="JH65" s="35"/>
      <c r="JI65" s="35"/>
      <c r="JJ65" s="35"/>
      <c r="JK65" s="35"/>
      <c r="JL65" s="35"/>
      <c r="JM65" s="35"/>
      <c r="JN65" s="35"/>
      <c r="JO65" s="35"/>
      <c r="JP65" s="35"/>
      <c r="JQ65" s="35"/>
      <c r="JR65" s="35"/>
      <c r="JS65" s="35"/>
      <c r="JT65" s="35"/>
      <c r="JU65" s="35"/>
      <c r="JV65" s="35"/>
      <c r="JX65" s="33"/>
      <c r="JY65" s="35"/>
      <c r="JZ65" s="35"/>
      <c r="KA65" s="35"/>
      <c r="KB65" s="35"/>
      <c r="KC65" s="35"/>
      <c r="KD65" s="35"/>
      <c r="KE65" s="35"/>
      <c r="KF65" s="35"/>
      <c r="KG65" s="35"/>
      <c r="KH65" s="35"/>
      <c r="KI65" s="35"/>
      <c r="KJ65" s="35"/>
      <c r="KK65" s="35"/>
      <c r="KL65" s="35"/>
      <c r="KM65" s="35"/>
      <c r="KN65" s="35"/>
      <c r="KO65" s="35"/>
      <c r="KP65" s="35"/>
      <c r="KQ65" s="35"/>
      <c r="KR65" s="35"/>
      <c r="KS65" s="35"/>
      <c r="KT65" s="35"/>
      <c r="KU65" s="35"/>
      <c r="KV65" s="35"/>
      <c r="KZ65" s="33"/>
      <c r="LB65" s="35"/>
      <c r="LC65" s="35"/>
      <c r="LD65" s="35"/>
      <c r="LE65" s="35"/>
      <c r="LF65" s="35"/>
      <c r="LG65" s="35"/>
      <c r="LH65" s="35"/>
      <c r="LI65" s="35"/>
      <c r="LJ65" s="35"/>
      <c r="LK65" s="35"/>
      <c r="LL65" s="35"/>
      <c r="LM65" s="35"/>
      <c r="LN65" s="35"/>
      <c r="LO65" s="35"/>
      <c r="LP65" s="35"/>
      <c r="LQ65" s="35"/>
      <c r="LR65" s="35"/>
      <c r="LS65" s="35"/>
      <c r="LT65" s="35"/>
      <c r="LU65" s="35"/>
      <c r="LV65" s="35"/>
      <c r="LW65" s="35"/>
      <c r="LX65" s="35"/>
      <c r="LZ65" s="33"/>
      <c r="MA65" s="35"/>
      <c r="MB65" s="35"/>
      <c r="MC65" s="35"/>
      <c r="MD65" s="35"/>
      <c r="ME65" s="35"/>
      <c r="MF65" s="35"/>
      <c r="MG65" s="35"/>
      <c r="MH65" s="35"/>
      <c r="MI65" s="35"/>
      <c r="MJ65" s="35"/>
      <c r="MK65" s="35"/>
      <c r="ML65" s="35"/>
      <c r="MM65" s="35"/>
      <c r="MN65" s="35"/>
      <c r="MO65" s="35"/>
      <c r="MP65" s="35"/>
      <c r="MQ65" s="35"/>
      <c r="MR65" s="35"/>
      <c r="MS65" s="35"/>
      <c r="MT65" s="35"/>
      <c r="MU65" s="35"/>
      <c r="MV65" s="35"/>
      <c r="MW65" s="35"/>
      <c r="MX65" s="35"/>
    </row>
    <row r="66" spans="3:362">
      <c r="C66" s="33" t="s">
        <v>46</v>
      </c>
      <c r="D66" s="35">
        <f t="shared" si="70"/>
        <v>579853124.10172951</v>
      </c>
      <c r="E66" s="35">
        <f>$G22*E45</f>
        <v>595069613.99595833</v>
      </c>
      <c r="F66" s="35">
        <f t="shared" si="70"/>
        <v>607522487.00426245</v>
      </c>
      <c r="G66" s="35">
        <f t="shared" si="70"/>
        <v>617531767.7490958</v>
      </c>
      <c r="H66" s="35">
        <f t="shared" si="70"/>
        <v>621224817.84704065</v>
      </c>
      <c r="I66" s="35">
        <f t="shared" si="70"/>
        <v>623942473.74995339</v>
      </c>
      <c r="J66" s="35">
        <f t="shared" si="70"/>
        <v>619771940.10627282</v>
      </c>
      <c r="K66" s="35">
        <f t="shared" si="70"/>
        <v>610987434.44577754</v>
      </c>
      <c r="L66" s="35">
        <f t="shared" si="70"/>
        <v>602030149.53432965</v>
      </c>
      <c r="M66" s="35">
        <f t="shared" si="70"/>
        <v>594864491.83103442</v>
      </c>
      <c r="N66" s="35">
        <f t="shared" si="70"/>
        <v>593756321.46285641</v>
      </c>
      <c r="O66" s="35">
        <f t="shared" si="70"/>
        <v>599374626.07141471</v>
      </c>
      <c r="P66" s="35">
        <f t="shared" si="70"/>
        <v>614899224.77768683</v>
      </c>
      <c r="Q66" s="35">
        <f t="shared" si="70"/>
        <v>628911366.69113851</v>
      </c>
      <c r="R66" s="35">
        <f t="shared" si="70"/>
        <v>636409815.95661318</v>
      </c>
      <c r="S66" s="35">
        <f t="shared" si="70"/>
        <v>637310310.77192211</v>
      </c>
      <c r="T66" s="35">
        <f t="shared" si="70"/>
        <v>634119426.96984899</v>
      </c>
      <c r="U66" s="35">
        <f t="shared" si="70"/>
        <v>624659124.63321435</v>
      </c>
      <c r="V66" s="35">
        <f t="shared" si="70"/>
        <v>618142878.5972923</v>
      </c>
      <c r="W66" s="35">
        <f t="shared" si="70"/>
        <v>619627248.12271655</v>
      </c>
      <c r="X66" s="35">
        <f t="shared" si="70"/>
        <v>628396433.45554125</v>
      </c>
      <c r="Y66" s="35">
        <f t="shared" si="70"/>
        <v>637986107.44806135</v>
      </c>
      <c r="Z66" s="35">
        <f t="shared" si="70"/>
        <v>654698031.54880989</v>
      </c>
      <c r="AA66" s="35">
        <f t="shared" si="70"/>
        <v>678576464.48216867</v>
      </c>
      <c r="AC66" s="33" t="s">
        <v>46</v>
      </c>
      <c r="AE66" s="35">
        <f t="shared" ref="AE66:BA66" si="83">$F22*AE45</f>
        <v>1095606019.6543276</v>
      </c>
      <c r="AF66" s="35">
        <f t="shared" si="83"/>
        <v>1123218265.55862</v>
      </c>
      <c r="AG66" s="35">
        <f t="shared" si="83"/>
        <v>1142964287.1411893</v>
      </c>
      <c r="AH66" s="35">
        <f t="shared" si="83"/>
        <v>1151018253.2788544</v>
      </c>
      <c r="AI66" s="35">
        <f t="shared" si="83"/>
        <v>1156057306.7252209</v>
      </c>
      <c r="AJ66" s="35">
        <f t="shared" si="83"/>
        <v>1149669351.9962482</v>
      </c>
      <c r="AK66" s="35">
        <f t="shared" si="83"/>
        <v>1137357275.260041</v>
      </c>
      <c r="AL66" s="35">
        <f t="shared" si="83"/>
        <v>1124212192.8194876</v>
      </c>
      <c r="AM66" s="35">
        <f t="shared" si="83"/>
        <v>1113542462.5571902</v>
      </c>
      <c r="AN66" s="35">
        <f t="shared" si="83"/>
        <v>1115489297.8586357</v>
      </c>
      <c r="AO66" s="35">
        <f t="shared" si="83"/>
        <v>1126457206.2991934</v>
      </c>
      <c r="AP66" s="35">
        <f t="shared" si="83"/>
        <v>1159818453.6933293</v>
      </c>
      <c r="AQ66" s="35">
        <f t="shared" si="83"/>
        <v>1186048667.4063203</v>
      </c>
      <c r="AR66" s="35">
        <f t="shared" si="83"/>
        <v>1200957576.319334</v>
      </c>
      <c r="AS66" s="35">
        <f t="shared" si="83"/>
        <v>1199525058.9338295</v>
      </c>
      <c r="AT66" s="35">
        <f t="shared" si="83"/>
        <v>1191900216.9468884</v>
      </c>
      <c r="AU66" s="35">
        <f t="shared" si="83"/>
        <v>1167826667.6237481</v>
      </c>
      <c r="AV66" s="35">
        <f t="shared" si="83"/>
        <v>1152990331.1774011</v>
      </c>
      <c r="AW66" s="35">
        <f t="shared" si="83"/>
        <v>1152226742.6150837</v>
      </c>
      <c r="AX66" s="35">
        <f t="shared" si="83"/>
        <v>1164422072.3396969</v>
      </c>
      <c r="AY66" s="35">
        <f t="shared" si="83"/>
        <v>1181071142.7903883</v>
      </c>
      <c r="AZ66" s="35">
        <f t="shared" si="83"/>
        <v>1209988115.4323595</v>
      </c>
      <c r="BA66" s="35">
        <f t="shared" si="83"/>
        <v>1249224577.301846</v>
      </c>
      <c r="BC66" s="33" t="s">
        <v>46</v>
      </c>
      <c r="BD66" s="35">
        <f t="shared" ref="BD66:CA66" si="84">$H22*BD45</f>
        <v>1649216083.2454455</v>
      </c>
      <c r="BE66" s="35">
        <f t="shared" si="84"/>
        <v>1691639316.3250802</v>
      </c>
      <c r="BF66" s="35">
        <f t="shared" si="84"/>
        <v>1730644316.4265969</v>
      </c>
      <c r="BG66" s="35">
        <f t="shared" si="84"/>
        <v>1760112009.5291524</v>
      </c>
      <c r="BH66" s="35">
        <f t="shared" si="84"/>
        <v>1771575714.1617334</v>
      </c>
      <c r="BI66" s="35">
        <f t="shared" si="84"/>
        <v>1779328645.280782</v>
      </c>
      <c r="BJ66" s="35">
        <f t="shared" si="84"/>
        <v>1768465801.9138858</v>
      </c>
      <c r="BK66" s="35">
        <f t="shared" si="84"/>
        <v>1746464568.7006786</v>
      </c>
      <c r="BL66" s="35">
        <f t="shared" si="84"/>
        <v>1723576002.9920862</v>
      </c>
      <c r="BM66" s="35">
        <f t="shared" si="84"/>
        <v>1705147163.1221323</v>
      </c>
      <c r="BN66" s="35">
        <f t="shared" si="84"/>
        <v>1705064620.5644221</v>
      </c>
      <c r="BO66" s="35">
        <f t="shared" si="84"/>
        <v>1721516080.6327586</v>
      </c>
      <c r="BP66" s="35">
        <f t="shared" si="84"/>
        <v>1769325215.6029866</v>
      </c>
      <c r="BQ66" s="35">
        <f t="shared" si="84"/>
        <v>1809490666.9570177</v>
      </c>
      <c r="BR66" s="35">
        <f t="shared" si="84"/>
        <v>1831655771.4245026</v>
      </c>
      <c r="BS66" s="35">
        <f t="shared" si="84"/>
        <v>1831837850.5959222</v>
      </c>
      <c r="BT66" s="35">
        <f t="shared" si="84"/>
        <v>1821420494.2684329</v>
      </c>
      <c r="BU66" s="35">
        <f t="shared" si="84"/>
        <v>1789406120.4882879</v>
      </c>
      <c r="BV66" s="35">
        <f t="shared" si="84"/>
        <v>1768697649.3921602</v>
      </c>
      <c r="BW66" s="35">
        <f t="shared" si="84"/>
        <v>1770227114.4320853</v>
      </c>
      <c r="BX66" s="35">
        <f t="shared" si="84"/>
        <v>1792116672.420155</v>
      </c>
      <c r="BY66" s="35">
        <f t="shared" si="84"/>
        <v>1818603122.5559995</v>
      </c>
      <c r="BZ66" s="35">
        <f t="shared" si="84"/>
        <v>1864686146.9811692</v>
      </c>
      <c r="CA66" s="35">
        <f t="shared" si="84"/>
        <v>1928929747.9637346</v>
      </c>
      <c r="IX66" s="33"/>
      <c r="IZ66" s="35"/>
      <c r="JA66" s="35"/>
      <c r="JB66" s="35"/>
      <c r="JC66" s="35"/>
      <c r="JD66" s="35"/>
      <c r="JE66" s="35"/>
      <c r="JF66" s="35"/>
      <c r="JG66" s="35"/>
      <c r="JH66" s="35"/>
      <c r="JI66" s="35"/>
      <c r="JJ66" s="35"/>
      <c r="JK66" s="35"/>
      <c r="JL66" s="35"/>
      <c r="JM66" s="35"/>
      <c r="JN66" s="35"/>
      <c r="JO66" s="35"/>
      <c r="JP66" s="35"/>
      <c r="JQ66" s="35"/>
      <c r="JR66" s="35"/>
      <c r="JS66" s="35"/>
      <c r="JT66" s="35"/>
      <c r="JU66" s="35"/>
      <c r="JV66" s="35"/>
      <c r="JX66" s="33"/>
      <c r="JY66" s="35"/>
      <c r="JZ66" s="35"/>
      <c r="KA66" s="35"/>
      <c r="KB66" s="35"/>
      <c r="KC66" s="35"/>
      <c r="KD66" s="35"/>
      <c r="KE66" s="35"/>
      <c r="KF66" s="35"/>
      <c r="KG66" s="35"/>
      <c r="KH66" s="35"/>
      <c r="KI66" s="35"/>
      <c r="KJ66" s="35"/>
      <c r="KK66" s="35"/>
      <c r="KL66" s="35"/>
      <c r="KM66" s="35"/>
      <c r="KN66" s="35"/>
      <c r="KO66" s="35"/>
      <c r="KP66" s="35"/>
      <c r="KQ66" s="35"/>
      <c r="KR66" s="35"/>
      <c r="KS66" s="35"/>
      <c r="KT66" s="35"/>
      <c r="KU66" s="35"/>
      <c r="KV66" s="35"/>
      <c r="KZ66" s="33"/>
      <c r="LB66" s="35"/>
      <c r="LC66" s="35"/>
      <c r="LD66" s="35"/>
      <c r="LE66" s="35"/>
      <c r="LF66" s="35"/>
      <c r="LG66" s="35"/>
      <c r="LH66" s="35"/>
      <c r="LI66" s="35"/>
      <c r="LJ66" s="35"/>
      <c r="LK66" s="35"/>
      <c r="LL66" s="35"/>
      <c r="LM66" s="35"/>
      <c r="LN66" s="35"/>
      <c r="LO66" s="35"/>
      <c r="LP66" s="35"/>
      <c r="LQ66" s="35"/>
      <c r="LR66" s="35"/>
      <c r="LS66" s="35"/>
      <c r="LT66" s="35"/>
      <c r="LU66" s="35"/>
      <c r="LV66" s="35"/>
      <c r="LW66" s="35"/>
      <c r="LX66" s="35"/>
      <c r="LZ66" s="33"/>
      <c r="MA66" s="35"/>
      <c r="MB66" s="35"/>
      <c r="MC66" s="35"/>
      <c r="MD66" s="35"/>
      <c r="ME66" s="35"/>
      <c r="MF66" s="35"/>
      <c r="MG66" s="35"/>
      <c r="MH66" s="35"/>
      <c r="MI66" s="35"/>
      <c r="MJ66" s="35"/>
      <c r="MK66" s="35"/>
      <c r="ML66" s="35"/>
      <c r="MM66" s="35"/>
      <c r="MN66" s="35"/>
      <c r="MO66" s="35"/>
      <c r="MP66" s="35"/>
      <c r="MQ66" s="35"/>
      <c r="MR66" s="35"/>
      <c r="MS66" s="35"/>
      <c r="MT66" s="35"/>
      <c r="MU66" s="35"/>
      <c r="MV66" s="35"/>
      <c r="MW66" s="35"/>
      <c r="MX66" s="35"/>
    </row>
    <row r="67" spans="3:362">
      <c r="C67" s="33" t="s">
        <v>47</v>
      </c>
      <c r="D67" s="35">
        <f t="shared" si="70"/>
        <v>570154708.67996049</v>
      </c>
      <c r="E67" s="35">
        <f t="shared" si="70"/>
        <v>576528842.88234949</v>
      </c>
      <c r="F67" s="35">
        <f t="shared" si="70"/>
        <v>583500332.55023265</v>
      </c>
      <c r="G67" s="35">
        <f t="shared" si="70"/>
        <v>593094915.48277032</v>
      </c>
      <c r="H67" s="35">
        <f t="shared" si="70"/>
        <v>601229491.38052702</v>
      </c>
      <c r="I67" s="35">
        <f t="shared" si="70"/>
        <v>609367581.13396311</v>
      </c>
      <c r="J67" s="35">
        <f t="shared" si="70"/>
        <v>622440881.18908358</v>
      </c>
      <c r="K67" s="35">
        <f t="shared" si="70"/>
        <v>635803195.87383282</v>
      </c>
      <c r="L67" s="35">
        <f t="shared" si="70"/>
        <v>645055177.87763131</v>
      </c>
      <c r="M67" s="35">
        <f t="shared" si="70"/>
        <v>652340279.16489875</v>
      </c>
      <c r="N67" s="35">
        <f t="shared" si="70"/>
        <v>656163354.14406037</v>
      </c>
      <c r="O67" s="35">
        <f t="shared" si="70"/>
        <v>653628985.73531008</v>
      </c>
      <c r="P67" s="35">
        <f t="shared" si="70"/>
        <v>647319857.86298943</v>
      </c>
      <c r="Q67" s="35">
        <f t="shared" si="70"/>
        <v>639825682.16279912</v>
      </c>
      <c r="R67" s="35">
        <f t="shared" si="70"/>
        <v>633264435.14548326</v>
      </c>
      <c r="S67" s="35">
        <f t="shared" si="70"/>
        <v>632960486.62921715</v>
      </c>
      <c r="T67" s="35">
        <f t="shared" si="70"/>
        <v>641182030.45503843</v>
      </c>
      <c r="U67" s="35">
        <f t="shared" si="70"/>
        <v>658805773.61495161</v>
      </c>
      <c r="V67" s="35">
        <f t="shared" si="70"/>
        <v>678579996.45064318</v>
      </c>
      <c r="W67" s="35">
        <f t="shared" si="70"/>
        <v>692884024.45746529</v>
      </c>
      <c r="X67" s="35">
        <f t="shared" si="70"/>
        <v>699495343.91821229</v>
      </c>
      <c r="Y67" s="35">
        <f t="shared" si="70"/>
        <v>697770040.77963829</v>
      </c>
      <c r="Z67" s="35">
        <f t="shared" si="70"/>
        <v>687137991.95776474</v>
      </c>
      <c r="AA67" s="35">
        <f t="shared" si="70"/>
        <v>679831807.53642106</v>
      </c>
      <c r="AC67" s="33" t="s">
        <v>47</v>
      </c>
      <c r="AE67" s="35">
        <f t="shared" ref="AE67:BA67" si="85">$F23*AE46</f>
        <v>903944084.57288361</v>
      </c>
      <c r="AF67" s="35">
        <f t="shared" si="85"/>
        <v>914520515.94393384</v>
      </c>
      <c r="AG67" s="35">
        <f t="shared" si="85"/>
        <v>931981748.36370838</v>
      </c>
      <c r="AH67" s="35">
        <f t="shared" si="85"/>
        <v>945939994.00989199</v>
      </c>
      <c r="AI67" s="35">
        <f t="shared" si="85"/>
        <v>958576357.85472047</v>
      </c>
      <c r="AJ67" s="35">
        <f t="shared" si="85"/>
        <v>977758790.53667605</v>
      </c>
      <c r="AK67" s="35">
        <f t="shared" si="85"/>
        <v>1000254189.4832778</v>
      </c>
      <c r="AL67" s="35">
        <f t="shared" si="85"/>
        <v>1018204242.7775117</v>
      </c>
      <c r="AM67" s="35">
        <f t="shared" si="85"/>
        <v>1031016857.5291876</v>
      </c>
      <c r="AN67" s="35">
        <f t="shared" si="85"/>
        <v>1038194951.1025876</v>
      </c>
      <c r="AO67" s="35">
        <f t="shared" si="85"/>
        <v>1035613150.7093159</v>
      </c>
      <c r="AP67" s="35">
        <f t="shared" si="85"/>
        <v>1027425745.302173</v>
      </c>
      <c r="AQ67" s="35">
        <f t="shared" si="85"/>
        <v>1015849640.818848</v>
      </c>
      <c r="AR67" s="35">
        <f t="shared" si="85"/>
        <v>1006468410.9098563</v>
      </c>
      <c r="AS67" s="35">
        <f t="shared" si="85"/>
        <v>1006362384.973706</v>
      </c>
      <c r="AT67" s="35">
        <f t="shared" si="85"/>
        <v>1016896130.5782541</v>
      </c>
      <c r="AU67" s="35">
        <f t="shared" si="85"/>
        <v>1044942056.1303374</v>
      </c>
      <c r="AV67" s="35">
        <f t="shared" si="85"/>
        <v>1078466906.3569953</v>
      </c>
      <c r="AW67" s="35">
        <f t="shared" si="85"/>
        <v>1102680751.6453586</v>
      </c>
      <c r="AX67" s="35">
        <f t="shared" si="85"/>
        <v>1112596242.1157312</v>
      </c>
      <c r="AY67" s="35">
        <f t="shared" si="85"/>
        <v>1110159022.5444829</v>
      </c>
      <c r="AZ67" s="35">
        <f t="shared" si="85"/>
        <v>1090147659.8162611</v>
      </c>
      <c r="BA67" s="35">
        <f t="shared" si="85"/>
        <v>1074648595.6953728</v>
      </c>
      <c r="BC67" s="33" t="s">
        <v>47</v>
      </c>
      <c r="BD67" s="35">
        <f t="shared" ref="BD67:CA67" si="86">$H23*BD46</f>
        <v>1462053483.1308143</v>
      </c>
      <c r="BE67" s="35">
        <f t="shared" si="86"/>
        <v>1482401970.3028684</v>
      </c>
      <c r="BF67" s="35">
        <f t="shared" si="86"/>
        <v>1500036949.4463742</v>
      </c>
      <c r="BG67" s="35">
        <f t="shared" si="86"/>
        <v>1526689854.1479278</v>
      </c>
      <c r="BH67" s="35">
        <f t="shared" si="86"/>
        <v>1548593272.8869033</v>
      </c>
      <c r="BI67" s="35">
        <f t="shared" si="86"/>
        <v>1569417160.3419449</v>
      </c>
      <c r="BJ67" s="35">
        <f t="shared" si="86"/>
        <v>1601953284.697572</v>
      </c>
      <c r="BK67" s="35">
        <f t="shared" si="86"/>
        <v>1637577817.0673816</v>
      </c>
      <c r="BL67" s="35">
        <f t="shared" si="86"/>
        <v>1664191199.1800883</v>
      </c>
      <c r="BM67" s="35">
        <f t="shared" si="86"/>
        <v>1684063156.8523309</v>
      </c>
      <c r="BN67" s="35">
        <f t="shared" si="86"/>
        <v>1694864115.7757881</v>
      </c>
      <c r="BO67" s="35">
        <f t="shared" si="86"/>
        <v>1689489043.6926041</v>
      </c>
      <c r="BP67" s="35">
        <f t="shared" si="86"/>
        <v>1674664685.2245281</v>
      </c>
      <c r="BQ67" s="35">
        <f t="shared" si="86"/>
        <v>1655538010.6562564</v>
      </c>
      <c r="BR67" s="35">
        <f t="shared" si="86"/>
        <v>1639410535.9730556</v>
      </c>
      <c r="BS67" s="35">
        <f t="shared" si="86"/>
        <v>1638932877.2564197</v>
      </c>
      <c r="BT67" s="35">
        <f t="shared" si="86"/>
        <v>1658139726.2192094</v>
      </c>
      <c r="BU67" s="35">
        <f t="shared" si="86"/>
        <v>1703793962.4215486</v>
      </c>
      <c r="BV67" s="35">
        <f t="shared" si="86"/>
        <v>1756705675.1530108</v>
      </c>
      <c r="BW67" s="35">
        <f t="shared" si="86"/>
        <v>1794949990.5549605</v>
      </c>
      <c r="BX67" s="35">
        <f t="shared" si="86"/>
        <v>1811579966.7249296</v>
      </c>
      <c r="BY67" s="35">
        <f t="shared" si="86"/>
        <v>1807363471.1033731</v>
      </c>
      <c r="BZ67" s="35">
        <f t="shared" si="86"/>
        <v>1777285651.7740257</v>
      </c>
      <c r="CA67" s="35">
        <f t="shared" si="86"/>
        <v>1755183490.8739915</v>
      </c>
      <c r="IX67" s="33"/>
      <c r="IZ67" s="35"/>
      <c r="JA67" s="35"/>
      <c r="JB67" s="35"/>
      <c r="JC67" s="35"/>
      <c r="JD67" s="35"/>
      <c r="JE67" s="35"/>
      <c r="JF67" s="35"/>
      <c r="JG67" s="35"/>
      <c r="JH67" s="35"/>
      <c r="JI67" s="35"/>
      <c r="JJ67" s="35"/>
      <c r="JK67" s="35"/>
      <c r="JL67" s="35"/>
      <c r="JM67" s="35"/>
      <c r="JN67" s="35"/>
      <c r="JO67" s="35"/>
      <c r="JP67" s="35"/>
      <c r="JQ67" s="35"/>
      <c r="JR67" s="35"/>
      <c r="JS67" s="35"/>
      <c r="JT67" s="35"/>
      <c r="JU67" s="35"/>
      <c r="JV67" s="35"/>
      <c r="JX67" s="33"/>
      <c r="JY67" s="35"/>
      <c r="JZ67" s="35"/>
      <c r="KA67" s="35"/>
      <c r="KB67" s="35"/>
      <c r="KC67" s="35"/>
      <c r="KD67" s="35"/>
      <c r="KE67" s="35"/>
      <c r="KF67" s="35"/>
      <c r="KG67" s="35"/>
      <c r="KH67" s="35"/>
      <c r="KI67" s="35"/>
      <c r="KJ67" s="35"/>
      <c r="KK67" s="35"/>
      <c r="KL67" s="35"/>
      <c r="KM67" s="35"/>
      <c r="KN67" s="35"/>
      <c r="KO67" s="35"/>
      <c r="KP67" s="35"/>
      <c r="KQ67" s="35"/>
      <c r="KR67" s="35"/>
      <c r="KS67" s="35"/>
      <c r="KT67" s="35"/>
      <c r="KU67" s="35"/>
      <c r="KV67" s="35"/>
      <c r="KZ67" s="33"/>
      <c r="LB67" s="35"/>
      <c r="LC67" s="35"/>
      <c r="LD67" s="35"/>
      <c r="LE67" s="35"/>
      <c r="LF67" s="35"/>
      <c r="LG67" s="35"/>
      <c r="LH67" s="35"/>
      <c r="LI67" s="35"/>
      <c r="LJ67" s="35"/>
      <c r="LK67" s="35"/>
      <c r="LL67" s="35"/>
      <c r="LM67" s="35"/>
      <c r="LN67" s="35"/>
      <c r="LO67" s="35"/>
      <c r="LP67" s="35"/>
      <c r="LQ67" s="35"/>
      <c r="LR67" s="35"/>
      <c r="LS67" s="35"/>
      <c r="LT67" s="35"/>
      <c r="LU67" s="35"/>
      <c r="LV67" s="35"/>
      <c r="LW67" s="35"/>
      <c r="LX67" s="35"/>
      <c r="LZ67" s="33"/>
      <c r="MA67" s="35"/>
      <c r="MB67" s="35"/>
      <c r="MC67" s="35"/>
      <c r="MD67" s="35"/>
      <c r="ME67" s="35"/>
      <c r="MF67" s="35"/>
      <c r="MG67" s="35"/>
      <c r="MH67" s="35"/>
      <c r="MI67" s="35"/>
      <c r="MJ67" s="35"/>
      <c r="MK67" s="35"/>
      <c r="ML67" s="35"/>
      <c r="MM67" s="35"/>
      <c r="MN67" s="35"/>
      <c r="MO67" s="35"/>
      <c r="MP67" s="35"/>
      <c r="MQ67" s="35"/>
      <c r="MR67" s="35"/>
      <c r="MS67" s="35"/>
      <c r="MT67" s="35"/>
      <c r="MU67" s="35"/>
      <c r="MV67" s="35"/>
      <c r="MW67" s="35"/>
      <c r="MX67" s="35"/>
    </row>
    <row r="68" spans="3:362">
      <c r="C68" s="33" t="s">
        <v>48</v>
      </c>
      <c r="D68" s="35">
        <f t="shared" si="70"/>
        <v>627732485.46164906</v>
      </c>
      <c r="E68" s="35">
        <f t="shared" si="70"/>
        <v>648758399.77029872</v>
      </c>
      <c r="F68" s="35">
        <f t="shared" si="70"/>
        <v>663625545.51910889</v>
      </c>
      <c r="G68" s="35">
        <f t="shared" si="70"/>
        <v>661374758.7197727</v>
      </c>
      <c r="H68" s="35">
        <f t="shared" si="70"/>
        <v>660770024.3726964</v>
      </c>
      <c r="I68" s="35">
        <f t="shared" si="70"/>
        <v>665864176.85418212</v>
      </c>
      <c r="J68" s="35">
        <f t="shared" si="70"/>
        <v>672064476.58358645</v>
      </c>
      <c r="K68" s="35">
        <f t="shared" si="70"/>
        <v>682169719.20742846</v>
      </c>
      <c r="L68" s="35">
        <f t="shared" si="70"/>
        <v>692264832.27771819</v>
      </c>
      <c r="M68" s="35">
        <f t="shared" si="70"/>
        <v>700200324.53064299</v>
      </c>
      <c r="N68" s="35">
        <f t="shared" si="70"/>
        <v>711257745.18840766</v>
      </c>
      <c r="O68" s="35">
        <f t="shared" si="70"/>
        <v>725014691.8678782</v>
      </c>
      <c r="P68" s="35">
        <f t="shared" si="70"/>
        <v>739378398.80513573</v>
      </c>
      <c r="Q68" s="35">
        <f t="shared" si="70"/>
        <v>754759112.91905081</v>
      </c>
      <c r="R68" s="35">
        <f t="shared" si="70"/>
        <v>765038583.86399364</v>
      </c>
      <c r="S68" s="35">
        <f t="shared" si="70"/>
        <v>769312242.50773752</v>
      </c>
      <c r="T68" s="35">
        <f t="shared" si="70"/>
        <v>768071372.19757247</v>
      </c>
      <c r="U68" s="35">
        <f t="shared" si="70"/>
        <v>762719929.05585659</v>
      </c>
      <c r="V68" s="35">
        <f t="shared" si="70"/>
        <v>756509499.77289999</v>
      </c>
      <c r="W68" s="35">
        <f t="shared" si="70"/>
        <v>754285049.81280005</v>
      </c>
      <c r="X68" s="35">
        <f t="shared" si="70"/>
        <v>760172346.33743608</v>
      </c>
      <c r="Y68" s="35">
        <f t="shared" si="70"/>
        <v>772737044.56379306</v>
      </c>
      <c r="Z68" s="35">
        <f t="shared" si="70"/>
        <v>796940599.8218205</v>
      </c>
      <c r="AA68" s="35">
        <f t="shared" si="70"/>
        <v>821436899.17751145</v>
      </c>
      <c r="AC68" s="33" t="s">
        <v>48</v>
      </c>
      <c r="AE68" s="35">
        <f t="shared" ref="AE68:BA68" si="87">$F24*AE47</f>
        <v>717495818.58692169</v>
      </c>
      <c r="AF68" s="35">
        <f t="shared" si="87"/>
        <v>741125736.39148772</v>
      </c>
      <c r="AG68" s="35">
        <f t="shared" si="87"/>
        <v>743516790.00386465</v>
      </c>
      <c r="AH68" s="35">
        <f t="shared" si="87"/>
        <v>749242795.21138978</v>
      </c>
      <c r="AI68" s="35">
        <f t="shared" si="87"/>
        <v>760069792.09730756</v>
      </c>
      <c r="AJ68" s="35">
        <f t="shared" si="87"/>
        <v>771717771.50386691</v>
      </c>
      <c r="AK68" s="35">
        <f t="shared" si="87"/>
        <v>784155424.77561963</v>
      </c>
      <c r="AL68" s="35">
        <f t="shared" si="87"/>
        <v>798541172.16414869</v>
      </c>
      <c r="AM68" s="35">
        <f t="shared" si="87"/>
        <v>810418748.37732816</v>
      </c>
      <c r="AN68" s="35">
        <f t="shared" si="87"/>
        <v>824024098.53931534</v>
      </c>
      <c r="AO68" s="35">
        <f t="shared" si="87"/>
        <v>840392727.43956339</v>
      </c>
      <c r="AP68" s="35">
        <f t="shared" si="87"/>
        <v>858370853.1458149</v>
      </c>
      <c r="AQ68" s="35">
        <f t="shared" si="87"/>
        <v>876015019.86061895</v>
      </c>
      <c r="AR68" s="35">
        <f t="shared" si="87"/>
        <v>887915787.67042661</v>
      </c>
      <c r="AS68" s="35">
        <f t="shared" si="87"/>
        <v>893756591.2812618</v>
      </c>
      <c r="AT68" s="35">
        <f t="shared" si="87"/>
        <v>892178403.13070667</v>
      </c>
      <c r="AU68" s="35">
        <f t="shared" si="87"/>
        <v>885314850.10856378</v>
      </c>
      <c r="AV68" s="35">
        <f t="shared" si="87"/>
        <v>878263445.15373182</v>
      </c>
      <c r="AW68" s="35">
        <f t="shared" si="87"/>
        <v>875217228.93660569</v>
      </c>
      <c r="AX68" s="35">
        <f t="shared" si="87"/>
        <v>883151074.14314425</v>
      </c>
      <c r="AY68" s="35">
        <f t="shared" si="87"/>
        <v>897802365.31306732</v>
      </c>
      <c r="AZ68" s="35">
        <f t="shared" si="87"/>
        <v>928239016.72803688</v>
      </c>
      <c r="BA68" s="35">
        <f t="shared" si="87"/>
        <v>956277657.05164111</v>
      </c>
      <c r="BC68" s="33" t="s">
        <v>48</v>
      </c>
      <c r="BD68" s="35">
        <f t="shared" ref="BD68:CA68" si="88">$H24*BD47</f>
        <v>1321262701.7834501</v>
      </c>
      <c r="BE68" s="35">
        <f t="shared" si="88"/>
        <v>1368645133.3465083</v>
      </c>
      <c r="BF68" s="35">
        <f t="shared" si="88"/>
        <v>1406746503.6828618</v>
      </c>
      <c r="BG68" s="35">
        <f t="shared" si="88"/>
        <v>1406572599.2682614</v>
      </c>
      <c r="BH68" s="35">
        <f t="shared" si="88"/>
        <v>1411290843.4168882</v>
      </c>
      <c r="BI68" s="35">
        <f t="shared" si="88"/>
        <v>1426905286.0428205</v>
      </c>
      <c r="BJ68" s="35">
        <f t="shared" si="88"/>
        <v>1444476153.3330071</v>
      </c>
      <c r="BK68" s="35">
        <f t="shared" si="88"/>
        <v>1466977210.7771146</v>
      </c>
      <c r="BL68" s="35">
        <f t="shared" si="88"/>
        <v>1491293395.5486138</v>
      </c>
      <c r="BM68" s="35">
        <f t="shared" si="88"/>
        <v>1510941333.6906838</v>
      </c>
      <c r="BN68" s="35">
        <f t="shared" si="88"/>
        <v>1535558590.47996</v>
      </c>
      <c r="BO68" s="35">
        <f t="shared" si="88"/>
        <v>1565662531.5498784</v>
      </c>
      <c r="BP68" s="35">
        <f t="shared" si="88"/>
        <v>1597926148.0686152</v>
      </c>
      <c r="BQ68" s="35">
        <f t="shared" si="88"/>
        <v>1630967986.8426888</v>
      </c>
      <c r="BR68" s="35">
        <f t="shared" si="88"/>
        <v>1653152755.6327419</v>
      </c>
      <c r="BS68" s="35">
        <f t="shared" si="88"/>
        <v>1663213126.0173743</v>
      </c>
      <c r="BT68" s="35">
        <f t="shared" si="88"/>
        <v>1660402395.9163954</v>
      </c>
      <c r="BU68" s="35">
        <f t="shared" si="88"/>
        <v>1648226913.089186</v>
      </c>
      <c r="BV68" s="35">
        <f t="shared" si="88"/>
        <v>1634953658.6448114</v>
      </c>
      <c r="BW68" s="35">
        <f t="shared" si="88"/>
        <v>1629711527.447201</v>
      </c>
      <c r="BX68" s="35">
        <f t="shared" si="88"/>
        <v>1643465192.8369091</v>
      </c>
      <c r="BY68" s="35">
        <f t="shared" si="88"/>
        <v>1670680146.8192785</v>
      </c>
      <c r="BZ68" s="35">
        <f t="shared" si="88"/>
        <v>1725179616.5498574</v>
      </c>
      <c r="CA68" s="35">
        <f t="shared" si="88"/>
        <v>1777745486.5705981</v>
      </c>
      <c r="IX68" s="33"/>
      <c r="IZ68" s="35"/>
      <c r="JA68" s="35"/>
      <c r="JB68" s="35"/>
      <c r="JC68" s="35"/>
      <c r="JD68" s="35"/>
      <c r="JE68" s="35"/>
      <c r="JF68" s="35"/>
      <c r="JG68" s="35"/>
      <c r="JH68" s="35"/>
      <c r="JI68" s="35"/>
      <c r="JJ68" s="35"/>
      <c r="JK68" s="35"/>
      <c r="JL68" s="35"/>
      <c r="JM68" s="35"/>
      <c r="JN68" s="35"/>
      <c r="JO68" s="35"/>
      <c r="JP68" s="35"/>
      <c r="JQ68" s="35"/>
      <c r="JR68" s="35"/>
      <c r="JS68" s="35"/>
      <c r="JT68" s="35"/>
      <c r="JU68" s="35"/>
      <c r="JV68" s="35"/>
      <c r="JX68" s="33"/>
      <c r="JY68" s="35"/>
      <c r="JZ68" s="35"/>
      <c r="KA68" s="35"/>
      <c r="KB68" s="35"/>
      <c r="KC68" s="35"/>
      <c r="KD68" s="35"/>
      <c r="KE68" s="35"/>
      <c r="KF68" s="35"/>
      <c r="KG68" s="35"/>
      <c r="KH68" s="35"/>
      <c r="KI68" s="35"/>
      <c r="KJ68" s="35"/>
      <c r="KK68" s="35"/>
      <c r="KL68" s="35"/>
      <c r="KM68" s="35"/>
      <c r="KN68" s="35"/>
      <c r="KO68" s="35"/>
      <c r="KP68" s="35"/>
      <c r="KQ68" s="35"/>
      <c r="KR68" s="35"/>
      <c r="KS68" s="35"/>
      <c r="KT68" s="35"/>
      <c r="KU68" s="35"/>
      <c r="KV68" s="35"/>
      <c r="KZ68" s="33"/>
      <c r="LB68" s="35"/>
      <c r="LC68" s="35"/>
      <c r="LD68" s="35"/>
      <c r="LE68" s="35"/>
      <c r="LF68" s="35"/>
      <c r="LG68" s="35"/>
      <c r="LH68" s="35"/>
      <c r="LI68" s="35"/>
      <c r="LJ68" s="35"/>
      <c r="LK68" s="35"/>
      <c r="LL68" s="35"/>
      <c r="LM68" s="35"/>
      <c r="LN68" s="35"/>
      <c r="LO68" s="35"/>
      <c r="LP68" s="35"/>
      <c r="LQ68" s="35"/>
      <c r="LR68" s="35"/>
      <c r="LS68" s="35"/>
      <c r="LT68" s="35"/>
      <c r="LU68" s="35"/>
      <c r="LV68" s="35"/>
      <c r="LW68" s="35"/>
      <c r="LX68" s="35"/>
      <c r="LZ68" s="33"/>
      <c r="MA68" s="35"/>
      <c r="MB68" s="35"/>
      <c r="MC68" s="35"/>
      <c r="MD68" s="35"/>
      <c r="ME68" s="35"/>
      <c r="MF68" s="35"/>
      <c r="MG68" s="35"/>
      <c r="MH68" s="35"/>
      <c r="MI68" s="35"/>
      <c r="MJ68" s="35"/>
      <c r="MK68" s="35"/>
      <c r="ML68" s="35"/>
      <c r="MM68" s="35"/>
      <c r="MN68" s="35"/>
      <c r="MO68" s="35"/>
      <c r="MP68" s="35"/>
      <c r="MQ68" s="35"/>
      <c r="MR68" s="35"/>
      <c r="MS68" s="35"/>
      <c r="MT68" s="35"/>
      <c r="MU68" s="35"/>
      <c r="MV68" s="35"/>
      <c r="MW68" s="35"/>
      <c r="MX68" s="35"/>
    </row>
    <row r="69" spans="3:362">
      <c r="C69" s="33" t="s">
        <v>49</v>
      </c>
      <c r="D69" s="35">
        <f t="shared" si="70"/>
        <v>568446500.19953215</v>
      </c>
      <c r="E69" s="35">
        <f t="shared" si="70"/>
        <v>593419533.94733465</v>
      </c>
      <c r="F69" s="35">
        <f t="shared" si="70"/>
        <v>620551836.99030304</v>
      </c>
      <c r="G69" s="35">
        <f t="shared" si="70"/>
        <v>661629813.77803266</v>
      </c>
      <c r="H69" s="35">
        <f t="shared" si="70"/>
        <v>700903292.0445292</v>
      </c>
      <c r="I69" s="35">
        <f t="shared" si="70"/>
        <v>724880374.61634088</v>
      </c>
      <c r="J69" s="35">
        <f t="shared" si="70"/>
        <v>746258555.0070169</v>
      </c>
      <c r="K69" s="35">
        <f t="shared" si="70"/>
        <v>768035115.8680892</v>
      </c>
      <c r="L69" s="35">
        <f t="shared" si="70"/>
        <v>763030608.53879106</v>
      </c>
      <c r="M69" s="35">
        <f t="shared" si="70"/>
        <v>768181267.28326416</v>
      </c>
      <c r="N69" s="35">
        <f t="shared" si="70"/>
        <v>776271455.2974664</v>
      </c>
      <c r="O69" s="35">
        <f t="shared" si="70"/>
        <v>781719131.4340694</v>
      </c>
      <c r="P69" s="35">
        <f t="shared" si="70"/>
        <v>790758125.006464</v>
      </c>
      <c r="Q69" s="35">
        <f t="shared" si="70"/>
        <v>802747255.61259234</v>
      </c>
      <c r="R69" s="35">
        <f t="shared" si="70"/>
        <v>816513776.00971961</v>
      </c>
      <c r="S69" s="35">
        <f t="shared" si="70"/>
        <v>833281114.97971392</v>
      </c>
      <c r="T69" s="35">
        <f t="shared" si="70"/>
        <v>848015299.18215311</v>
      </c>
      <c r="U69" s="35">
        <f t="shared" si="70"/>
        <v>862283920.40883315</v>
      </c>
      <c r="V69" s="35">
        <f t="shared" si="70"/>
        <v>881267103.41535139</v>
      </c>
      <c r="W69" s="35">
        <f t="shared" si="70"/>
        <v>898128733.62094235</v>
      </c>
      <c r="X69" s="35">
        <f t="shared" si="70"/>
        <v>908065851.21239614</v>
      </c>
      <c r="Y69" s="35">
        <f t="shared" si="70"/>
        <v>908221431.75113082</v>
      </c>
      <c r="Z69" s="35">
        <f t="shared" si="70"/>
        <v>900654560.09449065</v>
      </c>
      <c r="AA69" s="35">
        <f t="shared" si="70"/>
        <v>894308759.93882859</v>
      </c>
      <c r="AC69" s="33" t="s">
        <v>49</v>
      </c>
      <c r="AE69" s="35">
        <f t="shared" ref="AE69:BA69" si="89">$F25*AE48</f>
        <v>562420440.72097266</v>
      </c>
      <c r="AF69" s="35">
        <f t="shared" si="89"/>
        <v>590628356.67457402</v>
      </c>
      <c r="AG69" s="35">
        <f t="shared" si="89"/>
        <v>632246959.32227051</v>
      </c>
      <c r="AH69" s="35">
        <f t="shared" si="89"/>
        <v>672021930.37239981</v>
      </c>
      <c r="AI69" s="35">
        <f t="shared" si="89"/>
        <v>698434391.20740151</v>
      </c>
      <c r="AJ69" s="35">
        <f t="shared" si="89"/>
        <v>722081992.16408837</v>
      </c>
      <c r="AK69" s="35">
        <f t="shared" si="89"/>
        <v>748681283.73459876</v>
      </c>
      <c r="AL69" s="35">
        <f t="shared" si="89"/>
        <v>751708176.65705466</v>
      </c>
      <c r="AM69" s="35">
        <f t="shared" si="89"/>
        <v>764212910.53934348</v>
      </c>
      <c r="AN69" s="35">
        <f t="shared" si="89"/>
        <v>777543694.78051674</v>
      </c>
      <c r="AO69" s="35">
        <f t="shared" si="89"/>
        <v>787517400.9628948</v>
      </c>
      <c r="AP69" s="35">
        <f t="shared" si="89"/>
        <v>798246655.33981454</v>
      </c>
      <c r="AQ69" s="35">
        <f t="shared" si="89"/>
        <v>810334251.4164077</v>
      </c>
      <c r="AR69" s="35">
        <f t="shared" si="89"/>
        <v>825952830.89050865</v>
      </c>
      <c r="AS69" s="35">
        <f t="shared" si="89"/>
        <v>842890975.87389457</v>
      </c>
      <c r="AT69" s="35">
        <f t="shared" si="89"/>
        <v>859663440.77107465</v>
      </c>
      <c r="AU69" s="35">
        <f t="shared" si="89"/>
        <v>876741415.04707408</v>
      </c>
      <c r="AV69" s="35">
        <f t="shared" si="89"/>
        <v>895556092.63805389</v>
      </c>
      <c r="AW69" s="35">
        <f t="shared" si="89"/>
        <v>911615310.6392982</v>
      </c>
      <c r="AX69" s="35">
        <f t="shared" si="89"/>
        <v>921222405.56709301</v>
      </c>
      <c r="AY69" s="35">
        <f t="shared" si="89"/>
        <v>921506764.29660952</v>
      </c>
      <c r="AZ69" s="35">
        <f t="shared" si="89"/>
        <v>913813803.13072479</v>
      </c>
      <c r="BA69" s="35">
        <f t="shared" si="89"/>
        <v>907255926.81076109</v>
      </c>
      <c r="BC69" s="33" t="s">
        <v>49</v>
      </c>
      <c r="BD69" s="35">
        <f t="shared" ref="BD69:CA69" si="90">$H25*BD48</f>
        <v>1104106570.9679618</v>
      </c>
      <c r="BE69" s="35">
        <f t="shared" si="90"/>
        <v>1155779666.9961774</v>
      </c>
      <c r="BF69" s="35">
        <f t="shared" si="90"/>
        <v>1211120918.5351074</v>
      </c>
      <c r="BG69" s="35">
        <f t="shared" si="90"/>
        <v>1293817407.4325712</v>
      </c>
      <c r="BH69" s="35">
        <f t="shared" si="90"/>
        <v>1372865746.8006115</v>
      </c>
      <c r="BI69" s="35">
        <f t="shared" si="90"/>
        <v>1423258460.0262423</v>
      </c>
      <c r="BJ69" s="35">
        <f t="shared" si="90"/>
        <v>1468287216.6211913</v>
      </c>
      <c r="BK69" s="35">
        <f t="shared" si="90"/>
        <v>1516669917.1383524</v>
      </c>
      <c r="BL69" s="35">
        <f t="shared" si="90"/>
        <v>1514704623.682179</v>
      </c>
      <c r="BM69" s="35">
        <f t="shared" si="90"/>
        <v>1532371081.9840209</v>
      </c>
      <c r="BN69" s="35">
        <f t="shared" si="90"/>
        <v>1553799841.5908847</v>
      </c>
      <c r="BO69" s="35">
        <f t="shared" si="90"/>
        <v>1569227983.6330607</v>
      </c>
      <c r="BP69" s="35">
        <f t="shared" si="90"/>
        <v>1588998600.4376798</v>
      </c>
      <c r="BQ69" s="35">
        <f t="shared" si="90"/>
        <v>1613075210.5094478</v>
      </c>
      <c r="BR69" s="35">
        <f t="shared" si="90"/>
        <v>1642462820.2025998</v>
      </c>
      <c r="BS69" s="35">
        <f t="shared" si="90"/>
        <v>1676168191.3871889</v>
      </c>
      <c r="BT69" s="35">
        <f t="shared" si="90"/>
        <v>1707677611.9195507</v>
      </c>
      <c r="BU69" s="35">
        <f t="shared" si="90"/>
        <v>1739028161.4240181</v>
      </c>
      <c r="BV69" s="35">
        <f t="shared" si="90"/>
        <v>1776825344.1937063</v>
      </c>
      <c r="BW69" s="35">
        <f t="shared" si="90"/>
        <v>1809744597.995826</v>
      </c>
      <c r="BX69" s="35">
        <f t="shared" si="90"/>
        <v>1829288088.0716779</v>
      </c>
      <c r="BY69" s="35">
        <f t="shared" si="90"/>
        <v>1829728219.6600664</v>
      </c>
      <c r="BZ69" s="35">
        <f t="shared" si="90"/>
        <v>1814468363.2252154</v>
      </c>
      <c r="CA69" s="35">
        <f t="shared" si="90"/>
        <v>1801564505.2929149</v>
      </c>
      <c r="IX69" s="33"/>
      <c r="IZ69" s="35"/>
      <c r="JA69" s="35"/>
      <c r="JB69" s="35"/>
      <c r="JC69" s="35"/>
      <c r="JD69" s="35"/>
      <c r="JE69" s="35"/>
      <c r="JF69" s="35"/>
      <c r="JG69" s="35"/>
      <c r="JH69" s="35"/>
      <c r="JI69" s="35"/>
      <c r="JJ69" s="35"/>
      <c r="JK69" s="35"/>
      <c r="JL69" s="35"/>
      <c r="JM69" s="35"/>
      <c r="JN69" s="35"/>
      <c r="JO69" s="35"/>
      <c r="JP69" s="35"/>
      <c r="JQ69" s="35"/>
      <c r="JR69" s="35"/>
      <c r="JS69" s="35"/>
      <c r="JT69" s="35"/>
      <c r="JU69" s="35"/>
      <c r="JV69" s="35"/>
      <c r="JX69" s="33"/>
      <c r="JY69" s="35"/>
      <c r="JZ69" s="35"/>
      <c r="KA69" s="35"/>
      <c r="KB69" s="35"/>
      <c r="KC69" s="35"/>
      <c r="KD69" s="35"/>
      <c r="KE69" s="35"/>
      <c r="KF69" s="35"/>
      <c r="KG69" s="35"/>
      <c r="KH69" s="35"/>
      <c r="KI69" s="35"/>
      <c r="KJ69" s="35"/>
      <c r="KK69" s="35"/>
      <c r="KL69" s="35"/>
      <c r="KM69" s="35"/>
      <c r="KN69" s="35"/>
      <c r="KO69" s="35"/>
      <c r="KP69" s="35"/>
      <c r="KQ69" s="35"/>
      <c r="KR69" s="35"/>
      <c r="KS69" s="35"/>
      <c r="KT69" s="35"/>
      <c r="KU69" s="35"/>
      <c r="KV69" s="35"/>
      <c r="KZ69" s="33"/>
      <c r="LB69" s="35"/>
      <c r="LC69" s="35"/>
      <c r="LD69" s="35"/>
      <c r="LE69" s="35"/>
      <c r="LF69" s="35"/>
      <c r="LG69" s="35"/>
      <c r="LH69" s="35"/>
      <c r="LI69" s="35"/>
      <c r="LJ69" s="35"/>
      <c r="LK69" s="35"/>
      <c r="LL69" s="35"/>
      <c r="LM69" s="35"/>
      <c r="LN69" s="35"/>
      <c r="LO69" s="35"/>
      <c r="LP69" s="35"/>
      <c r="LQ69" s="35"/>
      <c r="LR69" s="35"/>
      <c r="LS69" s="35"/>
      <c r="LT69" s="35"/>
      <c r="LU69" s="35"/>
      <c r="LV69" s="35"/>
      <c r="LW69" s="35"/>
      <c r="LX69" s="35"/>
      <c r="LZ69" s="33"/>
      <c r="MA69" s="35"/>
      <c r="MB69" s="35"/>
      <c r="MC69" s="35"/>
      <c r="MD69" s="35"/>
      <c r="ME69" s="35"/>
      <c r="MF69" s="35"/>
      <c r="MG69" s="35"/>
      <c r="MH69" s="35"/>
      <c r="MI69" s="35"/>
      <c r="MJ69" s="35"/>
      <c r="MK69" s="35"/>
      <c r="ML69" s="35"/>
      <c r="MM69" s="35"/>
      <c r="MN69" s="35"/>
      <c r="MO69" s="35"/>
      <c r="MP69" s="35"/>
      <c r="MQ69" s="35"/>
      <c r="MR69" s="35"/>
      <c r="MS69" s="35"/>
      <c r="MT69" s="35"/>
      <c r="MU69" s="35"/>
      <c r="MV69" s="35"/>
      <c r="MW69" s="35"/>
      <c r="MX69" s="35"/>
    </row>
    <row r="70" spans="3:362">
      <c r="C70" s="33" t="s">
        <v>50</v>
      </c>
      <c r="D70" s="35">
        <f t="shared" si="70"/>
        <v>580545533.64498603</v>
      </c>
      <c r="E70" s="35">
        <f t="shared" si="70"/>
        <v>601042610.94452024</v>
      </c>
      <c r="F70" s="35">
        <f t="shared" si="70"/>
        <v>620349793.72038639</v>
      </c>
      <c r="G70" s="35">
        <f t="shared" si="70"/>
        <v>637454527.49811661</v>
      </c>
      <c r="H70" s="35">
        <f t="shared" si="70"/>
        <v>650759321.67321897</v>
      </c>
      <c r="I70" s="35">
        <f t="shared" si="70"/>
        <v>677039972.83539045</v>
      </c>
      <c r="J70" s="35">
        <f t="shared" si="70"/>
        <v>706936072.74255371</v>
      </c>
      <c r="K70" s="35">
        <f t="shared" si="70"/>
        <v>736506095.7850579</v>
      </c>
      <c r="L70" s="35">
        <f t="shared" si="70"/>
        <v>793891333.4799931</v>
      </c>
      <c r="M70" s="35">
        <f t="shared" si="70"/>
        <v>842216496.8871423</v>
      </c>
      <c r="N70" s="35">
        <f t="shared" si="70"/>
        <v>873401172.47438383</v>
      </c>
      <c r="O70" s="35">
        <f t="shared" si="70"/>
        <v>901714083.39392602</v>
      </c>
      <c r="P70" s="35">
        <f t="shared" si="70"/>
        <v>926930694.2608943</v>
      </c>
      <c r="Q70" s="35">
        <f t="shared" si="70"/>
        <v>921859340.91843343</v>
      </c>
      <c r="R70" s="35">
        <f t="shared" si="70"/>
        <v>925673582.1379323</v>
      </c>
      <c r="S70" s="35">
        <f t="shared" ref="S70:AA70" si="91">$G26*S49</f>
        <v>932797217.5013833</v>
      </c>
      <c r="T70" s="35">
        <f t="shared" si="91"/>
        <v>942373580.1582129</v>
      </c>
      <c r="U70" s="35">
        <f t="shared" si="91"/>
        <v>958440016.55110765</v>
      </c>
      <c r="V70" s="35">
        <f t="shared" si="91"/>
        <v>975224394.11092722</v>
      </c>
      <c r="W70" s="35">
        <f t="shared" si="91"/>
        <v>991609756.5600456</v>
      </c>
      <c r="X70" s="35">
        <f t="shared" si="91"/>
        <v>1014151965.0721345</v>
      </c>
      <c r="Y70" s="35">
        <f t="shared" si="91"/>
        <v>1035085241.6862346</v>
      </c>
      <c r="Z70" s="35">
        <f t="shared" si="91"/>
        <v>1057786198.1455919</v>
      </c>
      <c r="AA70" s="35">
        <f t="shared" si="91"/>
        <v>1079162824.8826933</v>
      </c>
      <c r="AC70" s="33" t="s">
        <v>50</v>
      </c>
      <c r="AE70" s="35">
        <f t="shared" ref="AE70:BA70" si="92">$F26*AE49</f>
        <v>560414517.5343585</v>
      </c>
      <c r="AF70" s="35">
        <f t="shared" si="92"/>
        <v>577598251.44358897</v>
      </c>
      <c r="AG70" s="35">
        <f t="shared" si="92"/>
        <v>592480941.90874267</v>
      </c>
      <c r="AH70" s="35">
        <f t="shared" si="92"/>
        <v>605501548.61477685</v>
      </c>
      <c r="AI70" s="35">
        <f t="shared" si="92"/>
        <v>631481251.75252008</v>
      </c>
      <c r="AJ70" s="35">
        <f t="shared" si="92"/>
        <v>662791379.3448596</v>
      </c>
      <c r="AK70" s="35">
        <f t="shared" si="92"/>
        <v>691950045.29659486</v>
      </c>
      <c r="AL70" s="35">
        <f t="shared" si="92"/>
        <v>747194659.40536249</v>
      </c>
      <c r="AM70" s="35">
        <f t="shared" si="92"/>
        <v>796191786.78777552</v>
      </c>
      <c r="AN70" s="35">
        <f t="shared" si="92"/>
        <v>831016387.78133571</v>
      </c>
      <c r="AO70" s="35">
        <f t="shared" si="92"/>
        <v>865681621.24596226</v>
      </c>
      <c r="AP70" s="35">
        <f t="shared" si="92"/>
        <v>900084038.08392632</v>
      </c>
      <c r="AQ70" s="35">
        <f t="shared" si="92"/>
        <v>899884129.69236922</v>
      </c>
      <c r="AR70" s="35">
        <f t="shared" si="92"/>
        <v>908852048.09683669</v>
      </c>
      <c r="AS70" s="35">
        <f t="shared" si="92"/>
        <v>919556233.79021263</v>
      </c>
      <c r="AT70" s="35">
        <f t="shared" si="92"/>
        <v>931780002.85157871</v>
      </c>
      <c r="AU70" s="35">
        <f t="shared" si="92"/>
        <v>947360275.74601209</v>
      </c>
      <c r="AV70" s="35">
        <f t="shared" si="92"/>
        <v>966214572.7874856</v>
      </c>
      <c r="AW70" s="35">
        <f t="shared" si="92"/>
        <v>984807451.16307664</v>
      </c>
      <c r="AX70" s="35">
        <f t="shared" si="92"/>
        <v>1007880793.8389512</v>
      </c>
      <c r="AY70" s="35">
        <f t="shared" si="92"/>
        <v>1030058043.6547691</v>
      </c>
      <c r="AZ70" s="35">
        <f t="shared" si="92"/>
        <v>1054671939.1103355</v>
      </c>
      <c r="BA70" s="35">
        <f t="shared" si="92"/>
        <v>1076305382.1826868</v>
      </c>
      <c r="BC70" s="33" t="s">
        <v>50</v>
      </c>
      <c r="BD70" s="35">
        <f t="shared" ref="BD70:CA70" si="93">$H26*BD49</f>
        <v>1124203097.2851536</v>
      </c>
      <c r="BE70" s="35">
        <f t="shared" si="93"/>
        <v>1161014026.6793344</v>
      </c>
      <c r="BF70" s="35">
        <f t="shared" si="93"/>
        <v>1197481377.9731586</v>
      </c>
      <c r="BG70" s="35">
        <f t="shared" si="93"/>
        <v>1229444038.617862</v>
      </c>
      <c r="BH70" s="35">
        <f t="shared" si="93"/>
        <v>1255766645.5904553</v>
      </c>
      <c r="BI70" s="35">
        <f t="shared" si="93"/>
        <v>1308024450.4842107</v>
      </c>
      <c r="BJ70" s="35">
        <f t="shared" si="93"/>
        <v>1369247805.7251337</v>
      </c>
      <c r="BK70" s="35">
        <f t="shared" si="93"/>
        <v>1427972796.7548208</v>
      </c>
      <c r="BL70" s="35">
        <f t="shared" si="93"/>
        <v>1540580165.6713083</v>
      </c>
      <c r="BM70" s="35">
        <f t="shared" si="93"/>
        <v>1637911741.1875756</v>
      </c>
      <c r="BN70" s="35">
        <f t="shared" si="93"/>
        <v>1703963570.5549099</v>
      </c>
      <c r="BO70" s="35">
        <f t="shared" si="93"/>
        <v>1767015100.6261258</v>
      </c>
      <c r="BP70" s="35">
        <f t="shared" si="93"/>
        <v>1826739720.1206367</v>
      </c>
      <c r="BQ70" s="35">
        <f t="shared" si="93"/>
        <v>1821523836.9427941</v>
      </c>
      <c r="BR70" s="35">
        <f t="shared" si="93"/>
        <v>1834364891.7059188</v>
      </c>
      <c r="BS70" s="35">
        <f t="shared" si="93"/>
        <v>1852233780.7277608</v>
      </c>
      <c r="BT70" s="35">
        <f t="shared" si="93"/>
        <v>1874064422.1660614</v>
      </c>
      <c r="BU70" s="35">
        <f t="shared" si="93"/>
        <v>1905706127.1367688</v>
      </c>
      <c r="BV70" s="35">
        <f t="shared" si="93"/>
        <v>1941368968.3931324</v>
      </c>
      <c r="BW70" s="35">
        <f t="shared" si="93"/>
        <v>1976372931.4817338</v>
      </c>
      <c r="BX70" s="35">
        <f t="shared" si="93"/>
        <v>2021995295.9434981</v>
      </c>
      <c r="BY70" s="35">
        <f t="shared" si="93"/>
        <v>2065120710.0956745</v>
      </c>
      <c r="BZ70" s="35">
        <f t="shared" si="93"/>
        <v>2112458137.2559271</v>
      </c>
      <c r="CA70" s="35">
        <f t="shared" si="93"/>
        <v>2155471853.1779461</v>
      </c>
      <c r="IX70" s="33"/>
      <c r="IZ70" s="35"/>
      <c r="JA70" s="35"/>
      <c r="JB70" s="35"/>
      <c r="JC70" s="35"/>
      <c r="JD70" s="35"/>
      <c r="JE70" s="35"/>
      <c r="JF70" s="35"/>
      <c r="JG70" s="35"/>
      <c r="JH70" s="35"/>
      <c r="JI70" s="35"/>
      <c r="JJ70" s="35"/>
      <c r="JK70" s="35"/>
      <c r="JL70" s="35"/>
      <c r="JM70" s="35"/>
      <c r="JN70" s="35"/>
      <c r="JO70" s="35"/>
      <c r="JP70" s="35"/>
      <c r="JQ70" s="35"/>
      <c r="JR70" s="35"/>
      <c r="JS70" s="35"/>
      <c r="JT70" s="35"/>
      <c r="JU70" s="35"/>
      <c r="JV70" s="35"/>
      <c r="JX70" s="33"/>
      <c r="JY70" s="35"/>
      <c r="JZ70" s="35"/>
      <c r="KA70" s="35"/>
      <c r="KB70" s="35"/>
      <c r="KC70" s="35"/>
      <c r="KD70" s="35"/>
      <c r="KE70" s="35"/>
      <c r="KF70" s="35"/>
      <c r="KG70" s="35"/>
      <c r="KH70" s="35"/>
      <c r="KI70" s="35"/>
      <c r="KJ70" s="35"/>
      <c r="KK70" s="35"/>
      <c r="KL70" s="35"/>
      <c r="KM70" s="35"/>
      <c r="KN70" s="35"/>
      <c r="KO70" s="35"/>
      <c r="KP70" s="35"/>
      <c r="KQ70" s="35"/>
      <c r="KR70" s="35"/>
      <c r="KS70" s="35"/>
      <c r="KT70" s="35"/>
      <c r="KU70" s="35"/>
      <c r="KV70" s="35"/>
      <c r="KZ70" s="33"/>
      <c r="LB70" s="35"/>
      <c r="LC70" s="35"/>
      <c r="LD70" s="35"/>
      <c r="LE70" s="35"/>
      <c r="LF70" s="35"/>
      <c r="LG70" s="35"/>
      <c r="LH70" s="35"/>
      <c r="LI70" s="35"/>
      <c r="LJ70" s="35"/>
      <c r="LK70" s="35"/>
      <c r="LL70" s="35"/>
      <c r="LM70" s="35"/>
      <c r="LN70" s="35"/>
      <c r="LO70" s="35"/>
      <c r="LP70" s="35"/>
      <c r="LQ70" s="35"/>
      <c r="LR70" s="35"/>
      <c r="LS70" s="35"/>
      <c r="LT70" s="35"/>
      <c r="LU70" s="35"/>
      <c r="LV70" s="35"/>
      <c r="LW70" s="35"/>
      <c r="LX70" s="35"/>
      <c r="LZ70" s="33"/>
      <c r="MA70" s="35"/>
      <c r="MB70" s="35"/>
      <c r="MC70" s="35"/>
      <c r="MD70" s="35"/>
      <c r="ME70" s="35"/>
      <c r="MF70" s="35"/>
      <c r="MG70" s="35"/>
      <c r="MH70" s="35"/>
      <c r="MI70" s="35"/>
      <c r="MJ70" s="35"/>
      <c r="MK70" s="35"/>
      <c r="ML70" s="35"/>
      <c r="MM70" s="35"/>
      <c r="MN70" s="35"/>
      <c r="MO70" s="35"/>
      <c r="MP70" s="35"/>
      <c r="MQ70" s="35"/>
      <c r="MR70" s="35"/>
      <c r="MS70" s="35"/>
      <c r="MT70" s="35"/>
      <c r="MU70" s="35"/>
      <c r="MV70" s="35"/>
      <c r="MW70" s="35"/>
      <c r="MX70" s="35"/>
    </row>
    <row r="71" spans="3:362">
      <c r="C71" s="33" t="s">
        <v>51</v>
      </c>
      <c r="D71" s="35">
        <f t="shared" ref="D71:AA77" si="94">$G27*D50</f>
        <v>708943161.60627389</v>
      </c>
      <c r="E71" s="35">
        <f t="shared" si="94"/>
        <v>700859749.12511945</v>
      </c>
      <c r="F71" s="35">
        <f t="shared" si="94"/>
        <v>701572204.9038223</v>
      </c>
      <c r="G71" s="35">
        <f t="shared" si="94"/>
        <v>713968553.43943012</v>
      </c>
      <c r="H71" s="35">
        <f t="shared" si="94"/>
        <v>731208837.24257278</v>
      </c>
      <c r="I71" s="35">
        <f t="shared" si="94"/>
        <v>750150992.62433279</v>
      </c>
      <c r="J71" s="35">
        <f t="shared" si="94"/>
        <v>773843489.88714921</v>
      </c>
      <c r="K71" s="35">
        <f t="shared" si="94"/>
        <v>798021144.70436394</v>
      </c>
      <c r="L71" s="35">
        <f t="shared" si="94"/>
        <v>825774448.89887559</v>
      </c>
      <c r="M71" s="35">
        <f t="shared" si="94"/>
        <v>852920351.11583364</v>
      </c>
      <c r="N71" s="35">
        <f t="shared" si="94"/>
        <v>890651856.35040927</v>
      </c>
      <c r="O71" s="35">
        <f t="shared" si="94"/>
        <v>930346912.63191938</v>
      </c>
      <c r="P71" s="35">
        <f t="shared" si="94"/>
        <v>973027406.93517911</v>
      </c>
      <c r="Q71" s="35">
        <f t="shared" si="94"/>
        <v>1042676167.0279992</v>
      </c>
      <c r="R71" s="35">
        <f t="shared" si="94"/>
        <v>1104214773.6720996</v>
      </c>
      <c r="S71" s="35">
        <f t="shared" si="94"/>
        <v>1141852685.5201969</v>
      </c>
      <c r="T71" s="35">
        <f t="shared" si="94"/>
        <v>1175838545.2265248</v>
      </c>
      <c r="U71" s="35">
        <f t="shared" si="94"/>
        <v>1201231003.9988468</v>
      </c>
      <c r="V71" s="35">
        <f t="shared" si="94"/>
        <v>1195069121.0441673</v>
      </c>
      <c r="W71" s="35">
        <f t="shared" si="94"/>
        <v>1205815169.8671763</v>
      </c>
      <c r="X71" s="35">
        <f t="shared" si="94"/>
        <v>1221004039.4442415</v>
      </c>
      <c r="Y71" s="35">
        <f t="shared" si="94"/>
        <v>1239208908.1488452</v>
      </c>
      <c r="Z71" s="35">
        <f t="shared" si="94"/>
        <v>1264597546.7829437</v>
      </c>
      <c r="AA71" s="35">
        <f t="shared" si="94"/>
        <v>1290597407.5328193</v>
      </c>
      <c r="AC71" s="33" t="s">
        <v>51</v>
      </c>
      <c r="AE71" s="35">
        <f t="shared" ref="AE71:BA71" si="95">$F27*AE50</f>
        <v>610557856.05429554</v>
      </c>
      <c r="AF71" s="35">
        <f t="shared" si="95"/>
        <v>609726522.07419729</v>
      </c>
      <c r="AG71" s="35">
        <f t="shared" si="95"/>
        <v>622276435.04165208</v>
      </c>
      <c r="AH71" s="35">
        <f t="shared" si="95"/>
        <v>637532858.63552094</v>
      </c>
      <c r="AI71" s="35">
        <f t="shared" si="95"/>
        <v>653720920.30933619</v>
      </c>
      <c r="AJ71" s="35">
        <f t="shared" si="95"/>
        <v>669772976.42403519</v>
      </c>
      <c r="AK71" s="35">
        <f t="shared" si="95"/>
        <v>689446180.55020511</v>
      </c>
      <c r="AL71" s="35">
        <f t="shared" si="95"/>
        <v>712278113.78685081</v>
      </c>
      <c r="AM71" s="35">
        <f t="shared" si="95"/>
        <v>732780951.82363009</v>
      </c>
      <c r="AN71" s="35">
        <f t="shared" si="95"/>
        <v>764971767.59696472</v>
      </c>
      <c r="AO71" s="35">
        <f t="shared" si="95"/>
        <v>799828292.32897842</v>
      </c>
      <c r="AP71" s="35">
        <f t="shared" si="95"/>
        <v>837384527.40945041</v>
      </c>
      <c r="AQ71" s="35">
        <f t="shared" si="95"/>
        <v>904470969.51304471</v>
      </c>
      <c r="AR71" s="35">
        <f t="shared" si="95"/>
        <v>962375336.3068012</v>
      </c>
      <c r="AS71" s="35">
        <f t="shared" si="95"/>
        <v>1001556837.8187126</v>
      </c>
      <c r="AT71" s="35">
        <f t="shared" si="95"/>
        <v>1038478946.9798049</v>
      </c>
      <c r="AU71" s="35">
        <f t="shared" si="95"/>
        <v>1069510315.3616732</v>
      </c>
      <c r="AV71" s="35">
        <f t="shared" si="95"/>
        <v>1068536175.5445029</v>
      </c>
      <c r="AW71" s="35">
        <f t="shared" si="95"/>
        <v>1083455985.3795588</v>
      </c>
      <c r="AX71" s="35">
        <f t="shared" si="95"/>
        <v>1101519223.6996899</v>
      </c>
      <c r="AY71" s="35">
        <f t="shared" si="95"/>
        <v>1121410036.7204459</v>
      </c>
      <c r="AZ71" s="35">
        <f t="shared" si="95"/>
        <v>1145717630.2735031</v>
      </c>
      <c r="BA71" s="35">
        <f t="shared" si="95"/>
        <v>1173054747.6558754</v>
      </c>
      <c r="BC71" s="33" t="s">
        <v>51</v>
      </c>
      <c r="BD71" s="35">
        <f t="shared" ref="BD71:CA71" si="96">$H27*BD50</f>
        <v>1320904741.1381712</v>
      </c>
      <c r="BE71" s="35">
        <f t="shared" si="96"/>
        <v>1309922955.6926317</v>
      </c>
      <c r="BF71" s="35">
        <f t="shared" si="96"/>
        <v>1309713675.7334266</v>
      </c>
      <c r="BG71" s="35">
        <f t="shared" si="96"/>
        <v>1334740672.2342517</v>
      </c>
      <c r="BH71" s="35">
        <f t="shared" si="96"/>
        <v>1367215148.6626582</v>
      </c>
      <c r="BI71" s="35">
        <f t="shared" si="96"/>
        <v>1402285779.0677578</v>
      </c>
      <c r="BJ71" s="35">
        <f t="shared" si="96"/>
        <v>1441698968.6263671</v>
      </c>
      <c r="BK71" s="35">
        <f t="shared" si="96"/>
        <v>1485413222.174161</v>
      </c>
      <c r="BL71" s="35">
        <f t="shared" si="96"/>
        <v>1535856908.8929524</v>
      </c>
      <c r="BM71" s="35">
        <f t="shared" si="96"/>
        <v>1583255211.3777909</v>
      </c>
      <c r="BN71" s="35">
        <f t="shared" si="96"/>
        <v>1653055490.185492</v>
      </c>
      <c r="BO71" s="35">
        <f t="shared" si="96"/>
        <v>1727539310.1492009</v>
      </c>
      <c r="BP71" s="35">
        <f t="shared" si="96"/>
        <v>1807707967.6254604</v>
      </c>
      <c r="BQ71" s="35">
        <f t="shared" si="96"/>
        <v>1944687113.3380582</v>
      </c>
      <c r="BR71" s="35">
        <f t="shared" si="96"/>
        <v>2064261743.8226097</v>
      </c>
      <c r="BS71" s="35">
        <f t="shared" si="96"/>
        <v>2141392233.6152337</v>
      </c>
      <c r="BT71" s="35">
        <f t="shared" si="96"/>
        <v>2212675513.513165</v>
      </c>
      <c r="BU71" s="35">
        <f t="shared" si="96"/>
        <v>2269590641.7291064</v>
      </c>
      <c r="BV71" s="35">
        <f t="shared" si="96"/>
        <v>2262736723.0651331</v>
      </c>
      <c r="BW71" s="35">
        <f t="shared" si="96"/>
        <v>2288719912.483017</v>
      </c>
      <c r="BX71" s="35">
        <f t="shared" si="96"/>
        <v>2322235376.2947121</v>
      </c>
      <c r="BY71" s="35">
        <f t="shared" si="96"/>
        <v>2360539021.2420173</v>
      </c>
      <c r="BZ71" s="35">
        <f t="shared" si="96"/>
        <v>2410315177.056447</v>
      </c>
      <c r="CA71" s="35">
        <f t="shared" si="96"/>
        <v>2463883630.0626826</v>
      </c>
      <c r="IX71" s="33"/>
      <c r="IZ71" s="35"/>
      <c r="JA71" s="35"/>
      <c r="JB71" s="35"/>
      <c r="JC71" s="35"/>
      <c r="JD71" s="35"/>
      <c r="JE71" s="35"/>
      <c r="JF71" s="35"/>
      <c r="JG71" s="35"/>
      <c r="JH71" s="35"/>
      <c r="JI71" s="35"/>
      <c r="JJ71" s="35"/>
      <c r="JK71" s="35"/>
      <c r="JL71" s="35"/>
      <c r="JM71" s="35"/>
      <c r="JN71" s="35"/>
      <c r="JO71" s="35"/>
      <c r="JP71" s="35"/>
      <c r="JQ71" s="35"/>
      <c r="JR71" s="35"/>
      <c r="JS71" s="35"/>
      <c r="JT71" s="35"/>
      <c r="JU71" s="35"/>
      <c r="JV71" s="35"/>
      <c r="JX71" s="33"/>
      <c r="JY71" s="35"/>
      <c r="JZ71" s="35"/>
      <c r="KA71" s="35"/>
      <c r="KB71" s="35"/>
      <c r="KC71" s="35"/>
      <c r="KD71" s="35"/>
      <c r="KE71" s="35"/>
      <c r="KF71" s="35"/>
      <c r="KG71" s="35"/>
      <c r="KH71" s="35"/>
      <c r="KI71" s="35"/>
      <c r="KJ71" s="35"/>
      <c r="KK71" s="35"/>
      <c r="KL71" s="35"/>
      <c r="KM71" s="35"/>
      <c r="KN71" s="35"/>
      <c r="KO71" s="35"/>
      <c r="KP71" s="35"/>
      <c r="KQ71" s="35"/>
      <c r="KR71" s="35"/>
      <c r="KS71" s="35"/>
      <c r="KT71" s="35"/>
      <c r="KU71" s="35"/>
      <c r="KV71" s="35"/>
      <c r="KZ71" s="33"/>
      <c r="LB71" s="35"/>
      <c r="LC71" s="35"/>
      <c r="LD71" s="35"/>
      <c r="LE71" s="35"/>
      <c r="LF71" s="35"/>
      <c r="LG71" s="35"/>
      <c r="LH71" s="35"/>
      <c r="LI71" s="35"/>
      <c r="LJ71" s="35"/>
      <c r="LK71" s="35"/>
      <c r="LL71" s="35"/>
      <c r="LM71" s="35"/>
      <c r="LN71" s="35"/>
      <c r="LO71" s="35"/>
      <c r="LP71" s="35"/>
      <c r="LQ71" s="35"/>
      <c r="LR71" s="35"/>
      <c r="LS71" s="35"/>
      <c r="LT71" s="35"/>
      <c r="LU71" s="35"/>
      <c r="LV71" s="35"/>
      <c r="LW71" s="35"/>
      <c r="LX71" s="35"/>
      <c r="LZ71" s="33"/>
      <c r="MA71" s="35"/>
      <c r="MB71" s="35"/>
      <c r="MC71" s="35"/>
      <c r="MD71" s="35"/>
      <c r="ME71" s="35"/>
      <c r="MF71" s="35"/>
      <c r="MG71" s="35"/>
      <c r="MH71" s="35"/>
      <c r="MI71" s="35"/>
      <c r="MJ71" s="35"/>
      <c r="MK71" s="35"/>
      <c r="ML71" s="35"/>
      <c r="MM71" s="35"/>
      <c r="MN71" s="35"/>
      <c r="MO71" s="35"/>
      <c r="MP71" s="35"/>
      <c r="MQ71" s="35"/>
      <c r="MR71" s="35"/>
      <c r="MS71" s="35"/>
      <c r="MT71" s="35"/>
      <c r="MU71" s="35"/>
      <c r="MV71" s="35"/>
      <c r="MW71" s="35"/>
      <c r="MX71" s="35"/>
    </row>
    <row r="72" spans="3:362">
      <c r="C72" s="33" t="s">
        <v>52</v>
      </c>
      <c r="D72" s="35">
        <f t="shared" si="94"/>
        <v>949213783.91678023</v>
      </c>
      <c r="E72" s="35">
        <f t="shared" si="94"/>
        <v>957258277.3037982</v>
      </c>
      <c r="F72" s="35">
        <f t="shared" si="94"/>
        <v>954562031.70400834</v>
      </c>
      <c r="G72" s="35">
        <f t="shared" si="94"/>
        <v>943087372.58289456</v>
      </c>
      <c r="H72" s="35">
        <f t="shared" si="94"/>
        <v>930006937.84877849</v>
      </c>
      <c r="I72" s="35">
        <f t="shared" si="94"/>
        <v>921858342.31505048</v>
      </c>
      <c r="J72" s="35">
        <f t="shared" si="94"/>
        <v>916421607.7031188</v>
      </c>
      <c r="K72" s="35">
        <f t="shared" si="94"/>
        <v>916335723.43208301</v>
      </c>
      <c r="L72" s="35">
        <f t="shared" si="94"/>
        <v>936117733.86065769</v>
      </c>
      <c r="M72" s="35">
        <f t="shared" si="94"/>
        <v>962708024.68406868</v>
      </c>
      <c r="N72" s="35">
        <f t="shared" si="94"/>
        <v>995815109.89152789</v>
      </c>
      <c r="O72" s="35">
        <f t="shared" si="94"/>
        <v>1036427959.8767807</v>
      </c>
      <c r="P72" s="35">
        <f t="shared" si="94"/>
        <v>1070125824.7668194</v>
      </c>
      <c r="Q72" s="35">
        <f t="shared" si="94"/>
        <v>1101031149.5713613</v>
      </c>
      <c r="R72" s="35">
        <f t="shared" si="94"/>
        <v>1129156947.0587454</v>
      </c>
      <c r="S72" s="35">
        <f t="shared" si="94"/>
        <v>1172424401.785104</v>
      </c>
      <c r="T72" s="35">
        <f t="shared" si="94"/>
        <v>1221919767.4383907</v>
      </c>
      <c r="U72" s="35">
        <f t="shared" si="94"/>
        <v>1277611813.3745923</v>
      </c>
      <c r="V72" s="35">
        <f t="shared" si="94"/>
        <v>1376053405.8572702</v>
      </c>
      <c r="W72" s="35">
        <f t="shared" si="94"/>
        <v>1457240067.5227597</v>
      </c>
      <c r="X72" s="35">
        <f t="shared" si="94"/>
        <v>1508174645.3543127</v>
      </c>
      <c r="Y72" s="35">
        <f t="shared" si="94"/>
        <v>1553823436.6866634</v>
      </c>
      <c r="Z72" s="35">
        <f t="shared" si="94"/>
        <v>1590675596.6220162</v>
      </c>
      <c r="AA72" s="35">
        <f t="shared" si="94"/>
        <v>1583669522.1484308</v>
      </c>
      <c r="AC72" s="33" t="s">
        <v>52</v>
      </c>
      <c r="AE72" s="35">
        <f t="shared" ref="AE72:BA72" si="97">$F28*AE51</f>
        <v>812668647.15240455</v>
      </c>
      <c r="AF72" s="35">
        <f t="shared" si="97"/>
        <v>811432058.97695756</v>
      </c>
      <c r="AG72" s="35">
        <f t="shared" si="97"/>
        <v>800112015.09427512</v>
      </c>
      <c r="AH72" s="35">
        <f t="shared" si="97"/>
        <v>786915163.62616265</v>
      </c>
      <c r="AI72" s="35">
        <f t="shared" si="97"/>
        <v>780269598.44924796</v>
      </c>
      <c r="AJ72" s="35">
        <f t="shared" si="97"/>
        <v>779166754.73958516</v>
      </c>
      <c r="AK72" s="35">
        <f t="shared" si="97"/>
        <v>778140649.65783119</v>
      </c>
      <c r="AL72" s="35">
        <f t="shared" si="97"/>
        <v>793102489.56784952</v>
      </c>
      <c r="AM72" s="35">
        <f t="shared" si="97"/>
        <v>812032812.80687332</v>
      </c>
      <c r="AN72" s="35">
        <f t="shared" si="97"/>
        <v>837387255.46798861</v>
      </c>
      <c r="AO72" s="35">
        <f t="shared" si="97"/>
        <v>864554922.27998114</v>
      </c>
      <c r="AP72" s="35">
        <f t="shared" si="97"/>
        <v>888600423.20219254</v>
      </c>
      <c r="AQ72" s="35">
        <f t="shared" si="97"/>
        <v>912588918.28652871</v>
      </c>
      <c r="AR72" s="35">
        <f t="shared" si="97"/>
        <v>936676077.32103348</v>
      </c>
      <c r="AS72" s="35">
        <f t="shared" si="97"/>
        <v>975304110.07817042</v>
      </c>
      <c r="AT72" s="35">
        <f t="shared" si="97"/>
        <v>1021233275.147787</v>
      </c>
      <c r="AU72" s="35">
        <f t="shared" si="97"/>
        <v>1069797863.9530193</v>
      </c>
      <c r="AV72" s="35">
        <f t="shared" si="97"/>
        <v>1154230087.4428923</v>
      </c>
      <c r="AW72" s="35">
        <f t="shared" si="97"/>
        <v>1222748912.0366762</v>
      </c>
      <c r="AX72" s="35">
        <f t="shared" si="97"/>
        <v>1267331862.3195474</v>
      </c>
      <c r="AY72" s="35">
        <f t="shared" si="97"/>
        <v>1309700355.0541887</v>
      </c>
      <c r="AZ72" s="35">
        <f t="shared" si="97"/>
        <v>1347973197.5907185</v>
      </c>
      <c r="BA72" s="35">
        <f t="shared" si="97"/>
        <v>1350108723.9788132</v>
      </c>
      <c r="BC72" s="33" t="s">
        <v>52</v>
      </c>
      <c r="BD72" s="35">
        <f t="shared" ref="BD72:CA72" si="98">$H28*BD51</f>
        <v>1762530117.9481883</v>
      </c>
      <c r="BE72" s="35">
        <f t="shared" si="98"/>
        <v>1770063701.2762558</v>
      </c>
      <c r="BF72" s="35">
        <f t="shared" si="98"/>
        <v>1766228596.813988</v>
      </c>
      <c r="BG72" s="35">
        <f t="shared" si="98"/>
        <v>1743285084.3684704</v>
      </c>
      <c r="BH72" s="35">
        <f t="shared" si="98"/>
        <v>1716810878.8773777</v>
      </c>
      <c r="BI72" s="35">
        <f t="shared" si="98"/>
        <v>1702040932.8170688</v>
      </c>
      <c r="BJ72" s="35">
        <f t="shared" si="98"/>
        <v>1695828063.5881948</v>
      </c>
      <c r="BK72" s="35">
        <f t="shared" si="98"/>
        <v>1694627196.5034473</v>
      </c>
      <c r="BL72" s="35">
        <f t="shared" si="98"/>
        <v>1729203060.1710808</v>
      </c>
      <c r="BM72" s="35">
        <f t="shared" si="98"/>
        <v>1774387781.5574627</v>
      </c>
      <c r="BN72" s="35">
        <f t="shared" si="98"/>
        <v>1832597476.4738219</v>
      </c>
      <c r="BO72" s="35">
        <f t="shared" si="98"/>
        <v>1899702216.8023534</v>
      </c>
      <c r="BP72" s="35">
        <f t="shared" si="98"/>
        <v>1957025043.8118131</v>
      </c>
      <c r="BQ72" s="35">
        <f t="shared" si="98"/>
        <v>2011713633.4437525</v>
      </c>
      <c r="BR72" s="35">
        <f t="shared" si="98"/>
        <v>2063950153.1601295</v>
      </c>
      <c r="BS72" s="35">
        <f t="shared" si="98"/>
        <v>2146028579.4735281</v>
      </c>
      <c r="BT72" s="35">
        <f t="shared" si="98"/>
        <v>2241824695.060401</v>
      </c>
      <c r="BU72" s="35">
        <f t="shared" si="98"/>
        <v>2346209047.7024651</v>
      </c>
      <c r="BV72" s="35">
        <f t="shared" si="98"/>
        <v>2529177087.7166858</v>
      </c>
      <c r="BW72" s="35">
        <f t="shared" si="98"/>
        <v>2678856420.9984217</v>
      </c>
      <c r="BX72" s="35">
        <f t="shared" si="98"/>
        <v>2774506323.2276707</v>
      </c>
      <c r="BY72" s="35">
        <f t="shared" si="98"/>
        <v>2862867130.038322</v>
      </c>
      <c r="BZ72" s="35">
        <f t="shared" si="98"/>
        <v>2938648794.2127342</v>
      </c>
      <c r="CA72" s="35">
        <f t="shared" si="98"/>
        <v>2934530850.7963743</v>
      </c>
      <c r="IX72" s="33"/>
      <c r="IZ72" s="35"/>
      <c r="JA72" s="35"/>
      <c r="JB72" s="35"/>
      <c r="JC72" s="35"/>
      <c r="JD72" s="35"/>
      <c r="JE72" s="35"/>
      <c r="JF72" s="35"/>
      <c r="JG72" s="35"/>
      <c r="JH72" s="35"/>
      <c r="JI72" s="35"/>
      <c r="JJ72" s="35"/>
      <c r="JK72" s="35"/>
      <c r="JL72" s="35"/>
      <c r="JM72" s="35"/>
      <c r="JN72" s="35"/>
      <c r="JO72" s="35"/>
      <c r="JP72" s="35"/>
      <c r="JQ72" s="35"/>
      <c r="JR72" s="35"/>
      <c r="JS72" s="35"/>
      <c r="JT72" s="35"/>
      <c r="JU72" s="35"/>
      <c r="JV72" s="35"/>
      <c r="JX72" s="33"/>
      <c r="JY72" s="35"/>
      <c r="JZ72" s="35"/>
      <c r="KA72" s="35"/>
      <c r="KB72" s="35"/>
      <c r="KC72" s="35"/>
      <c r="KD72" s="35"/>
      <c r="KE72" s="35"/>
      <c r="KF72" s="35"/>
      <c r="KG72" s="35"/>
      <c r="KH72" s="35"/>
      <c r="KI72" s="35"/>
      <c r="KJ72" s="35"/>
      <c r="KK72" s="35"/>
      <c r="KL72" s="35"/>
      <c r="KM72" s="35"/>
      <c r="KN72" s="35"/>
      <c r="KO72" s="35"/>
      <c r="KP72" s="35"/>
      <c r="KQ72" s="35"/>
      <c r="KR72" s="35"/>
      <c r="KS72" s="35"/>
      <c r="KT72" s="35"/>
      <c r="KU72" s="35"/>
      <c r="KV72" s="35"/>
      <c r="KZ72" s="33"/>
      <c r="LB72" s="35"/>
      <c r="LC72" s="35"/>
      <c r="LD72" s="35"/>
      <c r="LE72" s="35"/>
      <c r="LF72" s="35"/>
      <c r="LG72" s="35"/>
      <c r="LH72" s="35"/>
      <c r="LI72" s="35"/>
      <c r="LJ72" s="35"/>
      <c r="LK72" s="35"/>
      <c r="LL72" s="35"/>
      <c r="LM72" s="35"/>
      <c r="LN72" s="35"/>
      <c r="LO72" s="35"/>
      <c r="LP72" s="35"/>
      <c r="LQ72" s="35"/>
      <c r="LR72" s="35"/>
      <c r="LS72" s="35"/>
      <c r="LT72" s="35"/>
      <c r="LU72" s="35"/>
      <c r="LV72" s="35"/>
      <c r="LW72" s="35"/>
      <c r="LX72" s="35"/>
      <c r="LZ72" s="33"/>
      <c r="MA72" s="35"/>
      <c r="MB72" s="35"/>
      <c r="MC72" s="35"/>
      <c r="MD72" s="35"/>
      <c r="ME72" s="35"/>
      <c r="MF72" s="35"/>
      <c r="MG72" s="35"/>
      <c r="MH72" s="35"/>
      <c r="MI72" s="35"/>
      <c r="MJ72" s="35"/>
      <c r="MK72" s="35"/>
      <c r="ML72" s="35"/>
      <c r="MM72" s="35"/>
      <c r="MN72" s="35"/>
      <c r="MO72" s="35"/>
      <c r="MP72" s="35"/>
      <c r="MQ72" s="35"/>
      <c r="MR72" s="35"/>
      <c r="MS72" s="35"/>
      <c r="MT72" s="35"/>
      <c r="MU72" s="35"/>
      <c r="MV72" s="35"/>
      <c r="MW72" s="35"/>
      <c r="MX72" s="35"/>
    </row>
    <row r="73" spans="3:362">
      <c r="C73" s="33" t="s">
        <v>53</v>
      </c>
      <c r="D73" s="35">
        <f t="shared" si="94"/>
        <v>1115404462.6729901</v>
      </c>
      <c r="E73" s="35">
        <f t="shared" si="94"/>
        <v>1140189371.3276136</v>
      </c>
      <c r="F73" s="35">
        <f t="shared" si="94"/>
        <v>1163273746.7392576</v>
      </c>
      <c r="G73" s="35">
        <f t="shared" si="94"/>
        <v>1179770372.6433759</v>
      </c>
      <c r="H73" s="35">
        <f t="shared" si="94"/>
        <v>1196419610.5051975</v>
      </c>
      <c r="I73" s="35">
        <f t="shared" si="94"/>
        <v>1204642488.1309726</v>
      </c>
      <c r="J73" s="35">
        <f t="shared" si="94"/>
        <v>1213290499.0674927</v>
      </c>
      <c r="K73" s="35">
        <f t="shared" si="94"/>
        <v>1220125334.6017761</v>
      </c>
      <c r="L73" s="35">
        <f t="shared" si="94"/>
        <v>1219874614.9569778</v>
      </c>
      <c r="M73" s="35">
        <f t="shared" si="94"/>
        <v>1212095038.7321503</v>
      </c>
      <c r="N73" s="35">
        <f t="shared" si="94"/>
        <v>1205663534.8003685</v>
      </c>
      <c r="O73" s="35">
        <f t="shared" si="94"/>
        <v>1198756026.9052742</v>
      </c>
      <c r="P73" s="35">
        <f t="shared" si="94"/>
        <v>1211161198.8957279</v>
      </c>
      <c r="Q73" s="35">
        <f t="shared" si="94"/>
        <v>1240524466.2814503</v>
      </c>
      <c r="R73" s="35">
        <f t="shared" si="94"/>
        <v>1274291678.7323248</v>
      </c>
      <c r="S73" s="35">
        <f t="shared" si="94"/>
        <v>1312186681.2772696</v>
      </c>
      <c r="T73" s="35">
        <f t="shared" si="94"/>
        <v>1355125145.6625044</v>
      </c>
      <c r="U73" s="35">
        <f t="shared" si="94"/>
        <v>1388169268.1233087</v>
      </c>
      <c r="V73" s="35">
        <f t="shared" si="94"/>
        <v>1442975129.028995</v>
      </c>
      <c r="W73" s="35">
        <f t="shared" si="94"/>
        <v>1493079088.1902034</v>
      </c>
      <c r="X73" s="35">
        <f t="shared" si="94"/>
        <v>1563832898.6758842</v>
      </c>
      <c r="Y73" s="35">
        <f t="shared" si="94"/>
        <v>1639637438.237936</v>
      </c>
      <c r="Z73" s="35">
        <f t="shared" si="94"/>
        <v>1723254256.5871804</v>
      </c>
      <c r="AA73" s="35">
        <f t="shared" si="94"/>
        <v>1849297199.1779413</v>
      </c>
      <c r="AC73" s="33" t="s">
        <v>53</v>
      </c>
      <c r="AE73" s="35">
        <f t="shared" ref="AE73:BA73" si="99">$F29*AE52</f>
        <v>1045981245.3496898</v>
      </c>
      <c r="AF73" s="35">
        <f t="shared" si="99"/>
        <v>1054041520.4944539</v>
      </c>
      <c r="AG73" s="35">
        <f t="shared" si="99"/>
        <v>1058155681.7839072</v>
      </c>
      <c r="AH73" s="35">
        <f t="shared" si="99"/>
        <v>1064325423.2945681</v>
      </c>
      <c r="AI73" s="35">
        <f t="shared" si="99"/>
        <v>1060628379.7434328</v>
      </c>
      <c r="AJ73" s="35">
        <f t="shared" si="99"/>
        <v>1058743847.803406</v>
      </c>
      <c r="AK73" s="35">
        <f t="shared" si="99"/>
        <v>1059296003.6584457</v>
      </c>
      <c r="AL73" s="35">
        <f t="shared" si="99"/>
        <v>1051544815.7586223</v>
      </c>
      <c r="AM73" s="35">
        <f t="shared" si="99"/>
        <v>1041551995.1212193</v>
      </c>
      <c r="AN73" s="35">
        <f t="shared" si="99"/>
        <v>1032423418.4308349</v>
      </c>
      <c r="AO73" s="35">
        <f t="shared" si="99"/>
        <v>1028951438.4075691</v>
      </c>
      <c r="AP73" s="35">
        <f t="shared" si="99"/>
        <v>1034022869.902227</v>
      </c>
      <c r="AQ73" s="35">
        <f t="shared" si="99"/>
        <v>1056466204.9013673</v>
      </c>
      <c r="AR73" s="35">
        <f t="shared" si="99"/>
        <v>1083158739.3066826</v>
      </c>
      <c r="AS73" s="35">
        <f t="shared" si="99"/>
        <v>1114964717.0651913</v>
      </c>
      <c r="AT73" s="35">
        <f t="shared" si="99"/>
        <v>1146095504.240092</v>
      </c>
      <c r="AU73" s="35">
        <f t="shared" si="99"/>
        <v>1173589264.8046224</v>
      </c>
      <c r="AV73" s="35">
        <f t="shared" si="99"/>
        <v>1210901796.8783367</v>
      </c>
      <c r="AW73" s="35">
        <f t="shared" si="99"/>
        <v>1249111582.2164907</v>
      </c>
      <c r="AX73" s="35">
        <f t="shared" si="99"/>
        <v>1306820871.6092527</v>
      </c>
      <c r="AY73" s="35">
        <f t="shared" si="99"/>
        <v>1371849226.9283285</v>
      </c>
      <c r="AZ73" s="35">
        <f t="shared" si="99"/>
        <v>1440427584.2936652</v>
      </c>
      <c r="BA73" s="35">
        <f t="shared" si="99"/>
        <v>1547557823.5595174</v>
      </c>
      <c r="BC73" s="33" t="s">
        <v>53</v>
      </c>
      <c r="BD73" s="35">
        <f t="shared" ref="BD73:CA73" si="100">$H29*BD52</f>
        <v>2154437296.797194</v>
      </c>
      <c r="BE73" s="35">
        <f t="shared" si="100"/>
        <v>2195908694.6841207</v>
      </c>
      <c r="BF73" s="35">
        <f t="shared" si="100"/>
        <v>2225875915.5251093</v>
      </c>
      <c r="BG73" s="35">
        <f t="shared" si="100"/>
        <v>2245472800.4007688</v>
      </c>
      <c r="BH73" s="35">
        <f t="shared" si="100"/>
        <v>2267479926.4039202</v>
      </c>
      <c r="BI73" s="35">
        <f t="shared" si="100"/>
        <v>2270898026.2697306</v>
      </c>
      <c r="BJ73" s="35">
        <f t="shared" si="100"/>
        <v>2276706475.31425</v>
      </c>
      <c r="BK73" s="35">
        <f t="shared" si="100"/>
        <v>2283552621.0202618</v>
      </c>
      <c r="BL73" s="35">
        <f t="shared" si="100"/>
        <v>2274760379.6583519</v>
      </c>
      <c r="BM73" s="35">
        <f t="shared" si="100"/>
        <v>2256622237.6934166</v>
      </c>
      <c r="BN73" s="35">
        <f t="shared" si="100"/>
        <v>2240668894.7697706</v>
      </c>
      <c r="BO73" s="35">
        <f t="shared" si="100"/>
        <v>2230530631.5402384</v>
      </c>
      <c r="BP73" s="35">
        <f t="shared" si="100"/>
        <v>2247452049.3046374</v>
      </c>
      <c r="BQ73" s="35">
        <f t="shared" si="100"/>
        <v>2299038503.1475167</v>
      </c>
      <c r="BR73" s="35">
        <f t="shared" si="100"/>
        <v>2359337630.5571756</v>
      </c>
      <c r="BS73" s="35">
        <f t="shared" si="100"/>
        <v>2429052280.3905988</v>
      </c>
      <c r="BT73" s="35">
        <f t="shared" si="100"/>
        <v>2502622652.9630494</v>
      </c>
      <c r="BU73" s="35">
        <f t="shared" si="100"/>
        <v>2563147222.4589109</v>
      </c>
      <c r="BV73" s="35">
        <f t="shared" si="100"/>
        <v>2654375014.9007173</v>
      </c>
      <c r="BW73" s="35">
        <f t="shared" si="100"/>
        <v>2742304059.1694093</v>
      </c>
      <c r="BX73" s="35">
        <f t="shared" si="100"/>
        <v>2870617074.7915783</v>
      </c>
      <c r="BY73" s="35">
        <f t="shared" si="100"/>
        <v>3011624469.0618443</v>
      </c>
      <c r="BZ73" s="35">
        <f t="shared" si="100"/>
        <v>3163681840.8808455</v>
      </c>
      <c r="CA73" s="35">
        <f t="shared" si="100"/>
        <v>3397040922.6991353</v>
      </c>
      <c r="IX73" s="33"/>
      <c r="IZ73" s="35"/>
      <c r="JA73" s="35"/>
      <c r="JB73" s="35"/>
      <c r="JC73" s="35"/>
      <c r="JD73" s="35"/>
      <c r="JE73" s="35"/>
      <c r="JF73" s="35"/>
      <c r="JG73" s="35"/>
      <c r="JH73" s="35"/>
      <c r="JI73" s="35"/>
      <c r="JJ73" s="35"/>
      <c r="JK73" s="35"/>
      <c r="JL73" s="35"/>
      <c r="JM73" s="35"/>
      <c r="JN73" s="35"/>
      <c r="JO73" s="35"/>
      <c r="JP73" s="35"/>
      <c r="JQ73" s="35"/>
      <c r="JR73" s="35"/>
      <c r="JS73" s="35"/>
      <c r="JT73" s="35"/>
      <c r="JU73" s="35"/>
      <c r="JV73" s="35"/>
      <c r="JX73" s="33"/>
      <c r="JY73" s="35"/>
      <c r="JZ73" s="35"/>
      <c r="KA73" s="35"/>
      <c r="KB73" s="35"/>
      <c r="KC73" s="35"/>
      <c r="KD73" s="35"/>
      <c r="KE73" s="35"/>
      <c r="KF73" s="35"/>
      <c r="KG73" s="35"/>
      <c r="KH73" s="35"/>
      <c r="KI73" s="35"/>
      <c r="KJ73" s="35"/>
      <c r="KK73" s="35"/>
      <c r="KL73" s="35"/>
      <c r="KM73" s="35"/>
      <c r="KN73" s="35"/>
      <c r="KO73" s="35"/>
      <c r="KP73" s="35"/>
      <c r="KQ73" s="35"/>
      <c r="KR73" s="35"/>
      <c r="KS73" s="35"/>
      <c r="KT73" s="35"/>
      <c r="KU73" s="35"/>
      <c r="KV73" s="35"/>
      <c r="KZ73" s="33"/>
      <c r="LB73" s="35"/>
      <c r="LC73" s="35"/>
      <c r="LD73" s="35"/>
      <c r="LE73" s="35"/>
      <c r="LF73" s="35"/>
      <c r="LG73" s="35"/>
      <c r="LH73" s="35"/>
      <c r="LI73" s="35"/>
      <c r="LJ73" s="35"/>
      <c r="LK73" s="35"/>
      <c r="LL73" s="35"/>
      <c r="LM73" s="35"/>
      <c r="LN73" s="35"/>
      <c r="LO73" s="35"/>
      <c r="LP73" s="35"/>
      <c r="LQ73" s="35"/>
      <c r="LR73" s="35"/>
      <c r="LS73" s="35"/>
      <c r="LT73" s="35"/>
      <c r="LU73" s="35"/>
      <c r="LV73" s="35"/>
      <c r="LW73" s="35"/>
      <c r="LX73" s="35"/>
      <c r="LZ73" s="33"/>
      <c r="MA73" s="35"/>
      <c r="MB73" s="35"/>
      <c r="MC73" s="35"/>
      <c r="MD73" s="35"/>
      <c r="ME73" s="35"/>
      <c r="MF73" s="35"/>
      <c r="MG73" s="35"/>
      <c r="MH73" s="35"/>
      <c r="MI73" s="35"/>
      <c r="MJ73" s="35"/>
      <c r="MK73" s="35"/>
      <c r="ML73" s="35"/>
      <c r="MM73" s="35"/>
      <c r="MN73" s="35"/>
      <c r="MO73" s="35"/>
      <c r="MP73" s="35"/>
      <c r="MQ73" s="35"/>
      <c r="MR73" s="35"/>
      <c r="MS73" s="35"/>
      <c r="MT73" s="35"/>
      <c r="MU73" s="35"/>
      <c r="MV73" s="35"/>
      <c r="MW73" s="35"/>
      <c r="MX73" s="35"/>
    </row>
    <row r="74" spans="3:362">
      <c r="C74" s="33" t="s">
        <v>54</v>
      </c>
      <c r="D74" s="35">
        <f t="shared" si="94"/>
        <v>1043614501.7570338</v>
      </c>
      <c r="E74" s="35">
        <f t="shared" si="94"/>
        <v>1071583435.3223433</v>
      </c>
      <c r="F74" s="35">
        <f t="shared" si="94"/>
        <v>1123744242.3196483</v>
      </c>
      <c r="G74" s="35">
        <f t="shared" si="94"/>
        <v>1175619802.5881352</v>
      </c>
      <c r="H74" s="35">
        <f t="shared" si="94"/>
        <v>1230239633.1097331</v>
      </c>
      <c r="I74" s="35">
        <f t="shared" si="94"/>
        <v>1293888998.0125353</v>
      </c>
      <c r="J74" s="35">
        <f t="shared" si="94"/>
        <v>1322989082.3990197</v>
      </c>
      <c r="K74" s="35">
        <f t="shared" si="94"/>
        <v>1351233426.59905</v>
      </c>
      <c r="L74" s="35">
        <f t="shared" si="94"/>
        <v>1379467934.7049832</v>
      </c>
      <c r="M74" s="35">
        <f t="shared" si="94"/>
        <v>1410058187.3471892</v>
      </c>
      <c r="N74" s="35">
        <f t="shared" si="94"/>
        <v>1440073028.4847107</v>
      </c>
      <c r="O74" s="35">
        <f t="shared" si="94"/>
        <v>1464028835.6583738</v>
      </c>
      <c r="P74" s="35">
        <f t="shared" si="94"/>
        <v>1482796103.1957788</v>
      </c>
      <c r="Q74" s="35">
        <f t="shared" si="94"/>
        <v>1482407577.4789405</v>
      </c>
      <c r="R74" s="35">
        <f t="shared" si="94"/>
        <v>1471499349.1251764</v>
      </c>
      <c r="S74" s="35">
        <f t="shared" si="94"/>
        <v>1464299328.2460461</v>
      </c>
      <c r="T74" s="35">
        <f t="shared" si="94"/>
        <v>1460851777.2649872</v>
      </c>
      <c r="U74" s="35">
        <f t="shared" si="94"/>
        <v>1477101004.713516</v>
      </c>
      <c r="V74" s="35">
        <f t="shared" si="94"/>
        <v>1516288003.5966506</v>
      </c>
      <c r="W74" s="35">
        <f t="shared" si="94"/>
        <v>1562281579.5950284</v>
      </c>
      <c r="X74" s="35">
        <f t="shared" si="94"/>
        <v>1621194865.1900423</v>
      </c>
      <c r="Y74" s="35">
        <f t="shared" si="94"/>
        <v>1691955726.1250999</v>
      </c>
      <c r="Z74" s="35">
        <f t="shared" si="94"/>
        <v>1757198538.2716441</v>
      </c>
      <c r="AA74" s="35">
        <f t="shared" si="94"/>
        <v>1825761032.1759839</v>
      </c>
      <c r="AC74" s="33" t="s">
        <v>54</v>
      </c>
      <c r="AE74" s="35">
        <f t="shared" ref="AE74:BA74" si="101">$F30*AE53</f>
        <v>1158045887.5361698</v>
      </c>
      <c r="AF74" s="35">
        <f t="shared" si="101"/>
        <v>1207780098.3669951</v>
      </c>
      <c r="AG74" s="35">
        <f t="shared" si="101"/>
        <v>1250710782.1203866</v>
      </c>
      <c r="AH74" s="35">
        <f t="shared" si="101"/>
        <v>1296422781.9746161</v>
      </c>
      <c r="AI74" s="35">
        <f t="shared" si="101"/>
        <v>1353876214.7222278</v>
      </c>
      <c r="AJ74" s="35">
        <f t="shared" si="101"/>
        <v>1376614543.5835376</v>
      </c>
      <c r="AK74" s="35">
        <f t="shared" si="101"/>
        <v>1392416697.9841433</v>
      </c>
      <c r="AL74" s="35">
        <f t="shared" si="101"/>
        <v>1398835119.7553072</v>
      </c>
      <c r="AM74" s="35">
        <f t="shared" si="101"/>
        <v>1408728047.1785944</v>
      </c>
      <c r="AN74" s="35">
        <f t="shared" si="101"/>
        <v>1417825090.3022573</v>
      </c>
      <c r="AO74" s="35">
        <f t="shared" si="101"/>
        <v>1418586743.0191021</v>
      </c>
      <c r="AP74" s="35">
        <f t="shared" si="101"/>
        <v>1423015454.0412052</v>
      </c>
      <c r="AQ74" s="35">
        <f t="shared" si="101"/>
        <v>1410876078.9980106</v>
      </c>
      <c r="AR74" s="35">
        <f t="shared" si="101"/>
        <v>1394830024.5701008</v>
      </c>
      <c r="AS74" s="35">
        <f t="shared" si="101"/>
        <v>1382057365.2454846</v>
      </c>
      <c r="AT74" s="35">
        <f t="shared" si="101"/>
        <v>1378107896.3822951</v>
      </c>
      <c r="AU74" s="35">
        <f t="shared" si="101"/>
        <v>1385476244.5755913</v>
      </c>
      <c r="AV74" s="35">
        <f t="shared" si="101"/>
        <v>1420336832.6887062</v>
      </c>
      <c r="AW74" s="35">
        <f t="shared" si="101"/>
        <v>1455757962.969836</v>
      </c>
      <c r="AX74" s="35">
        <f t="shared" si="101"/>
        <v>1500438736.3928316</v>
      </c>
      <c r="AY74" s="35">
        <f t="shared" si="101"/>
        <v>1544118236.0195255</v>
      </c>
      <c r="AZ74" s="35">
        <f t="shared" si="101"/>
        <v>1584815308.9965522</v>
      </c>
      <c r="BA74" s="35">
        <f t="shared" si="101"/>
        <v>1645751805.2919822</v>
      </c>
      <c r="BC74" s="33" t="s">
        <v>54</v>
      </c>
      <c r="BD74" s="35">
        <f t="shared" ref="BD74:CA74" si="102">$H30*BD53</f>
        <v>2195391493.0791044</v>
      </c>
      <c r="BE74" s="35">
        <f t="shared" si="102"/>
        <v>2243679707.9319401</v>
      </c>
      <c r="BF74" s="35">
        <f t="shared" si="102"/>
        <v>2345772035.1112905</v>
      </c>
      <c r="BG74" s="35">
        <f t="shared" si="102"/>
        <v>2440295503.8088565</v>
      </c>
      <c r="BH74" s="35">
        <f t="shared" si="102"/>
        <v>2540367019.2576332</v>
      </c>
      <c r="BI74" s="35">
        <f t="shared" si="102"/>
        <v>2661473347.7201047</v>
      </c>
      <c r="BJ74" s="35">
        <f t="shared" si="102"/>
        <v>2713054567.1429882</v>
      </c>
      <c r="BK74" s="35">
        <f t="shared" si="102"/>
        <v>2756391793.2559195</v>
      </c>
      <c r="BL74" s="35">
        <f t="shared" si="102"/>
        <v>2789647924.4856496</v>
      </c>
      <c r="BM74" s="35">
        <f t="shared" si="102"/>
        <v>2828833301.0430393</v>
      </c>
      <c r="BN74" s="35">
        <f t="shared" si="102"/>
        <v>2866627073.1586928</v>
      </c>
      <c r="BO74" s="35">
        <f t="shared" si="102"/>
        <v>2889815887.7670217</v>
      </c>
      <c r="BP74" s="35">
        <f t="shared" si="102"/>
        <v>2912095337.0965924</v>
      </c>
      <c r="BQ74" s="35">
        <f t="shared" si="102"/>
        <v>2898702866.6276112</v>
      </c>
      <c r="BR74" s="35">
        <f t="shared" si="102"/>
        <v>2871293311.1547441</v>
      </c>
      <c r="BS74" s="35">
        <f t="shared" si="102"/>
        <v>2850860148.9062881</v>
      </c>
      <c r="BT74" s="35">
        <f t="shared" si="102"/>
        <v>2843401516.5188994</v>
      </c>
      <c r="BU74" s="35">
        <f t="shared" si="102"/>
        <v>2866484697.7867661</v>
      </c>
      <c r="BV74" s="35">
        <f t="shared" si="102"/>
        <v>2940496927.4190135</v>
      </c>
      <c r="BW74" s="35">
        <f t="shared" si="102"/>
        <v>3021467179.2599392</v>
      </c>
      <c r="BX74" s="35">
        <f t="shared" si="102"/>
        <v>3124441315.1944485</v>
      </c>
      <c r="BY74" s="35">
        <f t="shared" si="102"/>
        <v>3237404690.933496</v>
      </c>
      <c r="BZ74" s="35">
        <f t="shared" si="102"/>
        <v>3342013847.2681966</v>
      </c>
      <c r="CA74" s="35">
        <f t="shared" si="102"/>
        <v>3471446838.6114163</v>
      </c>
      <c r="IX74" s="33"/>
      <c r="IZ74" s="35"/>
      <c r="JA74" s="35"/>
      <c r="JB74" s="35"/>
      <c r="JC74" s="35"/>
      <c r="JD74" s="35"/>
      <c r="JE74" s="35"/>
      <c r="JF74" s="35"/>
      <c r="JG74" s="35"/>
      <c r="JH74" s="35"/>
      <c r="JI74" s="35"/>
      <c r="JJ74" s="35"/>
      <c r="JK74" s="35"/>
      <c r="JL74" s="35"/>
      <c r="JM74" s="35"/>
      <c r="JN74" s="35"/>
      <c r="JO74" s="35"/>
      <c r="JP74" s="35"/>
      <c r="JQ74" s="35"/>
      <c r="JR74" s="35"/>
      <c r="JS74" s="35"/>
      <c r="JT74" s="35"/>
      <c r="JU74" s="35"/>
      <c r="JV74" s="35"/>
      <c r="JX74" s="33"/>
      <c r="JY74" s="35"/>
      <c r="JZ74" s="35"/>
      <c r="KA74" s="35"/>
      <c r="KB74" s="35"/>
      <c r="KC74" s="35"/>
      <c r="KD74" s="35"/>
      <c r="KE74" s="35"/>
      <c r="KF74" s="35"/>
      <c r="KG74" s="35"/>
      <c r="KH74" s="35"/>
      <c r="KI74" s="35"/>
      <c r="KJ74" s="35"/>
      <c r="KK74" s="35"/>
      <c r="KL74" s="35"/>
      <c r="KM74" s="35"/>
      <c r="KN74" s="35"/>
      <c r="KO74" s="35"/>
      <c r="KP74" s="35"/>
      <c r="KQ74" s="35"/>
      <c r="KR74" s="35"/>
      <c r="KS74" s="35"/>
      <c r="KT74" s="35"/>
      <c r="KU74" s="35"/>
      <c r="KV74" s="35"/>
      <c r="KZ74" s="33"/>
      <c r="LB74" s="35"/>
      <c r="LC74" s="35"/>
      <c r="LD74" s="35"/>
      <c r="LE74" s="35"/>
      <c r="LF74" s="35"/>
      <c r="LG74" s="35"/>
      <c r="LH74" s="35"/>
      <c r="LI74" s="35"/>
      <c r="LJ74" s="35"/>
      <c r="LK74" s="35"/>
      <c r="LL74" s="35"/>
      <c r="LM74" s="35"/>
      <c r="LN74" s="35"/>
      <c r="LO74" s="35"/>
      <c r="LP74" s="35"/>
      <c r="LQ74" s="35"/>
      <c r="LR74" s="35"/>
      <c r="LS74" s="35"/>
      <c r="LT74" s="35"/>
      <c r="LU74" s="35"/>
      <c r="LV74" s="35"/>
      <c r="LW74" s="35"/>
      <c r="LX74" s="35"/>
      <c r="LZ74" s="33"/>
      <c r="MA74" s="35"/>
      <c r="MB74" s="35"/>
      <c r="MC74" s="35"/>
      <c r="MD74" s="35"/>
      <c r="ME74" s="35"/>
      <c r="MF74" s="35"/>
      <c r="MG74" s="35"/>
      <c r="MH74" s="35"/>
      <c r="MI74" s="35"/>
      <c r="MJ74" s="35"/>
      <c r="MK74" s="35"/>
      <c r="ML74" s="35"/>
      <c r="MM74" s="35"/>
      <c r="MN74" s="35"/>
      <c r="MO74" s="35"/>
      <c r="MP74" s="35"/>
      <c r="MQ74" s="35"/>
      <c r="MR74" s="35"/>
      <c r="MS74" s="35"/>
      <c r="MT74" s="35"/>
      <c r="MU74" s="35"/>
      <c r="MV74" s="35"/>
      <c r="MW74" s="35"/>
      <c r="MX74" s="35"/>
    </row>
    <row r="75" spans="3:362">
      <c r="C75" s="33" t="s">
        <v>55</v>
      </c>
      <c r="D75" s="35">
        <f t="shared" si="94"/>
        <v>1059369847.8400439</v>
      </c>
      <c r="E75" s="35">
        <f t="shared" si="94"/>
        <v>1092891300.731369</v>
      </c>
      <c r="F75" s="35">
        <f t="shared" si="94"/>
        <v>1124404295.2638044</v>
      </c>
      <c r="G75" s="35">
        <f t="shared" si="94"/>
        <v>1145280946.9378953</v>
      </c>
      <c r="H75" s="35">
        <f t="shared" si="94"/>
        <v>1153060187.0603547</v>
      </c>
      <c r="I75" s="35">
        <f t="shared" si="94"/>
        <v>1151836724.7501862</v>
      </c>
      <c r="J75" s="35">
        <f t="shared" si="94"/>
        <v>1194410384.329464</v>
      </c>
      <c r="K75" s="35">
        <f t="shared" si="94"/>
        <v>1263850710.4771264</v>
      </c>
      <c r="L75" s="35">
        <f t="shared" si="94"/>
        <v>1336834126.8987453</v>
      </c>
      <c r="M75" s="35">
        <f t="shared" si="94"/>
        <v>1411642128.7309046</v>
      </c>
      <c r="N75" s="35">
        <f t="shared" si="94"/>
        <v>1491704653.6639616</v>
      </c>
      <c r="O75" s="35">
        <f t="shared" si="94"/>
        <v>1543054710.5086687</v>
      </c>
      <c r="P75" s="35">
        <f t="shared" si="94"/>
        <v>1597014348.8126369</v>
      </c>
      <c r="Q75" s="35">
        <f t="shared" si="94"/>
        <v>1635790324.8048594</v>
      </c>
      <c r="R75" s="35">
        <f t="shared" si="94"/>
        <v>1680287578.3053269</v>
      </c>
      <c r="S75" s="35">
        <f t="shared" si="94"/>
        <v>1718625088.0361018</v>
      </c>
      <c r="T75" s="35">
        <f t="shared" si="94"/>
        <v>1748292281.0485721</v>
      </c>
      <c r="U75" s="35">
        <f t="shared" si="94"/>
        <v>1767973758.5583942</v>
      </c>
      <c r="V75" s="35">
        <f t="shared" si="94"/>
        <v>1777478575.5807445</v>
      </c>
      <c r="W75" s="35">
        <f t="shared" si="94"/>
        <v>1778892982.8757372</v>
      </c>
      <c r="X75" s="35">
        <f t="shared" si="94"/>
        <v>1785965019.3507004</v>
      </c>
      <c r="Y75" s="35">
        <f t="shared" si="94"/>
        <v>1794621191.9960551</v>
      </c>
      <c r="Z75" s="35">
        <f t="shared" si="94"/>
        <v>1827492017.5316834</v>
      </c>
      <c r="AA75" s="35">
        <f t="shared" si="94"/>
        <v>1887689192.0065691</v>
      </c>
      <c r="AC75" s="33" t="s">
        <v>55</v>
      </c>
      <c r="AE75" s="35">
        <f t="shared" ref="AE75:BA75" si="103">$F31*AE54</f>
        <v>1293269069.7704523</v>
      </c>
      <c r="AF75" s="35">
        <f t="shared" si="103"/>
        <v>1321461961.6177213</v>
      </c>
      <c r="AG75" s="35">
        <f t="shared" si="103"/>
        <v>1341333526.0022752</v>
      </c>
      <c r="AH75" s="35">
        <f t="shared" si="103"/>
        <v>1345705152.9650819</v>
      </c>
      <c r="AI75" s="35">
        <f t="shared" si="103"/>
        <v>1331353793.1367798</v>
      </c>
      <c r="AJ75" s="35">
        <f t="shared" si="103"/>
        <v>1362629092.1991107</v>
      </c>
      <c r="AK75" s="35">
        <f t="shared" si="103"/>
        <v>1421675356.6458125</v>
      </c>
      <c r="AL75" s="35">
        <f t="shared" si="103"/>
        <v>1495049540.5617666</v>
      </c>
      <c r="AM75" s="35">
        <f t="shared" si="103"/>
        <v>1566466454.4970541</v>
      </c>
      <c r="AN75" s="35">
        <f t="shared" si="103"/>
        <v>1636131201.5933614</v>
      </c>
      <c r="AO75" s="35">
        <f t="shared" si="103"/>
        <v>1675557885.5152955</v>
      </c>
      <c r="AP75" s="35">
        <f t="shared" si="103"/>
        <v>1699584253.5414445</v>
      </c>
      <c r="AQ75" s="35">
        <f t="shared" si="103"/>
        <v>1711445075.2206948</v>
      </c>
      <c r="AR75" s="35">
        <f t="shared" si="103"/>
        <v>1727396239.5541527</v>
      </c>
      <c r="AS75" s="35">
        <f t="shared" si="103"/>
        <v>1737522474.6637101</v>
      </c>
      <c r="AT75" s="35">
        <f t="shared" si="103"/>
        <v>1738202245.0761573</v>
      </c>
      <c r="AU75" s="35">
        <f t="shared" si="103"/>
        <v>1738606591.269768</v>
      </c>
      <c r="AV75" s="35">
        <f t="shared" si="103"/>
        <v>1736760662.9945884</v>
      </c>
      <c r="AW75" s="35">
        <f t="shared" si="103"/>
        <v>1731029495.2068875</v>
      </c>
      <c r="AX75" s="35">
        <f t="shared" si="103"/>
        <v>1728878842.2640591</v>
      </c>
      <c r="AY75" s="35">
        <f t="shared" si="103"/>
        <v>1734850273.7320213</v>
      </c>
      <c r="AZ75" s="35">
        <f t="shared" si="103"/>
        <v>1757616722.4592383</v>
      </c>
      <c r="BA75" s="35">
        <f t="shared" si="103"/>
        <v>1789108844.8427808</v>
      </c>
      <c r="BC75" s="33" t="s">
        <v>55</v>
      </c>
      <c r="BD75" s="35">
        <f t="shared" ref="BD75:CA75" si="104">$H31*BD54</f>
        <v>2340956107.8416419</v>
      </c>
      <c r="BE75" s="35">
        <f t="shared" si="104"/>
        <v>2409339780.3301454</v>
      </c>
      <c r="BF75" s="35">
        <f t="shared" si="104"/>
        <v>2468843206.8983102</v>
      </c>
      <c r="BG75" s="35">
        <f t="shared" si="104"/>
        <v>2509571623.2921672</v>
      </c>
      <c r="BH75" s="35">
        <f t="shared" si="104"/>
        <v>2521424793.1901741</v>
      </c>
      <c r="BI75" s="35">
        <f t="shared" si="104"/>
        <v>2504588925.6535683</v>
      </c>
      <c r="BJ75" s="35">
        <f t="shared" si="104"/>
        <v>2577512246.6349702</v>
      </c>
      <c r="BK75" s="35">
        <f t="shared" si="104"/>
        <v>2705258083.6451831</v>
      </c>
      <c r="BL75" s="35">
        <f t="shared" si="104"/>
        <v>2851920192.8761597</v>
      </c>
      <c r="BM75" s="35">
        <f t="shared" si="104"/>
        <v>2998094305.9466548</v>
      </c>
      <c r="BN75" s="35">
        <f t="shared" si="104"/>
        <v>3147119343.954699</v>
      </c>
      <c r="BO75" s="35">
        <f t="shared" si="104"/>
        <v>3236942742.4938226</v>
      </c>
      <c r="BP75" s="35">
        <f t="shared" si="104"/>
        <v>3312261097.2628503</v>
      </c>
      <c r="BQ75" s="35">
        <f t="shared" si="104"/>
        <v>3360463560.1146054</v>
      </c>
      <c r="BR75" s="35">
        <f t="shared" si="104"/>
        <v>3418342473.1485367</v>
      </c>
      <c r="BS75" s="35">
        <f t="shared" si="104"/>
        <v>3464246217.2443399</v>
      </c>
      <c r="BT75" s="35">
        <f t="shared" si="104"/>
        <v>3491927157.3474326</v>
      </c>
      <c r="BU75" s="35">
        <f t="shared" si="104"/>
        <v>3510239855.3697062</v>
      </c>
      <c r="BV75" s="35">
        <f t="shared" si="104"/>
        <v>3516847066.5425391</v>
      </c>
      <c r="BW75" s="35">
        <f t="shared" si="104"/>
        <v>3511851526.8997169</v>
      </c>
      <c r="BX75" s="35">
        <f t="shared" si="104"/>
        <v>3515916021.2363577</v>
      </c>
      <c r="BY75" s="35">
        <f t="shared" si="104"/>
        <v>3530318328.9726686</v>
      </c>
      <c r="BZ75" s="35">
        <f t="shared" si="104"/>
        <v>3585108739.990922</v>
      </c>
      <c r="CA75" s="35">
        <f t="shared" si="104"/>
        <v>3674270775.3125515</v>
      </c>
      <c r="IX75" s="33"/>
      <c r="IZ75" s="35"/>
      <c r="JA75" s="35"/>
      <c r="JB75" s="35"/>
      <c r="JC75" s="35"/>
      <c r="JD75" s="35"/>
      <c r="JE75" s="35"/>
      <c r="JF75" s="35"/>
      <c r="JG75" s="35"/>
      <c r="JH75" s="35"/>
      <c r="JI75" s="35"/>
      <c r="JJ75" s="35"/>
      <c r="JK75" s="35"/>
      <c r="JL75" s="35"/>
      <c r="JM75" s="35"/>
      <c r="JN75" s="35"/>
      <c r="JO75" s="35"/>
      <c r="JP75" s="35"/>
      <c r="JQ75" s="35"/>
      <c r="JR75" s="35"/>
      <c r="JS75" s="35"/>
      <c r="JT75" s="35"/>
      <c r="JU75" s="35"/>
      <c r="JV75" s="35"/>
      <c r="JX75" s="33"/>
      <c r="JY75" s="35"/>
      <c r="JZ75" s="35"/>
      <c r="KA75" s="35"/>
      <c r="KB75" s="35"/>
      <c r="KC75" s="35"/>
      <c r="KD75" s="35"/>
      <c r="KE75" s="35"/>
      <c r="KF75" s="35"/>
      <c r="KG75" s="35"/>
      <c r="KH75" s="35"/>
      <c r="KI75" s="35"/>
      <c r="KJ75" s="35"/>
      <c r="KK75" s="35"/>
      <c r="KL75" s="35"/>
      <c r="KM75" s="35"/>
      <c r="KN75" s="35"/>
      <c r="KO75" s="35"/>
      <c r="KP75" s="35"/>
      <c r="KQ75" s="35"/>
      <c r="KR75" s="35"/>
      <c r="KS75" s="35"/>
      <c r="KT75" s="35"/>
      <c r="KU75" s="35"/>
      <c r="KV75" s="35"/>
      <c r="KZ75" s="33"/>
      <c r="LB75" s="35"/>
      <c r="LC75" s="35"/>
      <c r="LD75" s="35"/>
      <c r="LE75" s="35"/>
      <c r="LF75" s="35"/>
      <c r="LG75" s="35"/>
      <c r="LH75" s="35"/>
      <c r="LI75" s="35"/>
      <c r="LJ75" s="35"/>
      <c r="LK75" s="35"/>
      <c r="LL75" s="35"/>
      <c r="LM75" s="35"/>
      <c r="LN75" s="35"/>
      <c r="LO75" s="35"/>
      <c r="LP75" s="35"/>
      <c r="LQ75" s="35"/>
      <c r="LR75" s="35"/>
      <c r="LS75" s="35"/>
      <c r="LT75" s="35"/>
      <c r="LU75" s="35"/>
      <c r="LV75" s="35"/>
      <c r="LW75" s="35"/>
      <c r="LX75" s="35"/>
      <c r="LZ75" s="33"/>
      <c r="MA75" s="35"/>
      <c r="MB75" s="35"/>
      <c r="MC75" s="35"/>
      <c r="MD75" s="35"/>
      <c r="ME75" s="35"/>
      <c r="MF75" s="35"/>
      <c r="MG75" s="35"/>
      <c r="MH75" s="35"/>
      <c r="MI75" s="35"/>
      <c r="MJ75" s="35"/>
      <c r="MK75" s="35"/>
      <c r="ML75" s="35"/>
      <c r="MM75" s="35"/>
      <c r="MN75" s="35"/>
      <c r="MO75" s="35"/>
      <c r="MP75" s="35"/>
      <c r="MQ75" s="35"/>
      <c r="MR75" s="35"/>
      <c r="MS75" s="35"/>
      <c r="MT75" s="35"/>
      <c r="MU75" s="35"/>
      <c r="MV75" s="35"/>
      <c r="MW75" s="35"/>
      <c r="MX75" s="35"/>
    </row>
    <row r="76" spans="3:362">
      <c r="C76" s="33" t="s">
        <v>56</v>
      </c>
      <c r="D76" s="35">
        <f t="shared" si="94"/>
        <v>733563962.33812714</v>
      </c>
      <c r="E76" s="35">
        <f t="shared" si="94"/>
        <v>768878138.5023818</v>
      </c>
      <c r="F76" s="35">
        <f t="shared" si="94"/>
        <v>803497453.51839101</v>
      </c>
      <c r="G76" s="35">
        <f t="shared" si="94"/>
        <v>840591616.45965803</v>
      </c>
      <c r="H76" s="35">
        <f t="shared" si="94"/>
        <v>885843258.90840912</v>
      </c>
      <c r="I76" s="35">
        <f t="shared" si="94"/>
        <v>935635295.43542159</v>
      </c>
      <c r="J76" s="35">
        <f t="shared" si="94"/>
        <v>973119722.85721004</v>
      </c>
      <c r="K76" s="35">
        <f t="shared" si="94"/>
        <v>1002656080.9805745</v>
      </c>
      <c r="L76" s="35">
        <f t="shared" si="94"/>
        <v>1029584330.136552</v>
      </c>
      <c r="M76" s="35">
        <f t="shared" si="94"/>
        <v>1048583547.2858384</v>
      </c>
      <c r="N76" s="35">
        <f t="shared" si="94"/>
        <v>1065574330.1573194</v>
      </c>
      <c r="O76" s="35">
        <f t="shared" si="94"/>
        <v>1125208646.5101645</v>
      </c>
      <c r="P76" s="35">
        <f t="shared" si="94"/>
        <v>1212513666.3965645</v>
      </c>
      <c r="Q76" s="35">
        <f t="shared" si="94"/>
        <v>1291984840.7349372</v>
      </c>
      <c r="R76" s="35">
        <f t="shared" si="94"/>
        <v>1370285221.6317456</v>
      </c>
      <c r="S76" s="35">
        <f t="shared" si="94"/>
        <v>1448414266.9029591</v>
      </c>
      <c r="T76" s="35">
        <f t="shared" si="94"/>
        <v>1506820677.9390419</v>
      </c>
      <c r="U76" s="35">
        <f t="shared" si="94"/>
        <v>1564941529.5991333</v>
      </c>
      <c r="V76" s="35">
        <f t="shared" si="94"/>
        <v>1620197268.8534455</v>
      </c>
      <c r="W76" s="35">
        <f t="shared" si="94"/>
        <v>1675805198.0048137</v>
      </c>
      <c r="X76" s="35">
        <f t="shared" si="94"/>
        <v>1722551267.8545859</v>
      </c>
      <c r="Y76" s="35">
        <f t="shared" si="94"/>
        <v>1773618802.9276927</v>
      </c>
      <c r="Z76" s="35">
        <f t="shared" si="94"/>
        <v>1813987380.046993</v>
      </c>
      <c r="AA76" s="35">
        <f t="shared" si="94"/>
        <v>1829036359.1617334</v>
      </c>
      <c r="AC76" s="33" t="s">
        <v>56</v>
      </c>
      <c r="AE76" s="35">
        <f t="shared" ref="AE76:BA76" si="105">$F32*AE55</f>
        <v>1136140279.3776691</v>
      </c>
      <c r="AF76" s="35">
        <f t="shared" si="105"/>
        <v>1185801821.1067917</v>
      </c>
      <c r="AG76" s="35">
        <f t="shared" si="105"/>
        <v>1234077080.0618665</v>
      </c>
      <c r="AH76" s="35">
        <f t="shared" si="105"/>
        <v>1288729239.7775609</v>
      </c>
      <c r="AI76" s="35">
        <f t="shared" si="105"/>
        <v>1359690608.5996997</v>
      </c>
      <c r="AJ76" s="35">
        <f t="shared" si="105"/>
        <v>1400822433.966152</v>
      </c>
      <c r="AK76" s="35">
        <f t="shared" si="105"/>
        <v>1433057585.765039</v>
      </c>
      <c r="AL76" s="35">
        <f t="shared" si="105"/>
        <v>1459078928.8943706</v>
      </c>
      <c r="AM76" s="35">
        <f t="shared" si="105"/>
        <v>1476415618.1745207</v>
      </c>
      <c r="AN76" s="35">
        <f t="shared" si="105"/>
        <v>1484121719.4773157</v>
      </c>
      <c r="AO76" s="35">
        <f t="shared" si="105"/>
        <v>1539613803.461992</v>
      </c>
      <c r="AP76" s="35">
        <f t="shared" si="105"/>
        <v>1634476318.2296247</v>
      </c>
      <c r="AQ76" s="35">
        <f t="shared" si="105"/>
        <v>1707778058.5585382</v>
      </c>
      <c r="AR76" s="35">
        <f t="shared" si="105"/>
        <v>1783509871.0443118</v>
      </c>
      <c r="AS76" s="35">
        <f t="shared" si="105"/>
        <v>1855099144.4170487</v>
      </c>
      <c r="AT76" s="35">
        <f t="shared" si="105"/>
        <v>1904801459.1689374</v>
      </c>
      <c r="AU76" s="35">
        <f t="shared" si="105"/>
        <v>1932885917.2502344</v>
      </c>
      <c r="AV76" s="35">
        <f t="shared" si="105"/>
        <v>1962536059.4057498</v>
      </c>
      <c r="AW76" s="35">
        <f t="shared" si="105"/>
        <v>1994510263.8589337</v>
      </c>
      <c r="AX76" s="35">
        <f t="shared" si="105"/>
        <v>2019447044.5826869</v>
      </c>
      <c r="AY76" s="35">
        <f t="shared" si="105"/>
        <v>2043976095.078779</v>
      </c>
      <c r="AZ76" s="35">
        <f t="shared" si="105"/>
        <v>2066866070.0596733</v>
      </c>
      <c r="BA76" s="35">
        <f t="shared" si="105"/>
        <v>2058458672.7653015</v>
      </c>
      <c r="BC76" s="33" t="s">
        <v>56</v>
      </c>
      <c r="BD76" s="35">
        <f t="shared" ref="BD76:CA76" si="106">$H32*BD55</f>
        <v>1843054039.5540032</v>
      </c>
      <c r="BE76" s="35">
        <f t="shared" si="106"/>
        <v>1923689565.6662745</v>
      </c>
      <c r="BF76" s="35">
        <f t="shared" si="106"/>
        <v>2008703847.3153169</v>
      </c>
      <c r="BG76" s="35">
        <f t="shared" si="106"/>
        <v>2094504731.7553959</v>
      </c>
      <c r="BH76" s="35">
        <f t="shared" si="106"/>
        <v>2194630527.0233541</v>
      </c>
      <c r="BI76" s="35">
        <f t="shared" si="106"/>
        <v>2316405379.1068439</v>
      </c>
      <c r="BJ76" s="35">
        <f t="shared" si="106"/>
        <v>2394908337.6523046</v>
      </c>
      <c r="BK76" s="35">
        <f t="shared" si="106"/>
        <v>2456577996.4695807</v>
      </c>
      <c r="BL76" s="35">
        <f t="shared" si="106"/>
        <v>2509192983.1589231</v>
      </c>
      <c r="BM76" s="35">
        <f t="shared" si="106"/>
        <v>2545219390.9884033</v>
      </c>
      <c r="BN76" s="35">
        <f t="shared" si="106"/>
        <v>2569079675.6498489</v>
      </c>
      <c r="BO76" s="35">
        <f t="shared" si="106"/>
        <v>2683311880.9703984</v>
      </c>
      <c r="BP76" s="35">
        <f t="shared" si="106"/>
        <v>2865148226.1650448</v>
      </c>
      <c r="BQ76" s="35">
        <f t="shared" si="106"/>
        <v>3016682883.8427558</v>
      </c>
      <c r="BR76" s="35">
        <f t="shared" si="106"/>
        <v>3169747046.9474826</v>
      </c>
      <c r="BS76" s="35">
        <f t="shared" si="106"/>
        <v>3318213953.7401505</v>
      </c>
      <c r="BT76" s="35">
        <f t="shared" si="106"/>
        <v>3425113273.0420356</v>
      </c>
      <c r="BU76" s="35">
        <f t="shared" si="106"/>
        <v>3508580569.2020388</v>
      </c>
      <c r="BV76" s="35">
        <f t="shared" si="106"/>
        <v>3591095201.9817867</v>
      </c>
      <c r="BW76" s="35">
        <f t="shared" si="106"/>
        <v>3676424124.7472439</v>
      </c>
      <c r="BX76" s="35">
        <f t="shared" si="106"/>
        <v>3746073431.878036</v>
      </c>
      <c r="BY76" s="35">
        <f t="shared" si="106"/>
        <v>3819253711.5374823</v>
      </c>
      <c r="BZ76" s="35">
        <f t="shared" si="106"/>
        <v>3880853450.1066661</v>
      </c>
      <c r="CA76" s="35">
        <f t="shared" si="106"/>
        <v>3885660467.1630011</v>
      </c>
      <c r="IX76" s="33"/>
      <c r="IZ76" s="35"/>
      <c r="JA76" s="35"/>
      <c r="JB76" s="35"/>
      <c r="JC76" s="35"/>
      <c r="JD76" s="35"/>
      <c r="JE76" s="35"/>
      <c r="JF76" s="35"/>
      <c r="JG76" s="35"/>
      <c r="JH76" s="35"/>
      <c r="JI76" s="35"/>
      <c r="JJ76" s="35"/>
      <c r="JK76" s="35"/>
      <c r="JL76" s="35"/>
      <c r="JM76" s="35"/>
      <c r="JN76" s="35"/>
      <c r="JO76" s="35"/>
      <c r="JP76" s="35"/>
      <c r="JQ76" s="35"/>
      <c r="JR76" s="35"/>
      <c r="JS76" s="35"/>
      <c r="JT76" s="35"/>
      <c r="JU76" s="35"/>
      <c r="JV76" s="35"/>
      <c r="JX76" s="33"/>
      <c r="JY76" s="35"/>
      <c r="JZ76" s="35"/>
      <c r="KA76" s="35"/>
      <c r="KB76" s="35"/>
      <c r="KC76" s="35"/>
      <c r="KD76" s="35"/>
      <c r="KE76" s="35"/>
      <c r="KF76" s="35"/>
      <c r="KG76" s="35"/>
      <c r="KH76" s="35"/>
      <c r="KI76" s="35"/>
      <c r="KJ76" s="35"/>
      <c r="KK76" s="35"/>
      <c r="KL76" s="35"/>
      <c r="KM76" s="35"/>
      <c r="KN76" s="35"/>
      <c r="KO76" s="35"/>
      <c r="KP76" s="35"/>
      <c r="KQ76" s="35"/>
      <c r="KR76" s="35"/>
      <c r="KS76" s="35"/>
      <c r="KT76" s="35"/>
      <c r="KU76" s="35"/>
      <c r="KV76" s="35"/>
      <c r="KZ76" s="33"/>
      <c r="LB76" s="35"/>
      <c r="LC76" s="35"/>
      <c r="LD76" s="35"/>
      <c r="LE76" s="35"/>
      <c r="LF76" s="35"/>
      <c r="LG76" s="35"/>
      <c r="LH76" s="35"/>
      <c r="LI76" s="35"/>
      <c r="LJ76" s="35"/>
      <c r="LK76" s="35"/>
      <c r="LL76" s="35"/>
      <c r="LM76" s="35"/>
      <c r="LN76" s="35"/>
      <c r="LO76" s="35"/>
      <c r="LP76" s="35"/>
      <c r="LQ76" s="35"/>
      <c r="LR76" s="35"/>
      <c r="LS76" s="35"/>
      <c r="LT76" s="35"/>
      <c r="LU76" s="35"/>
      <c r="LV76" s="35"/>
      <c r="LW76" s="35"/>
      <c r="LX76" s="35"/>
      <c r="LZ76" s="33"/>
      <c r="MA76" s="35"/>
      <c r="MB76" s="35"/>
      <c r="MC76" s="35"/>
      <c r="MD76" s="35"/>
      <c r="ME76" s="35"/>
      <c r="MF76" s="35"/>
      <c r="MG76" s="35"/>
      <c r="MH76" s="35"/>
      <c r="MI76" s="35"/>
      <c r="MJ76" s="35"/>
      <c r="MK76" s="35"/>
      <c r="ML76" s="35"/>
      <c r="MM76" s="35"/>
      <c r="MN76" s="35"/>
      <c r="MO76" s="35"/>
      <c r="MP76" s="35"/>
      <c r="MQ76" s="35"/>
      <c r="MR76" s="35"/>
      <c r="MS76" s="35"/>
      <c r="MT76" s="35"/>
      <c r="MU76" s="35"/>
      <c r="MV76" s="35"/>
      <c r="MW76" s="35"/>
      <c r="MX76" s="35"/>
    </row>
    <row r="77" spans="3:362">
      <c r="C77" s="33" t="s">
        <v>114</v>
      </c>
      <c r="D77" s="35">
        <f t="shared" si="94"/>
        <v>551623798.35429025</v>
      </c>
      <c r="E77" s="35">
        <f t="shared" si="94"/>
        <v>573506623.37154651</v>
      </c>
      <c r="F77" s="35">
        <f t="shared" si="94"/>
        <v>610125171.66650105</v>
      </c>
      <c r="G77" s="35">
        <f t="shared" si="94"/>
        <v>652621452.28008819</v>
      </c>
      <c r="H77" s="35">
        <f t="shared" si="94"/>
        <v>693600008.58604729</v>
      </c>
      <c r="I77" s="35">
        <f t="shared" si="94"/>
        <v>733695525.29484081</v>
      </c>
      <c r="J77" s="35">
        <f t="shared" si="94"/>
        <v>780841561.28725231</v>
      </c>
      <c r="K77" s="35">
        <f t="shared" si="94"/>
        <v>827891014.82372379</v>
      </c>
      <c r="L77" s="35">
        <f t="shared" si="94"/>
        <v>877465409.70834017</v>
      </c>
      <c r="M77" s="35">
        <f t="shared" si="94"/>
        <v>936146150.43872535</v>
      </c>
      <c r="N77" s="35">
        <f t="shared" si="94"/>
        <v>998566011.96335781</v>
      </c>
      <c r="O77" s="35">
        <f t="shared" si="94"/>
        <v>1062931320.1004955</v>
      </c>
      <c r="P77" s="35">
        <f t="shared" si="94"/>
        <v>1122660670.3525145</v>
      </c>
      <c r="Q77" s="35">
        <f t="shared" si="94"/>
        <v>1167599107.3520124</v>
      </c>
      <c r="R77" s="35">
        <f t="shared" si="94"/>
        <v>1202410183.971519</v>
      </c>
      <c r="S77" s="35">
        <f t="shared" si="94"/>
        <v>1238918352.316828</v>
      </c>
      <c r="T77" s="35">
        <f t="shared" si="94"/>
        <v>1331609915.0317886</v>
      </c>
      <c r="U77" s="35">
        <f t="shared" si="94"/>
        <v>1424811985.0138602</v>
      </c>
      <c r="V77" s="35">
        <f t="shared" si="94"/>
        <v>1530459394.3184826</v>
      </c>
      <c r="W77" s="35">
        <f t="shared" si="94"/>
        <v>1619025506.4154358</v>
      </c>
      <c r="X77" s="35">
        <f t="shared" si="94"/>
        <v>1710985801.9639938</v>
      </c>
      <c r="Y77" s="35">
        <f t="shared" si="94"/>
        <v>1815529411.7721591</v>
      </c>
      <c r="Z77" s="35">
        <f t="shared" si="94"/>
        <v>1918817449.653105</v>
      </c>
      <c r="AA77" s="35">
        <f t="shared" si="94"/>
        <v>2057013146.6094975</v>
      </c>
      <c r="AC77" s="33" t="s">
        <v>114</v>
      </c>
      <c r="AE77" s="35">
        <f t="shared" ref="AE77:BA77" si="107">$F33*AE56</f>
        <v>1228750062.2341876</v>
      </c>
      <c r="AF77" s="35">
        <f t="shared" si="107"/>
        <v>1280153046.591114</v>
      </c>
      <c r="AG77" s="35">
        <f t="shared" si="107"/>
        <v>1342993136.7929609</v>
      </c>
      <c r="AH77" s="35">
        <f t="shared" si="107"/>
        <v>1413977656.3859007</v>
      </c>
      <c r="AI77" s="35">
        <f t="shared" si="107"/>
        <v>1478667695.5494387</v>
      </c>
      <c r="AJ77" s="35">
        <f t="shared" si="107"/>
        <v>1556796043.2082801</v>
      </c>
      <c r="AK77" s="35">
        <f t="shared" si="107"/>
        <v>1639380557.2339621</v>
      </c>
      <c r="AL77" s="35">
        <f t="shared" si="107"/>
        <v>1729376502.0055387</v>
      </c>
      <c r="AM77" s="35">
        <f t="shared" si="107"/>
        <v>1814148377.0676858</v>
      </c>
      <c r="AN77" s="35">
        <f t="shared" si="107"/>
        <v>1921678114.8283725</v>
      </c>
      <c r="AO77" s="35">
        <f t="shared" si="107"/>
        <v>2025449780.1700263</v>
      </c>
      <c r="AP77" s="35">
        <f t="shared" si="107"/>
        <v>2118424259.118917</v>
      </c>
      <c r="AQ77" s="35">
        <f t="shared" si="107"/>
        <v>2186523323.7275839</v>
      </c>
      <c r="AR77" s="35">
        <f t="shared" si="107"/>
        <v>2237577261.1106062</v>
      </c>
      <c r="AS77" s="35">
        <f t="shared" si="107"/>
        <v>2286083155.5841298</v>
      </c>
      <c r="AT77" s="35">
        <f t="shared" si="107"/>
        <v>2393066053.0857</v>
      </c>
      <c r="AU77" s="35">
        <f t="shared" si="107"/>
        <v>2506459780.0079737</v>
      </c>
      <c r="AV77" s="35">
        <f t="shared" si="107"/>
        <v>2631965436.9247155</v>
      </c>
      <c r="AW77" s="35">
        <f t="shared" si="107"/>
        <v>2736691163.9950404</v>
      </c>
      <c r="AX77" s="35">
        <f t="shared" si="107"/>
        <v>2841498335.3592758</v>
      </c>
      <c r="AY77" s="35">
        <f t="shared" si="107"/>
        <v>2967015627.175148</v>
      </c>
      <c r="AZ77" s="35">
        <f t="shared" si="107"/>
        <v>3077861311.1879225</v>
      </c>
      <c r="BA77" s="35">
        <f t="shared" si="107"/>
        <v>3198619929.2595701</v>
      </c>
      <c r="BC77" s="33" t="s">
        <v>114</v>
      </c>
      <c r="BD77" s="35">
        <f t="shared" ref="BD77:CA77" si="108">$H33*BD56</f>
        <v>1772675990.2759495</v>
      </c>
      <c r="BE77" s="35">
        <f t="shared" si="108"/>
        <v>1822035288.3542116</v>
      </c>
      <c r="BF77" s="35">
        <f t="shared" si="108"/>
        <v>1909587070.6490374</v>
      </c>
      <c r="BG77" s="35">
        <f t="shared" si="108"/>
        <v>2014582357.0803747</v>
      </c>
      <c r="BH77" s="35">
        <f t="shared" si="108"/>
        <v>2126881878.7427566</v>
      </c>
      <c r="BI77" s="35">
        <f t="shared" si="108"/>
        <v>2231691464.2783895</v>
      </c>
      <c r="BJ77" s="35">
        <f t="shared" si="108"/>
        <v>2357126229.2969379</v>
      </c>
      <c r="BK77" s="35">
        <f t="shared" si="108"/>
        <v>2487215896.7678132</v>
      </c>
      <c r="BL77" s="35">
        <f t="shared" si="108"/>
        <v>2627457213.2038689</v>
      </c>
      <c r="BM77" s="35">
        <f t="shared" si="108"/>
        <v>2770310722.2395015</v>
      </c>
      <c r="BN77" s="35">
        <f t="shared" si="108"/>
        <v>2940734624.2573991</v>
      </c>
      <c r="BO77" s="35">
        <f t="shared" si="108"/>
        <v>3108905355.4074154</v>
      </c>
      <c r="BP77" s="35">
        <f t="shared" si="108"/>
        <v>3261427691.0793967</v>
      </c>
      <c r="BQ77" s="35">
        <f t="shared" si="108"/>
        <v>3374210035.0706105</v>
      </c>
      <c r="BR77" s="35">
        <f t="shared" si="108"/>
        <v>3459768627.7515411</v>
      </c>
      <c r="BS77" s="35">
        <f t="shared" si="108"/>
        <v>3544138734.6999626</v>
      </c>
      <c r="BT77" s="35">
        <f t="shared" si="108"/>
        <v>3741142624.9230342</v>
      </c>
      <c r="BU77" s="35">
        <f t="shared" si="108"/>
        <v>3945425990.2577233</v>
      </c>
      <c r="BV77" s="35">
        <f t="shared" si="108"/>
        <v>4173763811.6160049</v>
      </c>
      <c r="BW77" s="35">
        <f t="shared" si="108"/>
        <v>4364664332.4002542</v>
      </c>
      <c r="BX77" s="35">
        <f t="shared" si="108"/>
        <v>4558697008.2920542</v>
      </c>
      <c r="BY77" s="35">
        <f t="shared" si="108"/>
        <v>4786056804.9329576</v>
      </c>
      <c r="BZ77" s="35">
        <f t="shared" si="108"/>
        <v>4996678760.8410282</v>
      </c>
      <c r="CA77" s="35">
        <f t="shared" si="108"/>
        <v>5249170078.7006111</v>
      </c>
      <c r="IX77" s="33"/>
      <c r="IZ77" s="35"/>
      <c r="JA77" s="35"/>
      <c r="JB77" s="35"/>
      <c r="JC77" s="35"/>
      <c r="JD77" s="35"/>
      <c r="JE77" s="35"/>
      <c r="JF77" s="35"/>
      <c r="JG77" s="35"/>
      <c r="JH77" s="35"/>
      <c r="JI77" s="35"/>
      <c r="JJ77" s="35"/>
      <c r="JK77" s="35"/>
      <c r="JL77" s="35"/>
      <c r="JM77" s="35"/>
      <c r="JN77" s="35"/>
      <c r="JO77" s="35"/>
      <c r="JP77" s="35"/>
      <c r="JQ77" s="35"/>
      <c r="JR77" s="35"/>
      <c r="JS77" s="35"/>
      <c r="JT77" s="35"/>
      <c r="JU77" s="35"/>
      <c r="JV77" s="35"/>
      <c r="JX77" s="33"/>
      <c r="JY77" s="35"/>
      <c r="JZ77" s="35"/>
      <c r="KA77" s="35"/>
      <c r="KB77" s="35"/>
      <c r="KC77" s="35"/>
      <c r="KD77" s="35"/>
      <c r="KE77" s="35"/>
      <c r="KF77" s="35"/>
      <c r="KG77" s="35"/>
      <c r="KH77" s="35"/>
      <c r="KI77" s="35"/>
      <c r="KJ77" s="35"/>
      <c r="KK77" s="35"/>
      <c r="KL77" s="35"/>
      <c r="KM77" s="35"/>
      <c r="KN77" s="35"/>
      <c r="KO77" s="35"/>
      <c r="KP77" s="35"/>
      <c r="KQ77" s="35"/>
      <c r="KR77" s="35"/>
      <c r="KS77" s="35"/>
      <c r="KT77" s="35"/>
      <c r="KU77" s="35"/>
      <c r="KV77" s="35"/>
      <c r="KZ77" s="33"/>
      <c r="LB77" s="35"/>
      <c r="LC77" s="35"/>
      <c r="LD77" s="35"/>
      <c r="LE77" s="35"/>
      <c r="LF77" s="35"/>
      <c r="LG77" s="35"/>
      <c r="LH77" s="35"/>
      <c r="LI77" s="35"/>
      <c r="LJ77" s="35"/>
      <c r="LK77" s="35"/>
      <c r="LL77" s="35"/>
      <c r="LM77" s="35"/>
      <c r="LN77" s="35"/>
      <c r="LO77" s="35"/>
      <c r="LP77" s="35"/>
      <c r="LQ77" s="35"/>
      <c r="LR77" s="35"/>
      <c r="LS77" s="35"/>
      <c r="LT77" s="35"/>
      <c r="LU77" s="35"/>
      <c r="LV77" s="35"/>
      <c r="LW77" s="35"/>
      <c r="LX77" s="35"/>
      <c r="LZ77" s="33"/>
      <c r="MA77" s="35"/>
      <c r="MB77" s="35"/>
      <c r="MC77" s="35"/>
      <c r="MD77" s="35"/>
      <c r="ME77" s="35"/>
      <c r="MF77" s="35"/>
      <c r="MG77" s="35"/>
      <c r="MH77" s="35"/>
      <c r="MI77" s="35"/>
      <c r="MJ77" s="35"/>
      <c r="MK77" s="35"/>
      <c r="ML77" s="35"/>
      <c r="MM77" s="35"/>
      <c r="MN77" s="35"/>
      <c r="MO77" s="35"/>
      <c r="MP77" s="35"/>
      <c r="MQ77" s="35"/>
      <c r="MR77" s="35"/>
      <c r="MS77" s="35"/>
      <c r="MT77" s="35"/>
      <c r="MU77" s="35"/>
      <c r="MV77" s="35"/>
      <c r="MW77" s="35"/>
      <c r="MX77" s="35"/>
    </row>
    <row r="78" spans="3:362">
      <c r="C78" s="33" t="s">
        <v>107</v>
      </c>
      <c r="D78" s="35">
        <f>SUM(D59:D77)</f>
        <v>11438488836.244001</v>
      </c>
      <c r="E78" s="35">
        <f t="shared" ref="E78:AA78" si="109">SUM(E59:E77)</f>
        <v>11695261096.52202</v>
      </c>
      <c r="F78" s="35">
        <f t="shared" si="109"/>
        <v>11955740107.63467</v>
      </c>
      <c r="G78" s="35">
        <f t="shared" si="109"/>
        <v>12196012872.874689</v>
      </c>
      <c r="H78" s="35">
        <f t="shared" si="109"/>
        <v>12422726769.365129</v>
      </c>
      <c r="I78" s="35">
        <f t="shared" si="109"/>
        <v>12653831347.28027</v>
      </c>
      <c r="J78" s="35">
        <f t="shared" si="109"/>
        <v>12906912837.411991</v>
      </c>
      <c r="K78" s="35">
        <f t="shared" si="109"/>
        <v>13176143858.916134</v>
      </c>
      <c r="L78" s="35">
        <f t="shared" si="109"/>
        <v>13462320815.358223</v>
      </c>
      <c r="M78" s="35">
        <f t="shared" si="109"/>
        <v>13739103454.36515</v>
      </c>
      <c r="N78" s="35">
        <f t="shared" si="109"/>
        <v>14044333830.84926</v>
      </c>
      <c r="O78" s="35">
        <f t="shared" si="109"/>
        <v>14365688904.732363</v>
      </c>
      <c r="P78" s="35">
        <f t="shared" si="109"/>
        <v>14729903517.865076</v>
      </c>
      <c r="Q78" s="35">
        <f t="shared" si="109"/>
        <v>15048498877.956688</v>
      </c>
      <c r="R78" s="35">
        <f t="shared" si="109"/>
        <v>15356769043.398331</v>
      </c>
      <c r="S78" s="35">
        <f t="shared" si="109"/>
        <v>15669723708.701353</v>
      </c>
      <c r="T78" s="35">
        <f t="shared" si="109"/>
        <v>16033274103.9069</v>
      </c>
      <c r="U78" s="35">
        <f t="shared" si="109"/>
        <v>16413682679.124258</v>
      </c>
      <c r="V78" s="35">
        <f t="shared" si="109"/>
        <v>16899178256.249971</v>
      </c>
      <c r="W78" s="35">
        <f t="shared" si="109"/>
        <v>17351495368.559456</v>
      </c>
      <c r="X78" s="35">
        <f t="shared" si="109"/>
        <v>17817440822.926258</v>
      </c>
      <c r="Y78" s="35">
        <f t="shared" si="109"/>
        <v>18268230315.900486</v>
      </c>
      <c r="Z78" s="35">
        <f t="shared" si="109"/>
        <v>18698527912.101463</v>
      </c>
      <c r="AA78" s="35">
        <f t="shared" si="109"/>
        <v>19221085457.86322</v>
      </c>
      <c r="AC78" s="33" t="s">
        <v>27</v>
      </c>
      <c r="AE78" s="35">
        <f t="shared" ref="AE78:BA78" si="110">SUM(AE59:AE77)</f>
        <v>14010120178.916933</v>
      </c>
      <c r="AF78" s="35">
        <f t="shared" si="110"/>
        <v>14303717048.5788</v>
      </c>
      <c r="AG78" s="35">
        <f t="shared" si="110"/>
        <v>14570723816.96636</v>
      </c>
      <c r="AH78" s="35">
        <f t="shared" si="110"/>
        <v>14821542299.647808</v>
      </c>
      <c r="AI78" s="35">
        <f t="shared" si="110"/>
        <v>15075996868.047688</v>
      </c>
      <c r="AJ78" s="35">
        <f t="shared" si="110"/>
        <v>15345609974.090242</v>
      </c>
      <c r="AK78" s="35">
        <f t="shared" si="110"/>
        <v>15640833847.371506</v>
      </c>
      <c r="AL78" s="35">
        <f t="shared" si="110"/>
        <v>15948971324.598515</v>
      </c>
      <c r="AM78" s="35">
        <f t="shared" si="110"/>
        <v>16226970746.206455</v>
      </c>
      <c r="AN78" s="35">
        <f t="shared" si="110"/>
        <v>16537596280.020948</v>
      </c>
      <c r="AO78" s="35">
        <f t="shared" si="110"/>
        <v>16862385137.062037</v>
      </c>
      <c r="AP78" s="35">
        <f t="shared" si="110"/>
        <v>17220081584.095493</v>
      </c>
      <c r="AQ78" s="35">
        <f t="shared" si="110"/>
        <v>17506921973.569939</v>
      </c>
      <c r="AR78" s="35">
        <f t="shared" si="110"/>
        <v>17792129897.852753</v>
      </c>
      <c r="AS78" s="35">
        <f t="shared" si="110"/>
        <v>18064627318.128353</v>
      </c>
      <c r="AT78" s="35">
        <f t="shared" si="110"/>
        <v>18395019486.605721</v>
      </c>
      <c r="AU78" s="35">
        <f t="shared" si="110"/>
        <v>18739953538.753857</v>
      </c>
      <c r="AV78" s="35">
        <f t="shared" si="110"/>
        <v>19183795061.30405</v>
      </c>
      <c r="AW78" s="35">
        <f t="shared" si="110"/>
        <v>19614613562.970016</v>
      </c>
      <c r="AX78" s="35">
        <f t="shared" si="110"/>
        <v>20056247758.45422</v>
      </c>
      <c r="AY78" s="35">
        <f t="shared" si="110"/>
        <v>20487329919.167728</v>
      </c>
      <c r="AZ78" s="35">
        <f t="shared" si="110"/>
        <v>20887772087.89854</v>
      </c>
      <c r="BA78" s="35">
        <f t="shared" si="110"/>
        <v>21345771858.327915</v>
      </c>
      <c r="BC78" s="33" t="s">
        <v>107</v>
      </c>
      <c r="BD78" s="35">
        <f t="shared" ref="BD78:CA78" si="111">SUM(BD59:BD77)</f>
        <v>25259220802.680946</v>
      </c>
      <c r="BE78" s="35">
        <f t="shared" si="111"/>
        <v>25788578976.977409</v>
      </c>
      <c r="BF78" s="35">
        <f t="shared" si="111"/>
        <v>26339422684.403294</v>
      </c>
      <c r="BG78" s="35">
        <f t="shared" si="111"/>
        <v>26844165713.631989</v>
      </c>
      <c r="BH78" s="35">
        <f t="shared" si="111"/>
        <v>27320066853.241501</v>
      </c>
      <c r="BI78" s="35">
        <f t="shared" si="111"/>
        <v>27803954681.184204</v>
      </c>
      <c r="BJ78" s="35">
        <f t="shared" si="111"/>
        <v>28324412131.724937</v>
      </c>
      <c r="BK78" s="35">
        <f t="shared" si="111"/>
        <v>28885427404.717693</v>
      </c>
      <c r="BL78" s="35">
        <f t="shared" si="111"/>
        <v>29475117592.667404</v>
      </c>
      <c r="BM78" s="35">
        <f t="shared" si="111"/>
        <v>30025159426.820518</v>
      </c>
      <c r="BN78" s="35">
        <f t="shared" si="111"/>
        <v>30636601209.718643</v>
      </c>
      <c r="BO78" s="35">
        <f t="shared" si="111"/>
        <v>31278011561.078918</v>
      </c>
      <c r="BP78" s="35">
        <f t="shared" si="111"/>
        <v>31993134706.193043</v>
      </c>
      <c r="BQ78" s="35">
        <f t="shared" si="111"/>
        <v>32595654180.502747</v>
      </c>
      <c r="BR78" s="35">
        <f t="shared" si="111"/>
        <v>33185378637.391449</v>
      </c>
      <c r="BS78" s="35">
        <f t="shared" si="111"/>
        <v>33768187389.739693</v>
      </c>
      <c r="BT78" s="35">
        <f t="shared" si="111"/>
        <v>34457253871.74791</v>
      </c>
      <c r="BU78" s="35">
        <f t="shared" si="111"/>
        <v>35178445395.910378</v>
      </c>
      <c r="BV78" s="35">
        <f t="shared" si="111"/>
        <v>36102872626.935188</v>
      </c>
      <c r="BW78" s="35">
        <f t="shared" si="111"/>
        <v>36983288274.492889</v>
      </c>
      <c r="BX78" s="35">
        <f t="shared" si="111"/>
        <v>37887947939.000214</v>
      </c>
      <c r="BY78" s="35">
        <f t="shared" si="111"/>
        <v>38763047633.185944</v>
      </c>
      <c r="BZ78" s="35">
        <f t="shared" si="111"/>
        <v>39586299999.999992</v>
      </c>
      <c r="CA78" s="35">
        <f t="shared" si="111"/>
        <v>40557789296.422165</v>
      </c>
      <c r="IX78" s="33"/>
      <c r="IZ78" s="35"/>
      <c r="JA78" s="35"/>
      <c r="JB78" s="35"/>
      <c r="JC78" s="35"/>
      <c r="JD78" s="35"/>
      <c r="JE78" s="35"/>
      <c r="JF78" s="35"/>
      <c r="JG78" s="35"/>
      <c r="JH78" s="35"/>
      <c r="JI78" s="35"/>
      <c r="JJ78" s="35"/>
      <c r="JK78" s="35"/>
      <c r="JL78" s="35"/>
      <c r="JM78" s="35"/>
      <c r="JN78" s="35"/>
      <c r="JO78" s="35"/>
      <c r="JP78" s="35"/>
      <c r="JQ78" s="35"/>
      <c r="JR78" s="35"/>
      <c r="JS78" s="35"/>
      <c r="JT78" s="35"/>
      <c r="JU78" s="35"/>
      <c r="JV78" s="35"/>
      <c r="JX78" s="33"/>
      <c r="JY78" s="35"/>
      <c r="JZ78" s="35"/>
      <c r="KA78" s="35"/>
      <c r="KB78" s="35"/>
      <c r="KC78" s="35"/>
      <c r="KD78" s="35"/>
      <c r="KE78" s="35"/>
      <c r="KF78" s="35"/>
      <c r="KG78" s="35"/>
      <c r="KH78" s="35"/>
      <c r="KI78" s="35"/>
      <c r="KJ78" s="35"/>
      <c r="KK78" s="35"/>
      <c r="KL78" s="35"/>
      <c r="KM78" s="35"/>
      <c r="KN78" s="35"/>
      <c r="KO78" s="35"/>
      <c r="KP78" s="35"/>
      <c r="KQ78" s="35"/>
      <c r="KR78" s="35"/>
      <c r="KS78" s="35"/>
      <c r="KT78" s="35"/>
      <c r="KU78" s="35"/>
      <c r="KV78" s="35"/>
      <c r="KZ78" s="33"/>
      <c r="LB78" s="35"/>
      <c r="LC78" s="35"/>
      <c r="LD78" s="35"/>
      <c r="LE78" s="35"/>
      <c r="LF78" s="35"/>
      <c r="LG78" s="35"/>
      <c r="LH78" s="35"/>
      <c r="LI78" s="35"/>
      <c r="LJ78" s="35"/>
      <c r="LK78" s="35"/>
      <c r="LL78" s="35"/>
      <c r="LM78" s="35"/>
      <c r="LN78" s="35"/>
      <c r="LO78" s="35"/>
      <c r="LP78" s="35"/>
      <c r="LQ78" s="35"/>
      <c r="LR78" s="35"/>
      <c r="LS78" s="35"/>
      <c r="LT78" s="35"/>
      <c r="LU78" s="35"/>
      <c r="LV78" s="35"/>
      <c r="LW78" s="35"/>
      <c r="LX78" s="35"/>
      <c r="LZ78" s="33"/>
      <c r="MA78" s="35"/>
      <c r="MB78" s="35"/>
      <c r="MC78" s="35"/>
      <c r="MD78" s="35"/>
      <c r="ME78" s="35"/>
      <c r="MF78" s="35"/>
      <c r="MG78" s="35"/>
      <c r="MH78" s="35"/>
      <c r="MI78" s="35"/>
      <c r="MJ78" s="35"/>
      <c r="MK78" s="35"/>
      <c r="ML78" s="35"/>
      <c r="MM78" s="35"/>
      <c r="MN78" s="35"/>
      <c r="MO78" s="35"/>
      <c r="MP78" s="35"/>
      <c r="MQ78" s="35"/>
      <c r="MR78" s="35"/>
      <c r="MS78" s="35"/>
      <c r="MT78" s="35"/>
      <c r="MU78" s="35"/>
      <c r="MV78" s="35"/>
      <c r="MW78" s="35"/>
      <c r="MX78" s="35"/>
    </row>
    <row r="79" spans="3:362">
      <c r="C79" s="33"/>
      <c r="BC79" s="33" t="s">
        <v>27</v>
      </c>
      <c r="BD79" s="24">
        <v>8259.5</v>
      </c>
      <c r="BE79" s="24">
        <v>8714.7999999999993</v>
      </c>
      <c r="BF79" s="24">
        <v>9290.5999999999985</v>
      </c>
      <c r="BG79" s="24">
        <v>9732</v>
      </c>
      <c r="BH79" s="24">
        <v>9909.2999999999993</v>
      </c>
      <c r="BI79" s="24">
        <v>9979</v>
      </c>
      <c r="BJ79" s="24">
        <v>10559.8</v>
      </c>
      <c r="BK79" s="24">
        <v>11228.7</v>
      </c>
      <c r="BL79" s="24">
        <v>12179.2</v>
      </c>
      <c r="BM79" s="24">
        <v>13524.7</v>
      </c>
      <c r="BN79" s="24">
        <v>14935.9</v>
      </c>
      <c r="BO79" s="24">
        <v>15939.3</v>
      </c>
      <c r="BP79" s="24">
        <v>16998.400000000001</v>
      </c>
      <c r="BQ79" s="24">
        <v>18274.800000000003</v>
      </c>
      <c r="BR79" s="24">
        <v>20568.5</v>
      </c>
      <c r="BS79" s="24">
        <v>22233.4</v>
      </c>
      <c r="BT79" s="24">
        <v>24125.1</v>
      </c>
      <c r="BU79" s="24">
        <v>26275.200000000001</v>
      </c>
      <c r="BV79" s="24">
        <v>28766.400000000001</v>
      </c>
      <c r="BW79" s="24">
        <v>31665.800000000003</v>
      </c>
      <c r="BX79" s="24">
        <v>34048.699999999997</v>
      </c>
      <c r="BY79" s="24">
        <v>37098.9</v>
      </c>
      <c r="BZ79" s="24">
        <v>39586.300000000003</v>
      </c>
      <c r="JX79" s="33"/>
      <c r="LZ79" s="33"/>
    </row>
    <row r="80" spans="3:362">
      <c r="C80" s="33"/>
      <c r="BD80" s="35">
        <f t="shared" ref="BD80:BZ80" si="112">BD79*1000000</f>
        <v>8259500000</v>
      </c>
      <c r="BE80" s="35">
        <f t="shared" si="112"/>
        <v>8714800000</v>
      </c>
      <c r="BF80" s="35">
        <f t="shared" si="112"/>
        <v>9290599999.9999981</v>
      </c>
      <c r="BG80" s="35">
        <f t="shared" si="112"/>
        <v>9732000000</v>
      </c>
      <c r="BH80" s="35">
        <f t="shared" si="112"/>
        <v>9909300000</v>
      </c>
      <c r="BI80" s="35">
        <f t="shared" si="112"/>
        <v>9979000000</v>
      </c>
      <c r="BJ80" s="35">
        <f t="shared" si="112"/>
        <v>10559800000</v>
      </c>
      <c r="BK80" s="35">
        <f t="shared" si="112"/>
        <v>11228700000</v>
      </c>
      <c r="BL80" s="35">
        <f t="shared" si="112"/>
        <v>12179200000</v>
      </c>
      <c r="BM80" s="35">
        <f t="shared" si="112"/>
        <v>13524700000</v>
      </c>
      <c r="BN80" s="35">
        <f t="shared" si="112"/>
        <v>14935900000</v>
      </c>
      <c r="BO80" s="35">
        <f t="shared" si="112"/>
        <v>15939300000</v>
      </c>
      <c r="BP80" s="35">
        <f t="shared" si="112"/>
        <v>16998400000.000002</v>
      </c>
      <c r="BQ80" s="35">
        <f t="shared" si="112"/>
        <v>18274800000.000004</v>
      </c>
      <c r="BR80" s="35">
        <f t="shared" si="112"/>
        <v>20568500000</v>
      </c>
      <c r="BS80" s="35">
        <f t="shared" si="112"/>
        <v>22233400000</v>
      </c>
      <c r="BT80" s="35">
        <f t="shared" si="112"/>
        <v>24125100000</v>
      </c>
      <c r="BU80" s="35">
        <f t="shared" si="112"/>
        <v>26275200000</v>
      </c>
      <c r="BV80" s="35">
        <f t="shared" si="112"/>
        <v>28766400000</v>
      </c>
      <c r="BW80" s="35">
        <f t="shared" si="112"/>
        <v>31665800000.000004</v>
      </c>
      <c r="BX80" s="35">
        <f t="shared" si="112"/>
        <v>34048699999.999996</v>
      </c>
      <c r="BY80" s="35">
        <f t="shared" si="112"/>
        <v>37098900000</v>
      </c>
      <c r="BZ80" s="35">
        <f t="shared" si="112"/>
        <v>39586300000</v>
      </c>
      <c r="JY80" s="35"/>
      <c r="JZ80" s="35"/>
      <c r="KA80" s="35"/>
      <c r="KB80" s="35"/>
      <c r="KC80" s="35"/>
      <c r="KD80" s="35"/>
      <c r="KE80" s="35"/>
      <c r="KF80" s="35"/>
      <c r="KG80" s="35"/>
      <c r="KH80" s="35"/>
      <c r="KI80" s="35"/>
      <c r="KJ80" s="35"/>
      <c r="KK80" s="35"/>
      <c r="KL80" s="35"/>
      <c r="KM80" s="35"/>
      <c r="KN80" s="35"/>
      <c r="KO80" s="35"/>
      <c r="KP80" s="35"/>
      <c r="KQ80" s="35"/>
      <c r="KR80" s="35"/>
      <c r="KS80" s="35"/>
      <c r="KT80" s="35"/>
      <c r="KU80" s="35"/>
      <c r="MA80" s="35"/>
      <c r="MB80" s="35"/>
      <c r="MC80" s="35"/>
      <c r="MD80" s="35"/>
      <c r="ME80" s="35"/>
      <c r="MF80" s="35"/>
      <c r="MG80" s="35"/>
      <c r="MH80" s="35"/>
      <c r="MI80" s="35"/>
      <c r="MJ80" s="35"/>
      <c r="MK80" s="35"/>
      <c r="ML80" s="35"/>
      <c r="MM80" s="35"/>
      <c r="MN80" s="35"/>
      <c r="MO80" s="35"/>
      <c r="MP80" s="35"/>
      <c r="MQ80" s="35"/>
      <c r="MR80" s="35"/>
      <c r="MS80" s="35"/>
      <c r="MT80" s="35"/>
      <c r="MU80" s="35"/>
      <c r="MV80" s="35"/>
      <c r="MW80" s="35"/>
    </row>
    <row r="81" spans="3:361">
      <c r="BC81" s="33" t="s">
        <v>115</v>
      </c>
      <c r="BD81" s="35">
        <f t="shared" ref="BD81:BY81" si="113">BD78-BD80</f>
        <v>16999720802.680946</v>
      </c>
      <c r="BE81" s="35">
        <f t="shared" si="113"/>
        <v>17073778976.977409</v>
      </c>
      <c r="BF81" s="35">
        <f t="shared" si="113"/>
        <v>17048822684.403296</v>
      </c>
      <c r="BG81" s="35">
        <f t="shared" si="113"/>
        <v>17112165713.631989</v>
      </c>
      <c r="BH81" s="35">
        <f t="shared" si="113"/>
        <v>17410766853.241501</v>
      </c>
      <c r="BI81" s="35">
        <f t="shared" si="113"/>
        <v>17824954681.184204</v>
      </c>
      <c r="BJ81" s="35">
        <f t="shared" si="113"/>
        <v>17764612131.724937</v>
      </c>
      <c r="BK81" s="35">
        <f t="shared" si="113"/>
        <v>17656727404.717693</v>
      </c>
      <c r="BL81" s="35">
        <f t="shared" si="113"/>
        <v>17295917592.667404</v>
      </c>
      <c r="BM81" s="35">
        <f t="shared" si="113"/>
        <v>16500459426.820518</v>
      </c>
      <c r="BN81" s="35">
        <f t="shared" si="113"/>
        <v>15700701209.718643</v>
      </c>
      <c r="BO81" s="35">
        <f t="shared" si="113"/>
        <v>15338711561.078918</v>
      </c>
      <c r="BP81" s="35">
        <f t="shared" si="113"/>
        <v>14994734706.193041</v>
      </c>
      <c r="BQ81" s="35">
        <f t="shared" si="113"/>
        <v>14320854180.502743</v>
      </c>
      <c r="BR81" s="35">
        <f t="shared" si="113"/>
        <v>12616878637.391449</v>
      </c>
      <c r="BS81" s="35">
        <f t="shared" si="113"/>
        <v>11534787389.739693</v>
      </c>
      <c r="BT81" s="35">
        <f t="shared" si="113"/>
        <v>10332153871.74791</v>
      </c>
      <c r="BU81" s="35">
        <f t="shared" si="113"/>
        <v>8903245395.9103775</v>
      </c>
      <c r="BV81" s="35">
        <f t="shared" si="113"/>
        <v>7336472626.9351883</v>
      </c>
      <c r="BW81" s="35">
        <f t="shared" si="113"/>
        <v>5317488274.4928856</v>
      </c>
      <c r="BX81" s="35">
        <f t="shared" si="113"/>
        <v>3839247939.0002174</v>
      </c>
      <c r="BY81" s="35">
        <f t="shared" si="113"/>
        <v>1664147633.1859436</v>
      </c>
      <c r="BZ81" s="35">
        <f>BZ78-BZ80</f>
        <v>0</v>
      </c>
      <c r="JX81" s="33"/>
      <c r="JY81" s="35"/>
      <c r="JZ81" s="35"/>
      <c r="KA81" s="35"/>
      <c r="KB81" s="35"/>
      <c r="KC81" s="35"/>
      <c r="KD81" s="35"/>
      <c r="KE81" s="35"/>
      <c r="KF81" s="35"/>
      <c r="KG81" s="35"/>
      <c r="KH81" s="35"/>
      <c r="KI81" s="35"/>
      <c r="KJ81" s="35"/>
      <c r="KK81" s="35"/>
      <c r="KL81" s="35"/>
      <c r="KM81" s="35"/>
      <c r="KN81" s="35"/>
      <c r="KO81" s="35"/>
      <c r="KP81" s="35"/>
      <c r="KQ81" s="35"/>
      <c r="KR81" s="35"/>
      <c r="KS81" s="35"/>
      <c r="KT81" s="35"/>
      <c r="KU81" s="35"/>
      <c r="LZ81" s="33"/>
      <c r="MA81" s="35"/>
      <c r="MB81" s="35"/>
      <c r="MC81" s="35"/>
      <c r="MD81" s="35"/>
      <c r="ME81" s="35"/>
      <c r="MF81" s="35"/>
      <c r="MG81" s="35"/>
      <c r="MH81" s="35"/>
      <c r="MI81" s="35"/>
      <c r="MJ81" s="35"/>
      <c r="MK81" s="35"/>
      <c r="ML81" s="35"/>
      <c r="MM81" s="35"/>
      <c r="MN81" s="35"/>
      <c r="MO81" s="35"/>
      <c r="MP81" s="35"/>
      <c r="MQ81" s="35"/>
      <c r="MR81" s="35"/>
      <c r="MS81" s="35"/>
      <c r="MT81" s="35"/>
      <c r="MU81" s="35"/>
      <c r="MV81" s="35"/>
      <c r="MW81" s="35"/>
    </row>
    <row r="82" spans="3:361">
      <c r="C82" s="26" t="s">
        <v>104</v>
      </c>
      <c r="D82" s="43">
        <v>32660</v>
      </c>
      <c r="E82" s="43">
        <v>33025</v>
      </c>
      <c r="F82" s="43">
        <v>33390</v>
      </c>
      <c r="G82" s="43">
        <v>33756</v>
      </c>
      <c r="H82" s="43">
        <v>34121</v>
      </c>
      <c r="I82" s="43">
        <v>34486</v>
      </c>
      <c r="J82" s="43">
        <v>34851</v>
      </c>
      <c r="K82" s="43">
        <v>35217</v>
      </c>
      <c r="L82" s="43">
        <v>35582</v>
      </c>
      <c r="M82" s="43">
        <v>35947</v>
      </c>
      <c r="N82" s="43">
        <v>36312</v>
      </c>
      <c r="O82" s="43">
        <v>36678</v>
      </c>
      <c r="P82" s="43">
        <v>37043</v>
      </c>
      <c r="Q82" s="43">
        <v>37408</v>
      </c>
      <c r="R82" s="43">
        <v>37773</v>
      </c>
      <c r="S82" s="43">
        <v>38139</v>
      </c>
      <c r="T82" s="43">
        <v>38504</v>
      </c>
      <c r="U82" s="43">
        <v>38869</v>
      </c>
      <c r="V82" s="43">
        <v>39234</v>
      </c>
      <c r="W82" s="43">
        <v>39600</v>
      </c>
      <c r="X82" s="43">
        <v>39965</v>
      </c>
      <c r="Y82" s="43">
        <v>40330</v>
      </c>
      <c r="Z82" s="43">
        <v>40695</v>
      </c>
      <c r="AA82" s="43">
        <v>41061</v>
      </c>
    </row>
    <row r="83" spans="3:361">
      <c r="C83" s="26" t="s">
        <v>40</v>
      </c>
      <c r="D83" s="36">
        <f t="shared" ref="D83:D101" si="114">D59+AD59</f>
        <v>599700756.49650657</v>
      </c>
      <c r="E83" s="36">
        <f t="shared" ref="E83:E101" si="115">E59+AE59</f>
        <v>1124683359.9753697</v>
      </c>
      <c r="F83" s="36">
        <f t="shared" ref="F83:F101" si="116">F59+AF59</f>
        <v>1135708199.6480849</v>
      </c>
      <c r="G83" s="36">
        <f t="shared" ref="G83:G101" si="117">G59+AG59</f>
        <v>1131063056.3168499</v>
      </c>
      <c r="H83" s="36">
        <f t="shared" ref="H83:H101" si="118">H59+AH59</f>
        <v>1133034188.3665423</v>
      </c>
      <c r="I83" s="36">
        <f t="shared" ref="I83:I101" si="119">I59+AI59</f>
        <v>1128361026.953439</v>
      </c>
      <c r="J83" s="36">
        <f t="shared" ref="J83:J101" si="120">J59+AJ59</f>
        <v>1129138621.7884605</v>
      </c>
      <c r="K83" s="36">
        <f t="shared" ref="K83:K101" si="121">K59+AK59</f>
        <v>1114225702.855814</v>
      </c>
      <c r="L83" s="36">
        <f t="shared" ref="L83:L101" si="122">L59+AL59</f>
        <v>1110736907.8274813</v>
      </c>
      <c r="M83" s="36">
        <f t="shared" ref="M83:M101" si="123">M59+AM59</f>
        <v>1092711149.1694014</v>
      </c>
      <c r="N83" s="36">
        <f t="shared" ref="N83:N101" si="124">N59+AN59</f>
        <v>1098467415.0084121</v>
      </c>
      <c r="O83" s="36">
        <f t="shared" ref="O83:O101" si="125">O59+AO59</f>
        <v>1100682508.8695204</v>
      </c>
      <c r="P83" s="36">
        <f t="shared" ref="P83:P101" si="126">P59+AP59</f>
        <v>1101701289.8761387</v>
      </c>
      <c r="Q83" s="36">
        <f t="shared" ref="Q83:Q101" si="127">Q59+AQ59</f>
        <v>1090677354.1483655</v>
      </c>
      <c r="R83" s="36">
        <f t="shared" ref="R83:R101" si="128">R59+AR59</f>
        <v>1091280149.3409357</v>
      </c>
      <c r="S83" s="36">
        <f t="shared" ref="S83:S101" si="129">S59+AS59</f>
        <v>1104010852.1532538</v>
      </c>
      <c r="T83" s="36">
        <f t="shared" ref="T83:T101" si="130">T59+AT59</f>
        <v>1127836797.993186</v>
      </c>
      <c r="U83" s="36">
        <f t="shared" ref="U83:U101" si="131">U59+AU59</f>
        <v>1169739109.5988622</v>
      </c>
      <c r="V83" s="36">
        <f t="shared" ref="V83:V101" si="132">V59+AV59</f>
        <v>1244452903.8509102</v>
      </c>
      <c r="W83" s="36">
        <f t="shared" ref="W83:W101" si="133">W59+AW59</f>
        <v>1276462513.1996531</v>
      </c>
      <c r="X83" s="36">
        <f t="shared" ref="X83:X101" si="134">X59+AX59</f>
        <v>1294361284.9284582</v>
      </c>
      <c r="Y83" s="36">
        <f t="shared" ref="Y83:Y101" si="135">Y59+AY59</f>
        <v>1303918419.4665856</v>
      </c>
      <c r="Z83" s="36">
        <f t="shared" ref="Z83:Z101" si="136">Z59+AZ59</f>
        <v>1272974075.7829065</v>
      </c>
      <c r="AA83" s="36">
        <f t="shared" ref="AA83:AA101" si="137">AA59+BA59</f>
        <v>1303059714.3769538</v>
      </c>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c r="EC83" s="35"/>
      <c r="ED83" s="35"/>
      <c r="EE83" s="35"/>
      <c r="EF83" s="35"/>
      <c r="EG83" s="35"/>
      <c r="EH83" s="35"/>
      <c r="EI83" s="35"/>
      <c r="EJ83" s="35"/>
      <c r="EK83" s="35"/>
      <c r="EL83" s="35"/>
      <c r="EM83" s="35"/>
      <c r="EN83" s="35"/>
      <c r="EO83" s="35"/>
      <c r="EP83" s="35"/>
      <c r="EQ83" s="35"/>
      <c r="ER83" s="35"/>
      <c r="ES83" s="35"/>
      <c r="ET83" s="35"/>
      <c r="EU83" s="35"/>
      <c r="EV83" s="35"/>
      <c r="EW83" s="35"/>
      <c r="EX83" s="35"/>
      <c r="EY83" s="35"/>
      <c r="EZ83" s="35"/>
      <c r="FA83" s="35"/>
      <c r="FB83" s="35"/>
      <c r="FC83" s="35"/>
      <c r="FD83" s="35"/>
      <c r="FE83" s="35"/>
      <c r="FF83" s="35"/>
      <c r="FG83" s="35"/>
      <c r="FH83" s="35"/>
      <c r="FI83" s="35"/>
      <c r="FJ83" s="35"/>
      <c r="FK83" s="35"/>
      <c r="FL83" s="35"/>
      <c r="FM83" s="35"/>
      <c r="FN83" s="35"/>
      <c r="FO83" s="35"/>
      <c r="FP83" s="35"/>
      <c r="FQ83" s="35"/>
      <c r="FR83" s="35"/>
      <c r="FS83" s="35"/>
      <c r="FT83" s="35"/>
      <c r="FU83" s="35"/>
      <c r="FV83" s="35"/>
      <c r="FW83" s="35"/>
      <c r="FX83" s="35"/>
      <c r="FY83" s="35"/>
      <c r="FZ83" s="35"/>
      <c r="GA83" s="35"/>
      <c r="GB83" s="35"/>
      <c r="GC83" s="35"/>
      <c r="GD83" s="35"/>
      <c r="GE83" s="35"/>
      <c r="GF83" s="35"/>
      <c r="GG83" s="35"/>
      <c r="GH83" s="35"/>
      <c r="GI83" s="35"/>
      <c r="GJ83" s="35"/>
      <c r="GK83" s="35"/>
      <c r="GL83" s="35"/>
      <c r="GM83" s="35"/>
      <c r="GN83" s="35"/>
      <c r="GO83" s="35"/>
      <c r="GP83" s="35"/>
      <c r="GQ83" s="35"/>
      <c r="GR83" s="35"/>
      <c r="GS83" s="35"/>
      <c r="GT83" s="35"/>
      <c r="GU83" s="35"/>
      <c r="GV83" s="35"/>
      <c r="GX83" s="35"/>
      <c r="GY83" s="35"/>
      <c r="GZ83" s="35"/>
      <c r="HA83" s="35"/>
      <c r="HB83" s="35"/>
      <c r="HC83" s="35"/>
      <c r="HD83" s="35"/>
      <c r="HE83" s="35"/>
      <c r="HF83" s="35"/>
      <c r="HG83" s="35"/>
      <c r="HH83" s="35"/>
      <c r="HI83" s="35"/>
      <c r="HJ83" s="35"/>
      <c r="HK83" s="35"/>
      <c r="HL83" s="35"/>
      <c r="HM83" s="35"/>
      <c r="HN83" s="35"/>
      <c r="HO83" s="35"/>
      <c r="HP83" s="35"/>
      <c r="HQ83" s="35"/>
      <c r="HR83" s="35"/>
      <c r="HS83" s="35"/>
      <c r="HT83" s="35"/>
      <c r="IW83" s="35"/>
      <c r="IX83" s="35"/>
      <c r="IZ83" s="35"/>
      <c r="JA83" s="35"/>
      <c r="JB83" s="35"/>
      <c r="JC83" s="35"/>
      <c r="JD83" s="35"/>
      <c r="JE83" s="35"/>
      <c r="JF83" s="35"/>
      <c r="JG83" s="35"/>
      <c r="JH83" s="35"/>
      <c r="JI83" s="35"/>
      <c r="JJ83" s="35"/>
      <c r="JK83" s="35"/>
      <c r="JL83" s="35"/>
      <c r="JM83" s="35"/>
      <c r="JN83" s="35"/>
      <c r="JO83" s="35"/>
      <c r="JP83" s="35"/>
      <c r="JQ83" s="35"/>
      <c r="JR83" s="35"/>
      <c r="JS83" s="35"/>
      <c r="JT83" s="35"/>
      <c r="JU83" s="35"/>
      <c r="JV83" s="35"/>
      <c r="KY83" s="35"/>
      <c r="KZ83" s="35"/>
      <c r="LB83" s="35"/>
      <c r="LC83" s="35"/>
      <c r="LD83" s="35"/>
      <c r="LE83" s="35"/>
      <c r="LF83" s="35"/>
      <c r="LG83" s="35"/>
      <c r="LH83" s="35"/>
      <c r="LI83" s="35"/>
      <c r="LJ83" s="35"/>
      <c r="LK83" s="35"/>
      <c r="LL83" s="35"/>
      <c r="LM83" s="35"/>
      <c r="LN83" s="35"/>
      <c r="LO83" s="35"/>
      <c r="LP83" s="35"/>
      <c r="LQ83" s="35"/>
      <c r="LR83" s="35"/>
      <c r="LS83" s="35"/>
      <c r="LT83" s="35"/>
      <c r="LU83" s="35"/>
      <c r="LV83" s="35"/>
      <c r="LW83" s="35"/>
      <c r="LX83" s="35"/>
    </row>
    <row r="84" spans="3:361">
      <c r="C84" s="44" t="s">
        <v>9</v>
      </c>
      <c r="D84" s="36">
        <f t="shared" si="114"/>
        <v>215616395.14907783</v>
      </c>
      <c r="E84" s="36">
        <f t="shared" si="115"/>
        <v>382608905.24705935</v>
      </c>
      <c r="F84" s="36">
        <f t="shared" si="116"/>
        <v>386838395.48607457</v>
      </c>
      <c r="G84" s="36">
        <f t="shared" si="117"/>
        <v>391907377.65186656</v>
      </c>
      <c r="H84" s="36">
        <f t="shared" si="118"/>
        <v>394497251.24838889</v>
      </c>
      <c r="I84" s="36">
        <f t="shared" si="119"/>
        <v>396721697.84976232</v>
      </c>
      <c r="J84" s="36">
        <f t="shared" si="120"/>
        <v>396775269.08237767</v>
      </c>
      <c r="K84" s="36">
        <f t="shared" si="121"/>
        <v>396301880.22666442</v>
      </c>
      <c r="L84" s="36">
        <f t="shared" si="122"/>
        <v>396560430.43024975</v>
      </c>
      <c r="M84" s="36">
        <f t="shared" si="123"/>
        <v>395756704.16074502</v>
      </c>
      <c r="N84" s="36">
        <f t="shared" si="124"/>
        <v>393153479.29334819</v>
      </c>
      <c r="O84" s="36">
        <f t="shared" si="125"/>
        <v>390663662.47666222</v>
      </c>
      <c r="P84" s="36">
        <f t="shared" si="126"/>
        <v>390535293.69842458</v>
      </c>
      <c r="Q84" s="36">
        <f t="shared" si="127"/>
        <v>389716213.07989496</v>
      </c>
      <c r="R84" s="36">
        <f t="shared" si="128"/>
        <v>389700305.00920355</v>
      </c>
      <c r="S84" s="36">
        <f t="shared" si="129"/>
        <v>389006752.96088302</v>
      </c>
      <c r="T84" s="36">
        <f t="shared" si="130"/>
        <v>389802795.32387638</v>
      </c>
      <c r="U84" s="36">
        <f t="shared" si="131"/>
        <v>392641567.31613427</v>
      </c>
      <c r="V84" s="36">
        <f t="shared" si="132"/>
        <v>402160072.8519755</v>
      </c>
      <c r="W84" s="36">
        <f t="shared" si="133"/>
        <v>417197939.37091565</v>
      </c>
      <c r="X84" s="36">
        <f t="shared" si="134"/>
        <v>431890153.03290677</v>
      </c>
      <c r="Y84" s="36">
        <f t="shared" si="135"/>
        <v>441863170.99175835</v>
      </c>
      <c r="Z84" s="36">
        <f t="shared" si="136"/>
        <v>446139729.17215741</v>
      </c>
      <c r="AA84" s="36">
        <f t="shared" si="137"/>
        <v>451961164.95909965</v>
      </c>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c r="EC84" s="35"/>
      <c r="ED84" s="35"/>
      <c r="EE84" s="35"/>
      <c r="EF84" s="35"/>
      <c r="EG84" s="35"/>
      <c r="EH84" s="35"/>
      <c r="EI84" s="35"/>
      <c r="EJ84" s="35"/>
      <c r="EK84" s="35"/>
      <c r="EL84" s="35"/>
      <c r="EM84" s="35"/>
      <c r="EN84" s="35"/>
      <c r="EO84" s="35"/>
      <c r="EP84" s="35"/>
      <c r="EQ84" s="35"/>
      <c r="ER84" s="35"/>
      <c r="ES84" s="35"/>
      <c r="ET84" s="35"/>
      <c r="EU84" s="35"/>
      <c r="EV84" s="35"/>
      <c r="EW84" s="35"/>
      <c r="EX84" s="35"/>
      <c r="EY84" s="35"/>
      <c r="EZ84" s="35"/>
      <c r="FA84" s="35"/>
      <c r="FB84" s="35"/>
      <c r="FC84" s="35"/>
      <c r="FD84" s="35"/>
      <c r="FE84" s="35"/>
      <c r="FF84" s="35"/>
      <c r="FG84" s="35"/>
      <c r="FH84" s="35"/>
      <c r="FI84" s="35"/>
      <c r="FJ84" s="35"/>
      <c r="FK84" s="35"/>
      <c r="FL84" s="35"/>
      <c r="FM84" s="35"/>
      <c r="FN84" s="35"/>
      <c r="FO84" s="35"/>
      <c r="FP84" s="35"/>
      <c r="FQ84" s="35"/>
      <c r="FR84" s="35"/>
      <c r="FS84" s="35"/>
      <c r="FT84" s="35"/>
      <c r="FU84" s="35"/>
      <c r="FV84" s="35"/>
      <c r="FW84" s="35"/>
      <c r="FX84" s="35"/>
      <c r="FY84" s="35"/>
      <c r="FZ84" s="35"/>
      <c r="GA84" s="35"/>
      <c r="GB84" s="35"/>
      <c r="GC84" s="35"/>
      <c r="GD84" s="35"/>
      <c r="GE84" s="35"/>
      <c r="GF84" s="35"/>
      <c r="GG84" s="35"/>
      <c r="GH84" s="35"/>
      <c r="GI84" s="35"/>
      <c r="GJ84" s="35"/>
      <c r="GK84" s="35"/>
      <c r="GL84" s="35"/>
      <c r="GM84" s="35"/>
      <c r="GN84" s="35"/>
      <c r="GO84" s="35"/>
      <c r="GP84" s="35"/>
      <c r="GQ84" s="35"/>
      <c r="GR84" s="35"/>
      <c r="GS84" s="35"/>
      <c r="GT84" s="35"/>
      <c r="GU84" s="35"/>
      <c r="GV84" s="35"/>
      <c r="GX84" s="35"/>
      <c r="GY84" s="35"/>
      <c r="GZ84" s="35"/>
      <c r="HA84" s="35"/>
      <c r="HB84" s="35"/>
      <c r="HC84" s="35"/>
      <c r="HD84" s="35"/>
      <c r="HE84" s="35"/>
      <c r="HF84" s="35"/>
      <c r="HG84" s="35"/>
      <c r="HH84" s="35"/>
      <c r="HI84" s="35"/>
      <c r="HJ84" s="35"/>
      <c r="HK84" s="35"/>
      <c r="HL84" s="35"/>
      <c r="HM84" s="35"/>
      <c r="HN84" s="35"/>
      <c r="HO84" s="35"/>
      <c r="HP84" s="35"/>
      <c r="HQ84" s="35"/>
      <c r="HR84" s="35"/>
      <c r="HS84" s="35"/>
      <c r="HT84" s="35"/>
      <c r="IW84" s="35"/>
      <c r="IX84" s="35"/>
      <c r="IZ84" s="35"/>
      <c r="JA84" s="35"/>
      <c r="JB84" s="35"/>
      <c r="JC84" s="35"/>
      <c r="JD84" s="35"/>
      <c r="JE84" s="35"/>
      <c r="JF84" s="35"/>
      <c r="JG84" s="35"/>
      <c r="JH84" s="35"/>
      <c r="JI84" s="35"/>
      <c r="JJ84" s="35"/>
      <c r="JK84" s="35"/>
      <c r="JL84" s="35"/>
      <c r="JM84" s="35"/>
      <c r="JN84" s="35"/>
      <c r="JO84" s="35"/>
      <c r="JP84" s="35"/>
      <c r="JQ84" s="35"/>
      <c r="JR84" s="35"/>
      <c r="JS84" s="35"/>
      <c r="JT84" s="35"/>
      <c r="JU84" s="35"/>
      <c r="JV84" s="35"/>
      <c r="KY84" s="35"/>
      <c r="KZ84" s="35"/>
      <c r="LB84" s="35"/>
      <c r="LC84" s="35"/>
      <c r="LD84" s="35"/>
      <c r="LE84" s="35"/>
      <c r="LF84" s="35"/>
      <c r="LG84" s="35"/>
      <c r="LH84" s="35"/>
      <c r="LI84" s="35"/>
      <c r="LJ84" s="35"/>
      <c r="LK84" s="35"/>
      <c r="LL84" s="35"/>
      <c r="LM84" s="35"/>
      <c r="LN84" s="35"/>
      <c r="LO84" s="35"/>
      <c r="LP84" s="35"/>
      <c r="LQ84" s="35"/>
      <c r="LR84" s="35"/>
      <c r="LS84" s="35"/>
      <c r="LT84" s="35"/>
      <c r="LU84" s="35"/>
      <c r="LV84" s="35"/>
      <c r="LW84" s="35"/>
      <c r="LX84" s="35"/>
    </row>
    <row r="85" spans="3:361">
      <c r="C85" s="44" t="s">
        <v>41</v>
      </c>
      <c r="D85" s="36">
        <f t="shared" si="114"/>
        <v>159486369.30425715</v>
      </c>
      <c r="E85" s="36">
        <f t="shared" si="115"/>
        <v>287488867.51076883</v>
      </c>
      <c r="F85" s="36">
        <f t="shared" si="116"/>
        <v>289745749.46364439</v>
      </c>
      <c r="G85" s="36">
        <f t="shared" si="117"/>
        <v>291234229.41132909</v>
      </c>
      <c r="H85" s="36">
        <f t="shared" si="118"/>
        <v>290824836.65052485</v>
      </c>
      <c r="I85" s="36">
        <f t="shared" si="119"/>
        <v>291166663.78351891</v>
      </c>
      <c r="J85" s="36">
        <f t="shared" si="120"/>
        <v>293380710.81930959</v>
      </c>
      <c r="K85" s="36">
        <f t="shared" si="121"/>
        <v>296156713.34653777</v>
      </c>
      <c r="L85" s="36">
        <f t="shared" si="122"/>
        <v>298802511.99610019</v>
      </c>
      <c r="M85" s="36">
        <f t="shared" si="123"/>
        <v>301495276.26803517</v>
      </c>
      <c r="N85" s="36">
        <f t="shared" si="124"/>
        <v>303920396.36150014</v>
      </c>
      <c r="O85" s="36">
        <f t="shared" si="125"/>
        <v>305514614.07081193</v>
      </c>
      <c r="P85" s="36">
        <f t="shared" si="126"/>
        <v>305788818.89797533</v>
      </c>
      <c r="Q85" s="36">
        <f t="shared" si="127"/>
        <v>304643095.06968606</v>
      </c>
      <c r="R85" s="36">
        <f t="shared" si="128"/>
        <v>302868368.34390855</v>
      </c>
      <c r="S85" s="36">
        <f t="shared" si="129"/>
        <v>301669447.43398827</v>
      </c>
      <c r="T85" s="36">
        <f t="shared" si="130"/>
        <v>300866565.40926278</v>
      </c>
      <c r="U85" s="36">
        <f t="shared" si="131"/>
        <v>301600630.97746217</v>
      </c>
      <c r="V85" s="36">
        <f t="shared" si="132"/>
        <v>302328323.29382175</v>
      </c>
      <c r="W85" s="36">
        <f t="shared" si="133"/>
        <v>303937994.18451637</v>
      </c>
      <c r="X85" s="36">
        <f t="shared" si="134"/>
        <v>306559568.54726636</v>
      </c>
      <c r="Y85" s="36">
        <f t="shared" si="135"/>
        <v>309799341.78101182</v>
      </c>
      <c r="Z85" s="36">
        <f t="shared" si="136"/>
        <v>316061610.83383483</v>
      </c>
      <c r="AA85" s="36">
        <f t="shared" si="137"/>
        <v>323283403.99859953</v>
      </c>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c r="ED85" s="35"/>
      <c r="EE85" s="35"/>
      <c r="EF85" s="35"/>
      <c r="EG85" s="35"/>
      <c r="EH85" s="35"/>
      <c r="EI85" s="35"/>
      <c r="EJ85" s="35"/>
      <c r="EK85" s="35"/>
      <c r="EL85" s="35"/>
      <c r="EM85" s="35"/>
      <c r="EN85" s="35"/>
      <c r="EO85" s="35"/>
      <c r="EP85" s="35"/>
      <c r="EQ85" s="35"/>
      <c r="ER85" s="35"/>
      <c r="ES85" s="35"/>
      <c r="ET85" s="35"/>
      <c r="EU85" s="35"/>
      <c r="EV85" s="35"/>
      <c r="EW85" s="35"/>
      <c r="EX85" s="35"/>
      <c r="EY85" s="35"/>
      <c r="EZ85" s="35"/>
      <c r="FA85" s="35"/>
      <c r="FB85" s="35"/>
      <c r="FC85" s="35"/>
      <c r="FD85" s="35"/>
      <c r="FE85" s="35"/>
      <c r="FF85" s="35"/>
      <c r="FG85" s="35"/>
      <c r="FH85" s="35"/>
      <c r="FI85" s="35"/>
      <c r="FJ85" s="35"/>
      <c r="FK85" s="35"/>
      <c r="FL85" s="35"/>
      <c r="FM85" s="35"/>
      <c r="FN85" s="35"/>
      <c r="FO85" s="35"/>
      <c r="FP85" s="35"/>
      <c r="FQ85" s="35"/>
      <c r="FR85" s="35"/>
      <c r="FS85" s="35"/>
      <c r="FT85" s="35"/>
      <c r="FU85" s="35"/>
      <c r="FV85" s="35"/>
      <c r="FW85" s="35"/>
      <c r="FX85" s="35"/>
      <c r="FY85" s="35"/>
      <c r="FZ85" s="35"/>
      <c r="GA85" s="35"/>
      <c r="GB85" s="35"/>
      <c r="GC85" s="35"/>
      <c r="GD85" s="35"/>
      <c r="GE85" s="35"/>
      <c r="GF85" s="35"/>
      <c r="GG85" s="35"/>
      <c r="GH85" s="35"/>
      <c r="GI85" s="35"/>
      <c r="GJ85" s="35"/>
      <c r="GK85" s="35"/>
      <c r="GL85" s="35"/>
      <c r="GM85" s="35"/>
      <c r="GN85" s="35"/>
      <c r="GO85" s="35"/>
      <c r="GP85" s="35"/>
      <c r="GQ85" s="35"/>
      <c r="GR85" s="35"/>
      <c r="GS85" s="35"/>
      <c r="GT85" s="35"/>
      <c r="GU85" s="35"/>
      <c r="GV85" s="35"/>
      <c r="GX85" s="35"/>
      <c r="GY85" s="35"/>
      <c r="GZ85" s="35"/>
      <c r="HA85" s="35"/>
      <c r="HB85" s="35"/>
      <c r="HC85" s="35"/>
      <c r="HD85" s="35"/>
      <c r="HE85" s="35"/>
      <c r="HF85" s="35"/>
      <c r="HG85" s="35"/>
      <c r="HH85" s="35"/>
      <c r="HI85" s="35"/>
      <c r="HJ85" s="35"/>
      <c r="HK85" s="35"/>
      <c r="HL85" s="35"/>
      <c r="HM85" s="35"/>
      <c r="HN85" s="35"/>
      <c r="HO85" s="35"/>
      <c r="HP85" s="35"/>
      <c r="HQ85" s="35"/>
      <c r="HR85" s="35"/>
      <c r="HS85" s="35"/>
      <c r="HT85" s="35"/>
      <c r="IW85" s="35"/>
      <c r="IX85" s="35"/>
      <c r="IZ85" s="35"/>
      <c r="JA85" s="35"/>
      <c r="JB85" s="35"/>
      <c r="JC85" s="35"/>
      <c r="JD85" s="35"/>
      <c r="JE85" s="35"/>
      <c r="JF85" s="35"/>
      <c r="JG85" s="35"/>
      <c r="JH85" s="35"/>
      <c r="JI85" s="35"/>
      <c r="JJ85" s="35"/>
      <c r="JK85" s="35"/>
      <c r="JL85" s="35"/>
      <c r="JM85" s="35"/>
      <c r="JN85" s="35"/>
      <c r="JO85" s="35"/>
      <c r="JP85" s="35"/>
      <c r="JQ85" s="35"/>
      <c r="JR85" s="35"/>
      <c r="JS85" s="35"/>
      <c r="JT85" s="35"/>
      <c r="JU85" s="35"/>
      <c r="JV85" s="35"/>
      <c r="KY85" s="35"/>
      <c r="KZ85" s="35"/>
      <c r="LB85" s="35"/>
      <c r="LC85" s="35"/>
      <c r="LD85" s="35"/>
      <c r="LE85" s="35"/>
      <c r="LF85" s="35"/>
      <c r="LG85" s="35"/>
      <c r="LH85" s="35"/>
      <c r="LI85" s="35"/>
      <c r="LJ85" s="35"/>
      <c r="LK85" s="35"/>
      <c r="LL85" s="35"/>
      <c r="LM85" s="35"/>
      <c r="LN85" s="35"/>
      <c r="LO85" s="35"/>
      <c r="LP85" s="35"/>
      <c r="LQ85" s="35"/>
      <c r="LR85" s="35"/>
      <c r="LS85" s="35"/>
      <c r="LT85" s="35"/>
      <c r="LU85" s="35"/>
      <c r="LV85" s="35"/>
      <c r="LW85" s="35"/>
      <c r="LX85" s="35"/>
    </row>
    <row r="86" spans="3:361">
      <c r="C86" s="44" t="s">
        <v>42</v>
      </c>
      <c r="D86" s="36">
        <f t="shared" si="114"/>
        <v>160889280.42667481</v>
      </c>
      <c r="E86" s="36">
        <f t="shared" si="115"/>
        <v>308877832.62807453</v>
      </c>
      <c r="F86" s="36">
        <f t="shared" si="116"/>
        <v>310652711.703991</v>
      </c>
      <c r="G86" s="36">
        <f t="shared" si="117"/>
        <v>312840353.347197</v>
      </c>
      <c r="H86" s="36">
        <f t="shared" si="118"/>
        <v>316002129.09807712</v>
      </c>
      <c r="I86" s="36">
        <f t="shared" si="119"/>
        <v>319319414.76270413</v>
      </c>
      <c r="J86" s="36">
        <f t="shared" si="120"/>
        <v>323030749.41649246</v>
      </c>
      <c r="K86" s="36">
        <f t="shared" si="121"/>
        <v>325902757.61749667</v>
      </c>
      <c r="L86" s="36">
        <f t="shared" si="122"/>
        <v>326494687.95155221</v>
      </c>
      <c r="M86" s="36">
        <f t="shared" si="123"/>
        <v>327140148.16225648</v>
      </c>
      <c r="N86" s="36">
        <f t="shared" si="124"/>
        <v>329239573.92451763</v>
      </c>
      <c r="O86" s="36">
        <f t="shared" si="125"/>
        <v>332307965.73188281</v>
      </c>
      <c r="P86" s="36">
        <f t="shared" si="126"/>
        <v>336260661.92305601</v>
      </c>
      <c r="Q86" s="36">
        <f t="shared" si="127"/>
        <v>339791365.65600336</v>
      </c>
      <c r="R86" s="36">
        <f t="shared" si="128"/>
        <v>342978394.54702497</v>
      </c>
      <c r="S86" s="36">
        <f t="shared" si="129"/>
        <v>345154739.62491959</v>
      </c>
      <c r="T86" s="36">
        <f t="shared" si="130"/>
        <v>346474129.88172507</v>
      </c>
      <c r="U86" s="36">
        <f t="shared" si="131"/>
        <v>346156703.6748637</v>
      </c>
      <c r="V86" s="36">
        <f t="shared" si="132"/>
        <v>345975255.53029132</v>
      </c>
      <c r="W86" s="36">
        <f t="shared" si="133"/>
        <v>346052120.81553483</v>
      </c>
      <c r="X86" s="36">
        <f t="shared" si="134"/>
        <v>346835035.12246728</v>
      </c>
      <c r="Y86" s="36">
        <f t="shared" si="135"/>
        <v>346392939.34980237</v>
      </c>
      <c r="Z86" s="36">
        <f t="shared" si="136"/>
        <v>347232746.18213761</v>
      </c>
      <c r="AA86" s="36">
        <f t="shared" si="137"/>
        <v>348071137.10669732</v>
      </c>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c r="EC86" s="35"/>
      <c r="ED86" s="35"/>
      <c r="EE86" s="35"/>
      <c r="EF86" s="35"/>
      <c r="EG86" s="35"/>
      <c r="EH86" s="35"/>
      <c r="EI86" s="35"/>
      <c r="EJ86" s="35"/>
      <c r="EK86" s="35"/>
      <c r="EL86" s="35"/>
      <c r="EM86" s="35"/>
      <c r="EN86" s="35"/>
      <c r="EO86" s="35"/>
      <c r="EP86" s="35"/>
      <c r="EQ86" s="35"/>
      <c r="ER86" s="35"/>
      <c r="ES86" s="35"/>
      <c r="ET86" s="35"/>
      <c r="EU86" s="35"/>
      <c r="EV86" s="35"/>
      <c r="EW86" s="35"/>
      <c r="EX86" s="35"/>
      <c r="EY86" s="35"/>
      <c r="EZ86" s="35"/>
      <c r="FA86" s="35"/>
      <c r="FB86" s="35"/>
      <c r="FC86" s="35"/>
      <c r="FD86" s="35"/>
      <c r="FE86" s="35"/>
      <c r="FF86" s="35"/>
      <c r="FG86" s="35"/>
      <c r="FH86" s="35"/>
      <c r="FI86" s="35"/>
      <c r="FJ86" s="35"/>
      <c r="FK86" s="35"/>
      <c r="FL86" s="35"/>
      <c r="FM86" s="35"/>
      <c r="FN86" s="35"/>
      <c r="FO86" s="35"/>
      <c r="FP86" s="35"/>
      <c r="FQ86" s="35"/>
      <c r="FR86" s="35"/>
      <c r="FS86" s="35"/>
      <c r="FT86" s="35"/>
      <c r="FU86" s="35"/>
      <c r="FV86" s="35"/>
      <c r="FW86" s="35"/>
      <c r="FX86" s="35"/>
      <c r="FY86" s="35"/>
      <c r="FZ86" s="35"/>
      <c r="GA86" s="35"/>
      <c r="GB86" s="35"/>
      <c r="GC86" s="35"/>
      <c r="GD86" s="35"/>
      <c r="GE86" s="35"/>
      <c r="GF86" s="35"/>
      <c r="GG86" s="35"/>
      <c r="GH86" s="35"/>
      <c r="GI86" s="35"/>
      <c r="GJ86" s="35"/>
      <c r="GK86" s="35"/>
      <c r="GL86" s="35"/>
      <c r="GM86" s="35"/>
      <c r="GN86" s="35"/>
      <c r="GO86" s="35"/>
      <c r="GP86" s="35"/>
      <c r="GQ86" s="35"/>
      <c r="GR86" s="35"/>
      <c r="GS86" s="35"/>
      <c r="GT86" s="35"/>
      <c r="GU86" s="35"/>
      <c r="GV86" s="35"/>
      <c r="GX86" s="35"/>
      <c r="GY86" s="35"/>
      <c r="GZ86" s="35"/>
      <c r="HA86" s="35"/>
      <c r="HB86" s="35"/>
      <c r="HC86" s="35"/>
      <c r="HD86" s="35"/>
      <c r="HE86" s="35"/>
      <c r="HF86" s="35"/>
      <c r="HG86" s="35"/>
      <c r="HH86" s="35"/>
      <c r="HI86" s="35"/>
      <c r="HJ86" s="35"/>
      <c r="HK86" s="35"/>
      <c r="HL86" s="35"/>
      <c r="HM86" s="35"/>
      <c r="HN86" s="35"/>
      <c r="HO86" s="35"/>
      <c r="HP86" s="35"/>
      <c r="HQ86" s="35"/>
      <c r="HR86" s="35"/>
      <c r="HS86" s="35"/>
      <c r="HT86" s="35"/>
      <c r="IW86" s="35"/>
      <c r="IX86" s="35"/>
      <c r="IZ86" s="35"/>
      <c r="JA86" s="35"/>
      <c r="JB86" s="35"/>
      <c r="JC86" s="35"/>
      <c r="JD86" s="35"/>
      <c r="JE86" s="35"/>
      <c r="JF86" s="35"/>
      <c r="JG86" s="35"/>
      <c r="JH86" s="35"/>
      <c r="JI86" s="35"/>
      <c r="JJ86" s="35"/>
      <c r="JK86" s="35"/>
      <c r="JL86" s="35"/>
      <c r="JM86" s="35"/>
      <c r="JN86" s="35"/>
      <c r="JO86" s="35"/>
      <c r="JP86" s="35"/>
      <c r="JQ86" s="35"/>
      <c r="JR86" s="35"/>
      <c r="JS86" s="35"/>
      <c r="JT86" s="35"/>
      <c r="JU86" s="35"/>
      <c r="JV86" s="35"/>
      <c r="KY86" s="35"/>
      <c r="KZ86" s="35"/>
      <c r="LB86" s="35"/>
      <c r="LC86" s="35"/>
      <c r="LD86" s="35"/>
      <c r="LE86" s="35"/>
      <c r="LF86" s="35"/>
      <c r="LG86" s="35"/>
      <c r="LH86" s="35"/>
      <c r="LI86" s="35"/>
      <c r="LJ86" s="35"/>
      <c r="LK86" s="35"/>
      <c r="LL86" s="35"/>
      <c r="LM86" s="35"/>
      <c r="LN86" s="35"/>
      <c r="LO86" s="35"/>
      <c r="LP86" s="35"/>
      <c r="LQ86" s="35"/>
      <c r="LR86" s="35"/>
      <c r="LS86" s="35"/>
      <c r="LT86" s="35"/>
      <c r="LU86" s="35"/>
      <c r="LV86" s="35"/>
      <c r="LW86" s="35"/>
      <c r="LX86" s="35"/>
    </row>
    <row r="87" spans="3:361">
      <c r="C87" s="44" t="s">
        <v>43</v>
      </c>
      <c r="D87" s="36">
        <f t="shared" si="114"/>
        <v>335091985.55359644</v>
      </c>
      <c r="E87" s="36">
        <f t="shared" si="115"/>
        <v>781654274.23366785</v>
      </c>
      <c r="F87" s="36">
        <f t="shared" si="116"/>
        <v>760108421.9908967</v>
      </c>
      <c r="G87" s="36">
        <f t="shared" si="117"/>
        <v>736170413.21939921</v>
      </c>
      <c r="H87" s="36">
        <f t="shared" si="118"/>
        <v>719082224.23744965</v>
      </c>
      <c r="I87" s="36">
        <f t="shared" si="119"/>
        <v>708785158.3752358</v>
      </c>
      <c r="J87" s="36">
        <f t="shared" si="120"/>
        <v>703808563.12085605</v>
      </c>
      <c r="K87" s="36">
        <f t="shared" si="121"/>
        <v>708612553.0250175</v>
      </c>
      <c r="L87" s="36">
        <f t="shared" si="122"/>
        <v>707682401.02275598</v>
      </c>
      <c r="M87" s="36">
        <f t="shared" si="123"/>
        <v>712014172.78697097</v>
      </c>
      <c r="N87" s="36">
        <f t="shared" si="124"/>
        <v>720622616.03343368</v>
      </c>
      <c r="O87" s="36">
        <f t="shared" si="125"/>
        <v>733599368.07374334</v>
      </c>
      <c r="P87" s="36">
        <f t="shared" si="126"/>
        <v>747121408.98735142</v>
      </c>
      <c r="Q87" s="36">
        <f t="shared" si="127"/>
        <v>753819327.01868975</v>
      </c>
      <c r="R87" s="36">
        <f t="shared" si="128"/>
        <v>758659951.92811155</v>
      </c>
      <c r="S87" s="36">
        <f t="shared" si="129"/>
        <v>762782446.85828841</v>
      </c>
      <c r="T87" s="36">
        <f t="shared" si="130"/>
        <v>768867327.16009045</v>
      </c>
      <c r="U87" s="36">
        <f t="shared" si="131"/>
        <v>775822726.67337489</v>
      </c>
      <c r="V87" s="36">
        <f t="shared" si="132"/>
        <v>791330146.74653602</v>
      </c>
      <c r="W87" s="36">
        <f t="shared" si="133"/>
        <v>806240082.40948093</v>
      </c>
      <c r="X87" s="36">
        <f t="shared" si="134"/>
        <v>814484414.72927678</v>
      </c>
      <c r="Y87" s="36">
        <f t="shared" si="135"/>
        <v>813323994.04852712</v>
      </c>
      <c r="Z87" s="36">
        <f t="shared" si="136"/>
        <v>809527515.69346344</v>
      </c>
      <c r="AA87" s="36">
        <f t="shared" si="137"/>
        <v>812283255.95373046</v>
      </c>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c r="EC87" s="35"/>
      <c r="ED87" s="35"/>
      <c r="EE87" s="35"/>
      <c r="EF87" s="35"/>
      <c r="EG87" s="35"/>
      <c r="EH87" s="35"/>
      <c r="EI87" s="35"/>
      <c r="EJ87" s="35"/>
      <c r="EK87" s="35"/>
      <c r="EL87" s="35"/>
      <c r="EM87" s="35"/>
      <c r="EN87" s="35"/>
      <c r="EO87" s="35"/>
      <c r="EP87" s="35"/>
      <c r="EQ87" s="35"/>
      <c r="ER87" s="35"/>
      <c r="ES87" s="35"/>
      <c r="ET87" s="35"/>
      <c r="EU87" s="35"/>
      <c r="EV87" s="35"/>
      <c r="EW87" s="35"/>
      <c r="EX87" s="35"/>
      <c r="EY87" s="35"/>
      <c r="EZ87" s="35"/>
      <c r="FA87" s="35"/>
      <c r="FB87" s="35"/>
      <c r="FC87" s="35"/>
      <c r="FD87" s="35"/>
      <c r="FE87" s="35"/>
      <c r="FF87" s="35"/>
      <c r="FG87" s="35"/>
      <c r="FH87" s="35"/>
      <c r="FI87" s="35"/>
      <c r="FJ87" s="35"/>
      <c r="FK87" s="35"/>
      <c r="FL87" s="35"/>
      <c r="FM87" s="35"/>
      <c r="FN87" s="35"/>
      <c r="FO87" s="35"/>
      <c r="FP87" s="35"/>
      <c r="FQ87" s="35"/>
      <c r="FR87" s="35"/>
      <c r="FS87" s="35"/>
      <c r="FT87" s="35"/>
      <c r="FU87" s="35"/>
      <c r="FV87" s="35"/>
      <c r="FW87" s="35"/>
      <c r="FX87" s="35"/>
      <c r="FY87" s="35"/>
      <c r="FZ87" s="35"/>
      <c r="GA87" s="35"/>
      <c r="GB87" s="35"/>
      <c r="GC87" s="35"/>
      <c r="GD87" s="35"/>
      <c r="GE87" s="35"/>
      <c r="GF87" s="35"/>
      <c r="GG87" s="35"/>
      <c r="GH87" s="35"/>
      <c r="GI87" s="35"/>
      <c r="GJ87" s="35"/>
      <c r="GK87" s="35"/>
      <c r="GL87" s="35"/>
      <c r="GM87" s="35"/>
      <c r="GN87" s="35"/>
      <c r="GO87" s="35"/>
      <c r="GP87" s="35"/>
      <c r="GQ87" s="35"/>
      <c r="GR87" s="35"/>
      <c r="GS87" s="35"/>
      <c r="GT87" s="35"/>
      <c r="GU87" s="35"/>
      <c r="GV87" s="35"/>
      <c r="GX87" s="35"/>
      <c r="GY87" s="35"/>
      <c r="GZ87" s="35"/>
      <c r="HA87" s="35"/>
      <c r="HB87" s="35"/>
      <c r="HC87" s="35"/>
      <c r="HD87" s="35"/>
      <c r="HE87" s="35"/>
      <c r="HF87" s="35"/>
      <c r="HG87" s="35"/>
      <c r="HH87" s="35"/>
      <c r="HI87" s="35"/>
      <c r="HJ87" s="35"/>
      <c r="HK87" s="35"/>
      <c r="HL87" s="35"/>
      <c r="HM87" s="35"/>
      <c r="HN87" s="35"/>
      <c r="HO87" s="35"/>
      <c r="HP87" s="35"/>
      <c r="HQ87" s="35"/>
      <c r="HR87" s="35"/>
      <c r="HS87" s="35"/>
      <c r="HT87" s="35"/>
      <c r="IW87" s="35"/>
      <c r="IX87" s="35"/>
      <c r="IZ87" s="35"/>
      <c r="JA87" s="35"/>
      <c r="JB87" s="35"/>
      <c r="JC87" s="35"/>
      <c r="JD87" s="35"/>
      <c r="JE87" s="35"/>
      <c r="JF87" s="35"/>
      <c r="JG87" s="35"/>
      <c r="JH87" s="35"/>
      <c r="JI87" s="35"/>
      <c r="JJ87" s="35"/>
      <c r="JK87" s="35"/>
      <c r="JL87" s="35"/>
      <c r="JM87" s="35"/>
      <c r="JN87" s="35"/>
      <c r="JO87" s="35"/>
      <c r="JP87" s="35"/>
      <c r="JQ87" s="35"/>
      <c r="JR87" s="35"/>
      <c r="JS87" s="35"/>
      <c r="JT87" s="35"/>
      <c r="JU87" s="35"/>
      <c r="JV87" s="35"/>
      <c r="KY87" s="35"/>
      <c r="KZ87" s="35"/>
      <c r="LB87" s="35"/>
      <c r="LC87" s="35"/>
      <c r="LD87" s="35"/>
      <c r="LE87" s="35"/>
      <c r="LF87" s="35"/>
      <c r="LG87" s="35"/>
      <c r="LH87" s="35"/>
      <c r="LI87" s="35"/>
      <c r="LJ87" s="35"/>
      <c r="LK87" s="35"/>
      <c r="LL87" s="35"/>
      <c r="LM87" s="35"/>
      <c r="LN87" s="35"/>
      <c r="LO87" s="35"/>
      <c r="LP87" s="35"/>
      <c r="LQ87" s="35"/>
      <c r="LR87" s="35"/>
      <c r="LS87" s="35"/>
      <c r="LT87" s="35"/>
      <c r="LU87" s="35"/>
      <c r="LV87" s="35"/>
      <c r="LW87" s="35"/>
      <c r="LX87" s="35"/>
    </row>
    <row r="88" spans="3:361">
      <c r="C88" s="44" t="s">
        <v>44</v>
      </c>
      <c r="D88" s="36">
        <f t="shared" si="114"/>
        <v>393888756.5353983</v>
      </c>
      <c r="E88" s="36">
        <f t="shared" si="115"/>
        <v>1002715717.8304468</v>
      </c>
      <c r="F88" s="36">
        <f t="shared" si="116"/>
        <v>1031339474.5283515</v>
      </c>
      <c r="G88" s="36">
        <f t="shared" si="117"/>
        <v>1054790250.2656209</v>
      </c>
      <c r="H88" s="36">
        <f t="shared" si="118"/>
        <v>1062632347.8300993</v>
      </c>
      <c r="I88" s="36">
        <f t="shared" si="119"/>
        <v>1058914664.5400437</v>
      </c>
      <c r="J88" s="36">
        <f t="shared" si="120"/>
        <v>1050154217.1771674</v>
      </c>
      <c r="K88" s="36">
        <f t="shared" si="121"/>
        <v>1024880478.8095388</v>
      </c>
      <c r="L88" s="36">
        <f t="shared" si="122"/>
        <v>996069094.70354676</v>
      </c>
      <c r="M88" s="36">
        <f t="shared" si="123"/>
        <v>970311313.23618817</v>
      </c>
      <c r="N88" s="36">
        <f t="shared" si="124"/>
        <v>952594305.0248493</v>
      </c>
      <c r="O88" s="36">
        <f t="shared" si="125"/>
        <v>944507624.70026159</v>
      </c>
      <c r="P88" s="36">
        <f t="shared" si="126"/>
        <v>952156564.02492809</v>
      </c>
      <c r="Q88" s="36">
        <f t="shared" si="127"/>
        <v>970609178.51995492</v>
      </c>
      <c r="R88" s="36">
        <f t="shared" si="128"/>
        <v>995772936.02177143</v>
      </c>
      <c r="S88" s="36">
        <f t="shared" si="129"/>
        <v>1018073133.5576266</v>
      </c>
      <c r="T88" s="36">
        <f t="shared" si="130"/>
        <v>1043377623.4994786</v>
      </c>
      <c r="U88" s="36">
        <f t="shared" si="131"/>
        <v>1068496926.6263552</v>
      </c>
      <c r="V88" s="36">
        <f t="shared" si="132"/>
        <v>1092968220.0985498</v>
      </c>
      <c r="W88" s="36">
        <f t="shared" si="133"/>
        <v>1123792765.9288988</v>
      </c>
      <c r="X88" s="36">
        <f t="shared" si="134"/>
        <v>1163514304.1541016</v>
      </c>
      <c r="Y88" s="36">
        <f t="shared" si="135"/>
        <v>1181486878.0232952</v>
      </c>
      <c r="Z88" s="36">
        <f t="shared" si="136"/>
        <v>1187618829.5205483</v>
      </c>
      <c r="AA88" s="36">
        <f t="shared" si="137"/>
        <v>1196789339.9834321</v>
      </c>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c r="DN88" s="35"/>
      <c r="DO88" s="35"/>
      <c r="DP88" s="35"/>
      <c r="DQ88" s="35"/>
      <c r="DR88" s="35"/>
      <c r="DS88" s="35"/>
      <c r="DT88" s="35"/>
      <c r="DU88" s="35"/>
      <c r="DV88" s="35"/>
      <c r="DW88" s="35"/>
      <c r="DX88" s="35"/>
      <c r="DY88" s="35"/>
      <c r="DZ88" s="35"/>
      <c r="EA88" s="35"/>
      <c r="EB88" s="35"/>
      <c r="EC88" s="35"/>
      <c r="ED88" s="35"/>
      <c r="EE88" s="35"/>
      <c r="EF88" s="35"/>
      <c r="EG88" s="35"/>
      <c r="EH88" s="35"/>
      <c r="EI88" s="35"/>
      <c r="EJ88" s="35"/>
      <c r="EK88" s="35"/>
      <c r="EL88" s="35"/>
      <c r="EM88" s="35"/>
      <c r="EN88" s="35"/>
      <c r="EO88" s="35"/>
      <c r="EP88" s="35"/>
      <c r="EQ88" s="35"/>
      <c r="ER88" s="35"/>
      <c r="ES88" s="35"/>
      <c r="ET88" s="35"/>
      <c r="EU88" s="35"/>
      <c r="EV88" s="35"/>
      <c r="EW88" s="35"/>
      <c r="EX88" s="35"/>
      <c r="EY88" s="35"/>
      <c r="EZ88" s="35"/>
      <c r="FA88" s="35"/>
      <c r="FB88" s="35"/>
      <c r="FC88" s="35"/>
      <c r="FD88" s="35"/>
      <c r="FE88" s="35"/>
      <c r="FF88" s="35"/>
      <c r="FG88" s="35"/>
      <c r="FH88" s="35"/>
      <c r="FI88" s="35"/>
      <c r="FJ88" s="35"/>
      <c r="FK88" s="35"/>
      <c r="FL88" s="35"/>
      <c r="FM88" s="35"/>
      <c r="FN88" s="35"/>
      <c r="FO88" s="35"/>
      <c r="FP88" s="35"/>
      <c r="FQ88" s="35"/>
      <c r="FR88" s="35"/>
      <c r="FS88" s="35"/>
      <c r="FT88" s="35"/>
      <c r="FU88" s="35"/>
      <c r="FV88" s="35"/>
      <c r="FW88" s="35"/>
      <c r="FX88" s="35"/>
      <c r="FY88" s="35"/>
      <c r="FZ88" s="35"/>
      <c r="GA88" s="35"/>
      <c r="GB88" s="35"/>
      <c r="GC88" s="35"/>
      <c r="GD88" s="35"/>
      <c r="GE88" s="35"/>
      <c r="GF88" s="35"/>
      <c r="GG88" s="35"/>
      <c r="GH88" s="35"/>
      <c r="GI88" s="35"/>
      <c r="GJ88" s="35"/>
      <c r="GK88" s="35"/>
      <c r="GL88" s="35"/>
      <c r="GM88" s="35"/>
      <c r="GN88" s="35"/>
      <c r="GO88" s="35"/>
      <c r="GP88" s="35"/>
      <c r="GQ88" s="35"/>
      <c r="GR88" s="35"/>
      <c r="GS88" s="35"/>
      <c r="GT88" s="35"/>
      <c r="GU88" s="35"/>
      <c r="GV88" s="35"/>
      <c r="GX88" s="35"/>
      <c r="GY88" s="35"/>
      <c r="GZ88" s="35"/>
      <c r="HA88" s="35"/>
      <c r="HB88" s="35"/>
      <c r="HC88" s="35"/>
      <c r="HD88" s="35"/>
      <c r="HE88" s="35"/>
      <c r="HF88" s="35"/>
      <c r="HG88" s="35"/>
      <c r="HH88" s="35"/>
      <c r="HI88" s="35"/>
      <c r="HJ88" s="35"/>
      <c r="HK88" s="35"/>
      <c r="HL88" s="35"/>
      <c r="HM88" s="35"/>
      <c r="HN88" s="35"/>
      <c r="HO88" s="35"/>
      <c r="HP88" s="35"/>
      <c r="HQ88" s="35"/>
      <c r="HR88" s="35"/>
      <c r="HS88" s="35"/>
      <c r="HT88" s="35"/>
      <c r="IW88" s="35"/>
      <c r="IX88" s="35"/>
      <c r="IZ88" s="35"/>
      <c r="JA88" s="35"/>
      <c r="JB88" s="35"/>
      <c r="JC88" s="35"/>
      <c r="JD88" s="35"/>
      <c r="JE88" s="35"/>
      <c r="JF88" s="35"/>
      <c r="JG88" s="35"/>
      <c r="JH88" s="35"/>
      <c r="JI88" s="35"/>
      <c r="JJ88" s="35"/>
      <c r="JK88" s="35"/>
      <c r="JL88" s="35"/>
      <c r="JM88" s="35"/>
      <c r="JN88" s="35"/>
      <c r="JO88" s="35"/>
      <c r="JP88" s="35"/>
      <c r="JQ88" s="35"/>
      <c r="JR88" s="35"/>
      <c r="JS88" s="35"/>
      <c r="JT88" s="35"/>
      <c r="JU88" s="35"/>
      <c r="JV88" s="35"/>
      <c r="KY88" s="35"/>
      <c r="KZ88" s="35"/>
      <c r="LB88" s="35"/>
      <c r="LC88" s="35"/>
      <c r="LD88" s="35"/>
      <c r="LE88" s="35"/>
      <c r="LF88" s="35"/>
      <c r="LG88" s="35"/>
      <c r="LH88" s="35"/>
      <c r="LI88" s="35"/>
      <c r="LJ88" s="35"/>
      <c r="LK88" s="35"/>
      <c r="LL88" s="35"/>
      <c r="LM88" s="35"/>
      <c r="LN88" s="35"/>
      <c r="LO88" s="35"/>
      <c r="LP88" s="35"/>
      <c r="LQ88" s="35"/>
      <c r="LR88" s="35"/>
      <c r="LS88" s="35"/>
      <c r="LT88" s="35"/>
      <c r="LU88" s="35"/>
      <c r="LV88" s="35"/>
      <c r="LW88" s="35"/>
      <c r="LX88" s="35"/>
    </row>
    <row r="89" spans="3:361">
      <c r="C89" s="44" t="s">
        <v>45</v>
      </c>
      <c r="D89" s="36">
        <f t="shared" si="114"/>
        <v>485349422.20509338</v>
      </c>
      <c r="E89" s="36">
        <f t="shared" si="115"/>
        <v>1372072492.2446012</v>
      </c>
      <c r="F89" s="36">
        <f t="shared" si="116"/>
        <v>1350846906.2522664</v>
      </c>
      <c r="G89" s="36">
        <f t="shared" si="117"/>
        <v>1333855725.8324225</v>
      </c>
      <c r="H89" s="36">
        <f t="shared" si="118"/>
        <v>1315597872.8560262</v>
      </c>
      <c r="I89" s="36">
        <f t="shared" si="119"/>
        <v>1310930333.1627555</v>
      </c>
      <c r="J89" s="36">
        <f t="shared" si="120"/>
        <v>1325281429.4685018</v>
      </c>
      <c r="K89" s="36">
        <f t="shared" si="121"/>
        <v>1361471373.5621176</v>
      </c>
      <c r="L89" s="36">
        <f t="shared" si="122"/>
        <v>1394429450.9975836</v>
      </c>
      <c r="M89" s="36">
        <f t="shared" si="123"/>
        <v>1407182126.2959139</v>
      </c>
      <c r="N89" s="36">
        <f t="shared" si="124"/>
        <v>1404226753.5858288</v>
      </c>
      <c r="O89" s="36">
        <f t="shared" si="125"/>
        <v>1390387395.3373661</v>
      </c>
      <c r="P89" s="36">
        <f t="shared" si="126"/>
        <v>1348381693.4741888</v>
      </c>
      <c r="Q89" s="36">
        <f t="shared" si="127"/>
        <v>1317767588.0781226</v>
      </c>
      <c r="R89" s="36">
        <f t="shared" si="128"/>
        <v>1302922707.3487947</v>
      </c>
      <c r="S89" s="36">
        <f t="shared" si="129"/>
        <v>1296592428.0409136</v>
      </c>
      <c r="T89" s="36">
        <f t="shared" si="130"/>
        <v>1304444958.3110914</v>
      </c>
      <c r="U89" s="36">
        <f t="shared" si="131"/>
        <v>1331918183.4868302</v>
      </c>
      <c r="V89" s="36">
        <f t="shared" si="132"/>
        <v>1378755224.5619068</v>
      </c>
      <c r="W89" s="36">
        <f t="shared" si="133"/>
        <v>1443898259.9125032</v>
      </c>
      <c r="X89" s="36">
        <f t="shared" si="134"/>
        <v>1516845838.8045588</v>
      </c>
      <c r="Y89" s="36">
        <f t="shared" si="135"/>
        <v>1565063519.9761682</v>
      </c>
      <c r="Z89" s="36">
        <f t="shared" si="136"/>
        <v>1595366966.6719186</v>
      </c>
      <c r="AA89" s="36">
        <f t="shared" si="137"/>
        <v>1628655998.5858746</v>
      </c>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c r="EC89" s="35"/>
      <c r="ED89" s="35"/>
      <c r="EE89" s="35"/>
      <c r="EF89" s="35"/>
      <c r="EG89" s="35"/>
      <c r="EH89" s="35"/>
      <c r="EI89" s="35"/>
      <c r="EJ89" s="35"/>
      <c r="EK89" s="35"/>
      <c r="EL89" s="35"/>
      <c r="EM89" s="35"/>
      <c r="EN89" s="35"/>
      <c r="EO89" s="35"/>
      <c r="EP89" s="35"/>
      <c r="EQ89" s="35"/>
      <c r="ER89" s="35"/>
      <c r="ES89" s="35"/>
      <c r="ET89" s="35"/>
      <c r="EU89" s="35"/>
      <c r="EV89" s="35"/>
      <c r="EW89" s="35"/>
      <c r="EX89" s="35"/>
      <c r="EY89" s="35"/>
      <c r="EZ89" s="35"/>
      <c r="FA89" s="35"/>
      <c r="FB89" s="35"/>
      <c r="FC89" s="35"/>
      <c r="FD89" s="35"/>
      <c r="FE89" s="35"/>
      <c r="FF89" s="35"/>
      <c r="FG89" s="35"/>
      <c r="FH89" s="35"/>
      <c r="FI89" s="35"/>
      <c r="FJ89" s="35"/>
      <c r="FK89" s="35"/>
      <c r="FL89" s="35"/>
      <c r="FM89" s="35"/>
      <c r="FN89" s="35"/>
      <c r="FO89" s="35"/>
      <c r="FP89" s="35"/>
      <c r="FQ89" s="35"/>
      <c r="FR89" s="35"/>
      <c r="FS89" s="35"/>
      <c r="FT89" s="35"/>
      <c r="FU89" s="35"/>
      <c r="FV89" s="35"/>
      <c r="FW89" s="35"/>
      <c r="FX89" s="35"/>
      <c r="FY89" s="35"/>
      <c r="FZ89" s="35"/>
      <c r="GA89" s="35"/>
      <c r="GB89" s="35"/>
      <c r="GC89" s="35"/>
      <c r="GD89" s="35"/>
      <c r="GE89" s="35"/>
      <c r="GF89" s="35"/>
      <c r="GG89" s="35"/>
      <c r="GH89" s="35"/>
      <c r="GI89" s="35"/>
      <c r="GJ89" s="35"/>
      <c r="GK89" s="35"/>
      <c r="GL89" s="35"/>
      <c r="GM89" s="35"/>
      <c r="GN89" s="35"/>
      <c r="GO89" s="35"/>
      <c r="GP89" s="35"/>
      <c r="GQ89" s="35"/>
      <c r="GR89" s="35"/>
      <c r="GS89" s="35"/>
      <c r="GT89" s="35"/>
      <c r="GU89" s="35"/>
      <c r="GV89" s="35"/>
      <c r="GX89" s="35"/>
      <c r="GY89" s="35"/>
      <c r="GZ89" s="35"/>
      <c r="HA89" s="35"/>
      <c r="HB89" s="35"/>
      <c r="HC89" s="35"/>
      <c r="HD89" s="35"/>
      <c r="HE89" s="35"/>
      <c r="HF89" s="35"/>
      <c r="HG89" s="35"/>
      <c r="HH89" s="35"/>
      <c r="HI89" s="35"/>
      <c r="HJ89" s="35"/>
      <c r="HK89" s="35"/>
      <c r="HL89" s="35"/>
      <c r="HM89" s="35"/>
      <c r="HN89" s="35"/>
      <c r="HO89" s="35"/>
      <c r="HP89" s="35"/>
      <c r="HQ89" s="35"/>
      <c r="HR89" s="35"/>
      <c r="HS89" s="35"/>
      <c r="HT89" s="35"/>
      <c r="IW89" s="35"/>
      <c r="IX89" s="35"/>
      <c r="IZ89" s="35"/>
      <c r="JA89" s="35"/>
      <c r="JB89" s="35"/>
      <c r="JC89" s="35"/>
      <c r="JD89" s="35"/>
      <c r="JE89" s="35"/>
      <c r="JF89" s="35"/>
      <c r="JG89" s="35"/>
      <c r="JH89" s="35"/>
      <c r="JI89" s="35"/>
      <c r="JJ89" s="35"/>
      <c r="JK89" s="35"/>
      <c r="JL89" s="35"/>
      <c r="JM89" s="35"/>
      <c r="JN89" s="35"/>
      <c r="JO89" s="35"/>
      <c r="JP89" s="35"/>
      <c r="JQ89" s="35"/>
      <c r="JR89" s="35"/>
      <c r="JS89" s="35"/>
      <c r="JT89" s="35"/>
      <c r="JU89" s="35"/>
      <c r="JV89" s="35"/>
      <c r="KY89" s="35"/>
      <c r="KZ89" s="35"/>
      <c r="LB89" s="35"/>
      <c r="LC89" s="35"/>
      <c r="LD89" s="35"/>
      <c r="LE89" s="35"/>
      <c r="LF89" s="35"/>
      <c r="LG89" s="35"/>
      <c r="LH89" s="35"/>
      <c r="LI89" s="35"/>
      <c r="LJ89" s="35"/>
      <c r="LK89" s="35"/>
      <c r="LL89" s="35"/>
      <c r="LM89" s="35"/>
      <c r="LN89" s="35"/>
      <c r="LO89" s="35"/>
      <c r="LP89" s="35"/>
      <c r="LQ89" s="35"/>
      <c r="LR89" s="35"/>
      <c r="LS89" s="35"/>
      <c r="LT89" s="35"/>
      <c r="LU89" s="35"/>
      <c r="LV89" s="35"/>
      <c r="LW89" s="35"/>
      <c r="LX89" s="35"/>
    </row>
    <row r="90" spans="3:361">
      <c r="C90" s="44" t="s">
        <v>46</v>
      </c>
      <c r="D90" s="36">
        <f t="shared" si="114"/>
        <v>579853124.10172951</v>
      </c>
      <c r="E90" s="36">
        <f t="shared" si="115"/>
        <v>1690675633.650286</v>
      </c>
      <c r="F90" s="36">
        <f t="shared" si="116"/>
        <v>1730740752.5628824</v>
      </c>
      <c r="G90" s="36">
        <f t="shared" si="117"/>
        <v>1760496054.890285</v>
      </c>
      <c r="H90" s="36">
        <f t="shared" si="118"/>
        <v>1772243071.125895</v>
      </c>
      <c r="I90" s="36">
        <f t="shared" si="119"/>
        <v>1779999780.4751744</v>
      </c>
      <c r="J90" s="36">
        <f t="shared" si="120"/>
        <v>1769441292.1025209</v>
      </c>
      <c r="K90" s="36">
        <f t="shared" si="121"/>
        <v>1748344709.7058187</v>
      </c>
      <c r="L90" s="36">
        <f t="shared" si="122"/>
        <v>1726242342.3538172</v>
      </c>
      <c r="M90" s="36">
        <f t="shared" si="123"/>
        <v>1708406954.3882246</v>
      </c>
      <c r="N90" s="36">
        <f t="shared" si="124"/>
        <v>1709245619.3214922</v>
      </c>
      <c r="O90" s="36">
        <f t="shared" si="125"/>
        <v>1725831832.3706081</v>
      </c>
      <c r="P90" s="36">
        <f t="shared" si="126"/>
        <v>1774717678.4710162</v>
      </c>
      <c r="Q90" s="36">
        <f t="shared" si="127"/>
        <v>1814960034.0974588</v>
      </c>
      <c r="R90" s="36">
        <f t="shared" si="128"/>
        <v>1837367392.2759471</v>
      </c>
      <c r="S90" s="36">
        <f t="shared" si="129"/>
        <v>1836835369.7057517</v>
      </c>
      <c r="T90" s="36">
        <f t="shared" si="130"/>
        <v>1826019643.9167376</v>
      </c>
      <c r="U90" s="36">
        <f t="shared" si="131"/>
        <v>1792485792.2569623</v>
      </c>
      <c r="V90" s="36">
        <f t="shared" si="132"/>
        <v>1771133209.7746935</v>
      </c>
      <c r="W90" s="36">
        <f t="shared" si="133"/>
        <v>1771853990.7378001</v>
      </c>
      <c r="X90" s="36">
        <f t="shared" si="134"/>
        <v>1792818505.795238</v>
      </c>
      <c r="Y90" s="36">
        <f t="shared" si="135"/>
        <v>1819057250.2384496</v>
      </c>
      <c r="Z90" s="36">
        <f t="shared" si="136"/>
        <v>1864686146.9811692</v>
      </c>
      <c r="AA90" s="36">
        <f t="shared" si="137"/>
        <v>1927801041.7840147</v>
      </c>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c r="EC90" s="35"/>
      <c r="ED90" s="35"/>
      <c r="EE90" s="35"/>
      <c r="EF90" s="35"/>
      <c r="EG90" s="35"/>
      <c r="EH90" s="35"/>
      <c r="EI90" s="35"/>
      <c r="EJ90" s="35"/>
      <c r="EK90" s="35"/>
      <c r="EL90" s="35"/>
      <c r="EM90" s="35"/>
      <c r="EN90" s="35"/>
      <c r="EO90" s="35"/>
      <c r="EP90" s="35"/>
      <c r="EQ90" s="35"/>
      <c r="ER90" s="35"/>
      <c r="ES90" s="35"/>
      <c r="ET90" s="35"/>
      <c r="EU90" s="35"/>
      <c r="EV90" s="35"/>
      <c r="EW90" s="35"/>
      <c r="EX90" s="35"/>
      <c r="EY90" s="35"/>
      <c r="EZ90" s="35"/>
      <c r="FA90" s="35"/>
      <c r="FB90" s="35"/>
      <c r="FC90" s="35"/>
      <c r="FD90" s="35"/>
      <c r="FE90" s="35"/>
      <c r="FF90" s="35"/>
      <c r="FG90" s="35"/>
      <c r="FH90" s="35"/>
      <c r="FI90" s="35"/>
      <c r="FJ90" s="35"/>
      <c r="FK90" s="35"/>
      <c r="FL90" s="35"/>
      <c r="FM90" s="35"/>
      <c r="FN90" s="35"/>
      <c r="FO90" s="35"/>
      <c r="FP90" s="35"/>
      <c r="FQ90" s="35"/>
      <c r="FR90" s="35"/>
      <c r="FS90" s="35"/>
      <c r="FT90" s="35"/>
      <c r="FU90" s="35"/>
      <c r="FV90" s="35"/>
      <c r="FW90" s="35"/>
      <c r="FX90" s="35"/>
      <c r="FY90" s="35"/>
      <c r="FZ90" s="35"/>
      <c r="GA90" s="35"/>
      <c r="GB90" s="35"/>
      <c r="GC90" s="35"/>
      <c r="GD90" s="35"/>
      <c r="GE90" s="35"/>
      <c r="GF90" s="35"/>
      <c r="GG90" s="35"/>
      <c r="GH90" s="35"/>
      <c r="GI90" s="35"/>
      <c r="GJ90" s="35"/>
      <c r="GK90" s="35"/>
      <c r="GL90" s="35"/>
      <c r="GM90" s="35"/>
      <c r="GN90" s="35"/>
      <c r="GO90" s="35"/>
      <c r="GP90" s="35"/>
      <c r="GQ90" s="35"/>
      <c r="GR90" s="35"/>
      <c r="GS90" s="35"/>
      <c r="GT90" s="35"/>
      <c r="GU90" s="35"/>
      <c r="GV90" s="35"/>
      <c r="GX90" s="35"/>
      <c r="GY90" s="35"/>
      <c r="GZ90" s="35"/>
      <c r="HA90" s="35"/>
      <c r="HB90" s="35"/>
      <c r="HC90" s="35"/>
      <c r="HD90" s="35"/>
      <c r="HE90" s="35"/>
      <c r="HF90" s="35"/>
      <c r="HG90" s="35"/>
      <c r="HH90" s="35"/>
      <c r="HI90" s="35"/>
      <c r="HJ90" s="35"/>
      <c r="HK90" s="35"/>
      <c r="HL90" s="35"/>
      <c r="HM90" s="35"/>
      <c r="HN90" s="35"/>
      <c r="HO90" s="35"/>
      <c r="HP90" s="35"/>
      <c r="HQ90" s="35"/>
      <c r="HR90" s="35"/>
      <c r="HS90" s="35"/>
      <c r="HT90" s="35"/>
      <c r="IW90" s="35"/>
      <c r="IX90" s="35"/>
      <c r="IZ90" s="35"/>
      <c r="JA90" s="35"/>
      <c r="JB90" s="35"/>
      <c r="JC90" s="35"/>
      <c r="JD90" s="35"/>
      <c r="JE90" s="35"/>
      <c r="JF90" s="35"/>
      <c r="JG90" s="35"/>
      <c r="JH90" s="35"/>
      <c r="JI90" s="35"/>
      <c r="JJ90" s="35"/>
      <c r="JK90" s="35"/>
      <c r="JL90" s="35"/>
      <c r="JM90" s="35"/>
      <c r="JN90" s="35"/>
      <c r="JO90" s="35"/>
      <c r="JP90" s="35"/>
      <c r="JQ90" s="35"/>
      <c r="JR90" s="35"/>
      <c r="JS90" s="35"/>
      <c r="JT90" s="35"/>
      <c r="JU90" s="35"/>
      <c r="JV90" s="35"/>
      <c r="KY90" s="35"/>
      <c r="KZ90" s="35"/>
      <c r="LB90" s="35"/>
      <c r="LC90" s="35"/>
      <c r="LD90" s="35"/>
      <c r="LE90" s="35"/>
      <c r="LF90" s="35"/>
      <c r="LG90" s="35"/>
      <c r="LH90" s="35"/>
      <c r="LI90" s="35"/>
      <c r="LJ90" s="35"/>
      <c r="LK90" s="35"/>
      <c r="LL90" s="35"/>
      <c r="LM90" s="35"/>
      <c r="LN90" s="35"/>
      <c r="LO90" s="35"/>
      <c r="LP90" s="35"/>
      <c r="LQ90" s="35"/>
      <c r="LR90" s="35"/>
      <c r="LS90" s="35"/>
      <c r="LT90" s="35"/>
      <c r="LU90" s="35"/>
      <c r="LV90" s="35"/>
      <c r="LW90" s="35"/>
      <c r="LX90" s="35"/>
    </row>
    <row r="91" spans="3:361">
      <c r="C91" s="44" t="s">
        <v>47</v>
      </c>
      <c r="D91" s="36">
        <f t="shared" si="114"/>
        <v>570154708.67996049</v>
      </c>
      <c r="E91" s="36">
        <f t="shared" si="115"/>
        <v>1480472927.4552331</v>
      </c>
      <c r="F91" s="36">
        <f t="shared" si="116"/>
        <v>1498020848.4941664</v>
      </c>
      <c r="G91" s="36">
        <f t="shared" si="117"/>
        <v>1525076663.8464787</v>
      </c>
      <c r="H91" s="36">
        <f t="shared" si="118"/>
        <v>1547169485.390419</v>
      </c>
      <c r="I91" s="36">
        <f t="shared" si="119"/>
        <v>1567943938.9886837</v>
      </c>
      <c r="J91" s="36">
        <f t="shared" si="120"/>
        <v>1600199671.7257595</v>
      </c>
      <c r="K91" s="36">
        <f t="shared" si="121"/>
        <v>1636057385.3571105</v>
      </c>
      <c r="L91" s="36">
        <f t="shared" si="122"/>
        <v>1663259420.655143</v>
      </c>
      <c r="M91" s="36">
        <f t="shared" si="123"/>
        <v>1683357136.6940863</v>
      </c>
      <c r="N91" s="36">
        <f t="shared" si="124"/>
        <v>1694358305.2466478</v>
      </c>
      <c r="O91" s="36">
        <f t="shared" si="125"/>
        <v>1689242136.4446259</v>
      </c>
      <c r="P91" s="36">
        <f t="shared" si="126"/>
        <v>1674745603.1651626</v>
      </c>
      <c r="Q91" s="36">
        <f t="shared" si="127"/>
        <v>1655675322.981647</v>
      </c>
      <c r="R91" s="36">
        <f t="shared" si="128"/>
        <v>1639732846.0553396</v>
      </c>
      <c r="S91" s="36">
        <f t="shared" si="129"/>
        <v>1639322871.6029232</v>
      </c>
      <c r="T91" s="36">
        <f t="shared" si="130"/>
        <v>1658078161.0332925</v>
      </c>
      <c r="U91" s="36">
        <f t="shared" si="131"/>
        <v>1703747829.7452888</v>
      </c>
      <c r="V91" s="36">
        <f t="shared" si="132"/>
        <v>1757046902.8076386</v>
      </c>
      <c r="W91" s="36">
        <f t="shared" si="133"/>
        <v>1795564776.1028237</v>
      </c>
      <c r="X91" s="36">
        <f t="shared" si="134"/>
        <v>1812091586.0339437</v>
      </c>
      <c r="Y91" s="36">
        <f t="shared" si="135"/>
        <v>1807929063.3241212</v>
      </c>
      <c r="Z91" s="36">
        <f t="shared" si="136"/>
        <v>1777285651.7740259</v>
      </c>
      <c r="AA91" s="36">
        <f t="shared" si="137"/>
        <v>1754480403.2317939</v>
      </c>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c r="ED91" s="35"/>
      <c r="EE91" s="35"/>
      <c r="EF91" s="35"/>
      <c r="EG91" s="35"/>
      <c r="EH91" s="35"/>
      <c r="EI91" s="35"/>
      <c r="EJ91" s="35"/>
      <c r="EK91" s="35"/>
      <c r="EL91" s="35"/>
      <c r="EM91" s="35"/>
      <c r="EN91" s="35"/>
      <c r="EO91" s="35"/>
      <c r="EP91" s="35"/>
      <c r="EQ91" s="35"/>
      <c r="ER91" s="35"/>
      <c r="ES91" s="35"/>
      <c r="ET91" s="35"/>
      <c r="EU91" s="35"/>
      <c r="EV91" s="35"/>
      <c r="EW91" s="35"/>
      <c r="EX91" s="35"/>
      <c r="EY91" s="35"/>
      <c r="EZ91" s="35"/>
      <c r="FA91" s="35"/>
      <c r="FB91" s="35"/>
      <c r="FC91" s="35"/>
      <c r="FD91" s="35"/>
      <c r="FE91" s="35"/>
      <c r="FF91" s="35"/>
      <c r="FG91" s="35"/>
      <c r="FH91" s="35"/>
      <c r="FI91" s="35"/>
      <c r="FJ91" s="35"/>
      <c r="FK91" s="35"/>
      <c r="FL91" s="35"/>
      <c r="FM91" s="35"/>
      <c r="FN91" s="35"/>
      <c r="FO91" s="35"/>
      <c r="FP91" s="35"/>
      <c r="FQ91" s="35"/>
      <c r="FR91" s="35"/>
      <c r="FS91" s="35"/>
      <c r="FT91" s="35"/>
      <c r="FU91" s="35"/>
      <c r="FV91" s="35"/>
      <c r="FW91" s="35"/>
      <c r="FX91" s="35"/>
      <c r="FY91" s="35"/>
      <c r="FZ91" s="35"/>
      <c r="GA91" s="35"/>
      <c r="GB91" s="35"/>
      <c r="GC91" s="35"/>
      <c r="GD91" s="35"/>
      <c r="GE91" s="35"/>
      <c r="GF91" s="35"/>
      <c r="GG91" s="35"/>
      <c r="GH91" s="35"/>
      <c r="GI91" s="35"/>
      <c r="GJ91" s="35"/>
      <c r="GK91" s="35"/>
      <c r="GL91" s="35"/>
      <c r="GM91" s="35"/>
      <c r="GN91" s="35"/>
      <c r="GO91" s="35"/>
      <c r="GP91" s="35"/>
      <c r="GQ91" s="35"/>
      <c r="GR91" s="35"/>
      <c r="GS91" s="35"/>
      <c r="GT91" s="35"/>
      <c r="GU91" s="35"/>
      <c r="GV91" s="35"/>
      <c r="GX91" s="35"/>
      <c r="GY91" s="35"/>
      <c r="GZ91" s="35"/>
      <c r="HA91" s="35"/>
      <c r="HB91" s="35"/>
      <c r="HC91" s="35"/>
      <c r="HD91" s="35"/>
      <c r="HE91" s="35"/>
      <c r="HF91" s="35"/>
      <c r="HG91" s="35"/>
      <c r="HH91" s="35"/>
      <c r="HI91" s="35"/>
      <c r="HJ91" s="35"/>
      <c r="HK91" s="35"/>
      <c r="HL91" s="35"/>
      <c r="HM91" s="35"/>
      <c r="HN91" s="35"/>
      <c r="HO91" s="35"/>
      <c r="HP91" s="35"/>
      <c r="HQ91" s="35"/>
      <c r="HR91" s="35"/>
      <c r="HS91" s="35"/>
      <c r="HT91" s="35"/>
      <c r="IW91" s="35"/>
      <c r="IX91" s="35"/>
      <c r="IZ91" s="35"/>
      <c r="JA91" s="35"/>
      <c r="JB91" s="35"/>
      <c r="JC91" s="35"/>
      <c r="JD91" s="35"/>
      <c r="JE91" s="35"/>
      <c r="JF91" s="35"/>
      <c r="JG91" s="35"/>
      <c r="JH91" s="35"/>
      <c r="JI91" s="35"/>
      <c r="JJ91" s="35"/>
      <c r="JK91" s="35"/>
      <c r="JL91" s="35"/>
      <c r="JM91" s="35"/>
      <c r="JN91" s="35"/>
      <c r="JO91" s="35"/>
      <c r="JP91" s="35"/>
      <c r="JQ91" s="35"/>
      <c r="JR91" s="35"/>
      <c r="JS91" s="35"/>
      <c r="JT91" s="35"/>
      <c r="JU91" s="35"/>
      <c r="JV91" s="35"/>
      <c r="KY91" s="35"/>
      <c r="KZ91" s="35"/>
      <c r="LB91" s="35"/>
      <c r="LC91" s="35"/>
      <c r="LD91" s="35"/>
      <c r="LE91" s="35"/>
      <c r="LF91" s="35"/>
      <c r="LG91" s="35"/>
      <c r="LH91" s="35"/>
      <c r="LI91" s="35"/>
      <c r="LJ91" s="35"/>
      <c r="LK91" s="35"/>
      <c r="LL91" s="35"/>
      <c r="LM91" s="35"/>
      <c r="LN91" s="35"/>
      <c r="LO91" s="35"/>
      <c r="LP91" s="35"/>
      <c r="LQ91" s="35"/>
      <c r="LR91" s="35"/>
      <c r="LS91" s="35"/>
      <c r="LT91" s="35"/>
      <c r="LU91" s="35"/>
      <c r="LV91" s="35"/>
      <c r="LW91" s="35"/>
      <c r="LX91" s="35"/>
    </row>
    <row r="92" spans="3:361">
      <c r="C92" s="44" t="s">
        <v>48</v>
      </c>
      <c r="D92" s="36">
        <f t="shared" si="114"/>
        <v>627732485.46164906</v>
      </c>
      <c r="E92" s="36">
        <f t="shared" si="115"/>
        <v>1366254218.3572204</v>
      </c>
      <c r="F92" s="36">
        <f t="shared" si="116"/>
        <v>1404751281.9105966</v>
      </c>
      <c r="G92" s="36">
        <f t="shared" si="117"/>
        <v>1404891548.7236373</v>
      </c>
      <c r="H92" s="36">
        <f t="shared" si="118"/>
        <v>1410012819.5840862</v>
      </c>
      <c r="I92" s="36">
        <f t="shared" si="119"/>
        <v>1425933968.9514897</v>
      </c>
      <c r="J92" s="36">
        <f t="shared" si="120"/>
        <v>1443782248.0874534</v>
      </c>
      <c r="K92" s="36">
        <f t="shared" si="121"/>
        <v>1466325143.983048</v>
      </c>
      <c r="L92" s="36">
        <f t="shared" si="122"/>
        <v>1490806004.4418669</v>
      </c>
      <c r="M92" s="36">
        <f t="shared" si="123"/>
        <v>1510619072.9079711</v>
      </c>
      <c r="N92" s="36">
        <f t="shared" si="124"/>
        <v>1535281843.7277231</v>
      </c>
      <c r="O92" s="36">
        <f t="shared" si="125"/>
        <v>1565407419.3074417</v>
      </c>
      <c r="P92" s="36">
        <f t="shared" si="126"/>
        <v>1597749251.9509506</v>
      </c>
      <c r="Q92" s="36">
        <f t="shared" si="127"/>
        <v>1630774132.7796698</v>
      </c>
      <c r="R92" s="36">
        <f t="shared" si="128"/>
        <v>1652954371.5344203</v>
      </c>
      <c r="S92" s="36">
        <f t="shared" si="129"/>
        <v>1663068833.7889993</v>
      </c>
      <c r="T92" s="36">
        <f t="shared" si="130"/>
        <v>1660249775.328279</v>
      </c>
      <c r="U92" s="36">
        <f t="shared" si="131"/>
        <v>1648034779.1644204</v>
      </c>
      <c r="V92" s="36">
        <f t="shared" si="132"/>
        <v>1634772944.9266319</v>
      </c>
      <c r="W92" s="36">
        <f t="shared" si="133"/>
        <v>1629502278.7494059</v>
      </c>
      <c r="X92" s="36">
        <f t="shared" si="134"/>
        <v>1643323420.4805803</v>
      </c>
      <c r="Y92" s="36">
        <f t="shared" si="135"/>
        <v>1670539409.8768604</v>
      </c>
      <c r="Z92" s="36">
        <f t="shared" si="136"/>
        <v>1725179616.5498574</v>
      </c>
      <c r="AA92" s="36">
        <f t="shared" si="137"/>
        <v>1777714556.2291527</v>
      </c>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c r="EC92" s="35"/>
      <c r="ED92" s="35"/>
      <c r="EE92" s="35"/>
      <c r="EF92" s="35"/>
      <c r="EG92" s="35"/>
      <c r="EH92" s="35"/>
      <c r="EI92" s="35"/>
      <c r="EJ92" s="35"/>
      <c r="EK92" s="35"/>
      <c r="EL92" s="35"/>
      <c r="EM92" s="35"/>
      <c r="EN92" s="35"/>
      <c r="EO92" s="35"/>
      <c r="EP92" s="35"/>
      <c r="EQ92" s="35"/>
      <c r="ER92" s="35"/>
      <c r="ES92" s="35"/>
      <c r="ET92" s="35"/>
      <c r="EU92" s="35"/>
      <c r="EV92" s="35"/>
      <c r="EW92" s="35"/>
      <c r="EX92" s="35"/>
      <c r="EY92" s="35"/>
      <c r="EZ92" s="35"/>
      <c r="FA92" s="35"/>
      <c r="FB92" s="35"/>
      <c r="FC92" s="35"/>
      <c r="FD92" s="35"/>
      <c r="FE92" s="35"/>
      <c r="FF92" s="35"/>
      <c r="FG92" s="35"/>
      <c r="FH92" s="35"/>
      <c r="FI92" s="35"/>
      <c r="FJ92" s="35"/>
      <c r="FK92" s="35"/>
      <c r="FL92" s="35"/>
      <c r="FM92" s="35"/>
      <c r="FN92" s="35"/>
      <c r="FO92" s="35"/>
      <c r="FP92" s="35"/>
      <c r="FQ92" s="35"/>
      <c r="FR92" s="35"/>
      <c r="FS92" s="35"/>
      <c r="FT92" s="35"/>
      <c r="FU92" s="35"/>
      <c r="FV92" s="35"/>
      <c r="FW92" s="35"/>
      <c r="FX92" s="35"/>
      <c r="FY92" s="35"/>
      <c r="FZ92" s="35"/>
      <c r="GA92" s="35"/>
      <c r="GB92" s="35"/>
      <c r="GC92" s="35"/>
      <c r="GD92" s="35"/>
      <c r="GE92" s="35"/>
      <c r="GF92" s="35"/>
      <c r="GG92" s="35"/>
      <c r="GH92" s="35"/>
      <c r="GI92" s="35"/>
      <c r="GJ92" s="35"/>
      <c r="GK92" s="35"/>
      <c r="GL92" s="35"/>
      <c r="GM92" s="35"/>
      <c r="GN92" s="35"/>
      <c r="GO92" s="35"/>
      <c r="GP92" s="35"/>
      <c r="GQ92" s="35"/>
      <c r="GR92" s="35"/>
      <c r="GS92" s="35"/>
      <c r="GT92" s="35"/>
      <c r="GU92" s="35"/>
      <c r="GV92" s="35"/>
      <c r="GX92" s="35"/>
      <c r="GY92" s="35"/>
      <c r="GZ92" s="35"/>
      <c r="HA92" s="35"/>
      <c r="HB92" s="35"/>
      <c r="HC92" s="35"/>
      <c r="HD92" s="35"/>
      <c r="HE92" s="35"/>
      <c r="HF92" s="35"/>
      <c r="HG92" s="35"/>
      <c r="HH92" s="35"/>
      <c r="HI92" s="35"/>
      <c r="HJ92" s="35"/>
      <c r="HK92" s="35"/>
      <c r="HL92" s="35"/>
      <c r="HM92" s="35"/>
      <c r="HN92" s="35"/>
      <c r="HO92" s="35"/>
      <c r="HP92" s="35"/>
      <c r="HQ92" s="35"/>
      <c r="HR92" s="35"/>
      <c r="HS92" s="35"/>
      <c r="HT92" s="35"/>
      <c r="IW92" s="35"/>
      <c r="IX92" s="35"/>
      <c r="IZ92" s="35"/>
      <c r="JA92" s="35"/>
      <c r="JB92" s="35"/>
      <c r="JC92" s="35"/>
      <c r="JD92" s="35"/>
      <c r="JE92" s="35"/>
      <c r="JF92" s="35"/>
      <c r="JG92" s="35"/>
      <c r="JH92" s="35"/>
      <c r="JI92" s="35"/>
      <c r="JJ92" s="35"/>
      <c r="JK92" s="35"/>
      <c r="JL92" s="35"/>
      <c r="JM92" s="35"/>
      <c r="JN92" s="35"/>
      <c r="JO92" s="35"/>
      <c r="JP92" s="35"/>
      <c r="JQ92" s="35"/>
      <c r="JR92" s="35"/>
      <c r="JS92" s="35"/>
      <c r="JT92" s="35"/>
      <c r="JU92" s="35"/>
      <c r="JV92" s="35"/>
      <c r="KY92" s="35"/>
      <c r="KZ92" s="35"/>
      <c r="LB92" s="35"/>
      <c r="LC92" s="35"/>
      <c r="LD92" s="35"/>
      <c r="LE92" s="35"/>
      <c r="LF92" s="35"/>
      <c r="LG92" s="35"/>
      <c r="LH92" s="35"/>
      <c r="LI92" s="35"/>
      <c r="LJ92" s="35"/>
      <c r="LK92" s="35"/>
      <c r="LL92" s="35"/>
      <c r="LM92" s="35"/>
      <c r="LN92" s="35"/>
      <c r="LO92" s="35"/>
      <c r="LP92" s="35"/>
      <c r="LQ92" s="35"/>
      <c r="LR92" s="35"/>
      <c r="LS92" s="35"/>
      <c r="LT92" s="35"/>
      <c r="LU92" s="35"/>
      <c r="LV92" s="35"/>
      <c r="LW92" s="35"/>
      <c r="LX92" s="35"/>
    </row>
    <row r="93" spans="3:361">
      <c r="C93" s="44" t="s">
        <v>49</v>
      </c>
      <c r="D93" s="36">
        <f t="shared" si="114"/>
        <v>568446500.19953215</v>
      </c>
      <c r="E93" s="36">
        <f t="shared" si="115"/>
        <v>1155839974.6683073</v>
      </c>
      <c r="F93" s="36">
        <f t="shared" si="116"/>
        <v>1211180193.6648769</v>
      </c>
      <c r="G93" s="36">
        <f t="shared" si="117"/>
        <v>1293876773.1003032</v>
      </c>
      <c r="H93" s="36">
        <f t="shared" si="118"/>
        <v>1372925222.416929</v>
      </c>
      <c r="I93" s="36">
        <f t="shared" si="119"/>
        <v>1423314765.8237424</v>
      </c>
      <c r="J93" s="36">
        <f t="shared" si="120"/>
        <v>1468340547.1711054</v>
      </c>
      <c r="K93" s="36">
        <f t="shared" si="121"/>
        <v>1516716399.6026878</v>
      </c>
      <c r="L93" s="36">
        <f t="shared" si="122"/>
        <v>1514738785.1958456</v>
      </c>
      <c r="M93" s="36">
        <f t="shared" si="123"/>
        <v>1532394177.8226075</v>
      </c>
      <c r="N93" s="36">
        <f t="shared" si="124"/>
        <v>1553815150.0779831</v>
      </c>
      <c r="O93" s="36">
        <f t="shared" si="125"/>
        <v>1569236532.3969641</v>
      </c>
      <c r="P93" s="36">
        <f t="shared" si="126"/>
        <v>1589004780.3462787</v>
      </c>
      <c r="Q93" s="36">
        <f t="shared" si="127"/>
        <v>1613081507.029</v>
      </c>
      <c r="R93" s="36">
        <f t="shared" si="128"/>
        <v>1642466606.9002283</v>
      </c>
      <c r="S93" s="36">
        <f t="shared" si="129"/>
        <v>1676172090.8536086</v>
      </c>
      <c r="T93" s="36">
        <f t="shared" si="130"/>
        <v>1707678739.9532278</v>
      </c>
      <c r="U93" s="36">
        <f t="shared" si="131"/>
        <v>1739025335.4559073</v>
      </c>
      <c r="V93" s="36">
        <f t="shared" si="132"/>
        <v>1776823196.0534053</v>
      </c>
      <c r="W93" s="36">
        <f t="shared" si="133"/>
        <v>1809744044.2602406</v>
      </c>
      <c r="X93" s="36">
        <f t="shared" si="134"/>
        <v>1829288256.779489</v>
      </c>
      <c r="Y93" s="36">
        <f t="shared" si="135"/>
        <v>1829728196.0477405</v>
      </c>
      <c r="Z93" s="36">
        <f t="shared" si="136"/>
        <v>1814468363.2252154</v>
      </c>
      <c r="AA93" s="36">
        <f t="shared" si="137"/>
        <v>1801564686.7495897</v>
      </c>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c r="EC93" s="35"/>
      <c r="ED93" s="35"/>
      <c r="EE93" s="35"/>
      <c r="EF93" s="35"/>
      <c r="EG93" s="35"/>
      <c r="EH93" s="35"/>
      <c r="EI93" s="35"/>
      <c r="EJ93" s="35"/>
      <c r="EK93" s="35"/>
      <c r="EL93" s="35"/>
      <c r="EM93" s="35"/>
      <c r="EN93" s="35"/>
      <c r="EO93" s="35"/>
      <c r="EP93" s="35"/>
      <c r="EQ93" s="35"/>
      <c r="ER93" s="35"/>
      <c r="ES93" s="35"/>
      <c r="ET93" s="35"/>
      <c r="EU93" s="35"/>
      <c r="EV93" s="35"/>
      <c r="EW93" s="35"/>
      <c r="EX93" s="35"/>
      <c r="EY93" s="35"/>
      <c r="EZ93" s="35"/>
      <c r="FA93" s="35"/>
      <c r="FB93" s="35"/>
      <c r="FC93" s="35"/>
      <c r="FD93" s="35"/>
      <c r="FE93" s="35"/>
      <c r="FF93" s="35"/>
      <c r="FG93" s="35"/>
      <c r="FH93" s="35"/>
      <c r="FI93" s="35"/>
      <c r="FJ93" s="35"/>
      <c r="FK93" s="35"/>
      <c r="FL93" s="35"/>
      <c r="FM93" s="35"/>
      <c r="FN93" s="35"/>
      <c r="FO93" s="35"/>
      <c r="FP93" s="35"/>
      <c r="FQ93" s="35"/>
      <c r="FR93" s="35"/>
      <c r="FS93" s="35"/>
      <c r="FT93" s="35"/>
      <c r="FU93" s="35"/>
      <c r="FV93" s="35"/>
      <c r="FW93" s="35"/>
      <c r="FX93" s="35"/>
      <c r="FY93" s="35"/>
      <c r="FZ93" s="35"/>
      <c r="GA93" s="35"/>
      <c r="GB93" s="35"/>
      <c r="GC93" s="35"/>
      <c r="GD93" s="35"/>
      <c r="GE93" s="35"/>
      <c r="GF93" s="35"/>
      <c r="GG93" s="35"/>
      <c r="GH93" s="35"/>
      <c r="GI93" s="35"/>
      <c r="GJ93" s="35"/>
      <c r="GK93" s="35"/>
      <c r="GL93" s="35"/>
      <c r="GM93" s="35"/>
      <c r="GN93" s="35"/>
      <c r="GO93" s="35"/>
      <c r="GP93" s="35"/>
      <c r="GQ93" s="35"/>
      <c r="GR93" s="35"/>
      <c r="GS93" s="35"/>
      <c r="GT93" s="35"/>
      <c r="GU93" s="35"/>
      <c r="GV93" s="35"/>
      <c r="GX93" s="35"/>
      <c r="GY93" s="35"/>
      <c r="GZ93" s="35"/>
      <c r="HA93" s="35"/>
      <c r="HB93" s="35"/>
      <c r="HC93" s="35"/>
      <c r="HD93" s="35"/>
      <c r="HE93" s="35"/>
      <c r="HF93" s="35"/>
      <c r="HG93" s="35"/>
      <c r="HH93" s="35"/>
      <c r="HI93" s="35"/>
      <c r="HJ93" s="35"/>
      <c r="HK93" s="35"/>
      <c r="HL93" s="35"/>
      <c r="HM93" s="35"/>
      <c r="HN93" s="35"/>
      <c r="HO93" s="35"/>
      <c r="HP93" s="35"/>
      <c r="HQ93" s="35"/>
      <c r="HR93" s="35"/>
      <c r="HS93" s="35"/>
      <c r="HT93" s="35"/>
      <c r="IW93" s="35"/>
      <c r="IX93" s="35"/>
      <c r="IZ93" s="35"/>
      <c r="JA93" s="35"/>
      <c r="JB93" s="35"/>
      <c r="JC93" s="35"/>
      <c r="JD93" s="35"/>
      <c r="JE93" s="35"/>
      <c r="JF93" s="35"/>
      <c r="JG93" s="35"/>
      <c r="JH93" s="35"/>
      <c r="JI93" s="35"/>
      <c r="JJ93" s="35"/>
      <c r="JK93" s="35"/>
      <c r="JL93" s="35"/>
      <c r="JM93" s="35"/>
      <c r="JN93" s="35"/>
      <c r="JO93" s="35"/>
      <c r="JP93" s="35"/>
      <c r="JQ93" s="35"/>
      <c r="JR93" s="35"/>
      <c r="JS93" s="35"/>
      <c r="JT93" s="35"/>
      <c r="JU93" s="35"/>
      <c r="JV93" s="35"/>
      <c r="KY93" s="35"/>
      <c r="KZ93" s="35"/>
      <c r="LB93" s="35"/>
      <c r="LC93" s="35"/>
      <c r="LD93" s="35"/>
      <c r="LE93" s="35"/>
      <c r="LF93" s="35"/>
      <c r="LG93" s="35"/>
      <c r="LH93" s="35"/>
      <c r="LI93" s="35"/>
      <c r="LJ93" s="35"/>
      <c r="LK93" s="35"/>
      <c r="LL93" s="35"/>
      <c r="LM93" s="35"/>
      <c r="LN93" s="35"/>
      <c r="LO93" s="35"/>
      <c r="LP93" s="35"/>
      <c r="LQ93" s="35"/>
      <c r="LR93" s="35"/>
      <c r="LS93" s="35"/>
      <c r="LT93" s="35"/>
      <c r="LU93" s="35"/>
      <c r="LV93" s="35"/>
      <c r="LW93" s="35"/>
      <c r="LX93" s="35"/>
    </row>
    <row r="94" spans="3:361">
      <c r="C94" s="44" t="s">
        <v>50</v>
      </c>
      <c r="D94" s="36">
        <f t="shared" si="114"/>
        <v>580545533.64498603</v>
      </c>
      <c r="E94" s="36">
        <f t="shared" si="115"/>
        <v>1161457128.4788787</v>
      </c>
      <c r="F94" s="36">
        <f t="shared" si="116"/>
        <v>1197948045.1639752</v>
      </c>
      <c r="G94" s="36">
        <f t="shared" si="117"/>
        <v>1229935469.4068594</v>
      </c>
      <c r="H94" s="36">
        <f t="shared" si="118"/>
        <v>1256260870.2879958</v>
      </c>
      <c r="I94" s="36">
        <f t="shared" si="119"/>
        <v>1308521224.5879107</v>
      </c>
      <c r="J94" s="36">
        <f t="shared" si="120"/>
        <v>1369727452.0874133</v>
      </c>
      <c r="K94" s="36">
        <f t="shared" si="121"/>
        <v>1428456141.0816526</v>
      </c>
      <c r="L94" s="36">
        <f t="shared" si="122"/>
        <v>1541085992.8853555</v>
      </c>
      <c r="M94" s="36">
        <f t="shared" si="123"/>
        <v>1638408283.6749177</v>
      </c>
      <c r="N94" s="36">
        <f t="shared" si="124"/>
        <v>1704417560.2557197</v>
      </c>
      <c r="O94" s="36">
        <f t="shared" si="125"/>
        <v>1767395704.6398883</v>
      </c>
      <c r="P94" s="36">
        <f t="shared" si="126"/>
        <v>1827014732.3448205</v>
      </c>
      <c r="Q94" s="36">
        <f t="shared" si="127"/>
        <v>1821743470.6108027</v>
      </c>
      <c r="R94" s="36">
        <f t="shared" si="128"/>
        <v>1834525630.2347689</v>
      </c>
      <c r="S94" s="36">
        <f t="shared" si="129"/>
        <v>1852353451.2915959</v>
      </c>
      <c r="T94" s="36">
        <f t="shared" si="130"/>
        <v>1874153583.0097916</v>
      </c>
      <c r="U94" s="36">
        <f t="shared" si="131"/>
        <v>1905800292.2971196</v>
      </c>
      <c r="V94" s="36">
        <f t="shared" si="132"/>
        <v>1941438966.8984127</v>
      </c>
      <c r="W94" s="36">
        <f t="shared" si="133"/>
        <v>1976417207.7231221</v>
      </c>
      <c r="X94" s="36">
        <f t="shared" si="134"/>
        <v>2022032758.9110856</v>
      </c>
      <c r="Y94" s="36">
        <f t="shared" si="135"/>
        <v>2065143285.3410037</v>
      </c>
      <c r="Z94" s="36">
        <f t="shared" si="136"/>
        <v>2112458137.2559273</v>
      </c>
      <c r="AA94" s="36">
        <f t="shared" si="137"/>
        <v>2155468207.0653801</v>
      </c>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c r="EC94" s="35"/>
      <c r="ED94" s="35"/>
      <c r="EE94" s="35"/>
      <c r="EF94" s="35"/>
      <c r="EG94" s="35"/>
      <c r="EH94" s="35"/>
      <c r="EI94" s="35"/>
      <c r="EJ94" s="35"/>
      <c r="EK94" s="35"/>
      <c r="EL94" s="35"/>
      <c r="EM94" s="35"/>
      <c r="EN94" s="35"/>
      <c r="EO94" s="35"/>
      <c r="EP94" s="35"/>
      <c r="EQ94" s="35"/>
      <c r="ER94" s="35"/>
      <c r="ES94" s="35"/>
      <c r="ET94" s="35"/>
      <c r="EU94" s="35"/>
      <c r="EV94" s="35"/>
      <c r="EW94" s="35"/>
      <c r="EX94" s="35"/>
      <c r="EY94" s="35"/>
      <c r="EZ94" s="35"/>
      <c r="FA94" s="35"/>
      <c r="FB94" s="35"/>
      <c r="FC94" s="35"/>
      <c r="FD94" s="35"/>
      <c r="FE94" s="35"/>
      <c r="FF94" s="35"/>
      <c r="FG94" s="35"/>
      <c r="FH94" s="35"/>
      <c r="FI94" s="35"/>
      <c r="FJ94" s="35"/>
      <c r="FK94" s="35"/>
      <c r="FL94" s="35"/>
      <c r="FM94" s="35"/>
      <c r="FN94" s="35"/>
      <c r="FO94" s="35"/>
      <c r="FP94" s="35"/>
      <c r="FQ94" s="35"/>
      <c r="FR94" s="35"/>
      <c r="FS94" s="35"/>
      <c r="FT94" s="35"/>
      <c r="FU94" s="35"/>
      <c r="FV94" s="35"/>
      <c r="FW94" s="35"/>
      <c r="FX94" s="35"/>
      <c r="FY94" s="35"/>
      <c r="FZ94" s="35"/>
      <c r="GA94" s="35"/>
      <c r="GB94" s="35"/>
      <c r="GC94" s="35"/>
      <c r="GD94" s="35"/>
      <c r="GE94" s="35"/>
      <c r="GF94" s="35"/>
      <c r="GG94" s="35"/>
      <c r="GH94" s="35"/>
      <c r="GI94" s="35"/>
      <c r="GJ94" s="35"/>
      <c r="GK94" s="35"/>
      <c r="GL94" s="35"/>
      <c r="GM94" s="35"/>
      <c r="GN94" s="35"/>
      <c r="GO94" s="35"/>
      <c r="GP94" s="35"/>
      <c r="GQ94" s="35"/>
      <c r="GR94" s="35"/>
      <c r="GS94" s="35"/>
      <c r="GT94" s="35"/>
      <c r="GU94" s="35"/>
      <c r="GV94" s="35"/>
      <c r="GX94" s="35"/>
      <c r="GY94" s="35"/>
      <c r="GZ94" s="35"/>
      <c r="HA94" s="35"/>
      <c r="HB94" s="35"/>
      <c r="HC94" s="35"/>
      <c r="HD94" s="35"/>
      <c r="HE94" s="35"/>
      <c r="HF94" s="35"/>
      <c r="HG94" s="35"/>
      <c r="HH94" s="35"/>
      <c r="HI94" s="35"/>
      <c r="HJ94" s="35"/>
      <c r="HK94" s="35"/>
      <c r="HL94" s="35"/>
      <c r="HM94" s="35"/>
      <c r="HN94" s="35"/>
      <c r="HO94" s="35"/>
      <c r="HP94" s="35"/>
      <c r="HQ94" s="35"/>
      <c r="HR94" s="35"/>
      <c r="HS94" s="35"/>
      <c r="HT94" s="35"/>
      <c r="IW94" s="35"/>
      <c r="IX94" s="35"/>
      <c r="IZ94" s="35"/>
      <c r="JA94" s="35"/>
      <c r="JB94" s="35"/>
      <c r="JC94" s="35"/>
      <c r="JD94" s="35"/>
      <c r="JE94" s="35"/>
      <c r="JF94" s="35"/>
      <c r="JG94" s="35"/>
      <c r="JH94" s="35"/>
      <c r="JI94" s="35"/>
      <c r="JJ94" s="35"/>
      <c r="JK94" s="35"/>
      <c r="JL94" s="35"/>
      <c r="JM94" s="35"/>
      <c r="JN94" s="35"/>
      <c r="JO94" s="35"/>
      <c r="JP94" s="35"/>
      <c r="JQ94" s="35"/>
      <c r="JR94" s="35"/>
      <c r="JS94" s="35"/>
      <c r="JT94" s="35"/>
      <c r="JU94" s="35"/>
      <c r="JV94" s="35"/>
      <c r="KY94" s="35"/>
      <c r="KZ94" s="35"/>
      <c r="LB94" s="35"/>
      <c r="LC94" s="35"/>
      <c r="LD94" s="35"/>
      <c r="LE94" s="35"/>
      <c r="LF94" s="35"/>
      <c r="LG94" s="35"/>
      <c r="LH94" s="35"/>
      <c r="LI94" s="35"/>
      <c r="LJ94" s="35"/>
      <c r="LK94" s="35"/>
      <c r="LL94" s="35"/>
      <c r="LM94" s="35"/>
      <c r="LN94" s="35"/>
      <c r="LO94" s="35"/>
      <c r="LP94" s="35"/>
      <c r="LQ94" s="35"/>
      <c r="LR94" s="35"/>
      <c r="LS94" s="35"/>
      <c r="LT94" s="35"/>
      <c r="LU94" s="35"/>
      <c r="LV94" s="35"/>
      <c r="LW94" s="35"/>
      <c r="LX94" s="35"/>
    </row>
    <row r="95" spans="3:361">
      <c r="C95" s="44" t="s">
        <v>51</v>
      </c>
      <c r="D95" s="36">
        <f t="shared" si="114"/>
        <v>708943161.60627389</v>
      </c>
      <c r="E95" s="36">
        <f t="shared" si="115"/>
        <v>1311417605.179415</v>
      </c>
      <c r="F95" s="36">
        <f t="shared" si="116"/>
        <v>1311298726.9780197</v>
      </c>
      <c r="G95" s="36">
        <f t="shared" si="117"/>
        <v>1336244988.4810822</v>
      </c>
      <c r="H95" s="36">
        <f t="shared" si="118"/>
        <v>1368741695.8780937</v>
      </c>
      <c r="I95" s="36">
        <f t="shared" si="119"/>
        <v>1403871912.9336691</v>
      </c>
      <c r="J95" s="36">
        <f t="shared" si="120"/>
        <v>1443616466.3111844</v>
      </c>
      <c r="K95" s="36">
        <f t="shared" si="121"/>
        <v>1487467325.2545691</v>
      </c>
      <c r="L95" s="36">
        <f t="shared" si="122"/>
        <v>1538052562.6857264</v>
      </c>
      <c r="M95" s="36">
        <f t="shared" si="123"/>
        <v>1585701302.9394636</v>
      </c>
      <c r="N95" s="36">
        <f t="shared" si="124"/>
        <v>1655623623.9473739</v>
      </c>
      <c r="O95" s="36">
        <f t="shared" si="125"/>
        <v>1730175204.9608979</v>
      </c>
      <c r="P95" s="36">
        <f t="shared" si="126"/>
        <v>1810411934.3446295</v>
      </c>
      <c r="Q95" s="36">
        <f t="shared" si="127"/>
        <v>1947147136.5410438</v>
      </c>
      <c r="R95" s="36">
        <f t="shared" si="128"/>
        <v>2066590109.9789009</v>
      </c>
      <c r="S95" s="36">
        <f t="shared" si="129"/>
        <v>2143409523.3389096</v>
      </c>
      <c r="T95" s="36">
        <f t="shared" si="130"/>
        <v>2214317492.2063298</v>
      </c>
      <c r="U95" s="36">
        <f t="shared" si="131"/>
        <v>2270741319.3605199</v>
      </c>
      <c r="V95" s="36">
        <f t="shared" si="132"/>
        <v>2263605296.5886703</v>
      </c>
      <c r="W95" s="36">
        <f t="shared" si="133"/>
        <v>2289271155.2467351</v>
      </c>
      <c r="X95" s="36">
        <f t="shared" si="134"/>
        <v>2322523263.1439314</v>
      </c>
      <c r="Y95" s="36">
        <f t="shared" si="135"/>
        <v>2360618944.8692913</v>
      </c>
      <c r="Z95" s="36">
        <f t="shared" si="136"/>
        <v>2410315177.056447</v>
      </c>
      <c r="AA95" s="36">
        <f t="shared" si="137"/>
        <v>2463652155.188695</v>
      </c>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c r="EC95" s="35"/>
      <c r="ED95" s="35"/>
      <c r="EE95" s="35"/>
      <c r="EF95" s="35"/>
      <c r="EG95" s="35"/>
      <c r="EH95" s="35"/>
      <c r="EI95" s="35"/>
      <c r="EJ95" s="35"/>
      <c r="EK95" s="35"/>
      <c r="EL95" s="35"/>
      <c r="EM95" s="35"/>
      <c r="EN95" s="35"/>
      <c r="EO95" s="35"/>
      <c r="EP95" s="35"/>
      <c r="EQ95" s="35"/>
      <c r="ER95" s="35"/>
      <c r="ES95" s="35"/>
      <c r="ET95" s="35"/>
      <c r="EU95" s="35"/>
      <c r="EV95" s="35"/>
      <c r="EW95" s="35"/>
      <c r="EX95" s="35"/>
      <c r="EY95" s="35"/>
      <c r="EZ95" s="35"/>
      <c r="FA95" s="35"/>
      <c r="FB95" s="35"/>
      <c r="FC95" s="35"/>
      <c r="FD95" s="35"/>
      <c r="FE95" s="35"/>
      <c r="FF95" s="35"/>
      <c r="FG95" s="35"/>
      <c r="FH95" s="35"/>
      <c r="FI95" s="35"/>
      <c r="FJ95" s="35"/>
      <c r="FK95" s="35"/>
      <c r="FL95" s="35"/>
      <c r="FM95" s="35"/>
      <c r="FN95" s="35"/>
      <c r="FO95" s="35"/>
      <c r="FP95" s="35"/>
      <c r="FQ95" s="35"/>
      <c r="FR95" s="35"/>
      <c r="FS95" s="35"/>
      <c r="FT95" s="35"/>
      <c r="FU95" s="35"/>
      <c r="FV95" s="35"/>
      <c r="FW95" s="35"/>
      <c r="FX95" s="35"/>
      <c r="FY95" s="35"/>
      <c r="FZ95" s="35"/>
      <c r="GA95" s="35"/>
      <c r="GB95" s="35"/>
      <c r="GC95" s="35"/>
      <c r="GD95" s="35"/>
      <c r="GE95" s="35"/>
      <c r="GF95" s="35"/>
      <c r="GG95" s="35"/>
      <c r="GH95" s="35"/>
      <c r="GI95" s="35"/>
      <c r="GJ95" s="35"/>
      <c r="GK95" s="35"/>
      <c r="GL95" s="35"/>
      <c r="GM95" s="35"/>
      <c r="GN95" s="35"/>
      <c r="GO95" s="35"/>
      <c r="GP95" s="35"/>
      <c r="GQ95" s="35"/>
      <c r="GR95" s="35"/>
      <c r="GS95" s="35"/>
      <c r="GT95" s="35"/>
      <c r="GU95" s="35"/>
      <c r="GV95" s="35"/>
      <c r="GX95" s="35"/>
      <c r="GY95" s="35"/>
      <c r="GZ95" s="35"/>
      <c r="HA95" s="35"/>
      <c r="HB95" s="35"/>
      <c r="HC95" s="35"/>
      <c r="HD95" s="35"/>
      <c r="HE95" s="35"/>
      <c r="HF95" s="35"/>
      <c r="HG95" s="35"/>
      <c r="HH95" s="35"/>
      <c r="HI95" s="35"/>
      <c r="HJ95" s="35"/>
      <c r="HK95" s="35"/>
      <c r="HL95" s="35"/>
      <c r="HM95" s="35"/>
      <c r="HN95" s="35"/>
      <c r="HO95" s="35"/>
      <c r="HP95" s="35"/>
      <c r="HQ95" s="35"/>
      <c r="HR95" s="35"/>
      <c r="HS95" s="35"/>
      <c r="HT95" s="35"/>
      <c r="IW95" s="35"/>
      <c r="IX95" s="35"/>
      <c r="IZ95" s="35"/>
      <c r="JA95" s="35"/>
      <c r="JB95" s="35"/>
      <c r="JC95" s="35"/>
      <c r="JD95" s="35"/>
      <c r="JE95" s="35"/>
      <c r="JF95" s="35"/>
      <c r="JG95" s="35"/>
      <c r="JH95" s="35"/>
      <c r="JI95" s="35"/>
      <c r="JJ95" s="35"/>
      <c r="JK95" s="35"/>
      <c r="JL95" s="35"/>
      <c r="JM95" s="35"/>
      <c r="JN95" s="35"/>
      <c r="JO95" s="35"/>
      <c r="JP95" s="35"/>
      <c r="JQ95" s="35"/>
      <c r="JR95" s="35"/>
      <c r="JS95" s="35"/>
      <c r="JT95" s="35"/>
      <c r="JU95" s="35"/>
      <c r="JV95" s="35"/>
      <c r="KY95" s="35"/>
      <c r="KZ95" s="35"/>
      <c r="LB95" s="35"/>
      <c r="LC95" s="35"/>
      <c r="LD95" s="35"/>
      <c r="LE95" s="35"/>
      <c r="LF95" s="35"/>
      <c r="LG95" s="35"/>
      <c r="LH95" s="35"/>
      <c r="LI95" s="35"/>
      <c r="LJ95" s="35"/>
      <c r="LK95" s="35"/>
      <c r="LL95" s="35"/>
      <c r="LM95" s="35"/>
      <c r="LN95" s="35"/>
      <c r="LO95" s="35"/>
      <c r="LP95" s="35"/>
      <c r="LQ95" s="35"/>
      <c r="LR95" s="35"/>
      <c r="LS95" s="35"/>
      <c r="LT95" s="35"/>
      <c r="LU95" s="35"/>
      <c r="LV95" s="35"/>
      <c r="LW95" s="35"/>
      <c r="LX95" s="35"/>
    </row>
    <row r="96" spans="3:361">
      <c r="C96" s="44" t="s">
        <v>52</v>
      </c>
      <c r="D96" s="36">
        <f t="shared" si="114"/>
        <v>949213783.91678023</v>
      </c>
      <c r="E96" s="36">
        <f t="shared" si="115"/>
        <v>1769926924.4562027</v>
      </c>
      <c r="F96" s="36">
        <f t="shared" si="116"/>
        <v>1765994090.6809659</v>
      </c>
      <c r="G96" s="36">
        <f t="shared" si="117"/>
        <v>1743199387.6771698</v>
      </c>
      <c r="H96" s="36">
        <f t="shared" si="118"/>
        <v>1716922101.4749413</v>
      </c>
      <c r="I96" s="36">
        <f t="shared" si="119"/>
        <v>1702127940.7642984</v>
      </c>
      <c r="J96" s="36">
        <f t="shared" si="120"/>
        <v>1695588362.442704</v>
      </c>
      <c r="K96" s="36">
        <f t="shared" si="121"/>
        <v>1694476373.0899143</v>
      </c>
      <c r="L96" s="36">
        <f t="shared" si="122"/>
        <v>1729220223.4285073</v>
      </c>
      <c r="M96" s="36">
        <f t="shared" si="123"/>
        <v>1774740837.490942</v>
      </c>
      <c r="N96" s="36">
        <f t="shared" si="124"/>
        <v>1833202365.3595166</v>
      </c>
      <c r="O96" s="36">
        <f t="shared" si="125"/>
        <v>1900982882.1567619</v>
      </c>
      <c r="P96" s="36">
        <f t="shared" si="126"/>
        <v>1958726247.9690118</v>
      </c>
      <c r="Q96" s="36">
        <f t="shared" si="127"/>
        <v>2013620067.8578901</v>
      </c>
      <c r="R96" s="36">
        <f t="shared" si="128"/>
        <v>2065833024.3797789</v>
      </c>
      <c r="S96" s="36">
        <f t="shared" si="129"/>
        <v>2147728511.8632746</v>
      </c>
      <c r="T96" s="36">
        <f t="shared" si="130"/>
        <v>2243153042.5861778</v>
      </c>
      <c r="U96" s="36">
        <f t="shared" si="131"/>
        <v>2347409677.3276114</v>
      </c>
      <c r="V96" s="36">
        <f t="shared" si="132"/>
        <v>2530283493.3001623</v>
      </c>
      <c r="W96" s="36">
        <f t="shared" si="133"/>
        <v>2679988979.5594358</v>
      </c>
      <c r="X96" s="36">
        <f t="shared" si="134"/>
        <v>2775506507.6738601</v>
      </c>
      <c r="Y96" s="36">
        <f t="shared" si="135"/>
        <v>2863523791.7408524</v>
      </c>
      <c r="Z96" s="36">
        <f t="shared" si="136"/>
        <v>2938648794.2127347</v>
      </c>
      <c r="AA96" s="36">
        <f t="shared" si="137"/>
        <v>2933778246.127244</v>
      </c>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c r="ED96" s="35"/>
      <c r="EE96" s="35"/>
      <c r="EF96" s="35"/>
      <c r="EG96" s="35"/>
      <c r="EH96" s="35"/>
      <c r="EI96" s="35"/>
      <c r="EJ96" s="35"/>
      <c r="EK96" s="35"/>
      <c r="EL96" s="35"/>
      <c r="EM96" s="35"/>
      <c r="EN96" s="35"/>
      <c r="EO96" s="35"/>
      <c r="EP96" s="35"/>
      <c r="EQ96" s="35"/>
      <c r="ER96" s="35"/>
      <c r="ES96" s="35"/>
      <c r="ET96" s="35"/>
      <c r="EU96" s="35"/>
      <c r="EV96" s="35"/>
      <c r="EW96" s="35"/>
      <c r="EX96" s="35"/>
      <c r="EY96" s="35"/>
      <c r="EZ96" s="35"/>
      <c r="FA96" s="35"/>
      <c r="FB96" s="35"/>
      <c r="FC96" s="35"/>
      <c r="FD96" s="35"/>
      <c r="FE96" s="35"/>
      <c r="FF96" s="35"/>
      <c r="FG96" s="35"/>
      <c r="FH96" s="35"/>
      <c r="FI96" s="35"/>
      <c r="FJ96" s="35"/>
      <c r="FK96" s="35"/>
      <c r="FL96" s="35"/>
      <c r="FM96" s="35"/>
      <c r="FN96" s="35"/>
      <c r="FO96" s="35"/>
      <c r="FP96" s="35"/>
      <c r="FQ96" s="35"/>
      <c r="FR96" s="35"/>
      <c r="FS96" s="35"/>
      <c r="FT96" s="35"/>
      <c r="FU96" s="35"/>
      <c r="FV96" s="35"/>
      <c r="FW96" s="35"/>
      <c r="FX96" s="35"/>
      <c r="FY96" s="35"/>
      <c r="FZ96" s="35"/>
      <c r="GA96" s="35"/>
      <c r="GB96" s="35"/>
      <c r="GC96" s="35"/>
      <c r="GD96" s="35"/>
      <c r="GE96" s="35"/>
      <c r="GF96" s="35"/>
      <c r="GG96" s="35"/>
      <c r="GH96" s="35"/>
      <c r="GI96" s="35"/>
      <c r="GJ96" s="35"/>
      <c r="GK96" s="35"/>
      <c r="GL96" s="35"/>
      <c r="GM96" s="35"/>
      <c r="GN96" s="35"/>
      <c r="GO96" s="35"/>
      <c r="GP96" s="35"/>
      <c r="GQ96" s="35"/>
      <c r="GR96" s="35"/>
      <c r="GS96" s="35"/>
      <c r="GT96" s="35"/>
      <c r="GU96" s="35"/>
      <c r="GV96" s="35"/>
      <c r="GX96" s="35"/>
      <c r="GY96" s="35"/>
      <c r="GZ96" s="35"/>
      <c r="HA96" s="35"/>
      <c r="HB96" s="35"/>
      <c r="HC96" s="35"/>
      <c r="HD96" s="35"/>
      <c r="HE96" s="35"/>
      <c r="HF96" s="35"/>
      <c r="HG96" s="35"/>
      <c r="HH96" s="35"/>
      <c r="HI96" s="35"/>
      <c r="HJ96" s="35"/>
      <c r="HK96" s="35"/>
      <c r="HL96" s="35"/>
      <c r="HM96" s="35"/>
      <c r="HN96" s="35"/>
      <c r="HO96" s="35"/>
      <c r="HP96" s="35"/>
      <c r="HQ96" s="35"/>
      <c r="HR96" s="35"/>
      <c r="HS96" s="35"/>
      <c r="HT96" s="35"/>
      <c r="IW96" s="35"/>
      <c r="IX96" s="35"/>
      <c r="IZ96" s="35"/>
      <c r="JA96" s="35"/>
      <c r="JB96" s="35"/>
      <c r="JC96" s="35"/>
      <c r="JD96" s="35"/>
      <c r="JE96" s="35"/>
      <c r="JF96" s="35"/>
      <c r="JG96" s="35"/>
      <c r="JH96" s="35"/>
      <c r="JI96" s="35"/>
      <c r="JJ96" s="35"/>
      <c r="JK96" s="35"/>
      <c r="JL96" s="35"/>
      <c r="JM96" s="35"/>
      <c r="JN96" s="35"/>
      <c r="JO96" s="35"/>
      <c r="JP96" s="35"/>
      <c r="JQ96" s="35"/>
      <c r="JR96" s="35"/>
      <c r="JS96" s="35"/>
      <c r="JT96" s="35"/>
      <c r="JU96" s="35"/>
      <c r="JV96" s="35"/>
      <c r="KY96" s="35"/>
      <c r="KZ96" s="35"/>
      <c r="LB96" s="35"/>
      <c r="LC96" s="35"/>
      <c r="LD96" s="35"/>
      <c r="LE96" s="35"/>
      <c r="LF96" s="35"/>
      <c r="LG96" s="35"/>
      <c r="LH96" s="35"/>
      <c r="LI96" s="35"/>
      <c r="LJ96" s="35"/>
      <c r="LK96" s="35"/>
      <c r="LL96" s="35"/>
      <c r="LM96" s="35"/>
      <c r="LN96" s="35"/>
      <c r="LO96" s="35"/>
      <c r="LP96" s="35"/>
      <c r="LQ96" s="35"/>
      <c r="LR96" s="35"/>
      <c r="LS96" s="35"/>
      <c r="LT96" s="35"/>
      <c r="LU96" s="35"/>
      <c r="LV96" s="35"/>
      <c r="LW96" s="35"/>
      <c r="LX96" s="35"/>
    </row>
    <row r="97" spans="3:336">
      <c r="C97" s="44" t="s">
        <v>53</v>
      </c>
      <c r="D97" s="36">
        <f t="shared" si="114"/>
        <v>1115404462.6729901</v>
      </c>
      <c r="E97" s="36">
        <f t="shared" si="115"/>
        <v>2186170616.6773033</v>
      </c>
      <c r="F97" s="36">
        <f t="shared" si="116"/>
        <v>2217315267.2337112</v>
      </c>
      <c r="G97" s="36">
        <f t="shared" si="117"/>
        <v>2237926054.4272833</v>
      </c>
      <c r="H97" s="36">
        <f t="shared" si="118"/>
        <v>2260745033.7997656</v>
      </c>
      <c r="I97" s="36">
        <f t="shared" si="119"/>
        <v>2265270867.8744054</v>
      </c>
      <c r="J97" s="36">
        <f t="shared" si="120"/>
        <v>2272034346.8708987</v>
      </c>
      <c r="K97" s="36">
        <f t="shared" si="121"/>
        <v>2279421338.260222</v>
      </c>
      <c r="L97" s="36">
        <f t="shared" si="122"/>
        <v>2271419430.7156</v>
      </c>
      <c r="M97" s="36">
        <f t="shared" si="123"/>
        <v>2253647033.8533697</v>
      </c>
      <c r="N97" s="36">
        <f t="shared" si="124"/>
        <v>2238086953.2312036</v>
      </c>
      <c r="O97" s="36">
        <f t="shared" si="125"/>
        <v>2227707465.3128433</v>
      </c>
      <c r="P97" s="36">
        <f t="shared" si="126"/>
        <v>2245184068.797955</v>
      </c>
      <c r="Q97" s="36">
        <f t="shared" si="127"/>
        <v>2296990671.1828175</v>
      </c>
      <c r="R97" s="36">
        <f t="shared" si="128"/>
        <v>2357450418.0390072</v>
      </c>
      <c r="S97" s="36">
        <f t="shared" si="129"/>
        <v>2427151398.3424606</v>
      </c>
      <c r="T97" s="36">
        <f t="shared" si="130"/>
        <v>2501220649.9025965</v>
      </c>
      <c r="U97" s="36">
        <f t="shared" si="131"/>
        <v>2561758532.9279308</v>
      </c>
      <c r="V97" s="36">
        <f t="shared" si="132"/>
        <v>2653876925.9073315</v>
      </c>
      <c r="W97" s="36">
        <f t="shared" si="133"/>
        <v>2742190670.4066944</v>
      </c>
      <c r="X97" s="36">
        <f t="shared" si="134"/>
        <v>2870653770.2851372</v>
      </c>
      <c r="Y97" s="36">
        <f t="shared" si="135"/>
        <v>3011486665.1662645</v>
      </c>
      <c r="Z97" s="36">
        <f t="shared" si="136"/>
        <v>3163681840.8808455</v>
      </c>
      <c r="AA97" s="36">
        <f t="shared" si="137"/>
        <v>3396855022.7374587</v>
      </c>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c r="EG97" s="35"/>
      <c r="EH97" s="35"/>
      <c r="EI97" s="35"/>
      <c r="EJ97" s="35"/>
      <c r="EK97" s="35"/>
      <c r="EL97" s="35"/>
      <c r="EM97" s="35"/>
      <c r="EN97" s="35"/>
      <c r="EO97" s="35"/>
      <c r="EP97" s="35"/>
      <c r="EQ97" s="35"/>
      <c r="ER97" s="35"/>
      <c r="ES97" s="35"/>
      <c r="ET97" s="35"/>
      <c r="EU97" s="35"/>
      <c r="EV97" s="35"/>
      <c r="EW97" s="35"/>
      <c r="EX97" s="35"/>
      <c r="EY97" s="35"/>
      <c r="EZ97" s="35"/>
      <c r="FA97" s="35"/>
      <c r="FB97" s="35"/>
      <c r="FC97" s="35"/>
      <c r="FD97" s="35"/>
      <c r="FE97" s="35"/>
      <c r="FF97" s="35"/>
      <c r="FG97" s="35"/>
      <c r="FH97" s="35"/>
      <c r="FI97" s="35"/>
      <c r="FJ97" s="35"/>
      <c r="FK97" s="35"/>
      <c r="FL97" s="35"/>
      <c r="FM97" s="35"/>
      <c r="FN97" s="35"/>
      <c r="FO97" s="35"/>
      <c r="FP97" s="35"/>
      <c r="FQ97" s="35"/>
      <c r="FR97" s="35"/>
      <c r="FS97" s="35"/>
      <c r="FT97" s="35"/>
      <c r="FU97" s="35"/>
      <c r="FV97" s="35"/>
      <c r="FW97" s="35"/>
      <c r="FX97" s="35"/>
      <c r="FY97" s="35"/>
      <c r="FZ97" s="35"/>
      <c r="GA97" s="35"/>
      <c r="GB97" s="35"/>
      <c r="GC97" s="35"/>
      <c r="GD97" s="35"/>
      <c r="GE97" s="35"/>
      <c r="GF97" s="35"/>
      <c r="GG97" s="35"/>
      <c r="GH97" s="35"/>
      <c r="GI97" s="35"/>
      <c r="GJ97" s="35"/>
      <c r="GK97" s="35"/>
      <c r="GL97" s="35"/>
      <c r="GM97" s="35"/>
      <c r="GN97" s="35"/>
      <c r="GO97" s="35"/>
      <c r="GP97" s="35"/>
      <c r="GQ97" s="35"/>
      <c r="GR97" s="35"/>
      <c r="GS97" s="35"/>
      <c r="GT97" s="35"/>
      <c r="GU97" s="35"/>
      <c r="GV97" s="35"/>
      <c r="GX97" s="35"/>
      <c r="GY97" s="35"/>
      <c r="GZ97" s="35"/>
      <c r="HA97" s="35"/>
      <c r="HB97" s="35"/>
      <c r="HC97" s="35"/>
      <c r="HD97" s="35"/>
      <c r="HE97" s="35"/>
      <c r="HF97" s="35"/>
      <c r="HG97" s="35"/>
      <c r="HH97" s="35"/>
      <c r="HI97" s="35"/>
      <c r="HJ97" s="35"/>
      <c r="HK97" s="35"/>
      <c r="HL97" s="35"/>
      <c r="HM97" s="35"/>
      <c r="HN97" s="35"/>
      <c r="HO97" s="35"/>
      <c r="HP97" s="35"/>
      <c r="HQ97" s="35"/>
      <c r="HR97" s="35"/>
      <c r="HS97" s="35"/>
      <c r="HT97" s="35"/>
      <c r="IW97" s="35"/>
      <c r="IX97" s="35"/>
      <c r="IZ97" s="35"/>
      <c r="JA97" s="35"/>
      <c r="JB97" s="35"/>
      <c r="JC97" s="35"/>
      <c r="JD97" s="35"/>
      <c r="JE97" s="35"/>
      <c r="JF97" s="35"/>
      <c r="JG97" s="35"/>
      <c r="JH97" s="35"/>
      <c r="JI97" s="35"/>
      <c r="JJ97" s="35"/>
      <c r="JK97" s="35"/>
      <c r="JL97" s="35"/>
      <c r="JM97" s="35"/>
      <c r="JN97" s="35"/>
      <c r="JO97" s="35"/>
      <c r="JP97" s="35"/>
      <c r="JQ97" s="35"/>
      <c r="JR97" s="35"/>
      <c r="JS97" s="35"/>
      <c r="JT97" s="35"/>
      <c r="JU97" s="35"/>
      <c r="JV97" s="35"/>
      <c r="KY97" s="35"/>
      <c r="KZ97" s="35"/>
      <c r="LB97" s="35"/>
      <c r="LC97" s="35"/>
      <c r="LD97" s="35"/>
      <c r="LE97" s="35"/>
      <c r="LF97" s="35"/>
      <c r="LG97" s="35"/>
      <c r="LH97" s="35"/>
      <c r="LI97" s="35"/>
      <c r="LJ97" s="35"/>
      <c r="LK97" s="35"/>
      <c r="LL97" s="35"/>
      <c r="LM97" s="35"/>
      <c r="LN97" s="35"/>
      <c r="LO97" s="35"/>
      <c r="LP97" s="35"/>
      <c r="LQ97" s="35"/>
      <c r="LR97" s="35"/>
      <c r="LS97" s="35"/>
      <c r="LT97" s="35"/>
      <c r="LU97" s="35"/>
      <c r="LV97" s="35"/>
      <c r="LW97" s="35"/>
      <c r="LX97" s="35"/>
    </row>
    <row r="98" spans="3:336">
      <c r="C98" s="44" t="s">
        <v>54</v>
      </c>
      <c r="D98" s="36">
        <f t="shared" si="114"/>
        <v>1043614501.7570338</v>
      </c>
      <c r="E98" s="36">
        <f t="shared" si="115"/>
        <v>2229629322.8585129</v>
      </c>
      <c r="F98" s="36">
        <f t="shared" si="116"/>
        <v>2331524340.6866436</v>
      </c>
      <c r="G98" s="36">
        <f t="shared" si="117"/>
        <v>2426330584.7085218</v>
      </c>
      <c r="H98" s="36">
        <f t="shared" si="118"/>
        <v>2526662415.0843492</v>
      </c>
      <c r="I98" s="36">
        <f t="shared" si="119"/>
        <v>2647765212.7347631</v>
      </c>
      <c r="J98" s="36">
        <f t="shared" si="120"/>
        <v>2699603625.9825573</v>
      </c>
      <c r="K98" s="36">
        <f t="shared" si="121"/>
        <v>2743650124.5831933</v>
      </c>
      <c r="L98" s="36">
        <f t="shared" si="122"/>
        <v>2778303054.4602904</v>
      </c>
      <c r="M98" s="36">
        <f t="shared" si="123"/>
        <v>2818786234.5257835</v>
      </c>
      <c r="N98" s="36">
        <f t="shared" si="124"/>
        <v>2857898118.7869682</v>
      </c>
      <c r="O98" s="36">
        <f t="shared" si="125"/>
        <v>2882615578.6774759</v>
      </c>
      <c r="P98" s="36">
        <f t="shared" si="126"/>
        <v>2905811557.2369843</v>
      </c>
      <c r="Q98" s="36">
        <f t="shared" si="127"/>
        <v>2893283656.4769511</v>
      </c>
      <c r="R98" s="36">
        <f t="shared" si="128"/>
        <v>2866329373.6952772</v>
      </c>
      <c r="S98" s="36">
        <f t="shared" si="129"/>
        <v>2846356693.4915304</v>
      </c>
      <c r="T98" s="36">
        <f t="shared" si="130"/>
        <v>2838959673.6472826</v>
      </c>
      <c r="U98" s="36">
        <f t="shared" si="131"/>
        <v>2862577249.2891073</v>
      </c>
      <c r="V98" s="36">
        <f t="shared" si="132"/>
        <v>2936624836.2853565</v>
      </c>
      <c r="W98" s="36">
        <f t="shared" si="133"/>
        <v>3018039542.5648642</v>
      </c>
      <c r="X98" s="36">
        <f t="shared" si="134"/>
        <v>3121633601.5828738</v>
      </c>
      <c r="Y98" s="36">
        <f t="shared" si="135"/>
        <v>3236073962.1446257</v>
      </c>
      <c r="Z98" s="36">
        <f t="shared" si="136"/>
        <v>3342013847.2681961</v>
      </c>
      <c r="AA98" s="36">
        <f t="shared" si="137"/>
        <v>3471512837.4679661</v>
      </c>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c r="FA98" s="35"/>
      <c r="FB98" s="35"/>
      <c r="FC98" s="35"/>
      <c r="FD98" s="35"/>
      <c r="FE98" s="35"/>
      <c r="FF98" s="35"/>
      <c r="FG98" s="35"/>
      <c r="FH98" s="35"/>
      <c r="FI98" s="35"/>
      <c r="FJ98" s="35"/>
      <c r="FK98" s="35"/>
      <c r="FL98" s="35"/>
      <c r="FM98" s="35"/>
      <c r="FN98" s="35"/>
      <c r="FO98" s="35"/>
      <c r="FP98" s="35"/>
      <c r="FQ98" s="35"/>
      <c r="FR98" s="35"/>
      <c r="FS98" s="35"/>
      <c r="FT98" s="35"/>
      <c r="FU98" s="35"/>
      <c r="FV98" s="35"/>
      <c r="FW98" s="35"/>
      <c r="FX98" s="35"/>
      <c r="FY98" s="35"/>
      <c r="FZ98" s="35"/>
      <c r="GA98" s="35"/>
      <c r="GB98" s="35"/>
      <c r="GC98" s="35"/>
      <c r="GD98" s="35"/>
      <c r="GE98" s="35"/>
      <c r="GF98" s="35"/>
      <c r="GG98" s="35"/>
      <c r="GH98" s="35"/>
      <c r="GI98" s="35"/>
      <c r="GJ98" s="35"/>
      <c r="GK98" s="35"/>
      <c r="GL98" s="35"/>
      <c r="GM98" s="35"/>
      <c r="GN98" s="35"/>
      <c r="GO98" s="35"/>
      <c r="GP98" s="35"/>
      <c r="GQ98" s="35"/>
      <c r="GR98" s="35"/>
      <c r="GS98" s="35"/>
      <c r="GT98" s="35"/>
      <c r="GU98" s="35"/>
      <c r="GV98" s="35"/>
      <c r="GX98" s="35"/>
      <c r="GY98" s="35"/>
      <c r="GZ98" s="35"/>
      <c r="HA98" s="35"/>
      <c r="HB98" s="35"/>
      <c r="HC98" s="35"/>
      <c r="HD98" s="35"/>
      <c r="HE98" s="35"/>
      <c r="HF98" s="35"/>
      <c r="HG98" s="35"/>
      <c r="HH98" s="35"/>
      <c r="HI98" s="35"/>
      <c r="HJ98" s="35"/>
      <c r="HK98" s="35"/>
      <c r="HL98" s="35"/>
      <c r="HM98" s="35"/>
      <c r="HN98" s="35"/>
      <c r="HO98" s="35"/>
      <c r="HP98" s="35"/>
      <c r="HQ98" s="35"/>
      <c r="HR98" s="35"/>
      <c r="HS98" s="35"/>
      <c r="HT98" s="35"/>
      <c r="IW98" s="35"/>
      <c r="IX98" s="35"/>
      <c r="IZ98" s="35"/>
      <c r="JA98" s="35"/>
      <c r="JB98" s="35"/>
      <c r="JC98" s="35"/>
      <c r="JD98" s="35"/>
      <c r="JE98" s="35"/>
      <c r="JF98" s="35"/>
      <c r="JG98" s="35"/>
      <c r="JH98" s="35"/>
      <c r="JI98" s="35"/>
      <c r="JJ98" s="35"/>
      <c r="JK98" s="35"/>
      <c r="JL98" s="35"/>
      <c r="JM98" s="35"/>
      <c r="JN98" s="35"/>
      <c r="JO98" s="35"/>
      <c r="JP98" s="35"/>
      <c r="JQ98" s="35"/>
      <c r="JR98" s="35"/>
      <c r="JS98" s="35"/>
      <c r="JT98" s="35"/>
      <c r="JU98" s="35"/>
      <c r="JV98" s="35"/>
      <c r="KY98" s="35"/>
      <c r="KZ98" s="35"/>
      <c r="LB98" s="35"/>
      <c r="LC98" s="35"/>
      <c r="LD98" s="35"/>
      <c r="LE98" s="35"/>
      <c r="LF98" s="35"/>
      <c r="LG98" s="35"/>
      <c r="LH98" s="35"/>
      <c r="LI98" s="35"/>
      <c r="LJ98" s="35"/>
      <c r="LK98" s="35"/>
      <c r="LL98" s="35"/>
      <c r="LM98" s="35"/>
      <c r="LN98" s="35"/>
      <c r="LO98" s="35"/>
      <c r="LP98" s="35"/>
      <c r="LQ98" s="35"/>
      <c r="LR98" s="35"/>
      <c r="LS98" s="35"/>
      <c r="LT98" s="35"/>
      <c r="LU98" s="35"/>
      <c r="LV98" s="35"/>
      <c r="LW98" s="35"/>
      <c r="LX98" s="35"/>
    </row>
    <row r="99" spans="3:336">
      <c r="C99" s="44" t="s">
        <v>55</v>
      </c>
      <c r="D99" s="36">
        <f t="shared" si="114"/>
        <v>1059369847.8400439</v>
      </c>
      <c r="E99" s="36">
        <f t="shared" si="115"/>
        <v>2386160370.5018215</v>
      </c>
      <c r="F99" s="36">
        <f t="shared" si="116"/>
        <v>2445866256.881526</v>
      </c>
      <c r="G99" s="36">
        <f t="shared" si="117"/>
        <v>2486614472.9401703</v>
      </c>
      <c r="H99" s="36">
        <f t="shared" si="118"/>
        <v>2498765340.0254364</v>
      </c>
      <c r="I99" s="36">
        <f t="shared" si="119"/>
        <v>2483190517.8869658</v>
      </c>
      <c r="J99" s="36">
        <f t="shared" si="120"/>
        <v>2557039476.5285749</v>
      </c>
      <c r="K99" s="36">
        <f t="shared" si="121"/>
        <v>2685526067.1229391</v>
      </c>
      <c r="L99" s="36">
        <f t="shared" si="122"/>
        <v>2831883667.4605122</v>
      </c>
      <c r="M99" s="36">
        <f t="shared" si="123"/>
        <v>2978108583.2279587</v>
      </c>
      <c r="N99" s="36">
        <f t="shared" si="124"/>
        <v>3127835855.2573233</v>
      </c>
      <c r="O99" s="36">
        <f t="shared" si="125"/>
        <v>3218612596.0239639</v>
      </c>
      <c r="P99" s="36">
        <f t="shared" si="126"/>
        <v>3296598602.3540812</v>
      </c>
      <c r="Q99" s="36">
        <f t="shared" si="127"/>
        <v>3347235400.0255542</v>
      </c>
      <c r="R99" s="36">
        <f t="shared" si="128"/>
        <v>3407683817.8594799</v>
      </c>
      <c r="S99" s="36">
        <f t="shared" si="129"/>
        <v>3456147562.6998119</v>
      </c>
      <c r="T99" s="36">
        <f t="shared" si="130"/>
        <v>3486494526.1247292</v>
      </c>
      <c r="U99" s="36">
        <f t="shared" si="131"/>
        <v>3506580349.8281622</v>
      </c>
      <c r="V99" s="36">
        <f t="shared" si="132"/>
        <v>3514239238.5753326</v>
      </c>
      <c r="W99" s="36">
        <f t="shared" si="133"/>
        <v>3509922478.0826244</v>
      </c>
      <c r="X99" s="36">
        <f t="shared" si="134"/>
        <v>3514843861.6147594</v>
      </c>
      <c r="Y99" s="36">
        <f t="shared" si="135"/>
        <v>3529471465.7280765</v>
      </c>
      <c r="Z99" s="36">
        <f t="shared" si="136"/>
        <v>3585108739.990922</v>
      </c>
      <c r="AA99" s="36">
        <f t="shared" si="137"/>
        <v>3676798036.84935</v>
      </c>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IW99" s="35"/>
      <c r="IX99" s="35"/>
      <c r="IZ99" s="35"/>
      <c r="JA99" s="35"/>
      <c r="JB99" s="35"/>
      <c r="JC99" s="35"/>
      <c r="JD99" s="35"/>
      <c r="JE99" s="35"/>
      <c r="JF99" s="35"/>
      <c r="JG99" s="35"/>
      <c r="JH99" s="35"/>
      <c r="JI99" s="35"/>
      <c r="JJ99" s="35"/>
      <c r="JK99" s="35"/>
      <c r="JL99" s="35"/>
      <c r="JM99" s="35"/>
      <c r="JN99" s="35"/>
      <c r="JO99" s="35"/>
      <c r="JP99" s="35"/>
      <c r="JQ99" s="35"/>
      <c r="JR99" s="35"/>
      <c r="JS99" s="35"/>
      <c r="JT99" s="35"/>
      <c r="JU99" s="35"/>
      <c r="JV99" s="35"/>
      <c r="KY99" s="35"/>
      <c r="KZ99" s="35"/>
      <c r="LB99" s="35"/>
      <c r="LC99" s="35"/>
      <c r="LD99" s="35"/>
      <c r="LE99" s="35"/>
      <c r="LF99" s="35"/>
      <c r="LG99" s="35"/>
      <c r="LH99" s="35"/>
      <c r="LI99" s="35"/>
      <c r="LJ99" s="35"/>
      <c r="LK99" s="35"/>
      <c r="LL99" s="35"/>
      <c r="LM99" s="35"/>
      <c r="LN99" s="35"/>
      <c r="LO99" s="35"/>
      <c r="LP99" s="35"/>
      <c r="LQ99" s="35"/>
      <c r="LR99" s="35"/>
      <c r="LS99" s="35"/>
      <c r="LT99" s="35"/>
      <c r="LU99" s="35"/>
      <c r="LV99" s="35"/>
      <c r="LW99" s="35"/>
      <c r="LX99" s="35"/>
    </row>
    <row r="100" spans="3:336">
      <c r="C100" s="44" t="s">
        <v>56</v>
      </c>
      <c r="D100" s="36">
        <f t="shared" si="114"/>
        <v>733563962.33812714</v>
      </c>
      <c r="E100" s="36">
        <f t="shared" si="115"/>
        <v>1905018417.8800509</v>
      </c>
      <c r="F100" s="36">
        <f t="shared" si="116"/>
        <v>1989299274.6251826</v>
      </c>
      <c r="G100" s="36">
        <f t="shared" si="117"/>
        <v>2074668696.5215244</v>
      </c>
      <c r="H100" s="36">
        <f t="shared" si="118"/>
        <v>2174572498.6859703</v>
      </c>
      <c r="I100" s="36">
        <f t="shared" si="119"/>
        <v>2295325904.0351214</v>
      </c>
      <c r="J100" s="36">
        <f t="shared" si="120"/>
        <v>2373942156.8233619</v>
      </c>
      <c r="K100" s="36">
        <f t="shared" si="121"/>
        <v>2435713666.7456136</v>
      </c>
      <c r="L100" s="36">
        <f t="shared" si="122"/>
        <v>2488663259.0309224</v>
      </c>
      <c r="M100" s="36">
        <f t="shared" si="123"/>
        <v>2524999165.4603591</v>
      </c>
      <c r="N100" s="36">
        <f t="shared" si="124"/>
        <v>2549696049.634635</v>
      </c>
      <c r="O100" s="36">
        <f t="shared" si="125"/>
        <v>2664822449.9721565</v>
      </c>
      <c r="P100" s="36">
        <f t="shared" si="126"/>
        <v>2846989984.6261892</v>
      </c>
      <c r="Q100" s="36">
        <f t="shared" si="127"/>
        <v>2999762899.2934752</v>
      </c>
      <c r="R100" s="36">
        <f t="shared" si="128"/>
        <v>3153795092.6760573</v>
      </c>
      <c r="S100" s="36">
        <f t="shared" si="129"/>
        <v>3303513411.3200078</v>
      </c>
      <c r="T100" s="36">
        <f t="shared" si="130"/>
        <v>3411622137.1079793</v>
      </c>
      <c r="U100" s="36">
        <f t="shared" si="131"/>
        <v>3497827446.8493676</v>
      </c>
      <c r="V100" s="36">
        <f t="shared" si="132"/>
        <v>3582733328.2591953</v>
      </c>
      <c r="W100" s="36">
        <f t="shared" si="133"/>
        <v>3670315461.8637476</v>
      </c>
      <c r="X100" s="36">
        <f t="shared" si="134"/>
        <v>3741998312.437273</v>
      </c>
      <c r="Y100" s="36">
        <f t="shared" si="135"/>
        <v>3817594898.0064716</v>
      </c>
      <c r="Z100" s="36">
        <f t="shared" si="136"/>
        <v>3880853450.1066666</v>
      </c>
      <c r="AA100" s="36">
        <f t="shared" si="137"/>
        <v>3887495031.9270349</v>
      </c>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c r="FA100" s="35"/>
      <c r="FB100" s="35"/>
      <c r="FC100" s="35"/>
      <c r="FD100" s="35"/>
      <c r="FE100" s="35"/>
      <c r="FF100" s="35"/>
      <c r="FG100" s="35"/>
      <c r="FH100" s="35"/>
      <c r="FI100" s="35"/>
      <c r="FJ100" s="35"/>
      <c r="FK100" s="35"/>
      <c r="FL100" s="35"/>
      <c r="FM100" s="35"/>
      <c r="FN100" s="35"/>
      <c r="FO100" s="35"/>
      <c r="FP100" s="35"/>
      <c r="FQ100" s="35"/>
      <c r="FR100" s="35"/>
      <c r="FS100" s="35"/>
      <c r="FT100" s="35"/>
      <c r="FU100" s="35"/>
      <c r="FV100" s="35"/>
      <c r="FW100" s="35"/>
      <c r="FX100" s="35"/>
      <c r="FY100" s="35"/>
      <c r="FZ100" s="35"/>
      <c r="GA100" s="35"/>
      <c r="GB100" s="35"/>
      <c r="GC100" s="35"/>
      <c r="GD100" s="35"/>
      <c r="GE100" s="35"/>
      <c r="GF100" s="35"/>
      <c r="GG100" s="35"/>
      <c r="GH100" s="35"/>
      <c r="GI100" s="35"/>
      <c r="GJ100" s="35"/>
      <c r="GK100" s="35"/>
      <c r="GL100" s="35"/>
      <c r="GM100" s="35"/>
      <c r="GN100" s="35"/>
      <c r="GO100" s="35"/>
      <c r="GP100" s="35"/>
      <c r="GQ100" s="35"/>
      <c r="GR100" s="35"/>
      <c r="GS100" s="35"/>
      <c r="GT100" s="35"/>
      <c r="GU100" s="35"/>
      <c r="GV100" s="35"/>
      <c r="GX100" s="35"/>
      <c r="GY100" s="35"/>
      <c r="GZ100" s="35"/>
      <c r="HA100" s="35"/>
      <c r="HB100" s="35"/>
      <c r="HC100" s="35"/>
      <c r="HD100" s="35"/>
      <c r="HE100" s="35"/>
      <c r="HF100" s="35"/>
      <c r="HG100" s="35"/>
      <c r="HH100" s="35"/>
      <c r="HI100" s="35"/>
      <c r="HJ100" s="35"/>
      <c r="HK100" s="35"/>
      <c r="HL100" s="35"/>
      <c r="HM100" s="35"/>
      <c r="HN100" s="35"/>
      <c r="HO100" s="35"/>
      <c r="HP100" s="35"/>
      <c r="HQ100" s="35"/>
      <c r="HR100" s="35"/>
      <c r="HS100" s="35"/>
      <c r="HT100" s="35"/>
      <c r="IW100" s="35"/>
      <c r="IX100" s="35"/>
      <c r="IZ100" s="35"/>
      <c r="JA100" s="35"/>
      <c r="JB100" s="35"/>
      <c r="JC100" s="35"/>
      <c r="JD100" s="35"/>
      <c r="JE100" s="35"/>
      <c r="JF100" s="35"/>
      <c r="JG100" s="35"/>
      <c r="JH100" s="35"/>
      <c r="JI100" s="35"/>
      <c r="JJ100" s="35"/>
      <c r="JK100" s="35"/>
      <c r="JL100" s="35"/>
      <c r="JM100" s="35"/>
      <c r="JN100" s="35"/>
      <c r="JO100" s="35"/>
      <c r="JP100" s="35"/>
      <c r="JQ100" s="35"/>
      <c r="JR100" s="35"/>
      <c r="JS100" s="35"/>
      <c r="JT100" s="35"/>
      <c r="JU100" s="35"/>
      <c r="JV100" s="35"/>
      <c r="KY100" s="35"/>
      <c r="KZ100" s="35"/>
      <c r="LB100" s="35"/>
      <c r="LC100" s="35"/>
      <c r="LD100" s="35"/>
      <c r="LE100" s="35"/>
      <c r="LF100" s="35"/>
      <c r="LG100" s="35"/>
      <c r="LH100" s="35"/>
      <c r="LI100" s="35"/>
      <c r="LJ100" s="35"/>
      <c r="LK100" s="35"/>
      <c r="LL100" s="35"/>
      <c r="LM100" s="35"/>
      <c r="LN100" s="35"/>
      <c r="LO100" s="35"/>
      <c r="LP100" s="35"/>
      <c r="LQ100" s="35"/>
      <c r="LR100" s="35"/>
      <c r="LS100" s="35"/>
      <c r="LT100" s="35"/>
      <c r="LU100" s="35"/>
      <c r="LV100" s="35"/>
      <c r="LW100" s="35"/>
      <c r="LX100" s="35"/>
    </row>
    <row r="101" spans="3:336">
      <c r="C101" s="44" t="s">
        <v>114</v>
      </c>
      <c r="D101" s="36">
        <f t="shared" si="114"/>
        <v>551623798.35429025</v>
      </c>
      <c r="E101" s="36">
        <f t="shared" si="115"/>
        <v>1802256685.6057341</v>
      </c>
      <c r="F101" s="36">
        <f t="shared" si="116"/>
        <v>1890278218.2576151</v>
      </c>
      <c r="G101" s="36">
        <f t="shared" si="117"/>
        <v>1995614589.0730491</v>
      </c>
      <c r="H101" s="36">
        <f t="shared" si="118"/>
        <v>2107577664.9719481</v>
      </c>
      <c r="I101" s="36">
        <f t="shared" si="119"/>
        <v>2212363220.8442793</v>
      </c>
      <c r="J101" s="36">
        <f t="shared" si="120"/>
        <v>2337637604.4955325</v>
      </c>
      <c r="K101" s="36">
        <f t="shared" si="121"/>
        <v>2467271572.0576859</v>
      </c>
      <c r="L101" s="36">
        <f t="shared" si="122"/>
        <v>2606841911.7138786</v>
      </c>
      <c r="M101" s="36">
        <f t="shared" si="123"/>
        <v>2750294527.5064111</v>
      </c>
      <c r="N101" s="36">
        <f t="shared" si="124"/>
        <v>2920244126.7917304</v>
      </c>
      <c r="O101" s="36">
        <f t="shared" si="125"/>
        <v>3088381100.2705216</v>
      </c>
      <c r="P101" s="36">
        <f t="shared" si="126"/>
        <v>3241084929.4714317</v>
      </c>
      <c r="Q101" s="36">
        <f t="shared" si="127"/>
        <v>3354122431.0795965</v>
      </c>
      <c r="R101" s="36">
        <f t="shared" si="128"/>
        <v>3439987445.0821252</v>
      </c>
      <c r="S101" s="36">
        <f t="shared" si="129"/>
        <v>3525001507.9009581</v>
      </c>
      <c r="T101" s="36">
        <f t="shared" si="130"/>
        <v>3724675968.1174889</v>
      </c>
      <c r="U101" s="36">
        <f t="shared" si="131"/>
        <v>3931271765.0218339</v>
      </c>
      <c r="V101" s="36">
        <f t="shared" si="132"/>
        <v>4162424831.2431984</v>
      </c>
      <c r="W101" s="36">
        <f t="shared" si="133"/>
        <v>4355716670.4104767</v>
      </c>
      <c r="X101" s="36">
        <f t="shared" si="134"/>
        <v>4552484137.3232698</v>
      </c>
      <c r="Y101" s="36">
        <f t="shared" si="135"/>
        <v>4782545038.9473076</v>
      </c>
      <c r="Z101" s="36">
        <f t="shared" si="136"/>
        <v>4996678760.8410273</v>
      </c>
      <c r="AA101" s="36">
        <f t="shared" si="137"/>
        <v>5255633075.8690681</v>
      </c>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c r="EG101" s="35"/>
      <c r="EH101" s="35"/>
      <c r="EI101" s="35"/>
      <c r="EJ101" s="35"/>
      <c r="EK101" s="35"/>
      <c r="EL101" s="35"/>
      <c r="EM101" s="35"/>
      <c r="EN101" s="35"/>
      <c r="EO101" s="35"/>
      <c r="EP101" s="35"/>
      <c r="EQ101" s="35"/>
      <c r="ER101" s="35"/>
      <c r="ES101" s="35"/>
      <c r="ET101" s="35"/>
      <c r="EU101" s="35"/>
      <c r="EV101" s="35"/>
      <c r="EW101" s="35"/>
      <c r="EX101" s="35"/>
      <c r="EY101" s="35"/>
      <c r="EZ101" s="35"/>
      <c r="FA101" s="35"/>
      <c r="FB101" s="35"/>
      <c r="FC101" s="35"/>
      <c r="FD101" s="35"/>
      <c r="FE101" s="35"/>
      <c r="FF101" s="35"/>
      <c r="FG101" s="35"/>
      <c r="FH101" s="35"/>
      <c r="FI101" s="35"/>
      <c r="FJ101" s="35"/>
      <c r="FK101" s="35"/>
      <c r="FL101" s="35"/>
      <c r="FM101" s="35"/>
      <c r="FN101" s="35"/>
      <c r="FO101" s="35"/>
      <c r="FP101" s="35"/>
      <c r="FQ101" s="35"/>
      <c r="FR101" s="35"/>
      <c r="FS101" s="35"/>
      <c r="FT101" s="35"/>
      <c r="FU101" s="35"/>
      <c r="FV101" s="35"/>
      <c r="FW101" s="35"/>
      <c r="FX101" s="35"/>
      <c r="FY101" s="35"/>
      <c r="FZ101" s="35"/>
      <c r="GA101" s="35"/>
      <c r="GB101" s="35"/>
      <c r="GC101" s="35"/>
      <c r="GD101" s="35"/>
      <c r="GE101" s="35"/>
      <c r="GF101" s="35"/>
      <c r="GG101" s="35"/>
      <c r="GH101" s="35"/>
      <c r="GI101" s="35"/>
      <c r="GJ101" s="35"/>
      <c r="GK101" s="35"/>
      <c r="GL101" s="35"/>
      <c r="GM101" s="35"/>
      <c r="GN101" s="35"/>
      <c r="GO101" s="35"/>
      <c r="GP101" s="35"/>
      <c r="GQ101" s="35"/>
      <c r="GR101" s="35"/>
      <c r="GS101" s="35"/>
      <c r="GT101" s="35"/>
      <c r="GU101" s="35"/>
      <c r="GV101" s="35"/>
      <c r="GX101" s="35"/>
      <c r="GY101" s="35"/>
      <c r="GZ101" s="35"/>
      <c r="HA101" s="35"/>
      <c r="HB101" s="35"/>
      <c r="HC101" s="35"/>
      <c r="HD101" s="35"/>
      <c r="HE101" s="35"/>
      <c r="HF101" s="35"/>
      <c r="HG101" s="35"/>
      <c r="HH101" s="35"/>
      <c r="HI101" s="35"/>
      <c r="HJ101" s="35"/>
      <c r="HK101" s="35"/>
      <c r="HL101" s="35"/>
      <c r="HM101" s="35"/>
      <c r="HN101" s="35"/>
      <c r="HO101" s="35"/>
      <c r="HP101" s="35"/>
      <c r="HQ101" s="35"/>
      <c r="HR101" s="35"/>
      <c r="HS101" s="35"/>
      <c r="HT101" s="35"/>
      <c r="IW101" s="35"/>
      <c r="IX101" s="35"/>
      <c r="IZ101" s="35"/>
      <c r="JA101" s="35"/>
      <c r="JB101" s="35"/>
      <c r="JC101" s="35"/>
      <c r="JD101" s="35"/>
      <c r="JE101" s="35"/>
      <c r="JF101" s="35"/>
      <c r="JG101" s="35"/>
      <c r="JH101" s="35"/>
      <c r="JI101" s="35"/>
      <c r="JJ101" s="35"/>
      <c r="JK101" s="35"/>
      <c r="JL101" s="35"/>
      <c r="JM101" s="35"/>
      <c r="JN101" s="35"/>
      <c r="JO101" s="35"/>
      <c r="JP101" s="35"/>
      <c r="JQ101" s="35"/>
      <c r="JR101" s="35"/>
      <c r="JS101" s="35"/>
      <c r="JT101" s="35"/>
      <c r="JU101" s="35"/>
      <c r="JV101" s="35"/>
      <c r="KY101" s="35"/>
      <c r="KZ101" s="35"/>
      <c r="LB101" s="35"/>
      <c r="LC101" s="35"/>
      <c r="LD101" s="35"/>
      <c r="LE101" s="35"/>
      <c r="LF101" s="35"/>
      <c r="LG101" s="35"/>
      <c r="LH101" s="35"/>
      <c r="LI101" s="35"/>
      <c r="LJ101" s="35"/>
      <c r="LK101" s="35"/>
      <c r="LL101" s="35"/>
      <c r="LM101" s="35"/>
      <c r="LN101" s="35"/>
      <c r="LO101" s="35"/>
      <c r="LP101" s="35"/>
      <c r="LQ101" s="35"/>
      <c r="LR101" s="35"/>
      <c r="LS101" s="35"/>
      <c r="LT101" s="35"/>
      <c r="LU101" s="35"/>
      <c r="LV101" s="35"/>
      <c r="LW101" s="35"/>
      <c r="LX101" s="35"/>
    </row>
    <row r="102" spans="3:336">
      <c r="C102" s="44" t="s">
        <v>107</v>
      </c>
      <c r="D102" s="36">
        <f>SUM(D83:D101)</f>
        <v>11438488836.244001</v>
      </c>
      <c r="E102" s="36">
        <f t="shared" ref="E102:AA102" si="138">SUM(E83:E101)</f>
        <v>25705381275.438957</v>
      </c>
      <c r="F102" s="36">
        <f t="shared" si="138"/>
        <v>26259457156.213474</v>
      </c>
      <c r="G102" s="36">
        <f t="shared" si="138"/>
        <v>26766736689.841053</v>
      </c>
      <c r="H102" s="36">
        <f t="shared" si="138"/>
        <v>27244269069.012936</v>
      </c>
      <c r="I102" s="36">
        <f t="shared" si="138"/>
        <v>27729828215.327965</v>
      </c>
      <c r="J102" s="36">
        <f t="shared" si="138"/>
        <v>28252522811.502232</v>
      </c>
      <c r="K102" s="36">
        <f t="shared" si="138"/>
        <v>28816977706.287643</v>
      </c>
      <c r="L102" s="36">
        <f t="shared" si="138"/>
        <v>29411292139.95673</v>
      </c>
      <c r="M102" s="36">
        <f t="shared" si="138"/>
        <v>29966074200.571602</v>
      </c>
      <c r="N102" s="36">
        <f t="shared" si="138"/>
        <v>30581930110.870209</v>
      </c>
      <c r="O102" s="36">
        <f t="shared" si="138"/>
        <v>31228074041.794399</v>
      </c>
      <c r="P102" s="36">
        <f t="shared" si="138"/>
        <v>31949985101.960575</v>
      </c>
      <c r="Q102" s="36">
        <f t="shared" si="138"/>
        <v>32555420851.526627</v>
      </c>
      <c r="R102" s="36">
        <f t="shared" si="138"/>
        <v>33148898941.25108</v>
      </c>
      <c r="S102" s="36">
        <f t="shared" si="138"/>
        <v>33734351026.829708</v>
      </c>
      <c r="T102" s="36">
        <f t="shared" si="138"/>
        <v>34428293590.512619</v>
      </c>
      <c r="U102" s="36">
        <f t="shared" si="138"/>
        <v>35153636217.878113</v>
      </c>
      <c r="V102" s="36">
        <f t="shared" si="138"/>
        <v>36082973317.554016</v>
      </c>
      <c r="W102" s="36">
        <f t="shared" si="138"/>
        <v>36966108931.529472</v>
      </c>
      <c r="X102" s="36">
        <f t="shared" si="138"/>
        <v>37873688581.380478</v>
      </c>
      <c r="Y102" s="36">
        <f t="shared" si="138"/>
        <v>38755560235.068207</v>
      </c>
      <c r="Z102" s="36">
        <f>SUM(Z83:Z101)</f>
        <v>39586300000</v>
      </c>
      <c r="AA102" s="36">
        <f t="shared" si="138"/>
        <v>40566857316.191132</v>
      </c>
    </row>
    <row r="103" spans="3:336">
      <c r="C103" s="44" t="s">
        <v>116</v>
      </c>
      <c r="D103" s="36">
        <f t="shared" ref="D103:AA103" si="139">D102/BD57</f>
        <v>680.2786868270656</v>
      </c>
      <c r="E103" s="36">
        <f t="shared" si="139"/>
        <v>1506.3104874126323</v>
      </c>
      <c r="F103" s="36">
        <f t="shared" si="139"/>
        <v>1519.2896587471512</v>
      </c>
      <c r="G103" s="36">
        <f t="shared" si="139"/>
        <v>1531.3974283369985</v>
      </c>
      <c r="H103" s="36">
        <f t="shared" si="139"/>
        <v>1544.9144140958572</v>
      </c>
      <c r="I103" s="36">
        <f t="shared" si="139"/>
        <v>1557.3771054671499</v>
      </c>
      <c r="J103" s="36">
        <f t="shared" si="139"/>
        <v>1569.1590098453426</v>
      </c>
      <c r="K103" s="36">
        <f t="shared" si="139"/>
        <v>1581.1986900182396</v>
      </c>
      <c r="L103" s="36">
        <f t="shared" si="139"/>
        <v>1596.4410286944942</v>
      </c>
      <c r="M103" s="36">
        <f t="shared" si="139"/>
        <v>1610.4226212587084</v>
      </c>
      <c r="N103" s="36">
        <f t="shared" si="139"/>
        <v>1625.6379408066041</v>
      </c>
      <c r="O103" s="36">
        <f t="shared" si="139"/>
        <v>1641.095116854671</v>
      </c>
      <c r="P103" s="36">
        <f t="shared" si="139"/>
        <v>1657.6124891359184</v>
      </c>
      <c r="Q103" s="36">
        <f t="shared" si="139"/>
        <v>1669.918962223368</v>
      </c>
      <c r="R103" s="36">
        <f t="shared" si="139"/>
        <v>1680.9158268908043</v>
      </c>
      <c r="S103" s="36">
        <f t="shared" si="139"/>
        <v>1692.4106515321746</v>
      </c>
      <c r="T103" s="36">
        <f t="shared" si="139"/>
        <v>1706.326994970701</v>
      </c>
      <c r="U103" s="36">
        <f t="shared" si="139"/>
        <v>1718.9230189849277</v>
      </c>
      <c r="V103" s="36">
        <f t="shared" si="139"/>
        <v>1732.4576621159158</v>
      </c>
      <c r="W103" s="36">
        <f t="shared" si="139"/>
        <v>1739.6471712429948</v>
      </c>
      <c r="X103" s="36">
        <f t="shared" si="139"/>
        <v>1746.002878682435</v>
      </c>
      <c r="Y103" s="36">
        <f t="shared" si="139"/>
        <v>1759.0777053601373</v>
      </c>
      <c r="Z103" s="36">
        <f t="shared" si="139"/>
        <v>1771.9900390438256</v>
      </c>
      <c r="AA103" s="36">
        <f t="shared" si="139"/>
        <v>1786.2716225706731</v>
      </c>
    </row>
    <row r="104" spans="3:336">
      <c r="C104" s="26"/>
      <c r="D104" s="26"/>
      <c r="E104" s="26"/>
      <c r="F104" s="26"/>
      <c r="G104" s="26"/>
      <c r="H104" s="26"/>
      <c r="I104" s="26"/>
      <c r="J104" s="26"/>
      <c r="K104" s="26"/>
      <c r="L104" s="26"/>
      <c r="M104" s="26"/>
    </row>
    <row r="105" spans="3:336">
      <c r="C105" s="26" t="s">
        <v>106</v>
      </c>
      <c r="D105" s="26"/>
      <c r="E105" s="37">
        <f t="shared" ref="E105:AA105" si="140">(E103-D103)/D103</f>
        <v>1.2142550054571284</v>
      </c>
      <c r="F105" s="37">
        <f t="shared" si="140"/>
        <v>8.6165312151633873E-3</v>
      </c>
      <c r="G105" s="37">
        <f t="shared" si="140"/>
        <v>7.9693622082781107E-3</v>
      </c>
      <c r="H105" s="37">
        <f t="shared" si="140"/>
        <v>8.8265694513652848E-3</v>
      </c>
      <c r="I105" s="37">
        <f t="shared" si="140"/>
        <v>8.0669137769592177E-3</v>
      </c>
      <c r="J105" s="37">
        <f t="shared" si="140"/>
        <v>7.565222537837763E-3</v>
      </c>
      <c r="K105" s="37">
        <f t="shared" si="140"/>
        <v>7.6726960730918647E-3</v>
      </c>
      <c r="L105" s="37">
        <f t="shared" si="140"/>
        <v>9.6397364685893785E-3</v>
      </c>
      <c r="M105" s="37">
        <f t="shared" si="140"/>
        <v>8.7579762189197892E-3</v>
      </c>
      <c r="N105" s="30">
        <f t="shared" si="140"/>
        <v>9.4480289503157538E-3</v>
      </c>
      <c r="O105" s="30">
        <f t="shared" si="140"/>
        <v>9.5083755491074586E-3</v>
      </c>
      <c r="P105" s="30">
        <f t="shared" si="140"/>
        <v>1.0064847620109093E-2</v>
      </c>
      <c r="Q105" s="30">
        <f t="shared" si="140"/>
        <v>7.4242159540344266E-3</v>
      </c>
      <c r="R105" s="30">
        <f t="shared" si="140"/>
        <v>6.5852684568566185E-3</v>
      </c>
      <c r="S105" s="30">
        <f t="shared" si="140"/>
        <v>6.8384296569045525E-3</v>
      </c>
      <c r="T105" s="30">
        <f t="shared" si="140"/>
        <v>8.2227935790451494E-3</v>
      </c>
      <c r="U105" s="30">
        <f t="shared" si="140"/>
        <v>7.3819520240567945E-3</v>
      </c>
      <c r="V105" s="30">
        <f t="shared" si="140"/>
        <v>7.8739088263421481E-3</v>
      </c>
      <c r="W105" s="30">
        <f t="shared" si="140"/>
        <v>4.1498902306785065E-3</v>
      </c>
      <c r="X105" s="30">
        <f t="shared" si="140"/>
        <v>3.6534462530692655E-3</v>
      </c>
      <c r="Y105" s="30">
        <f t="shared" si="140"/>
        <v>7.4884336316608903E-3</v>
      </c>
      <c r="Z105" s="30">
        <f t="shared" si="140"/>
        <v>7.3403998267630539E-3</v>
      </c>
      <c r="AA105" s="30">
        <f t="shared" si="140"/>
        <v>8.0596296887503437E-3</v>
      </c>
    </row>
    <row r="106" spans="3:336">
      <c r="C106" s="26"/>
      <c r="D106" s="26"/>
      <c r="E106" s="37"/>
      <c r="F106" s="37">
        <f>AVERAGE(F105:Z105)</f>
        <v>7.7664285004356397E-3</v>
      </c>
      <c r="G106" s="26"/>
      <c r="H106" s="26"/>
      <c r="I106" s="26"/>
      <c r="J106" s="26"/>
      <c r="K106" s="26"/>
      <c r="L106" s="26"/>
      <c r="M106" s="26"/>
    </row>
    <row r="107" spans="3:336">
      <c r="C107" s="26" t="s">
        <v>105</v>
      </c>
      <c r="D107" s="26"/>
      <c r="E107" s="37">
        <f t="shared" ref="E107:AA107" si="141">(E102-D102)/D102</f>
        <v>1.2472707403436785</v>
      </c>
      <c r="F107" s="37">
        <f t="shared" si="141"/>
        <v>2.1554859460650246E-2</v>
      </c>
      <c r="G107" s="37">
        <f t="shared" si="141"/>
        <v>1.9317974877007198E-2</v>
      </c>
      <c r="H107" s="37">
        <f t="shared" si="141"/>
        <v>1.784051543919149E-2</v>
      </c>
      <c r="I107" s="37">
        <f t="shared" si="141"/>
        <v>1.7822432493419103E-2</v>
      </c>
      <c r="J107" s="37">
        <f t="shared" si="141"/>
        <v>1.8849543246912064E-2</v>
      </c>
      <c r="K107" s="37">
        <f t="shared" si="141"/>
        <v>1.997892006145411E-2</v>
      </c>
      <c r="L107" s="37">
        <f t="shared" si="141"/>
        <v>2.062376005306801E-2</v>
      </c>
      <c r="M107" s="37">
        <f t="shared" si="141"/>
        <v>1.8862893135564503E-2</v>
      </c>
      <c r="N107" s="30">
        <f t="shared" si="141"/>
        <v>2.0551771519235557E-2</v>
      </c>
      <c r="O107" s="30">
        <f t="shared" si="141"/>
        <v>2.1128291398930427E-2</v>
      </c>
      <c r="P107" s="30">
        <f t="shared" si="141"/>
        <v>2.3117373783602506E-2</v>
      </c>
      <c r="Q107" s="30">
        <f t="shared" si="141"/>
        <v>1.8949484565765874E-2</v>
      </c>
      <c r="R107" s="30">
        <f t="shared" si="141"/>
        <v>1.8229777843483872E-2</v>
      </c>
      <c r="S107" s="30">
        <f t="shared" si="141"/>
        <v>1.7661283007203644E-2</v>
      </c>
      <c r="T107" s="30">
        <f t="shared" si="141"/>
        <v>2.0570799276114795E-2</v>
      </c>
      <c r="U107" s="30">
        <f t="shared" si="141"/>
        <v>2.1068213138666157E-2</v>
      </c>
      <c r="V107" s="30">
        <f t="shared" si="141"/>
        <v>2.6436442987461697E-2</v>
      </c>
      <c r="W107" s="30">
        <f t="shared" si="141"/>
        <v>2.4475134191500214E-2</v>
      </c>
      <c r="X107" s="30">
        <f t="shared" si="141"/>
        <v>2.4551668435865707E-2</v>
      </c>
      <c r="Y107" s="30">
        <f t="shared" si="141"/>
        <v>2.3284546256771937E-2</v>
      </c>
      <c r="Z107" s="30">
        <f t="shared" si="141"/>
        <v>2.1435369786761416E-2</v>
      </c>
      <c r="AA107" s="30">
        <f t="shared" si="141"/>
        <v>2.4770117848627721E-2</v>
      </c>
    </row>
    <row r="108" spans="3:336">
      <c r="C108" s="26"/>
      <c r="D108" s="26"/>
      <c r="E108" s="37">
        <f>AVERAGE(E107:AA107)</f>
        <v>7.4276170136997249E-2</v>
      </c>
      <c r="F108" s="26"/>
      <c r="G108" s="26"/>
      <c r="H108" s="26"/>
      <c r="I108" s="26"/>
      <c r="J108" s="26"/>
      <c r="K108" s="26"/>
      <c r="L108" s="26"/>
      <c r="M108" s="26"/>
    </row>
    <row r="112" spans="3:336">
      <c r="E112" s="87" t="s">
        <v>232</v>
      </c>
      <c r="BH112" s="87" t="s">
        <v>234</v>
      </c>
    </row>
    <row r="113" spans="2:213">
      <c r="B113"/>
      <c r="C113" t="s">
        <v>230</v>
      </c>
      <c r="E113" s="24">
        <f>'Health Non Demographic'!J2</f>
        <v>2011</v>
      </c>
      <c r="F113" s="24">
        <f>'Health Non Demographic'!K2</f>
        <v>2012</v>
      </c>
      <c r="G113" s="24">
        <f>'Health Non Demographic'!L2</f>
        <v>2013</v>
      </c>
      <c r="H113" s="24">
        <f>'Health Non Demographic'!M2</f>
        <v>2014</v>
      </c>
      <c r="I113" s="24">
        <f>'Health Non Demographic'!N2</f>
        <v>2015</v>
      </c>
      <c r="J113" s="24">
        <f>'Health Non Demographic'!O2</f>
        <v>2016</v>
      </c>
      <c r="K113" s="24">
        <f>'Health Non Demographic'!P2</f>
        <v>2017</v>
      </c>
      <c r="L113" s="24">
        <f>'Health Non Demographic'!Q2</f>
        <v>2018</v>
      </c>
      <c r="M113" s="24">
        <f>'Health Non Demographic'!R2</f>
        <v>2019</v>
      </c>
      <c r="N113" s="24">
        <f>'Health Non Demographic'!S2</f>
        <v>2020</v>
      </c>
      <c r="O113" s="24">
        <f>'Health Non Demographic'!T2</f>
        <v>2021</v>
      </c>
      <c r="P113" s="24">
        <f>'Health Non Demographic'!U2</f>
        <v>2022</v>
      </c>
      <c r="Q113" s="24">
        <f>'Health Non Demographic'!V2</f>
        <v>2023</v>
      </c>
      <c r="R113" s="24">
        <f>'Health Non Demographic'!W2</f>
        <v>2024</v>
      </c>
      <c r="S113" s="24">
        <f>'Health Non Demographic'!X2</f>
        <v>2025</v>
      </c>
      <c r="T113" s="24">
        <f>'Health Non Demographic'!Y2</f>
        <v>2026</v>
      </c>
      <c r="U113" s="24">
        <f>'Health Non Demographic'!Z2</f>
        <v>2027</v>
      </c>
      <c r="V113" s="24">
        <f>'Health Non Demographic'!AA2</f>
        <v>2028</v>
      </c>
      <c r="W113" s="24">
        <f>'Health Non Demographic'!AB2</f>
        <v>2029</v>
      </c>
      <c r="X113" s="24">
        <f>'Health Non Demographic'!AC2</f>
        <v>2030</v>
      </c>
      <c r="Y113" s="24">
        <f>'Health Non Demographic'!AD2</f>
        <v>2031</v>
      </c>
      <c r="Z113" s="24">
        <f>'Health Non Demographic'!AE2</f>
        <v>2032</v>
      </c>
      <c r="AA113" s="24">
        <f>'Health Non Demographic'!AF2</f>
        <v>2033</v>
      </c>
      <c r="AB113" s="24">
        <f>'Health Non Demographic'!AG2</f>
        <v>2034</v>
      </c>
      <c r="AC113" s="24">
        <f>'Health Non Demographic'!AH2</f>
        <v>2035</v>
      </c>
      <c r="AD113" s="24">
        <f>'Health Non Demographic'!AI2</f>
        <v>2036</v>
      </c>
      <c r="AE113" s="24">
        <f>'Health Non Demographic'!AJ2</f>
        <v>2037</v>
      </c>
      <c r="AF113" s="24">
        <f>'Health Non Demographic'!AK2</f>
        <v>2038</v>
      </c>
      <c r="AG113" s="24">
        <f>'Health Non Demographic'!AL2</f>
        <v>2039</v>
      </c>
      <c r="AH113" s="24">
        <f>'Health Non Demographic'!AM2</f>
        <v>2040</v>
      </c>
      <c r="AI113" s="24">
        <f>'Health Non Demographic'!AN2</f>
        <v>2041</v>
      </c>
      <c r="AJ113" s="24">
        <f>'Health Non Demographic'!AO2</f>
        <v>2042</v>
      </c>
      <c r="AK113" s="24">
        <f>'Health Non Demographic'!AP2</f>
        <v>2043</v>
      </c>
      <c r="AL113" s="24">
        <f>'Health Non Demographic'!AQ2</f>
        <v>2044</v>
      </c>
      <c r="AM113" s="24">
        <f>'Health Non Demographic'!AR2</f>
        <v>2045</v>
      </c>
      <c r="AN113" s="24">
        <f>'Health Non Demographic'!AS2</f>
        <v>2046</v>
      </c>
      <c r="AO113" s="24">
        <f>'Health Non Demographic'!AT2</f>
        <v>2047</v>
      </c>
      <c r="AP113" s="24">
        <f>'Health Non Demographic'!AU2</f>
        <v>2048</v>
      </c>
      <c r="AQ113" s="24">
        <f>'Health Non Demographic'!AV2</f>
        <v>2049</v>
      </c>
      <c r="AR113" s="24">
        <f>'Health Non Demographic'!AW2</f>
        <v>2050</v>
      </c>
      <c r="AS113" s="24">
        <f>'Health Non Demographic'!AX2</f>
        <v>2051</v>
      </c>
      <c r="AT113" s="24">
        <f>'Health Non Demographic'!AY2</f>
        <v>2052</v>
      </c>
      <c r="AU113" s="24">
        <f>'Health Non Demographic'!AZ2</f>
        <v>2053</v>
      </c>
      <c r="AV113" s="24">
        <f>'Health Non Demographic'!BA2</f>
        <v>2054</v>
      </c>
      <c r="AW113" s="24">
        <f>'Health Non Demographic'!BB2</f>
        <v>2055</v>
      </c>
      <c r="AX113" s="24">
        <f>'Health Non Demographic'!BC2</f>
        <v>2056</v>
      </c>
      <c r="AY113" s="24">
        <f>'Health Non Demographic'!BD2</f>
        <v>2057</v>
      </c>
      <c r="AZ113" s="24">
        <f>'Health Non Demographic'!BE2</f>
        <v>2058</v>
      </c>
      <c r="BA113" s="24">
        <f>'Health Non Demographic'!BF2</f>
        <v>2059</v>
      </c>
      <c r="BB113" s="24">
        <f>'Health Non Demographic'!BG2</f>
        <v>2060</v>
      </c>
      <c r="BH113" s="24">
        <v>2012</v>
      </c>
      <c r="BI113" s="24">
        <v>2013</v>
      </c>
      <c r="BJ113" s="24">
        <v>2014</v>
      </c>
      <c r="BK113" s="24">
        <v>2015</v>
      </c>
      <c r="BL113" s="24">
        <v>2016</v>
      </c>
      <c r="BM113" s="24">
        <v>2017</v>
      </c>
      <c r="BN113" s="24">
        <v>2018</v>
      </c>
      <c r="BO113" s="24">
        <v>2019</v>
      </c>
      <c r="BP113" s="24">
        <v>2020</v>
      </c>
      <c r="BQ113" s="24">
        <v>2021</v>
      </c>
      <c r="BR113" s="24">
        <v>2022</v>
      </c>
      <c r="BS113" s="24">
        <v>2023</v>
      </c>
      <c r="BT113" s="24">
        <v>2024</v>
      </c>
      <c r="BU113" s="24">
        <v>2025</v>
      </c>
      <c r="BV113" s="24">
        <v>2026</v>
      </c>
      <c r="BW113" s="24">
        <v>2027</v>
      </c>
      <c r="BX113" s="24">
        <v>2028</v>
      </c>
      <c r="BY113" s="24">
        <v>2029</v>
      </c>
      <c r="BZ113" s="24">
        <v>2030</v>
      </c>
      <c r="CA113" s="24">
        <v>2031</v>
      </c>
      <c r="CB113" s="24">
        <v>2032</v>
      </c>
      <c r="CC113" s="24">
        <v>2033</v>
      </c>
      <c r="CD113" s="24">
        <v>2034</v>
      </c>
      <c r="CE113" s="24">
        <v>2035</v>
      </c>
      <c r="CF113" s="24">
        <v>2036</v>
      </c>
      <c r="CG113" s="24">
        <v>2037</v>
      </c>
      <c r="CH113" s="24">
        <v>2038</v>
      </c>
      <c r="CI113" s="24">
        <v>2039</v>
      </c>
      <c r="CJ113" s="24">
        <v>2040</v>
      </c>
      <c r="CK113" s="24">
        <v>2041</v>
      </c>
      <c r="CL113" s="24">
        <v>2042</v>
      </c>
      <c r="CM113" s="24">
        <v>2043</v>
      </c>
      <c r="CN113" s="24">
        <v>2044</v>
      </c>
      <c r="CO113" s="24">
        <v>2045</v>
      </c>
      <c r="CP113" s="24">
        <v>2046</v>
      </c>
      <c r="CQ113" s="24">
        <v>2047</v>
      </c>
      <c r="CR113" s="24">
        <v>2048</v>
      </c>
      <c r="CS113" s="24">
        <v>2049</v>
      </c>
      <c r="CT113" s="24">
        <v>2050</v>
      </c>
      <c r="CU113" s="24">
        <v>2051</v>
      </c>
      <c r="CV113" s="24">
        <v>2052</v>
      </c>
      <c r="CW113" s="24">
        <v>2053</v>
      </c>
      <c r="CX113" s="24">
        <v>2054</v>
      </c>
      <c r="CY113" s="24">
        <v>2055</v>
      </c>
      <c r="CZ113" s="24">
        <v>2056</v>
      </c>
      <c r="DA113" s="24">
        <v>2057</v>
      </c>
      <c r="DB113" s="24">
        <v>2058</v>
      </c>
      <c r="DC113" s="24">
        <v>2059</v>
      </c>
      <c r="DD113" s="24">
        <v>2060</v>
      </c>
      <c r="DH113" s="24">
        <v>2012</v>
      </c>
      <c r="DI113" s="24">
        <v>2013</v>
      </c>
      <c r="DJ113" s="24">
        <v>2014</v>
      </c>
      <c r="DK113" s="24">
        <v>2015</v>
      </c>
      <c r="DL113" s="24">
        <v>2016</v>
      </c>
      <c r="DM113" s="24">
        <v>2017</v>
      </c>
      <c r="DN113" s="24">
        <v>2018</v>
      </c>
      <c r="DO113" s="24">
        <v>2019</v>
      </c>
      <c r="DP113" s="24">
        <v>2020</v>
      </c>
      <c r="DQ113" s="24">
        <v>2021</v>
      </c>
      <c r="DR113" s="24">
        <v>2022</v>
      </c>
      <c r="DS113" s="24">
        <v>2023</v>
      </c>
      <c r="DT113" s="24">
        <v>2024</v>
      </c>
      <c r="DU113" s="24">
        <v>2025</v>
      </c>
      <c r="DV113" s="24">
        <v>2026</v>
      </c>
      <c r="DW113" s="24">
        <v>2027</v>
      </c>
      <c r="DX113" s="24">
        <v>2028</v>
      </c>
      <c r="DY113" s="24">
        <v>2029</v>
      </c>
      <c r="DZ113" s="24">
        <v>2030</v>
      </c>
      <c r="EA113" s="24">
        <v>2031</v>
      </c>
      <c r="EB113" s="24">
        <v>2032</v>
      </c>
      <c r="EC113" s="24">
        <v>2033</v>
      </c>
      <c r="ED113" s="24">
        <v>2034</v>
      </c>
      <c r="EE113" s="24">
        <v>2035</v>
      </c>
      <c r="EF113" s="24">
        <v>2036</v>
      </c>
      <c r="EG113" s="24">
        <v>2037</v>
      </c>
      <c r="EH113" s="24">
        <v>2038</v>
      </c>
      <c r="EI113" s="24">
        <v>2039</v>
      </c>
      <c r="EJ113" s="24">
        <v>2040</v>
      </c>
      <c r="EK113" s="24">
        <v>2041</v>
      </c>
      <c r="EL113" s="24">
        <v>2042</v>
      </c>
      <c r="EM113" s="24">
        <v>2043</v>
      </c>
      <c r="EN113" s="24">
        <v>2044</v>
      </c>
      <c r="EO113" s="24">
        <v>2045</v>
      </c>
      <c r="EP113" s="24">
        <v>2046</v>
      </c>
      <c r="EQ113" s="24">
        <v>2047</v>
      </c>
      <c r="ER113" s="24">
        <v>2048</v>
      </c>
      <c r="ES113" s="24">
        <v>2049</v>
      </c>
      <c r="ET113" s="24">
        <v>2050</v>
      </c>
      <c r="EU113" s="24">
        <v>2051</v>
      </c>
      <c r="EV113" s="24">
        <v>2052</v>
      </c>
      <c r="EW113" s="24">
        <v>2053</v>
      </c>
      <c r="EX113" s="24">
        <v>2054</v>
      </c>
      <c r="EY113" s="24">
        <v>2055</v>
      </c>
      <c r="EZ113" s="24">
        <v>2056</v>
      </c>
      <c r="FA113" s="24">
        <v>2057</v>
      </c>
      <c r="FB113" s="24">
        <v>2058</v>
      </c>
      <c r="FC113" s="24">
        <v>2059</v>
      </c>
      <c r="FD113" s="24">
        <v>2060</v>
      </c>
    </row>
    <row r="114" spans="2:213">
      <c r="B114" t="s">
        <v>40</v>
      </c>
      <c r="C114" s="4">
        <v>2.510817444313215</v>
      </c>
      <c r="E114" s="28">
        <f>$C114*E$133</f>
        <v>4126.5309743960106</v>
      </c>
      <c r="F114" s="28">
        <f t="shared" ref="F114:BB115" si="142">$C114*F$133</f>
        <v>4214.6842649582431</v>
      </c>
      <c r="G114" s="28">
        <f t="shared" si="142"/>
        <v>4304.720736014011</v>
      </c>
      <c r="H114" s="28">
        <f t="shared" si="142"/>
        <v>4396.68061713102</v>
      </c>
      <c r="I114" s="28">
        <f t="shared" si="142"/>
        <v>4490.6049972837745</v>
      </c>
      <c r="J114" s="28">
        <f t="shared" si="142"/>
        <v>4586.5358432127123</v>
      </c>
      <c r="K114" s="28">
        <f t="shared" si="142"/>
        <v>4684.5160181755346</v>
      </c>
      <c r="L114" s="28">
        <f t="shared" si="142"/>
        <v>4784.5893010991185</v>
      </c>
      <c r="M114" s="28">
        <f t="shared" si="142"/>
        <v>4886.8004061405572</v>
      </c>
      <c r="N114" s="28">
        <f t="shared" si="142"/>
        <v>4991.1950026660807</v>
      </c>
      <c r="O114" s="28">
        <f t="shared" si="142"/>
        <v>5097.8197356567707</v>
      </c>
      <c r="P114" s="28">
        <f t="shared" si="142"/>
        <v>5206.7222465502009</v>
      </c>
      <c r="Q114" s="28">
        <f t="shared" si="142"/>
        <v>5317.9511945272998</v>
      </c>
      <c r="R114" s="28">
        <f t="shared" si="142"/>
        <v>5431.5562782539655</v>
      </c>
      <c r="S114" s="28">
        <f t="shared" si="142"/>
        <v>5547.5882580871294</v>
      </c>
      <c r="T114" s="28">
        <f t="shared" si="142"/>
        <v>5666.0989787551989</v>
      </c>
      <c r="U114" s="28">
        <f t="shared" si="142"/>
        <v>5787.1413925230227</v>
      </c>
      <c r="V114" s="28">
        <f t="shared" si="142"/>
        <v>5910.769582851698</v>
      </c>
      <c r="W114" s="28">
        <f t="shared" si="142"/>
        <v>6037.0387885638402</v>
      </c>
      <c r="X114" s="28">
        <f t="shared" si="142"/>
        <v>6166.0054285250581</v>
      </c>
      <c r="Y114" s="28">
        <f t="shared" si="142"/>
        <v>6297.7271268527029</v>
      </c>
      <c r="Z114" s="28">
        <f t="shared" si="142"/>
        <v>6432.2627386631439</v>
      </c>
      <c r="AA114" s="28">
        <f t="shared" si="142"/>
        <v>6569.6723763690597</v>
      </c>
      <c r="AB114" s="28">
        <f t="shared" si="142"/>
        <v>6710.0174365385174</v>
      </c>
      <c r="AC114" s="28">
        <f t="shared" si="142"/>
        <v>6853.3606273278237</v>
      </c>
      <c r="AD114" s="28">
        <f t="shared" si="142"/>
        <v>6999.7659965004195</v>
      </c>
      <c r="AE114" s="28">
        <f t="shared" si="142"/>
        <v>7149.2989600443216</v>
      </c>
      <c r="AF114" s="28">
        <f t="shared" si="142"/>
        <v>7302.0263314009126</v>
      </c>
      <c r="AG114" s="28">
        <f t="shared" si="142"/>
        <v>7458.0163513181333</v>
      </c>
      <c r="AH114" s="28">
        <f t="shared" si="142"/>
        <v>7617.3387183414079</v>
      </c>
      <c r="AI114" s="28">
        <f t="shared" si="142"/>
        <v>7780.0646199559424</v>
      </c>
      <c r="AJ114" s="28">
        <f t="shared" si="142"/>
        <v>7946.2667643943005</v>
      </c>
      <c r="AK114" s="28">
        <f t="shared" si="142"/>
        <v>8116.0194131234657</v>
      </c>
      <c r="AL114" s="28">
        <f t="shared" si="142"/>
        <v>8289.3984140259163</v>
      </c>
      <c r="AM114" s="28">
        <f t="shared" si="142"/>
        <v>8466.4812352895296</v>
      </c>
      <c r="AN114" s="28">
        <f t="shared" si="142"/>
        <v>8647.3470000214711</v>
      </c>
      <c r="AO114" s="28">
        <f t="shared" si="142"/>
        <v>8832.0765216015006</v>
      </c>
      <c r="AP114" s="28">
        <f t="shared" si="142"/>
        <v>9020.7523397905479</v>
      </c>
      <c r="AQ114" s="28">
        <f t="shared" si="142"/>
        <v>9213.4587576106369</v>
      </c>
      <c r="AR114" s="28">
        <f t="shared" si="142"/>
        <v>9410.2818790126712</v>
      </c>
      <c r="AS114" s="28">
        <f t="shared" si="142"/>
        <v>9611.3096473488931</v>
      </c>
      <c r="AT114" s="28">
        <f t="shared" si="142"/>
        <v>9816.6318846672129</v>
      </c>
      <c r="AU114" s="28">
        <f t="shared" si="142"/>
        <v>10026.34033184498</v>
      </c>
      <c r="AV114" s="28">
        <f t="shared" si="142"/>
        <v>10240.528689580096</v>
      </c>
      <c r="AW114" s="28">
        <f t="shared" si="142"/>
        <v>10459.292660257808</v>
      </c>
      <c r="AX114" s="28">
        <f t="shared" si="142"/>
        <v>10682.729990711892</v>
      </c>
      <c r="AY114" s="28">
        <f t="shared" si="142"/>
        <v>10910.940515899323</v>
      </c>
      <c r="AZ114" s="28">
        <f t="shared" si="142"/>
        <v>11144.026203507932</v>
      </c>
      <c r="BA114" s="28">
        <f t="shared" si="142"/>
        <v>11382.091199517021</v>
      </c>
      <c r="BB114" s="28">
        <f t="shared" si="142"/>
        <v>11625.241874731259</v>
      </c>
      <c r="BF114" s="24">
        <v>0</v>
      </c>
      <c r="BG114" s="24">
        <v>0</v>
      </c>
      <c r="BH114" s="28">
        <f>SUMIF('Survivor Projections'!$A$213:$A$313,"="&amp;$BF114,'Survivor Projections'!B$213:B$313)</f>
        <v>297066.73968681518</v>
      </c>
      <c r="BI114" s="28">
        <f>SUMIF('Survivor Projections'!$A$213:$A$313,"="&amp;$BF114,'Survivor Projections'!C$213:C$313)</f>
        <v>303160.73968681518</v>
      </c>
      <c r="BJ114" s="28">
        <f>SUMIF('Survivor Projections'!$A$213:$A$313,"="&amp;$BF114,'Survivor Projections'!D$213:D$313)</f>
        <v>308332.88955922105</v>
      </c>
      <c r="BK114" s="28">
        <f>SUMIF('Survivor Projections'!$A$213:$A$313,"="&amp;$BF114,'Survivor Projections'!E$213:E$313)</f>
        <v>313207.55719250953</v>
      </c>
      <c r="BL114" s="28">
        <f>SUMIF('Survivor Projections'!$A$213:$A$313,"="&amp;$BF114,'Survivor Projections'!F$213:F$313)</f>
        <v>317690.35618149012</v>
      </c>
      <c r="BM114" s="28">
        <f>SUMIF('Survivor Projections'!$A$213:$A$313,"="&amp;$BF114,'Survivor Projections'!G$213:G$313)</f>
        <v>321704.3143542246</v>
      </c>
      <c r="BN114" s="28">
        <f>SUMIF('Survivor Projections'!$A$213:$A$313,"="&amp;$BF114,'Survivor Projections'!H$213:H$313)</f>
        <v>325154.44565198512</v>
      </c>
      <c r="BO114" s="28">
        <f>SUMIF('Survivor Projections'!$A$213:$A$313,"="&amp;$BF114,'Survivor Projections'!I$213:I$313)</f>
        <v>328106.76773667964</v>
      </c>
      <c r="BP114" s="28">
        <f>SUMIF('Survivor Projections'!$A$213:$A$313,"="&amp;$BF114,'Survivor Projections'!J$213:J$313)</f>
        <v>330662.22095274949</v>
      </c>
      <c r="BQ114" s="28">
        <f>SUMIF('Survivor Projections'!$A$213:$A$313,"="&amp;$BF114,'Survivor Projections'!K$213:K$313)</f>
        <v>332809.73573205236</v>
      </c>
      <c r="BR114" s="28">
        <f>SUMIF('Survivor Projections'!$A$213:$A$313,"="&amp;$BF114,'Survivor Projections'!L$213:L$313)</f>
        <v>334557.29950119765</v>
      </c>
      <c r="BS114" s="28">
        <f>SUMIF('Survivor Projections'!$A$213:$A$313,"="&amp;$BF114,'Survivor Projections'!M$213:M$313)</f>
        <v>335954.89267636184</v>
      </c>
      <c r="BT114" s="28">
        <f>SUMIF('Survivor Projections'!$A$213:$A$313,"="&amp;$BF114,'Survivor Projections'!N$213:N$313)</f>
        <v>337088.48069449875</v>
      </c>
      <c r="BU114" s="28">
        <f>SUMIF('Survivor Projections'!$A$213:$A$313,"="&amp;$BF114,'Survivor Projections'!O$213:O$313)</f>
        <v>338027.01930356643</v>
      </c>
      <c r="BV114" s="28">
        <f>SUMIF('Survivor Projections'!$A$213:$A$313,"="&amp;$BF114,'Survivor Projections'!P$213:P$313)</f>
        <v>338817.47701901477</v>
      </c>
      <c r="BW114" s="28">
        <f>SUMIF('Survivor Projections'!$A$213:$A$313,"="&amp;$BF114,'Survivor Projections'!Q$213:Q$313)</f>
        <v>339486.83404306008</v>
      </c>
      <c r="BX114" s="28">
        <f>SUMIF('Survivor Projections'!$A$213:$A$313,"="&amp;$BF114,'Survivor Projections'!R$213:R$313)</f>
        <v>340191.0804170692</v>
      </c>
      <c r="BY114" s="28">
        <f>SUMIF('Survivor Projections'!$A$213:$A$313,"="&amp;$BF114,'Survivor Projections'!S$213:S$313)</f>
        <v>341023.16564398527</v>
      </c>
      <c r="BZ114" s="28">
        <f>SUMIF('Survivor Projections'!$A$213:$A$313,"="&amp;$BF114,'Survivor Projections'!T$213:T$313)</f>
        <v>341968.066907559</v>
      </c>
      <c r="CA114" s="28">
        <f>SUMIF('Survivor Projections'!$A$213:$A$313,"="&amp;$BF114,'Survivor Projections'!U$213:U$313)</f>
        <v>343098.79834283324</v>
      </c>
      <c r="CB114" s="28">
        <f>SUMIF('Survivor Projections'!$A$213:$A$313,"="&amp;$BF114,'Survivor Projections'!V$213:V$313)</f>
        <v>344471.34685229545</v>
      </c>
      <c r="CC114" s="28">
        <f>SUMIF('Survivor Projections'!$A$213:$A$313,"="&amp;$BF114,'Survivor Projections'!W$213:W$313)</f>
        <v>346147.70724584849</v>
      </c>
      <c r="CD114" s="28">
        <f>SUMIF('Survivor Projections'!$A$213:$A$313,"="&amp;$BF114,'Survivor Projections'!X$213:X$313)</f>
        <v>348153.87436321768</v>
      </c>
      <c r="CE114" s="28">
        <f>SUMIF('Survivor Projections'!$A$213:$A$313,"="&amp;$BF114,'Survivor Projections'!Y$213:Y$313)</f>
        <v>350483.85408741492</v>
      </c>
      <c r="CF114" s="28">
        <f>SUMIF('Survivor Projections'!$A$213:$A$313,"="&amp;$BF114,'Survivor Projections'!Z$213:Z$313)</f>
        <v>353122.66077423707</v>
      </c>
      <c r="CG114" s="28">
        <f>SUMIF('Survivor Projections'!$A$213:$A$313,"="&amp;$BF114,'Survivor Projections'!AA$213:AA$313)</f>
        <v>356043.30974228861</v>
      </c>
      <c r="CH114" s="28">
        <f>SUMIF('Survivor Projections'!$A$213:$A$313,"="&amp;$BF114,'Survivor Projections'!AB$213:AB$313)</f>
        <v>359185.81814545381</v>
      </c>
      <c r="CI114" s="28">
        <f>SUMIF('Survivor Projections'!$A$213:$A$313,"="&amp;$BF114,'Survivor Projections'!AC$213:AC$313)</f>
        <v>362508.2085462762</v>
      </c>
      <c r="CJ114" s="28">
        <f>SUMIF('Survivor Projections'!$A$213:$A$313,"="&amp;$BF114,'Survivor Projections'!AD$213:AD$313)</f>
        <v>365975.49729279708</v>
      </c>
      <c r="CK114" s="28">
        <f>SUMIF('Survivor Projections'!$A$213:$A$313,"="&amp;$BF114,'Survivor Projections'!AE$213:AE$313)</f>
        <v>369530.6973876839</v>
      </c>
      <c r="CL114" s="28">
        <f>SUMIF('Survivor Projections'!$A$213:$A$313,"="&amp;$BF114,'Survivor Projections'!AF$213:AF$313)</f>
        <v>373111.82475410611</v>
      </c>
      <c r="CM114" s="28">
        <f>SUMIF('Survivor Projections'!$A$213:$A$313,"="&amp;$BF114,'Survivor Projections'!AG$213:AG$313)</f>
        <v>376666.89445711707</v>
      </c>
      <c r="CN114" s="28">
        <f>SUMIF('Survivor Projections'!$A$213:$A$313,"="&amp;$BF114,'Survivor Projections'!AH$213:AH$313)</f>
        <v>380167.91771602741</v>
      </c>
      <c r="CO114" s="28">
        <f>SUMIF('Survivor Projections'!$A$213:$A$313,"="&amp;$BF114,'Survivor Projections'!AI$213:AI$313)</f>
        <v>383565.89988794853</v>
      </c>
      <c r="CP114" s="28">
        <f>SUMIF('Survivor Projections'!$A$213:$A$313,"="&amp;$BF114,'Survivor Projections'!AJ$213:AJ$313)</f>
        <v>386829.84935728781</v>
      </c>
      <c r="CQ114" s="28">
        <f>SUMIF('Survivor Projections'!$A$213:$A$313,"="&amp;$BF114,'Survivor Projections'!AK$213:AK$313)</f>
        <v>389942.77034466981</v>
      </c>
      <c r="CR114" s="28">
        <f>SUMIF('Survivor Projections'!$A$213:$A$313,"="&amp;$BF114,'Survivor Projections'!AL$213:AL$313)</f>
        <v>392905.66404043988</v>
      </c>
      <c r="CS114" s="28">
        <f>SUMIF('Survivor Projections'!$A$213:$A$313,"="&amp;$BF114,'Survivor Projections'!AM$213:AM$313)</f>
        <v>395716.52882670547</v>
      </c>
      <c r="CT114" s="28">
        <f>SUMIF('Survivor Projections'!$A$213:$A$313,"="&amp;$BF114,'Survivor Projections'!AN$213:AN$313)</f>
        <v>398363.36370677536</v>
      </c>
      <c r="CU114" s="28">
        <f>SUMIF('Survivor Projections'!$A$213:$A$313,"="&amp;$BF114,'Survivor Projections'!AO$213:AO$313)</f>
        <v>400850.16911403276</v>
      </c>
      <c r="CV114" s="28">
        <f>SUMIF('Survivor Projections'!$A$213:$A$313,"="&amp;$BF114,'Survivor Projections'!AP$213:AP$313)</f>
        <v>403170.94339188363</v>
      </c>
      <c r="CW114" s="28">
        <f>SUMIF('Survivor Projections'!$A$213:$A$313,"="&amp;$BF114,'Survivor Projections'!AQ$213:AQ$313)</f>
        <v>405328.68622243649</v>
      </c>
      <c r="CX114" s="28">
        <f>SUMIF('Survivor Projections'!$A$213:$A$313,"="&amp;$BF114,'Survivor Projections'!AR$213:AR$313)</f>
        <v>407317.18914961687</v>
      </c>
      <c r="CY114" s="28">
        <f>SUMIF('Survivor Projections'!$A$213:$A$313,"="&amp;$BF114,'Survivor Projections'!AS$213:AS$313)</f>
        <v>409155.70884978812</v>
      </c>
      <c r="CZ114" s="28">
        <f>SUMIF('Survivor Projections'!$A$213:$A$313,"="&amp;$BF114,'Survivor Projections'!AT$213:AT$313)</f>
        <v>410859.24183810514</v>
      </c>
      <c r="DA114" s="28">
        <f>SUMIF('Survivor Projections'!$A$213:$A$313,"="&amp;$BF114,'Survivor Projections'!AU$213:AU$313)</f>
        <v>412448.78529431054</v>
      </c>
      <c r="DB114" s="28">
        <f>SUMIF('Survivor Projections'!$A$213:$A$313,"="&amp;$BF114,'Survivor Projections'!AV$213:AV$313)</f>
        <v>413954.33557907038</v>
      </c>
      <c r="DC114" s="28">
        <f>SUMIF('Survivor Projections'!$A$213:$A$313,"="&amp;$BF114,'Survivor Projections'!AW$213:AW$313)</f>
        <v>415408.88829547807</v>
      </c>
      <c r="DD114" s="28">
        <f>SUMIF('Survivor Projections'!$A$213:$A$313,"="&amp;$BF114,'Survivor Projections'!AX$213:AX$313)</f>
        <v>416845.43877924245</v>
      </c>
      <c r="DG114" t="s">
        <v>40</v>
      </c>
      <c r="DH114" s="28">
        <f>BH114*E114</f>
        <v>1225855102.7804794</v>
      </c>
      <c r="DI114" s="28">
        <f t="shared" ref="DI114:FD119" si="143">BI114*F114</f>
        <v>1277726799.3111219</v>
      </c>
      <c r="DJ114" s="28">
        <f t="shared" si="143"/>
        <v>1327286983.2806969</v>
      </c>
      <c r="DK114" s="28">
        <f t="shared" si="143"/>
        <v>1377073595.8472621</v>
      </c>
      <c r="DL114" s="28">
        <f t="shared" si="143"/>
        <v>1426621901.0574617</v>
      </c>
      <c r="DM114" s="28">
        <f t="shared" si="143"/>
        <v>1475508368.7018209</v>
      </c>
      <c r="DN114" s="28">
        <f t="shared" si="143"/>
        <v>1523191209.0377107</v>
      </c>
      <c r="DO114" s="28">
        <f t="shared" si="143"/>
        <v>1569856130.5311308</v>
      </c>
      <c r="DP114" s="28">
        <f t="shared" si="143"/>
        <v>1615880275.6472349</v>
      </c>
      <c r="DQ114" s="28">
        <f t="shared" si="143"/>
        <v>1661118289.8244386</v>
      </c>
      <c r="DR114" s="28">
        <f t="shared" si="143"/>
        <v>1705512804.1052384</v>
      </c>
      <c r="DS114" s="28">
        <f t="shared" si="143"/>
        <v>1749223813.5353982</v>
      </c>
      <c r="DT114" s="28">
        <f t="shared" si="143"/>
        <v>1792620088.5707023</v>
      </c>
      <c r="DU114" s="28">
        <f t="shared" si="143"/>
        <v>1836012778.9177606</v>
      </c>
      <c r="DV114" s="28">
        <f t="shared" si="143"/>
        <v>1879619857.1453922</v>
      </c>
      <c r="DW114" s="28">
        <f t="shared" si="143"/>
        <v>1923566003.6722183</v>
      </c>
      <c r="DX114" s="28">
        <f t="shared" si="143"/>
        <v>1968733882.8487494</v>
      </c>
      <c r="DY114" s="28">
        <f t="shared" si="143"/>
        <v>2015709354.5362644</v>
      </c>
      <c r="DZ114" s="28">
        <f t="shared" si="143"/>
        <v>2064474484.3711283</v>
      </c>
      <c r="EA114" s="28">
        <f t="shared" si="143"/>
        <v>2115549053.102334</v>
      </c>
      <c r="EB114" s="28">
        <f t="shared" si="143"/>
        <v>2169386545.4951873</v>
      </c>
      <c r="EC114" s="28">
        <f t="shared" si="143"/>
        <v>2226512999.3911495</v>
      </c>
      <c r="ED114" s="28">
        <f t="shared" si="143"/>
        <v>2287256891.1298952</v>
      </c>
      <c r="EE114" s="28">
        <f t="shared" si="143"/>
        <v>2351752772.1517758</v>
      </c>
      <c r="EF114" s="28">
        <f t="shared" si="143"/>
        <v>2420076939.9673958</v>
      </c>
      <c r="EG114" s="28">
        <f t="shared" si="143"/>
        <v>2492219852.8155384</v>
      </c>
      <c r="EH114" s="28">
        <f t="shared" si="143"/>
        <v>2567926796.129962</v>
      </c>
      <c r="EI114" s="28">
        <f t="shared" si="143"/>
        <v>2647044484.153882</v>
      </c>
      <c r="EJ114" s="28">
        <f t="shared" si="143"/>
        <v>2729451242.991466</v>
      </c>
      <c r="EK114" s="28">
        <f t="shared" si="143"/>
        <v>2814840488.8269067</v>
      </c>
      <c r="EL114" s="28">
        <f t="shared" si="143"/>
        <v>2902834107.056623</v>
      </c>
      <c r="EM114" s="28">
        <f t="shared" si="143"/>
        <v>2993095624.672205</v>
      </c>
      <c r="EN114" s="28">
        <f t="shared" si="143"/>
        <v>3085450200.4300027</v>
      </c>
      <c r="EO114" s="28">
        <f t="shared" si="143"/>
        <v>3179530562.205584</v>
      </c>
      <c r="EP114" s="28">
        <f t="shared" si="143"/>
        <v>3275087660.8333526</v>
      </c>
      <c r="EQ114" s="28">
        <f t="shared" si="143"/>
        <v>3371970445.3200421</v>
      </c>
      <c r="ER114" s="28">
        <f t="shared" si="143"/>
        <v>3470172890.5758162</v>
      </c>
      <c r="ES114" s="28">
        <f t="shared" si="143"/>
        <v>3569660803.3072972</v>
      </c>
      <c r="ET114" s="28">
        <f t="shared" si="143"/>
        <v>3670304422.0554209</v>
      </c>
      <c r="EU114" s="28">
        <f t="shared" si="143"/>
        <v>3772113082.612947</v>
      </c>
      <c r="EV114" s="28">
        <f t="shared" si="143"/>
        <v>3875000777.7531657</v>
      </c>
      <c r="EW114" s="28">
        <f t="shared" si="143"/>
        <v>3978962504.941442</v>
      </c>
      <c r="EX114" s="28">
        <f t="shared" si="143"/>
        <v>4083900761.4245343</v>
      </c>
      <c r="EY114" s="28">
        <f t="shared" si="143"/>
        <v>4189970774.9817362</v>
      </c>
      <c r="EZ114" s="28">
        <f t="shared" si="143"/>
        <v>4297297052.5563812</v>
      </c>
      <c r="FA114" s="28">
        <f t="shared" si="143"/>
        <v>4406079008.2962217</v>
      </c>
      <c r="FB114" s="28">
        <f t="shared" si="143"/>
        <v>4516631131.8018637</v>
      </c>
      <c r="FC114" s="28">
        <f t="shared" si="143"/>
        <v>4629327536.3349075</v>
      </c>
      <c r="FD114" s="28">
        <f t="shared" si="143"/>
        <v>4744572800.2880268</v>
      </c>
    </row>
    <row r="115" spans="2:213">
      <c r="B115" t="s">
        <v>9</v>
      </c>
      <c r="C115" s="4">
        <v>0.24570001904060579</v>
      </c>
      <c r="E115" s="28">
        <f t="shared" ref="E115:T132" si="144">$C115*E$133</f>
        <v>403.80822639141678</v>
      </c>
      <c r="F115" s="28">
        <f t="shared" si="144"/>
        <v>412.4346063055317</v>
      </c>
      <c r="G115" s="28">
        <f t="shared" si="144"/>
        <v>421.24526783046866</v>
      </c>
      <c r="H115" s="28">
        <f t="shared" si="144"/>
        <v>430.24414769431371</v>
      </c>
      <c r="I115" s="28">
        <f t="shared" si="144"/>
        <v>439.43526672376635</v>
      </c>
      <c r="J115" s="28">
        <f t="shared" si="144"/>
        <v>448.82273164070244</v>
      </c>
      <c r="K115" s="28">
        <f t="shared" si="144"/>
        <v>458.41073689711493</v>
      </c>
      <c r="L115" s="28">
        <f t="shared" si="144"/>
        <v>468.20356654925479</v>
      </c>
      <c r="M115" s="28">
        <f t="shared" si="144"/>
        <v>478.20559617180749</v>
      </c>
      <c r="N115" s="28">
        <f t="shared" si="144"/>
        <v>488.42129481296195</v>
      </c>
      <c r="O115" s="28">
        <f t="shared" si="144"/>
        <v>498.85522699124425</v>
      </c>
      <c r="P115" s="28">
        <f t="shared" si="144"/>
        <v>509.51205473500892</v>
      </c>
      <c r="Q115" s="28">
        <f t="shared" si="144"/>
        <v>520.3965396654994</v>
      </c>
      <c r="R115" s="28">
        <f t="shared" si="144"/>
        <v>531.51354512440741</v>
      </c>
      <c r="S115" s="28">
        <f t="shared" si="144"/>
        <v>542.86803834688283</v>
      </c>
      <c r="T115" s="28">
        <f t="shared" si="144"/>
        <v>554.46509268096463</v>
      </c>
      <c r="U115" s="28">
        <f t="shared" si="142"/>
        <v>566.30988985442457</v>
      </c>
      <c r="V115" s="28">
        <f t="shared" si="142"/>
        <v>578.40772229003596</v>
      </c>
      <c r="W115" s="28">
        <f t="shared" si="142"/>
        <v>590.7639954703036</v>
      </c>
      <c r="X115" s="28">
        <f t="shared" si="142"/>
        <v>603.38423035270921</v>
      </c>
      <c r="Y115" s="28">
        <f t="shared" si="142"/>
        <v>616.27406583655329</v>
      </c>
      <c r="Z115" s="28">
        <f t="shared" si="142"/>
        <v>629.43926128249564</v>
      </c>
      <c r="AA115" s="28">
        <f t="shared" si="142"/>
        <v>642.8856990859183</v>
      </c>
      <c r="AB115" s="28">
        <f t="shared" si="142"/>
        <v>656.61938730526344</v>
      </c>
      <c r="AC115" s="28">
        <f t="shared" si="142"/>
        <v>670.64646234651843</v>
      </c>
      <c r="AD115" s="28">
        <f t="shared" si="142"/>
        <v>684.97319170504943</v>
      </c>
      <c r="AE115" s="28">
        <f t="shared" si="142"/>
        <v>699.60597676600571</v>
      </c>
      <c r="AF115" s="28">
        <f t="shared" si="142"/>
        <v>714.55135566455021</v>
      </c>
      <c r="AG115" s="28">
        <f t="shared" si="142"/>
        <v>729.81600620719018</v>
      </c>
      <c r="AH115" s="28">
        <f t="shared" si="142"/>
        <v>745.40674885551539</v>
      </c>
      <c r="AI115" s="28">
        <f t="shared" si="142"/>
        <v>761.33054977367692</v>
      </c>
      <c r="AJ115" s="28">
        <f t="shared" si="142"/>
        <v>777.59452394096809</v>
      </c>
      <c r="AK115" s="28">
        <f t="shared" si="142"/>
        <v>794.20593833089708</v>
      </c>
      <c r="AL115" s="28">
        <f t="shared" si="142"/>
        <v>811.17221515817369</v>
      </c>
      <c r="AM115" s="28">
        <f t="shared" si="142"/>
        <v>828.50093519506004</v>
      </c>
      <c r="AN115" s="28">
        <f t="shared" si="142"/>
        <v>846.19984115856664</v>
      </c>
      <c r="AO115" s="28">
        <f t="shared" si="142"/>
        <v>864.27684117000717</v>
      </c>
      <c r="AP115" s="28">
        <f t="shared" si="142"/>
        <v>882.74001228845987</v>
      </c>
      <c r="AQ115" s="28">
        <f t="shared" si="142"/>
        <v>901.5976041197107</v>
      </c>
      <c r="AR115" s="28">
        <f t="shared" si="142"/>
        <v>920.85804250229455</v>
      </c>
      <c r="AS115" s="28">
        <f t="shared" si="142"/>
        <v>940.52993327227853</v>
      </c>
      <c r="AT115" s="28">
        <f t="shared" si="142"/>
        <v>960.62206610847124</v>
      </c>
      <c r="AU115" s="28">
        <f t="shared" si="142"/>
        <v>981.14341845977583</v>
      </c>
      <c r="AV115" s="28">
        <f t="shared" si="142"/>
        <v>1002.1031595564403</v>
      </c>
      <c r="AW115" s="28">
        <f t="shared" si="142"/>
        <v>1023.510654507</v>
      </c>
      <c r="AX115" s="28">
        <f t="shared" si="142"/>
        <v>1045.3754684827397</v>
      </c>
      <c r="AY115" s="28">
        <f t="shared" si="142"/>
        <v>1067.7073709915483</v>
      </c>
      <c r="AZ115" s="28">
        <f t="shared" si="142"/>
        <v>1090.5163402430712</v>
      </c>
      <c r="BA115" s="28">
        <f t="shared" si="142"/>
        <v>1113.8125676071179</v>
      </c>
      <c r="BB115" s="28">
        <f t="shared" si="142"/>
        <v>1137.6064621673079</v>
      </c>
      <c r="BF115" s="24">
        <v>1</v>
      </c>
      <c r="BG115" s="24">
        <v>4</v>
      </c>
      <c r="BH115" s="28">
        <f>SUMIF('Survivor Projections'!$A$213:$A$313,"&gt;="&amp;$BF115,'Survivor Projections'!B$213:B$313)-SUMIF('Survivor Projections'!$A$213:$A$313,"&gt;"&amp;$BG115,'Survivor Projections'!B$213:B$313)</f>
        <v>1182859.1382262558</v>
      </c>
      <c r="BI115" s="28">
        <f>SUMIF('Survivor Projections'!$A$213:$A$313,"&gt;="&amp;$BF115,'Survivor Projections'!C$213:C$313)-SUMIF('Survivor Projections'!$A$213:$A$313,"&gt;"&amp;$BG115,'Survivor Projections'!C$213:C$313)</f>
        <v>1198553.138226252</v>
      </c>
      <c r="BJ115" s="28">
        <f>SUMIF('Survivor Projections'!$A$213:$A$313,"&gt;="&amp;$BF115,'Survivor Projections'!D$213:D$313)-SUMIF('Survivor Projections'!$A$213:$A$313,"&gt;"&amp;$BG115,'Survivor Projections'!D$213:D$313)</f>
        <v>1214629.5547817871</v>
      </c>
      <c r="BK115" s="28">
        <f>SUMIF('Survivor Projections'!$A$213:$A$313,"&gt;="&amp;$BF115,'Survivor Projections'!E$213:E$313)-SUMIF('Survivor Projections'!$A$213:$A$313,"&gt;"&amp;$BG115,'Survivor Projections'!E$213:E$313)</f>
        <v>1229452.7621269114</v>
      </c>
      <c r="BL115" s="28">
        <f>SUMIF('Survivor Projections'!$A$213:$A$313,"&gt;="&amp;$BF115,'Survivor Projections'!F$213:F$313)-SUMIF('Survivor Projections'!$A$213:$A$313,"&gt;"&amp;$BG115,'Survivor Projections'!F$213:F$313)</f>
        <v>1250247.0067342073</v>
      </c>
      <c r="BM115" s="28">
        <f>SUMIF('Survivor Projections'!$A$213:$A$313,"&gt;="&amp;$BF115,'Survivor Projections'!G$213:G$313)-SUMIF('Survivor Projections'!$A$213:$A$313,"&gt;"&amp;$BG115,'Survivor Projections'!G$213:G$313)</f>
        <v>1269340.7127096131</v>
      </c>
      <c r="BN115" s="28">
        <f>SUMIF('Survivor Projections'!$A$213:$A$313,"&gt;="&amp;$BF115,'Survivor Projections'!H$213:H$313)-SUMIF('Survivor Projections'!$A$213:$A$313,"&gt;"&amp;$BG115,'Survivor Projections'!H$213:H$313)</f>
        <v>1286349.5867438093</v>
      </c>
      <c r="BO115" s="28">
        <f>SUMIF('Survivor Projections'!$A$213:$A$313,"&gt;="&amp;$BF115,'Survivor Projections'!I$213:I$313)-SUMIF('Survivor Projections'!$A$213:$A$313,"&gt;"&amp;$BG115,'Survivor Projections'!I$213:I$313)</f>
        <v>1302323.5899453014</v>
      </c>
      <c r="BP115" s="28">
        <f>SUMIF('Survivor Projections'!$A$213:$A$313,"&gt;="&amp;$BF115,'Survivor Projections'!J$213:J$313)-SUMIF('Survivor Projections'!$A$213:$A$313,"&gt;"&amp;$BG115,'Survivor Projections'!J$213:J$313)</f>
        <v>1316859.6548954919</v>
      </c>
      <c r="BQ115" s="28">
        <f>SUMIF('Survivor Projections'!$A$213:$A$313,"&gt;="&amp;$BF115,'Survivor Projections'!K$213:K$313)-SUMIF('Survivor Projections'!$A$213:$A$313,"&gt;"&amp;$BG115,'Survivor Projections'!K$213:K$313)</f>
        <v>1329751.8057750762</v>
      </c>
      <c r="BR115" s="28">
        <f>SUMIF('Survivor Projections'!$A$213:$A$313,"&gt;="&amp;$BF115,'Survivor Projections'!L$213:L$313)-SUMIF('Survivor Projections'!$A$213:$A$313,"&gt;"&amp;$BG115,'Survivor Projections'!L$213:L$313)</f>
        <v>1340870.0313771218</v>
      </c>
      <c r="BS115" s="28">
        <f>SUMIF('Survivor Projections'!$A$213:$A$313,"&gt;="&amp;$BF115,'Survivor Projections'!M$213:M$313)-SUMIF('Survivor Projections'!$A$213:$A$313,"&gt;"&amp;$BG115,'Survivor Projections'!M$213:M$313)</f>
        <v>1350283.3213346004</v>
      </c>
      <c r="BT115" s="28">
        <f>SUMIF('Survivor Projections'!$A$213:$A$313,"&gt;="&amp;$BF115,'Survivor Projections'!N$213:N$313)-SUMIF('Survivor Projections'!$A$213:$A$313,"&gt;"&amp;$BG115,'Survivor Projections'!N$213:N$313)</f>
        <v>1358145.651782088</v>
      </c>
      <c r="BU115" s="28">
        <f>SUMIF('Survivor Projections'!$A$213:$A$313,"&gt;="&amp;$BF115,'Survivor Projections'!O$213:O$313)-SUMIF('Survivor Projections'!$A$213:$A$313,"&gt;"&amp;$BG115,'Survivor Projections'!O$213:O$313)</f>
        <v>1364582.9928054139</v>
      </c>
      <c r="BV115" s="28">
        <f>SUMIF('Survivor Projections'!$A$213:$A$313,"&gt;="&amp;$BF115,'Survivor Projections'!P$213:P$313)-SUMIF('Survivor Projections'!$A$213:$A$313,"&gt;"&amp;$BG115,'Survivor Projections'!P$213:P$313)</f>
        <v>1369812.3155255094</v>
      </c>
      <c r="BW115" s="28">
        <f>SUMIF('Survivor Projections'!$A$213:$A$313,"&gt;="&amp;$BF115,'Survivor Projections'!Q$213:Q$313)-SUMIF('Survivor Projections'!$A$213:$A$313,"&gt;"&amp;$BG115,'Survivor Projections'!Q$213:Q$313)</f>
        <v>1374084.5898284949</v>
      </c>
      <c r="BX115" s="28">
        <f>SUMIF('Survivor Projections'!$A$213:$A$313,"&gt;="&amp;$BF115,'Survivor Projections'!R$213:R$313)-SUMIF('Survivor Projections'!$A$213:$A$313,"&gt;"&amp;$BG115,'Survivor Projections'!R$213:R$313)</f>
        <v>1377629.7890449166</v>
      </c>
      <c r="BY115" s="28">
        <f>SUMIF('Survivor Projections'!$A$213:$A$313,"&gt;="&amp;$BF115,'Survivor Projections'!S$213:S$313)-SUMIF('Survivor Projections'!$A$213:$A$313,"&gt;"&amp;$BG115,'Survivor Projections'!S$213:S$313)</f>
        <v>1380743.8940020427</v>
      </c>
      <c r="BZ115" s="28">
        <f>SUMIF('Survivor Projections'!$A$213:$A$313,"&gt;="&amp;$BF115,'Survivor Projections'!T$213:T$313)-SUMIF('Survivor Projections'!$A$213:$A$313,"&gt;"&amp;$BG115,'Survivor Projections'!T$213:T$313)</f>
        <v>1383750.8755286038</v>
      </c>
      <c r="CA115" s="28">
        <f>SUMIF('Survivor Projections'!$A$213:$A$313,"&gt;="&amp;$BF115,'Survivor Projections'!U$213:U$313)-SUMIF('Survivor Projections'!$A$213:$A$313,"&gt;"&amp;$BG115,'Survivor Projections'!U$213:U$313)</f>
        <v>1386909.7101333663</v>
      </c>
      <c r="CB115" s="28">
        <f>SUMIF('Survivor Projections'!$A$213:$A$313,"&gt;="&amp;$BF115,'Survivor Projections'!V$213:V$313)-SUMIF('Survivor Projections'!$A$213:$A$313,"&gt;"&amp;$BG115,'Survivor Projections'!V$213:V$313)</f>
        <v>1390532.3892411143</v>
      </c>
      <c r="CC115" s="28">
        <f>SUMIF('Survivor Projections'!$A$213:$A$313,"&gt;="&amp;$BF115,'Survivor Projections'!W$213:W$313)-SUMIF('Survivor Projections'!$A$213:$A$313,"&gt;"&amp;$BG115,'Survivor Projections'!W$213:W$313)</f>
        <v>1394821.8997552507</v>
      </c>
      <c r="CD115" s="28">
        <f>SUMIF('Survivor Projections'!$A$213:$A$313,"&gt;="&amp;$BF115,'Survivor Projections'!X$213:X$313)-SUMIF('Survivor Projections'!$A$213:$A$313,"&gt;"&amp;$BG115,'Survivor Projections'!X$213:X$313)</f>
        <v>1399954.2369600236</v>
      </c>
      <c r="CE115" s="28">
        <f>SUMIF('Survivor Projections'!$A$213:$A$313,"&gt;="&amp;$BF115,'Survivor Projections'!Y$213:Y$313)-SUMIF('Survivor Projections'!$A$213:$A$313,"&gt;"&amp;$BG115,'Survivor Projections'!Y$213:Y$313)</f>
        <v>1406151.397944048</v>
      </c>
      <c r="CF115" s="28">
        <f>SUMIF('Survivor Projections'!$A$213:$A$313,"&gt;="&amp;$BF115,'Survivor Projections'!Z$213:Z$313)-SUMIF('Survivor Projections'!$A$213:$A$313,"&gt;"&amp;$BG115,'Survivor Projections'!Z$213:Z$313)</f>
        <v>1413543.3815033622</v>
      </c>
      <c r="CG115" s="28">
        <f>SUMIF('Survivor Projections'!$A$213:$A$313,"&gt;="&amp;$BF115,'Survivor Projections'!AA$213:AA$313)-SUMIF('Survivor Projections'!$A$213:$A$313,"&gt;"&amp;$BG115,'Survivor Projections'!AA$213:AA$313)</f>
        <v>1422202.1938310713</v>
      </c>
      <c r="CH115" s="28">
        <f>SUMIF('Survivor Projections'!$A$213:$A$313,"&gt;="&amp;$BF115,'Survivor Projections'!AB$213:AB$313)-SUMIF('Survivor Projections'!$A$213:$A$313,"&gt;"&amp;$BG115,'Survivor Projections'!AB$213:AB$313)</f>
        <v>1432105.8444998488</v>
      </c>
      <c r="CI115" s="28">
        <f>SUMIF('Survivor Projections'!$A$213:$A$313,"&gt;="&amp;$BF115,'Survivor Projections'!AC$213:AC$313)-SUMIF('Survivor Projections'!$A$213:$A$313,"&gt;"&amp;$BG115,'Survivor Projections'!AC$213:AC$313)</f>
        <v>1443143.3469959721</v>
      </c>
      <c r="CJ115" s="28">
        <f>SUMIF('Survivor Projections'!$A$213:$A$313,"&gt;="&amp;$BF115,'Survivor Projections'!AD$213:AD$313)-SUMIF('Survivor Projections'!$A$213:$A$313,"&gt;"&amp;$BG115,'Survivor Projections'!AD$213:AD$313)</f>
        <v>1455172.7189353667</v>
      </c>
      <c r="CK115" s="28">
        <f>SUMIF('Survivor Projections'!$A$213:$A$313,"&gt;="&amp;$BF115,'Survivor Projections'!AE$213:AE$313)-SUMIF('Survivor Projections'!$A$213:$A$313,"&gt;"&amp;$BG115,'Survivor Projections'!AE$213:AE$313)</f>
        <v>1468031.9765636325</v>
      </c>
      <c r="CL115" s="28">
        <f>SUMIF('Survivor Projections'!$A$213:$A$313,"&gt;="&amp;$BF115,'Survivor Projections'!AF$213:AF$313)-SUMIF('Survivor Projections'!$A$213:$A$313,"&gt;"&amp;$BG115,'Survivor Projections'!AF$213:AF$313)</f>
        <v>1481525.1346799619</v>
      </c>
      <c r="CM115" s="28">
        <f>SUMIF('Survivor Projections'!$A$213:$A$313,"&gt;="&amp;$BF115,'Survivor Projections'!AG$213:AG$313)-SUMIF('Survivor Projections'!$A$213:$A$313,"&gt;"&amp;$BG115,'Survivor Projections'!AG$213:AG$313)</f>
        <v>1495457.2085178345</v>
      </c>
      <c r="CN115" s="28">
        <f>SUMIF('Survivor Projections'!$A$213:$A$313,"&gt;="&amp;$BF115,'Survivor Projections'!AH$213:AH$313)-SUMIF('Survivor Projections'!$A$213:$A$313,"&gt;"&amp;$BG115,'Survivor Projections'!AH$213:AH$313)</f>
        <v>1509622.2118917033</v>
      </c>
      <c r="CO115" s="28">
        <f>SUMIF('Survivor Projections'!$A$213:$A$313,"&gt;="&amp;$BF115,'Survivor Projections'!AI$213:AI$313)-SUMIF('Survivor Projections'!$A$213:$A$313,"&gt;"&amp;$BG115,'Survivor Projections'!AI$213:AI$313)</f>
        <v>1523819.1569882408</v>
      </c>
      <c r="CP115" s="28">
        <f>SUMIF('Survivor Projections'!$A$213:$A$313,"&gt;="&amp;$BF115,'Survivor Projections'!AJ$213:AJ$313)-SUMIF('Survivor Projections'!$A$213:$A$313,"&gt;"&amp;$BG115,'Survivor Projections'!AJ$213:AJ$313)</f>
        <v>1537859.0529518761</v>
      </c>
      <c r="CQ115" s="28">
        <f>SUMIF('Survivor Projections'!$A$213:$A$313,"&gt;="&amp;$BF115,'Survivor Projections'!AK$213:AK$313)-SUMIF('Survivor Projections'!$A$213:$A$313,"&gt;"&amp;$BG115,'Survivor Projections'!AK$213:AK$313)</f>
        <v>1551582.9083371758</v>
      </c>
      <c r="CR115" s="28">
        <f>SUMIF('Survivor Projections'!$A$213:$A$313,"&gt;="&amp;$BF115,'Survivor Projections'!AL$213:AL$313)-SUMIF('Survivor Projections'!$A$213:$A$313,"&gt;"&amp;$BG115,'Survivor Projections'!AL$213:AL$313)</f>
        <v>1564865.7290337682</v>
      </c>
      <c r="CS115" s="28">
        <f>SUMIF('Survivor Projections'!$A$213:$A$313,"&gt;="&amp;$BF115,'Survivor Projections'!AM$213:AM$313)-SUMIF('Survivor Projections'!$A$213:$A$313,"&gt;"&amp;$BG115,'Survivor Projections'!AM$213:AM$313)</f>
        <v>1577607.5185802504</v>
      </c>
      <c r="CT115" s="28">
        <f>SUMIF('Survivor Projections'!$A$213:$A$313,"&gt;="&amp;$BF115,'Survivor Projections'!AN$213:AN$313)-SUMIF('Survivor Projections'!$A$213:$A$313,"&gt;"&amp;$BG115,'Survivor Projections'!AN$213:AN$313)</f>
        <v>1589762.2785923816</v>
      </c>
      <c r="CU115" s="28">
        <f>SUMIF('Survivor Projections'!$A$213:$A$313,"&gt;="&amp;$BF115,'Survivor Projections'!AO$213:AO$313)-SUMIF('Survivor Projections'!$A$213:$A$313,"&gt;"&amp;$BG115,'Survivor Projections'!AO$213:AO$313)</f>
        <v>1601300.009133935</v>
      </c>
      <c r="CV115" s="28">
        <f>SUMIF('Survivor Projections'!$A$213:$A$313,"&gt;="&amp;$BF115,'Survivor Projections'!AP$213:AP$313)-SUMIF('Survivor Projections'!$A$213:$A$313,"&gt;"&amp;$BG115,'Survivor Projections'!AP$213:AP$313)</f>
        <v>1612212.7102179155</v>
      </c>
      <c r="CW115" s="28">
        <f>SUMIF('Survivor Projections'!$A$213:$A$313,"&gt;="&amp;$BF115,'Survivor Projections'!AQ$213:AQ$313)-SUMIF('Survivor Projections'!$A$213:$A$313,"&gt;"&amp;$BG115,'Survivor Projections'!AQ$213:AQ$313)</f>
        <v>1622484.3809939772</v>
      </c>
      <c r="CX115" s="28">
        <f>SUMIF('Survivor Projections'!$A$213:$A$313,"&gt;="&amp;$BF115,'Survivor Projections'!AR$213:AR$313)-SUMIF('Survivor Projections'!$A$213:$A$313,"&gt;"&amp;$BG115,'Survivor Projections'!AR$213:AR$313)</f>
        <v>1632098.8261057287</v>
      </c>
      <c r="CY115" s="28">
        <f>SUMIF('Survivor Projections'!$A$213:$A$313,"&gt;="&amp;$BF115,'Survivor Projections'!AS$213:AS$313)-SUMIF('Survivor Projections'!$A$213:$A$313,"&gt;"&amp;$BG115,'Survivor Projections'!AS$213:AS$313)</f>
        <v>1641053.2880733386</v>
      </c>
      <c r="CZ115" s="28">
        <f>SUMIF('Survivor Projections'!$A$213:$A$313,"&gt;="&amp;$BF115,'Survivor Projections'!AT$213:AT$313)-SUMIF('Survivor Projections'!$A$213:$A$313,"&gt;"&amp;$BG115,'Survivor Projections'!AT$213:AT$313)</f>
        <v>1649357.7661129013</v>
      </c>
      <c r="DA115" s="28">
        <f>SUMIF('Survivor Projections'!$A$213:$A$313,"&gt;="&amp;$BF115,'Survivor Projections'!AU$213:AU$313)-SUMIF('Survivor Projections'!$A$213:$A$313,"&gt;"&amp;$BG115,'Survivor Projections'!AU$213:AU$313)</f>
        <v>1657045.2582302094</v>
      </c>
      <c r="DB115" s="28">
        <f>SUMIF('Survivor Projections'!$A$213:$A$313,"&gt;="&amp;$BF115,'Survivor Projections'!AV$213:AV$313)-SUMIF('Survivor Projections'!$A$213:$A$313,"&gt;"&amp;$BG115,'Survivor Projections'!AV$213:AV$313)</f>
        <v>1664164.7621473745</v>
      </c>
      <c r="DC115" s="28">
        <f>SUMIF('Survivor Projections'!$A$213:$A$313,"&gt;="&amp;$BF115,'Survivor Projections'!AW$213:AW$313)-SUMIF('Survivor Projections'!$A$213:$A$313,"&gt;"&amp;$BG115,'Survivor Projections'!AW$213:AW$313)</f>
        <v>1670802.2749796957</v>
      </c>
      <c r="DD115" s="28">
        <f>SUMIF('Survivor Projections'!$A$213:$A$313,"&gt;="&amp;$BF115,'Survivor Projections'!AX$213:AX$313)-SUMIF('Survivor Projections'!$A$213:$A$313,"&gt;"&amp;$BG115,'Survivor Projections'!AX$213:AX$313)</f>
        <v>1677055.7931377739</v>
      </c>
      <c r="DE115" s="88"/>
      <c r="DF115" s="88"/>
      <c r="DG115" t="s">
        <v>9</v>
      </c>
      <c r="DH115" s="28">
        <f t="shared" ref="DH115:DH132" si="145">BH115*E115</f>
        <v>477648250.67802405</v>
      </c>
      <c r="DI115" s="28">
        <f t="shared" si="143"/>
        <v>494324791.70060378</v>
      </c>
      <c r="DJ115" s="28">
        <f t="shared" si="143"/>
        <v>511656952.11885679</v>
      </c>
      <c r="DK115" s="28">
        <f t="shared" si="143"/>
        <v>528964855.77171284</v>
      </c>
      <c r="DL115" s="28">
        <f t="shared" si="143"/>
        <v>549402626.87483692</v>
      </c>
      <c r="DM115" s="28">
        <f t="shared" si="143"/>
        <v>569708966.06108463</v>
      </c>
      <c r="DN115" s="28">
        <f t="shared" si="143"/>
        <v>589676461.96652889</v>
      </c>
      <c r="DO115" s="28">
        <f t="shared" si="143"/>
        <v>609752549.61361933</v>
      </c>
      <c r="DP115" s="28">
        <f t="shared" si="143"/>
        <v>629729656.34389937</v>
      </c>
      <c r="DQ115" s="28">
        <f t="shared" si="143"/>
        <v>649479098.75653696</v>
      </c>
      <c r="DR115" s="28">
        <f t="shared" si="143"/>
        <v>668900023.86839092</v>
      </c>
      <c r="DS115" s="28">
        <f t="shared" si="143"/>
        <v>687985629.52760458</v>
      </c>
      <c r="DT115" s="28">
        <f t="shared" si="143"/>
        <v>706774297.54914284</v>
      </c>
      <c r="DU115" s="28">
        <f t="shared" si="143"/>
        <v>725294344.12247932</v>
      </c>
      <c r="DV115" s="28">
        <f t="shared" si="143"/>
        <v>743627324.63273466</v>
      </c>
      <c r="DW115" s="28">
        <f t="shared" si="143"/>
        <v>761881939.45074177</v>
      </c>
      <c r="DX115" s="28">
        <f t="shared" si="143"/>
        <v>780165374.09420085</v>
      </c>
      <c r="DY115" s="28">
        <f t="shared" si="143"/>
        <v>798632930.79559636</v>
      </c>
      <c r="DZ115" s="28">
        <f t="shared" si="143"/>
        <v>817470195.96280873</v>
      </c>
      <c r="EA115" s="28">
        <f t="shared" si="143"/>
        <v>836839448.01752019</v>
      </c>
      <c r="EB115" s="28">
        <f t="shared" si="143"/>
        <v>856949049.1950382</v>
      </c>
      <c r="EC115" s="28">
        <f t="shared" si="143"/>
        <v>877955666.20259213</v>
      </c>
      <c r="ED115" s="28">
        <f t="shared" si="143"/>
        <v>900010558.31633818</v>
      </c>
      <c r="EE115" s="28">
        <f t="shared" si="143"/>
        <v>923306269.37646055</v>
      </c>
      <c r="EF115" s="28">
        <f t="shared" si="143"/>
        <v>947987868.17856491</v>
      </c>
      <c r="EG115" s="28">
        <f t="shared" si="143"/>
        <v>974170375.95839226</v>
      </c>
      <c r="EH115" s="28">
        <f t="shared" si="143"/>
        <v>1001909808.1736223</v>
      </c>
      <c r="EI115" s="28">
        <f t="shared" si="143"/>
        <v>1031200035.0142483</v>
      </c>
      <c r="EJ115" s="28">
        <f t="shared" si="143"/>
        <v>1062008342.0750674</v>
      </c>
      <c r="EK115" s="28">
        <f t="shared" si="143"/>
        <v>1094280942.8662333</v>
      </c>
      <c r="EL115" s="28">
        <f t="shared" si="143"/>
        <v>1127930345.2894161</v>
      </c>
      <c r="EM115" s="28">
        <f t="shared" si="143"/>
        <v>1162859336.1315145</v>
      </c>
      <c r="EN115" s="28">
        <f t="shared" si="143"/>
        <v>1198950925.3206146</v>
      </c>
      <c r="EO115" s="28">
        <f t="shared" si="143"/>
        <v>1236079761.0746121</v>
      </c>
      <c r="EP115" s="28">
        <f t="shared" si="143"/>
        <v>1274117663.5688186</v>
      </c>
      <c r="EQ115" s="28">
        <f t="shared" si="143"/>
        <v>1312949210.5792651</v>
      </c>
      <c r="ER115" s="28">
        <f t="shared" si="143"/>
        <v>1352477209.1445055</v>
      </c>
      <c r="ES115" s="28">
        <f t="shared" si="143"/>
        <v>1392617280.3378971</v>
      </c>
      <c r="ET115" s="28">
        <f t="shared" si="143"/>
        <v>1433325861.4987833</v>
      </c>
      <c r="EU115" s="28">
        <f t="shared" si="143"/>
        <v>1474569991.8699818</v>
      </c>
      <c r="EV115" s="28">
        <f t="shared" si="143"/>
        <v>1516334312.7619753</v>
      </c>
      <c r="EW115" s="28">
        <f t="shared" si="143"/>
        <v>1558594298.2991583</v>
      </c>
      <c r="EX115" s="28">
        <f t="shared" si="143"/>
        <v>1601323021.509562</v>
      </c>
      <c r="EY115" s="28">
        <f t="shared" si="143"/>
        <v>1644504684.9787779</v>
      </c>
      <c r="EZ115" s="28">
        <f t="shared" si="143"/>
        <v>1688135246.7104189</v>
      </c>
      <c r="FA115" s="28">
        <f t="shared" si="143"/>
        <v>1732234463.1195076</v>
      </c>
      <c r="FB115" s="28">
        <f t="shared" si="143"/>
        <v>1776840983.0891483</v>
      </c>
      <c r="FC115" s="28">
        <f t="shared" si="143"/>
        <v>1822037182.1806552</v>
      </c>
      <c r="FD115" s="28">
        <f t="shared" si="143"/>
        <v>1867925818.9751754</v>
      </c>
      <c r="FE115" s="88"/>
      <c r="FF115" s="88"/>
      <c r="FG115" s="88"/>
      <c r="FH115" s="88"/>
      <c r="FI115" s="88"/>
      <c r="FJ115" s="88"/>
      <c r="FK115" s="88"/>
      <c r="FL115" s="88"/>
      <c r="FM115" s="88"/>
      <c r="FN115" s="88"/>
      <c r="FO115" s="88"/>
      <c r="FP115" s="88"/>
      <c r="FQ115" s="88"/>
      <c r="FR115" s="88"/>
      <c r="FS115" s="88"/>
      <c r="FT115" s="88"/>
      <c r="FU115" s="88"/>
      <c r="FV115" s="88"/>
      <c r="FW115" s="88"/>
      <c r="FX115" s="88"/>
      <c r="FY115" s="88"/>
      <c r="FZ115" s="88"/>
      <c r="GA115" s="88"/>
      <c r="GB115" s="88"/>
      <c r="GC115" s="88"/>
      <c r="GD115" s="88"/>
      <c r="GE115" s="88"/>
      <c r="GF115" s="88"/>
      <c r="GG115" s="88"/>
      <c r="GH115" s="88"/>
      <c r="GI115" s="88"/>
      <c r="GJ115" s="88"/>
      <c r="GK115" s="88"/>
      <c r="GL115" s="88"/>
      <c r="GM115" s="88"/>
      <c r="GN115" s="88"/>
      <c r="GO115" s="88"/>
      <c r="GP115" s="88"/>
      <c r="GQ115" s="88"/>
      <c r="GR115" s="88"/>
      <c r="GS115" s="88"/>
      <c r="GT115" s="88"/>
      <c r="GU115" s="88"/>
      <c r="GV115" s="88"/>
      <c r="GW115" s="88"/>
      <c r="GX115" s="88"/>
      <c r="GY115" s="88"/>
      <c r="GZ115" s="88"/>
      <c r="HA115" s="88"/>
      <c r="HB115" s="88"/>
      <c r="HC115" s="88"/>
      <c r="HD115" s="88"/>
      <c r="HE115" s="88"/>
    </row>
    <row r="116" spans="2:213">
      <c r="B116" t="s">
        <v>41</v>
      </c>
      <c r="C116" s="4">
        <v>0.1477055899260713</v>
      </c>
      <c r="E116" s="28">
        <f t="shared" si="144"/>
        <v>242.75428438728588</v>
      </c>
      <c r="F116" s="28">
        <f t="shared" ref="F116:BB119" si="146">$C116*F$133</f>
        <v>247.94013882521401</v>
      </c>
      <c r="G116" s="28">
        <f t="shared" si="146"/>
        <v>253.23677642117889</v>
      </c>
      <c r="H116" s="28">
        <f t="shared" si="146"/>
        <v>258.64656378771303</v>
      </c>
      <c r="I116" s="28">
        <f t="shared" si="146"/>
        <v>264.17191809426555</v>
      </c>
      <c r="J116" s="28">
        <f t="shared" si="146"/>
        <v>269.8153081472276</v>
      </c>
      <c r="K116" s="28">
        <f t="shared" si="146"/>
        <v>275.57925549302996</v>
      </c>
      <c r="L116" s="28">
        <f t="shared" si="146"/>
        <v>281.46633554480553</v>
      </c>
      <c r="M116" s="28">
        <f t="shared" si="146"/>
        <v>287.47917873312065</v>
      </c>
      <c r="N116" s="28">
        <f t="shared" si="146"/>
        <v>293.62047168128811</v>
      </c>
      <c r="O116" s="28">
        <f t="shared" si="146"/>
        <v>299.89295840578893</v>
      </c>
      <c r="P116" s="28">
        <f t="shared" si="146"/>
        <v>306.29944154233743</v>
      </c>
      <c r="Q116" s="28">
        <f t="shared" si="146"/>
        <v>312.84278359813851</v>
      </c>
      <c r="R116" s="28">
        <f t="shared" si="146"/>
        <v>319.52590823089645</v>
      </c>
      <c r="S116" s="28">
        <f t="shared" si="146"/>
        <v>326.35180155514621</v>
      </c>
      <c r="T116" s="28">
        <f t="shared" si="146"/>
        <v>333.32351347649188</v>
      </c>
      <c r="U116" s="28">
        <f t="shared" si="146"/>
        <v>340.44415905434761</v>
      </c>
      <c r="V116" s="28">
        <f t="shared" si="146"/>
        <v>347.71691989378991</v>
      </c>
      <c r="W116" s="28">
        <f t="shared" si="146"/>
        <v>355.14504556714405</v>
      </c>
      <c r="X116" s="28">
        <f t="shared" si="146"/>
        <v>362.7318550659387</v>
      </c>
      <c r="Y116" s="28">
        <f t="shared" si="146"/>
        <v>370.48073828387834</v>
      </c>
      <c r="Z116" s="28">
        <f t="shared" si="146"/>
        <v>378.39515753149578</v>
      </c>
      <c r="AA116" s="28">
        <f t="shared" si="146"/>
        <v>386.4786490831612</v>
      </c>
      <c r="AB116" s="28">
        <f t="shared" si="146"/>
        <v>394.73482475713973</v>
      </c>
      <c r="AC116" s="28">
        <f t="shared" si="146"/>
        <v>403.16737352940271</v>
      </c>
      <c r="AD116" s="28">
        <f t="shared" si="146"/>
        <v>411.7800631819145</v>
      </c>
      <c r="AE116" s="28">
        <f t="shared" si="146"/>
        <v>420.57674198613046</v>
      </c>
      <c r="AF116" s="28">
        <f t="shared" si="146"/>
        <v>429.56134042245924</v>
      </c>
      <c r="AG116" s="28">
        <f t="shared" si="146"/>
        <v>438.73787293645688</v>
      </c>
      <c r="AH116" s="28">
        <f t="shared" si="146"/>
        <v>448.11043973253777</v>
      </c>
      <c r="AI116" s="28">
        <f t="shared" si="146"/>
        <v>457.68322860600415</v>
      </c>
      <c r="AJ116" s="28">
        <f t="shared" si="146"/>
        <v>467.46051681421181</v>
      </c>
      <c r="AK116" s="28">
        <f t="shared" si="146"/>
        <v>477.44667298770969</v>
      </c>
      <c r="AL116" s="28">
        <f t="shared" si="146"/>
        <v>487.64615908220514</v>
      </c>
      <c r="AM116" s="28">
        <f t="shared" si="146"/>
        <v>498.0635323722293</v>
      </c>
      <c r="AN116" s="28">
        <f t="shared" si="146"/>
        <v>508.70344748739154</v>
      </c>
      <c r="AO116" s="28">
        <f t="shared" si="146"/>
        <v>519.5706584921337</v>
      </c>
      <c r="AP116" s="28">
        <f t="shared" si="146"/>
        <v>530.6700210099134</v>
      </c>
      <c r="AQ116" s="28">
        <f t="shared" si="146"/>
        <v>542.00649439276503</v>
      </c>
      <c r="AR116" s="28">
        <f t="shared" si="146"/>
        <v>553.58514393720861</v>
      </c>
      <c r="AS116" s="28">
        <f t="shared" si="146"/>
        <v>565.41114314749564</v>
      </c>
      <c r="AT116" s="28">
        <f t="shared" si="146"/>
        <v>577.48977604720415</v>
      </c>
      <c r="AU116" s="28">
        <f t="shared" si="146"/>
        <v>589.82643954021444</v>
      </c>
      <c r="AV116" s="28">
        <f t="shared" si="146"/>
        <v>602.42664582212331</v>
      </c>
      <c r="AW116" s="28">
        <f t="shared" si="146"/>
        <v>615.29602484316945</v>
      </c>
      <c r="AX116" s="28">
        <f t="shared" si="146"/>
        <v>628.44032682377576</v>
      </c>
      <c r="AY116" s="28">
        <f t="shared" si="146"/>
        <v>641.86542482382902</v>
      </c>
      <c r="AZ116" s="28">
        <f t="shared" si="146"/>
        <v>655.57731736684525</v>
      </c>
      <c r="BA116" s="28">
        <f t="shared" si="146"/>
        <v>669.58213112019587</v>
      </c>
      <c r="BB116" s="28">
        <f t="shared" si="146"/>
        <v>683.88612363258869</v>
      </c>
      <c r="BF116" s="24">
        <v>5</v>
      </c>
      <c r="BG116" s="24">
        <v>9</v>
      </c>
      <c r="BH116" s="28">
        <f>SUMIF('Survivor Projections'!$A$213:$A$313,"&gt;="&amp;$BF116,'Survivor Projections'!B$213:B$313)-SUMIF('Survivor Projections'!$A$213:$A$313,"&gt;"&amp;$BG116,'Survivor Projections'!B$213:B$313)</f>
        <v>1419101.280107785</v>
      </c>
      <c r="BI116" s="28">
        <f>SUMIF('Survivor Projections'!$A$213:$A$313,"&gt;="&amp;$BF116,'Survivor Projections'!C$213:C$313)-SUMIF('Survivor Projections'!$A$213:$A$313,"&gt;"&amp;$BG116,'Survivor Projections'!C$213:C$313)</f>
        <v>1456562.280107785</v>
      </c>
      <c r="BJ116" s="28">
        <f>SUMIF('Survivor Projections'!$A$213:$A$313,"&gt;="&amp;$BF116,'Survivor Projections'!D$213:D$313)-SUMIF('Survivor Projections'!$A$213:$A$313,"&gt;"&amp;$BG116,'Survivor Projections'!D$213:D$313)</f>
        <v>1492263.7578606941</v>
      </c>
      <c r="BK116" s="28">
        <f>SUMIF('Survivor Projections'!$A$213:$A$313,"&gt;="&amp;$BF116,'Survivor Projections'!E$213:E$313)-SUMIF('Survivor Projections'!$A$213:$A$313,"&gt;"&amp;$BG116,'Survivor Projections'!E$213:E$313)</f>
        <v>1525204.4781707004</v>
      </c>
      <c r="BL116" s="28">
        <f>SUMIF('Survivor Projections'!$A$213:$A$313,"&gt;="&amp;$BF116,'Survivor Projections'!F$213:F$313)-SUMIF('Survivor Projections'!$A$213:$A$313,"&gt;"&amp;$BG116,'Survivor Projections'!F$213:F$313)</f>
        <v>1543420.3714611717</v>
      </c>
      <c r="BM116" s="28">
        <f>SUMIF('Survivor Projections'!$A$213:$A$313,"&gt;="&amp;$BF116,'Survivor Projections'!G$213:G$313)-SUMIF('Survivor Projections'!$A$213:$A$313,"&gt;"&amp;$BG116,'Survivor Projections'!G$213:G$313)</f>
        <v>1563251.3412058726</v>
      </c>
      <c r="BN116" s="28">
        <f>SUMIF('Survivor Projections'!$A$213:$A$313,"&gt;="&amp;$BF116,'Survivor Projections'!H$213:H$313)-SUMIF('Survivor Projections'!$A$213:$A$313,"&gt;"&amp;$BG116,'Survivor Projections'!H$213:H$313)</f>
        <v>1580623.0950623602</v>
      </c>
      <c r="BO116" s="28">
        <f>SUMIF('Survivor Projections'!$A$213:$A$313,"&gt;="&amp;$BF116,'Survivor Projections'!I$213:I$313)-SUMIF('Survivor Projections'!$A$213:$A$313,"&gt;"&amp;$BG116,'Survivor Projections'!I$213:I$313)</f>
        <v>1598262.8935821913</v>
      </c>
      <c r="BP116" s="28">
        <f>SUMIF('Survivor Projections'!$A$213:$A$313,"&gt;="&amp;$BF116,'Survivor Projections'!J$213:J$313)-SUMIF('Survivor Projections'!$A$213:$A$313,"&gt;"&amp;$BG116,'Survivor Projections'!J$213:J$313)</f>
        <v>1615223.5624965653</v>
      </c>
      <c r="BQ116" s="28">
        <f>SUMIF('Survivor Projections'!$A$213:$A$313,"&gt;="&amp;$BF116,'Survivor Projections'!K$213:K$313)-SUMIF('Survivor Projections'!$A$213:$A$313,"&gt;"&amp;$BG116,'Survivor Projections'!K$213:K$313)</f>
        <v>1638684.2461534552</v>
      </c>
      <c r="BR116" s="28">
        <f>SUMIF('Survivor Projections'!$A$213:$A$313,"&gt;="&amp;$BF116,'Survivor Projections'!L$213:L$313)-SUMIF('Survivor Projections'!$A$213:$A$313,"&gt;"&amp;$BG116,'Survivor Projections'!L$213:L$313)</f>
        <v>1660932.532996878</v>
      </c>
      <c r="BS116" s="28">
        <f>SUMIF('Survivor Projections'!$A$213:$A$313,"&gt;="&amp;$BF116,'Survivor Projections'!M$213:M$313)-SUMIF('Survivor Projections'!$A$213:$A$313,"&gt;"&amp;$BG116,'Survivor Projections'!M$213:M$313)</f>
        <v>1681411.8461165242</v>
      </c>
      <c r="BT116" s="28">
        <f>SUMIF('Survivor Projections'!$A$213:$A$313,"&gt;="&amp;$BF116,'Survivor Projections'!N$213:N$313)-SUMIF('Survivor Projections'!$A$213:$A$313,"&gt;"&amp;$BG116,'Survivor Projections'!N$213:N$313)</f>
        <v>1700351.2079075053</v>
      </c>
      <c r="BU116" s="28">
        <f>SUMIF('Survivor Projections'!$A$213:$A$313,"&gt;="&amp;$BF116,'Survivor Projections'!O$213:O$313)-SUMIF('Survivor Projections'!$A$213:$A$313,"&gt;"&amp;$BG116,'Survivor Projections'!O$213:O$313)</f>
        <v>1717461.5997003689</v>
      </c>
      <c r="BV116" s="28">
        <f>SUMIF('Survivor Projections'!$A$213:$A$313,"&gt;="&amp;$BF116,'Survivor Projections'!P$213:P$313)-SUMIF('Survivor Projections'!$A$213:$A$313,"&gt;"&amp;$BG116,'Survivor Projections'!P$213:P$313)</f>
        <v>1732519.0254653245</v>
      </c>
      <c r="BW116" s="28">
        <f>SUMIF('Survivor Projections'!$A$213:$A$313,"&gt;="&amp;$BF116,'Survivor Projections'!Q$213:Q$313)-SUMIF('Survivor Projections'!$A$213:$A$313,"&gt;"&amp;$BG116,'Survivor Projections'!Q$213:Q$313)</f>
        <v>1745402.4846429788</v>
      </c>
      <c r="BX116" s="28">
        <f>SUMIF('Survivor Projections'!$A$213:$A$313,"&gt;="&amp;$BF116,'Survivor Projections'!R$213:R$313)-SUMIF('Survivor Projections'!$A$213:$A$313,"&gt;"&amp;$BG116,'Survivor Projections'!R$213:R$313)</f>
        <v>1756228.9722156525</v>
      </c>
      <c r="BY116" s="28">
        <f>SUMIF('Survivor Projections'!$A$213:$A$313,"&gt;="&amp;$BF116,'Survivor Projections'!S$213:S$313)-SUMIF('Survivor Projections'!$A$213:$A$313,"&gt;"&amp;$BG116,'Survivor Projections'!S$213:S$313)</f>
        <v>1765242.4741099887</v>
      </c>
      <c r="BZ116" s="28">
        <f>SUMIF('Survivor Projections'!$A$213:$A$313,"&gt;="&amp;$BF116,'Survivor Projections'!T$213:T$313)-SUMIF('Survivor Projections'!$A$213:$A$313,"&gt;"&amp;$BG116,'Survivor Projections'!T$213:T$313)</f>
        <v>1772637.9719019495</v>
      </c>
      <c r="CA116" s="28">
        <f>SUMIF('Survivor Projections'!$A$213:$A$313,"&gt;="&amp;$BF116,'Survivor Projections'!U$213:U$313)-SUMIF('Survivor Projections'!$A$213:$A$313,"&gt;"&amp;$BG116,'Survivor Projections'!U$213:U$313)</f>
        <v>1778674.4511854947</v>
      </c>
      <c r="CB116" s="28">
        <f>SUMIF('Survivor Projections'!$A$213:$A$313,"&gt;="&amp;$BF116,'Survivor Projections'!V$213:V$313)-SUMIF('Survivor Projections'!$A$213:$A$313,"&gt;"&amp;$BG116,'Survivor Projections'!V$213:V$313)</f>
        <v>1783631.897262264</v>
      </c>
      <c r="CC116" s="28">
        <f>SUMIF('Survivor Projections'!$A$213:$A$313,"&gt;="&amp;$BF116,'Survivor Projections'!W$213:W$313)-SUMIF('Survivor Projections'!$A$213:$A$313,"&gt;"&amp;$BG116,'Survivor Projections'!W$213:W$313)</f>
        <v>1787896.2972615249</v>
      </c>
      <c r="CD116" s="28">
        <f>SUMIF('Survivor Projections'!$A$213:$A$313,"&gt;="&amp;$BF116,'Survivor Projections'!X$213:X$313)-SUMIF('Survivor Projections'!$A$213:$A$313,"&gt;"&amp;$BG116,'Survivor Projections'!X$213:X$313)</f>
        <v>1791858.6357830316</v>
      </c>
      <c r="CE116" s="28">
        <f>SUMIF('Survivor Projections'!$A$213:$A$313,"&gt;="&amp;$BF116,'Survivor Projections'!Y$213:Y$313)-SUMIF('Survivor Projections'!$A$213:$A$313,"&gt;"&amp;$BG116,'Survivor Projections'!Y$213:Y$313)</f>
        <v>1795822.8994072825</v>
      </c>
      <c r="CF116" s="28">
        <f>SUMIF('Survivor Projections'!$A$213:$A$313,"&gt;="&amp;$BF116,'Survivor Projections'!Z$213:Z$313)-SUMIF('Survivor Projections'!$A$213:$A$313,"&gt;"&amp;$BG116,'Survivor Projections'!Z$213:Z$313)</f>
        <v>1800130.0802324116</v>
      </c>
      <c r="CG116" s="28">
        <f>SUMIF('Survivor Projections'!$A$213:$A$313,"&gt;="&amp;$BF116,'Survivor Projections'!AA$213:AA$313)-SUMIF('Survivor Projections'!$A$213:$A$313,"&gt;"&amp;$BG116,'Survivor Projections'!AA$213:AA$313)</f>
        <v>1805136.1710168421</v>
      </c>
      <c r="CH116" s="28">
        <f>SUMIF('Survivor Projections'!$A$213:$A$313,"&gt;="&amp;$BF116,'Survivor Projections'!AB$213:AB$313)-SUMIF('Survivor Projections'!$A$213:$A$313,"&gt;"&amp;$BG116,'Survivor Projections'!AB$213:AB$313)</f>
        <v>1811113.1655782871</v>
      </c>
      <c r="CI116" s="28">
        <f>SUMIF('Survivor Projections'!$A$213:$A$313,"&gt;="&amp;$BF116,'Survivor Projections'!AC$213:AC$313)-SUMIF('Survivor Projections'!$A$213:$A$313,"&gt;"&amp;$BG116,'Survivor Projections'!AC$213:AC$313)</f>
        <v>1818265.0608184785</v>
      </c>
      <c r="CJ116" s="28">
        <f>SUMIF('Survivor Projections'!$A$213:$A$313,"&gt;="&amp;$BF116,'Survivor Projections'!AD$213:AD$313)-SUMIF('Survivor Projections'!$A$213:$A$313,"&gt;"&amp;$BG116,'Survivor Projections'!AD$213:AD$313)</f>
        <v>1826804.8567980789</v>
      </c>
      <c r="CK116" s="28">
        <f>SUMIF('Survivor Projections'!$A$213:$A$313,"&gt;="&amp;$BF116,'Survivor Projections'!AE$213:AE$313)-SUMIF('Survivor Projections'!$A$213:$A$313,"&gt;"&amp;$BG116,'Survivor Projections'!AE$213:AE$313)</f>
        <v>1836846.5542144552</v>
      </c>
      <c r="CL116" s="28">
        <f>SUMIF('Survivor Projections'!$A$213:$A$313,"&gt;="&amp;$BF116,'Survivor Projections'!AF$213:AF$313)-SUMIF('Survivor Projections'!$A$213:$A$313,"&gt;"&amp;$BG116,'Survivor Projections'!AF$213:AF$313)</f>
        <v>1848434.1568199284</v>
      </c>
      <c r="CM116" s="28">
        <f>SUMIF('Survivor Projections'!$A$213:$A$313,"&gt;="&amp;$BF116,'Survivor Projections'!AG$213:AG$313)-SUMIF('Survivor Projections'!$A$213:$A$313,"&gt;"&amp;$BG116,'Survivor Projections'!AG$213:AG$313)</f>
        <v>1861488.6701270938</v>
      </c>
      <c r="CN116" s="28">
        <f>SUMIF('Survivor Projections'!$A$213:$A$313,"&gt;="&amp;$BF116,'Survivor Projections'!AH$213:AH$313)-SUMIF('Survivor Projections'!$A$213:$A$313,"&gt;"&amp;$BG116,'Survivor Projections'!AH$213:AH$313)</f>
        <v>1875857.1022842899</v>
      </c>
      <c r="CO116" s="28">
        <f>SUMIF('Survivor Projections'!$A$213:$A$313,"&gt;="&amp;$BF116,'Survivor Projections'!AI$213:AI$313)-SUMIF('Survivor Projections'!$A$213:$A$313,"&gt;"&amp;$BG116,'Survivor Projections'!AI$213:AI$313)</f>
        <v>1891364.4623032808</v>
      </c>
      <c r="CP116" s="28">
        <f>SUMIF('Survivor Projections'!$A$213:$A$313,"&gt;="&amp;$BF116,'Survivor Projections'!AJ$213:AJ$313)-SUMIF('Survivor Projections'!$A$213:$A$313,"&gt;"&amp;$BG116,'Survivor Projections'!AJ$213:AJ$313)</f>
        <v>1907787.758714743</v>
      </c>
      <c r="CQ116" s="28">
        <f>SUMIF('Survivor Projections'!$A$213:$A$313,"&gt;="&amp;$BF116,'Survivor Projections'!AK$213:AK$313)-SUMIF('Survivor Projections'!$A$213:$A$313,"&gt;"&amp;$BG116,'Survivor Projections'!AK$213:AK$313)</f>
        <v>1924868.0001189932</v>
      </c>
      <c r="CR116" s="28">
        <f>SUMIF('Survivor Projections'!$A$213:$A$313,"&gt;="&amp;$BF116,'Survivor Projections'!AL$213:AL$313)-SUMIF('Survivor Projections'!$A$213:$A$313,"&gt;"&amp;$BG116,'Survivor Projections'!AL$213:AL$313)</f>
        <v>1942360.1949469037</v>
      </c>
      <c r="CS116" s="28">
        <f>SUMIF('Survivor Projections'!$A$213:$A$313,"&gt;="&amp;$BF116,'Survivor Projections'!AM$213:AM$313)-SUMIF('Survivor Projections'!$A$213:$A$313,"&gt;"&amp;$BG116,'Survivor Projections'!AM$213:AM$313)</f>
        <v>1960035.350392729</v>
      </c>
      <c r="CT116" s="28">
        <f>SUMIF('Survivor Projections'!$A$213:$A$313,"&gt;="&amp;$BF116,'Survivor Projections'!AN$213:AN$313)-SUMIF('Survivor Projections'!$A$213:$A$313,"&gt;"&amp;$BG116,'Survivor Projections'!AN$213:AN$313)</f>
        <v>1977641.4723168239</v>
      </c>
      <c r="CU116" s="28">
        <f>SUMIF('Survivor Projections'!$A$213:$A$313,"&gt;="&amp;$BF116,'Survivor Projections'!AO$213:AO$313)-SUMIF('Survivor Projections'!$A$213:$A$313,"&gt;"&amp;$BG116,'Survivor Projections'!AO$213:AO$313)</f>
        <v>1994954.5662840977</v>
      </c>
      <c r="CV116" s="28">
        <f>SUMIF('Survivor Projections'!$A$213:$A$313,"&gt;="&amp;$BF116,'Survivor Projections'!AP$213:AP$313)-SUMIF('Survivor Projections'!$A$213:$A$313,"&gt;"&amp;$BG116,'Survivor Projections'!AP$213:AP$313)</f>
        <v>2011799.6366031431</v>
      </c>
      <c r="CW116" s="28">
        <f>SUMIF('Survivor Projections'!$A$213:$A$313,"&gt;="&amp;$BF116,'Survivor Projections'!AQ$213:AQ$313)-SUMIF('Survivor Projections'!$A$213:$A$313,"&gt;"&amp;$BG116,'Survivor Projections'!AQ$213:AQ$313)</f>
        <v>2028049.686238084</v>
      </c>
      <c r="CX116" s="28">
        <f>SUMIF('Survivor Projections'!$A$213:$A$313,"&gt;="&amp;$BF116,'Survivor Projections'!AR$213:AR$313)-SUMIF('Survivor Projections'!$A$213:$A$313,"&gt;"&amp;$BG116,'Survivor Projections'!AR$213:AR$313)</f>
        <v>2043606.9205360562</v>
      </c>
      <c r="CY116" s="28">
        <f>SUMIF('Survivor Projections'!$A$213:$A$313,"&gt;="&amp;$BF116,'Survivor Projections'!AS$213:AS$313)-SUMIF('Survivor Projections'!$A$213:$A$313,"&gt;"&amp;$BG116,'Survivor Projections'!AS$213:AS$313)</f>
        <v>2058412.1658745706</v>
      </c>
      <c r="CZ116" s="28">
        <f>SUMIF('Survivor Projections'!$A$213:$A$313,"&gt;="&amp;$BF116,'Survivor Projections'!AT$213:AT$313)-SUMIF('Survivor Projections'!$A$213:$A$313,"&gt;"&amp;$BG116,'Survivor Projections'!AT$213:AT$313)</f>
        <v>2072439.4224829599</v>
      </c>
      <c r="DA116" s="28">
        <f>SUMIF('Survivor Projections'!$A$213:$A$313,"&gt;="&amp;$BF116,'Survivor Projections'!AU$213:AU$313)-SUMIF('Survivor Projections'!$A$213:$A$313,"&gt;"&amp;$BG116,'Survivor Projections'!AU$213:AU$313)</f>
        <v>2085672.6900133081</v>
      </c>
      <c r="DB116" s="28">
        <f>SUMIF('Survivor Projections'!$A$213:$A$313,"&gt;="&amp;$BF116,'Survivor Projections'!AV$213:AV$313)-SUMIF('Survivor Projections'!$A$213:$A$313,"&gt;"&amp;$BG116,'Survivor Projections'!AV$213:AV$313)</f>
        <v>2098101.9679991417</v>
      </c>
      <c r="DC116" s="28">
        <f>SUMIF('Survivor Projections'!$A$213:$A$313,"&gt;="&amp;$BF116,'Survivor Projections'!AW$213:AW$313)-SUMIF('Survivor Projections'!$A$213:$A$313,"&gt;"&amp;$BG116,'Survivor Projections'!AW$213:AW$313)</f>
        <v>2109705.2557718605</v>
      </c>
      <c r="DD116" s="28">
        <f>SUMIF('Survivor Projections'!$A$213:$A$313,"&gt;="&amp;$BF116,'Survivor Projections'!AX$213:AX$313)-SUMIF('Survivor Projections'!$A$213:$A$313,"&gt;"&amp;$BG116,'Survivor Projections'!AX$213:AX$313)</f>
        <v>2120499.552912876</v>
      </c>
      <c r="DE116" s="88"/>
      <c r="DF116" s="88"/>
      <c r="DG116" t="s">
        <v>41</v>
      </c>
      <c r="DH116" s="28">
        <f t="shared" si="145"/>
        <v>344492915.72564667</v>
      </c>
      <c r="DI116" s="28">
        <f t="shared" si="143"/>
        <v>361140253.93749446</v>
      </c>
      <c r="DJ116" s="28">
        <f t="shared" si="143"/>
        <v>377896063.61079681</v>
      </c>
      <c r="DK116" s="28">
        <f t="shared" si="143"/>
        <v>394488897.35248363</v>
      </c>
      <c r="DL116" s="28">
        <f t="shared" si="143"/>
        <v>407728319.95466155</v>
      </c>
      <c r="DM116" s="28">
        <f t="shared" si="143"/>
        <v>421789142.33902937</v>
      </c>
      <c r="DN116" s="28">
        <f t="shared" si="143"/>
        <v>435586935.75237393</v>
      </c>
      <c r="DO116" s="28">
        <f t="shared" si="143"/>
        <v>449857199.89381689</v>
      </c>
      <c r="DP116" s="28">
        <f t="shared" si="143"/>
        <v>464343143.21689796</v>
      </c>
      <c r="DQ116" s="28">
        <f t="shared" si="143"/>
        <v>481151241.29227358</v>
      </c>
      <c r="DR116" s="28">
        <f t="shared" si="143"/>
        <v>498101971.03285438</v>
      </c>
      <c r="DS116" s="28">
        <f t="shared" si="143"/>
        <v>515015509.46816194</v>
      </c>
      <c r="DT116" s="28">
        <f t="shared" si="143"/>
        <v>531942604.97624111</v>
      </c>
      <c r="DU116" s="28">
        <f t="shared" si="143"/>
        <v>548773477.49594867</v>
      </c>
      <c r="DV116" s="28">
        <f t="shared" si="143"/>
        <v>565410705.18917489</v>
      </c>
      <c r="DW116" s="28">
        <f t="shared" si="143"/>
        <v>581783688.61179638</v>
      </c>
      <c r="DX116" s="28">
        <f t="shared" si="143"/>
        <v>597897895.55283904</v>
      </c>
      <c r="DY116" s="28">
        <f t="shared" si="143"/>
        <v>613804675.96321845</v>
      </c>
      <c r="DZ116" s="28">
        <f t="shared" si="143"/>
        <v>629543593.30516768</v>
      </c>
      <c r="EA116" s="28">
        <f t="shared" si="143"/>
        <v>645181883.23690486</v>
      </c>
      <c r="EB116" s="28">
        <f t="shared" si="143"/>
        <v>660801262.12439823</v>
      </c>
      <c r="EC116" s="28">
        <f t="shared" si="143"/>
        <v>676531301.05225277</v>
      </c>
      <c r="ED116" s="28">
        <f t="shared" si="143"/>
        <v>692515104.90542221</v>
      </c>
      <c r="EE116" s="28">
        <f t="shared" si="143"/>
        <v>708873837.49239218</v>
      </c>
      <c r="EF116" s="28">
        <f t="shared" si="143"/>
        <v>725753716.45857441</v>
      </c>
      <c r="EG116" s="28">
        <f t="shared" si="143"/>
        <v>743319086.55327451</v>
      </c>
      <c r="EH116" s="28">
        <f t="shared" si="143"/>
        <v>761712074.54710317</v>
      </c>
      <c r="EI116" s="28">
        <f t="shared" si="143"/>
        <v>781056376.76850998</v>
      </c>
      <c r="EJ116" s="28">
        <f t="shared" si="143"/>
        <v>801488477.14157784</v>
      </c>
      <c r="EK116" s="28">
        <f t="shared" si="143"/>
        <v>823110117.13023627</v>
      </c>
      <c r="EL116" s="28">
        <f t="shared" si="143"/>
        <v>845997312.7589618</v>
      </c>
      <c r="EM116" s="28">
        <f t="shared" si="143"/>
        <v>870172455.78141117</v>
      </c>
      <c r="EN116" s="28">
        <f t="shared" si="143"/>
        <v>895621732.48600006</v>
      </c>
      <c r="EO116" s="28">
        <f t="shared" si="143"/>
        <v>922316615.46677506</v>
      </c>
      <c r="EP116" s="28">
        <f t="shared" si="143"/>
        <v>950199510.12196314</v>
      </c>
      <c r="EQ116" s="28">
        <f t="shared" si="143"/>
        <v>979186987.61869264</v>
      </c>
      <c r="ER116" s="28">
        <f t="shared" si="143"/>
        <v>1009193365.5174719</v>
      </c>
      <c r="ES116" s="28">
        <f t="shared" si="143"/>
        <v>1040132000.5730824</v>
      </c>
      <c r="ET116" s="28">
        <f t="shared" si="143"/>
        <v>1071894521.5761882</v>
      </c>
      <c r="EU116" s="28">
        <f t="shared" si="143"/>
        <v>1104377210.7245739</v>
      </c>
      <c r="EV116" s="28">
        <f t="shared" si="143"/>
        <v>1137493932.3154995</v>
      </c>
      <c r="EW116" s="28">
        <f t="shared" si="143"/>
        <v>1171177959.1182337</v>
      </c>
      <c r="EX116" s="28">
        <f t="shared" si="143"/>
        <v>1205373393.7595239</v>
      </c>
      <c r="EY116" s="28">
        <f t="shared" si="143"/>
        <v>1240042336.8072696</v>
      </c>
      <c r="EZ116" s="28">
        <f t="shared" si="143"/>
        <v>1275163738.3820391</v>
      </c>
      <c r="FA116" s="28">
        <f t="shared" si="143"/>
        <v>1310720826.9593868</v>
      </c>
      <c r="FB116" s="28">
        <f t="shared" si="143"/>
        <v>1346699111.0134807</v>
      </c>
      <c r="FC116" s="28">
        <f t="shared" si="143"/>
        <v>1383074912.0136504</v>
      </c>
      <c r="FD116" s="28">
        <f t="shared" si="143"/>
        <v>1419848609.6788261</v>
      </c>
      <c r="FE116" s="88"/>
      <c r="FF116" s="88"/>
      <c r="FG116" s="88"/>
      <c r="FH116" s="88"/>
      <c r="FI116" s="88"/>
      <c r="FJ116" s="88"/>
      <c r="FK116" s="88"/>
      <c r="FL116" s="88"/>
      <c r="FM116" s="88"/>
      <c r="FN116" s="88"/>
      <c r="FO116" s="88"/>
      <c r="FP116" s="88"/>
      <c r="FQ116" s="88"/>
      <c r="FR116" s="88"/>
      <c r="FS116" s="88"/>
      <c r="FT116" s="88"/>
      <c r="FU116" s="88"/>
      <c r="FV116" s="88"/>
      <c r="FW116" s="88"/>
      <c r="FX116" s="88"/>
      <c r="FY116" s="88"/>
      <c r="FZ116" s="88"/>
      <c r="GA116" s="88"/>
      <c r="GB116" s="88"/>
      <c r="GC116" s="88"/>
      <c r="GD116" s="88"/>
      <c r="GE116" s="88"/>
      <c r="GF116" s="88"/>
      <c r="GG116" s="88"/>
      <c r="GH116" s="88"/>
      <c r="GI116" s="88"/>
      <c r="GJ116" s="88"/>
      <c r="GK116" s="88"/>
      <c r="GL116" s="88"/>
      <c r="GM116" s="88"/>
      <c r="GN116" s="88"/>
      <c r="GO116" s="88"/>
      <c r="GP116" s="88"/>
      <c r="GQ116" s="88"/>
      <c r="GR116" s="88"/>
      <c r="GS116" s="88"/>
      <c r="GT116" s="88"/>
      <c r="GU116" s="88"/>
      <c r="GV116" s="88"/>
      <c r="GW116" s="88"/>
      <c r="GX116" s="88"/>
      <c r="GY116" s="88"/>
      <c r="GZ116" s="88"/>
      <c r="HA116" s="88"/>
      <c r="HB116" s="88"/>
      <c r="HC116" s="88"/>
      <c r="HD116" s="88"/>
      <c r="HE116" s="88"/>
    </row>
    <row r="117" spans="2:213">
      <c r="B117" t="s">
        <v>42</v>
      </c>
      <c r="C117" s="4">
        <v>0.16737534004632101</v>
      </c>
      <c r="E117" s="28">
        <f t="shared" si="144"/>
        <v>275.08153833148572</v>
      </c>
      <c r="F117" s="28">
        <f t="shared" si="146"/>
        <v>280.95798586751584</v>
      </c>
      <c r="G117" s="28">
        <f t="shared" si="146"/>
        <v>286.95996940226541</v>
      </c>
      <c r="H117" s="28">
        <f t="shared" si="146"/>
        <v>293.09017070680062</v>
      </c>
      <c r="I117" s="28">
        <f t="shared" si="146"/>
        <v>299.35132884169934</v>
      </c>
      <c r="J117" s="28">
        <f t="shared" si="146"/>
        <v>305.74624138090189</v>
      </c>
      <c r="K117" s="28">
        <f t="shared" si="146"/>
        <v>312.27776566170684</v>
      </c>
      <c r="L117" s="28">
        <f t="shared" si="146"/>
        <v>318.94882006146952</v>
      </c>
      <c r="M117" s="28">
        <f t="shared" si="146"/>
        <v>325.76238530157423</v>
      </c>
      <c r="N117" s="28">
        <f t="shared" si="146"/>
        <v>332.72150577926288</v>
      </c>
      <c r="O117" s="28">
        <f t="shared" si="146"/>
        <v>339.82929092791454</v>
      </c>
      <c r="P117" s="28">
        <f t="shared" si="146"/>
        <v>347.08891660638426</v>
      </c>
      <c r="Q117" s="28">
        <f t="shared" si="146"/>
        <v>354.50362651802175</v>
      </c>
      <c r="R117" s="28">
        <f t="shared" si="146"/>
        <v>362.07673366000375</v>
      </c>
      <c r="S117" s="28">
        <f t="shared" si="146"/>
        <v>369.81162180362816</v>
      </c>
      <c r="T117" s="28">
        <f t="shared" si="146"/>
        <v>377.71174700623067</v>
      </c>
      <c r="U117" s="28">
        <f t="shared" si="146"/>
        <v>385.78063915540019</v>
      </c>
      <c r="V117" s="28">
        <f t="shared" si="146"/>
        <v>394.0219035461825</v>
      </c>
      <c r="W117" s="28">
        <f t="shared" si="146"/>
        <v>402.43922249197686</v>
      </c>
      <c r="X117" s="28">
        <f t="shared" si="146"/>
        <v>411.03635696984594</v>
      </c>
      <c r="Y117" s="28">
        <f t="shared" si="146"/>
        <v>419.81714830097314</v>
      </c>
      <c r="Z117" s="28">
        <f t="shared" si="146"/>
        <v>428.78551986701973</v>
      </c>
      <c r="AA117" s="28">
        <f t="shared" si="146"/>
        <v>437.94547886314672</v>
      </c>
      <c r="AB117" s="28">
        <f t="shared" si="146"/>
        <v>447.30111808848665</v>
      </c>
      <c r="AC117" s="28">
        <f t="shared" si="146"/>
        <v>456.85661777486365</v>
      </c>
      <c r="AD117" s="28">
        <f t="shared" si="146"/>
        <v>466.61624745458062</v>
      </c>
      <c r="AE117" s="28">
        <f t="shared" si="146"/>
        <v>476.5843678681062</v>
      </c>
      <c r="AF117" s="28">
        <f t="shared" si="146"/>
        <v>486.76543291251545</v>
      </c>
      <c r="AG117" s="28">
        <f t="shared" si="146"/>
        <v>497.16399163155393</v>
      </c>
      <c r="AH117" s="28">
        <f t="shared" si="146"/>
        <v>507.78469024821482</v>
      </c>
      <c r="AI117" s="28">
        <f t="shared" si="146"/>
        <v>518.63227424073682</v>
      </c>
      <c r="AJ117" s="28">
        <f t="shared" si="146"/>
        <v>529.71159046295099</v>
      </c>
      <c r="AK117" s="28">
        <f t="shared" si="146"/>
        <v>541.02758930992388</v>
      </c>
      <c r="AL117" s="28">
        <f t="shared" si="146"/>
        <v>552.5853269298633</v>
      </c>
      <c r="AM117" s="28">
        <f t="shared" si="146"/>
        <v>564.38996748327747</v>
      </c>
      <c r="AN117" s="28">
        <f t="shared" si="146"/>
        <v>576.44678545039449</v>
      </c>
      <c r="AO117" s="28">
        <f t="shared" si="146"/>
        <v>588.76116798787473</v>
      </c>
      <c r="AP117" s="28">
        <f t="shared" si="146"/>
        <v>601.338617335869</v>
      </c>
      <c r="AQ117" s="28">
        <f t="shared" si="146"/>
        <v>614.18475327649617</v>
      </c>
      <c r="AR117" s="28">
        <f t="shared" si="146"/>
        <v>627.30531564484272</v>
      </c>
      <c r="AS117" s="28">
        <f t="shared" si="146"/>
        <v>640.70616689360065</v>
      </c>
      <c r="AT117" s="28">
        <f t="shared" si="146"/>
        <v>654.39329471249528</v>
      </c>
      <c r="AU117" s="28">
        <f t="shared" si="146"/>
        <v>668.37281470366918</v>
      </c>
      <c r="AV117" s="28">
        <f t="shared" si="146"/>
        <v>682.65097311421982</v>
      </c>
      <c r="AW117" s="28">
        <f t="shared" si="146"/>
        <v>697.23414962711081</v>
      </c>
      <c r="AX117" s="28">
        <f t="shared" si="146"/>
        <v>712.12886021170459</v>
      </c>
      <c r="AY117" s="28">
        <f t="shared" si="146"/>
        <v>727.34176003518962</v>
      </c>
      <c r="AZ117" s="28">
        <f t="shared" si="146"/>
        <v>742.87964643620296</v>
      </c>
      <c r="BA117" s="28">
        <f t="shared" si="146"/>
        <v>758.74946196197743</v>
      </c>
      <c r="BB117" s="28">
        <f t="shared" si="146"/>
        <v>774.9582974703701</v>
      </c>
      <c r="BF117" s="24">
        <v>10</v>
      </c>
      <c r="BG117" s="24">
        <v>14</v>
      </c>
      <c r="BH117" s="28">
        <f>SUMIF('Survivor Projections'!$A$213:$A$313,"&gt;="&amp;$BF117,'Survivor Projections'!B$213:B$313)-SUMIF('Survivor Projections'!$A$213:$A$313,"&gt;"&amp;$BG117,'Survivor Projections'!B$213:B$313)</f>
        <v>1391076.0243486762</v>
      </c>
      <c r="BI117" s="28">
        <f>SUMIF('Survivor Projections'!$A$213:$A$313,"&gt;="&amp;$BF117,'Survivor Projections'!C$213:C$313)-SUMIF('Survivor Projections'!$A$213:$A$313,"&gt;"&amp;$BG117,'Survivor Projections'!C$213:C$313)</f>
        <v>1400602.0243486762</v>
      </c>
      <c r="BJ117" s="28">
        <f>SUMIF('Survivor Projections'!$A$213:$A$313,"&gt;="&amp;$BF117,'Survivor Projections'!D$213:D$313)-SUMIF('Survivor Projections'!$A$213:$A$313,"&gt;"&amp;$BG117,'Survivor Projections'!D$213:D$313)</f>
        <v>1412509.8059880733</v>
      </c>
      <c r="BK117" s="28">
        <f>SUMIF('Survivor Projections'!$A$213:$A$313,"&gt;="&amp;$BF117,'Survivor Projections'!E$213:E$313)-SUMIF('Survivor Projections'!$A$213:$A$313,"&gt;"&amp;$BG117,'Survivor Projections'!E$213:E$313)</f>
        <v>1429523.3873446584</v>
      </c>
      <c r="BL117" s="28">
        <f>SUMIF('Survivor Projections'!$A$213:$A$313,"&gt;="&amp;$BF117,'Survivor Projections'!F$213:F$313)-SUMIF('Survivor Projections'!$A$213:$A$313,"&gt;"&amp;$BG117,'Survivor Projections'!F$213:F$313)</f>
        <v>1456244.6056569815</v>
      </c>
      <c r="BM117" s="28">
        <f>SUMIF('Survivor Projections'!$A$213:$A$313,"&gt;="&amp;$BF117,'Survivor Projections'!G$213:G$313)-SUMIF('Survivor Projections'!$A$213:$A$313,"&gt;"&amp;$BG117,'Survivor Projections'!G$213:G$313)</f>
        <v>1486801.2597203404</v>
      </c>
      <c r="BN117" s="28">
        <f>SUMIF('Survivor Projections'!$A$213:$A$313,"&gt;="&amp;$BF117,'Survivor Projections'!H$213:H$313)-SUMIF('Survivor Projections'!$A$213:$A$313,"&gt;"&amp;$BG117,'Survivor Projections'!H$213:H$313)</f>
        <v>1520666.1432094686</v>
      </c>
      <c r="BO117" s="28">
        <f>SUMIF('Survivor Projections'!$A$213:$A$313,"&gt;="&amp;$BF117,'Survivor Projections'!I$213:I$313)-SUMIF('Survivor Projections'!$A$213:$A$313,"&gt;"&amp;$BG117,'Survivor Projections'!I$213:I$313)</f>
        <v>1553462.5777147748</v>
      </c>
      <c r="BP117" s="28">
        <f>SUMIF('Survivor Projections'!$A$213:$A$313,"&gt;="&amp;$BF117,'Survivor Projections'!J$213:J$313)-SUMIF('Survivor Projections'!$A$213:$A$313,"&gt;"&amp;$BG117,'Survivor Projections'!J$213:J$313)</f>
        <v>1584196.8911936097</v>
      </c>
      <c r="BQ117" s="28">
        <f>SUMIF('Survivor Projections'!$A$213:$A$313,"&gt;="&amp;$BF117,'Survivor Projections'!K$213:K$313)-SUMIF('Survivor Projections'!$A$213:$A$313,"&gt;"&amp;$BG117,'Survivor Projections'!K$213:K$313)</f>
        <v>1600921.2859514728</v>
      </c>
      <c r="BR117" s="28">
        <f>SUMIF('Survivor Projections'!$A$213:$A$313,"&gt;="&amp;$BF117,'Survivor Projections'!L$213:L$313)-SUMIF('Survivor Projections'!$A$213:$A$313,"&gt;"&amp;$BG117,'Survivor Projections'!L$213:L$313)</f>
        <v>1619994.0125663579</v>
      </c>
      <c r="BS117" s="28">
        <f>SUMIF('Survivor Projections'!$A$213:$A$313,"&gt;="&amp;$BF117,'Survivor Projections'!M$213:M$313)-SUMIF('Survivor Projections'!$A$213:$A$313,"&gt;"&amp;$BG117,'Survivor Projections'!M$213:M$313)</f>
        <v>1637377.3875149414</v>
      </c>
      <c r="BT117" s="28">
        <f>SUMIF('Survivor Projections'!$A$213:$A$313,"&gt;="&amp;$BF117,'Survivor Projections'!N$213:N$313)-SUMIF('Survivor Projections'!$A$213:$A$313,"&gt;"&amp;$BG117,'Survivor Projections'!N$213:N$313)</f>
        <v>1655028.9917206056</v>
      </c>
      <c r="BU117" s="28">
        <f>SUMIF('Survivor Projections'!$A$213:$A$313,"&gt;="&amp;$BF117,'Survivor Projections'!O$213:O$313)-SUMIF('Survivor Projections'!$A$213:$A$313,"&gt;"&amp;$BG117,'Survivor Projections'!O$213:O$313)</f>
        <v>1672002.6554535776</v>
      </c>
      <c r="BV117" s="28">
        <f>SUMIF('Survivor Projections'!$A$213:$A$313,"&gt;="&amp;$BF117,'Survivor Projections'!P$213:P$313)-SUMIF('Survivor Projections'!$A$213:$A$313,"&gt;"&amp;$BG117,'Survivor Projections'!P$213:P$313)</f>
        <v>1695474.6062384993</v>
      </c>
      <c r="BW117" s="28">
        <f>SUMIF('Survivor Projections'!$A$213:$A$313,"&gt;="&amp;$BF117,'Survivor Projections'!Q$213:Q$313)-SUMIF('Survivor Projections'!$A$213:$A$313,"&gt;"&amp;$BG117,'Survivor Projections'!Q$213:Q$313)</f>
        <v>1717732.6915884987</v>
      </c>
      <c r="BX117" s="28">
        <f>SUMIF('Survivor Projections'!$A$213:$A$313,"&gt;="&amp;$BF117,'Survivor Projections'!R$213:R$313)-SUMIF('Survivor Projections'!$A$213:$A$313,"&gt;"&amp;$BG117,'Survivor Projections'!R$213:R$313)</f>
        <v>1738221.8299957737</v>
      </c>
      <c r="BY117" s="28">
        <f>SUMIF('Survivor Projections'!$A$213:$A$313,"&gt;="&amp;$BF117,'Survivor Projections'!S$213:S$313)-SUMIF('Survivor Projections'!$A$213:$A$313,"&gt;"&amp;$BG117,'Survivor Projections'!S$213:S$313)</f>
        <v>1757174.0643030927</v>
      </c>
      <c r="BZ117" s="28">
        <f>SUMIF('Survivor Projections'!$A$213:$A$313,"&gt;="&amp;$BF117,'Survivor Projections'!T$213:T$313)-SUMIF('Survivor Projections'!$A$213:$A$313,"&gt;"&amp;$BG117,'Survivor Projections'!T$213:T$313)</f>
        <v>1774293.3380767293</v>
      </c>
      <c r="CA117" s="28">
        <f>SUMIF('Survivor Projections'!$A$213:$A$313,"&gt;="&amp;$BF117,'Survivor Projections'!U$213:U$313)-SUMIF('Survivor Projections'!$A$213:$A$313,"&gt;"&amp;$BG117,'Survivor Projections'!U$213:U$313)</f>
        <v>1789363.6641421318</v>
      </c>
      <c r="CB117" s="28">
        <f>SUMIF('Survivor Projections'!$A$213:$A$313,"&gt;="&amp;$BF117,'Survivor Projections'!V$213:V$313)-SUMIF('Survivor Projections'!$A$213:$A$313,"&gt;"&amp;$BG117,'Survivor Projections'!V$213:V$313)</f>
        <v>1802259.0518888831</v>
      </c>
      <c r="CC117" s="28">
        <f>SUMIF('Survivor Projections'!$A$213:$A$313,"&gt;="&amp;$BF117,'Survivor Projections'!W$213:W$313)-SUMIF('Survivor Projections'!$A$213:$A$313,"&gt;"&amp;$BG117,'Survivor Projections'!W$213:W$313)</f>
        <v>1813099.5077583902</v>
      </c>
      <c r="CD117" s="28">
        <f>SUMIF('Survivor Projections'!$A$213:$A$313,"&gt;="&amp;$BF117,'Survivor Projections'!X$213:X$313)-SUMIF('Survivor Projections'!$A$213:$A$313,"&gt;"&amp;$BG117,'Survivor Projections'!X$213:X$313)</f>
        <v>1822123.016368188</v>
      </c>
      <c r="CE117" s="28">
        <f>SUMIF('Survivor Projections'!$A$213:$A$313,"&gt;="&amp;$BF117,'Survivor Projections'!Y$213:Y$313)-SUMIF('Survivor Projections'!$A$213:$A$313,"&gt;"&amp;$BG117,'Survivor Projections'!Y$213:Y$313)</f>
        <v>1829529.5550890714</v>
      </c>
      <c r="CF117" s="28">
        <f>SUMIF('Survivor Projections'!$A$213:$A$313,"&gt;="&amp;$BF117,'Survivor Projections'!Z$213:Z$313)-SUMIF('Survivor Projections'!$A$213:$A$313,"&gt;"&amp;$BG117,'Survivor Projections'!Z$213:Z$313)</f>
        <v>1835577.1101984009</v>
      </c>
      <c r="CG117" s="28">
        <f>SUMIF('Survivor Projections'!$A$213:$A$313,"&gt;="&amp;$BF117,'Survivor Projections'!AA$213:AA$313)-SUMIF('Survivor Projections'!$A$213:$A$313,"&gt;"&amp;$BG117,'Survivor Projections'!AA$213:AA$313)</f>
        <v>1840546.6656338498</v>
      </c>
      <c r="CH117" s="28">
        <f>SUMIF('Survivor Projections'!$A$213:$A$313,"&gt;="&amp;$BF117,'Survivor Projections'!AB$213:AB$313)-SUMIF('Survivor Projections'!$A$213:$A$313,"&gt;"&amp;$BG117,'Survivor Projections'!AB$213:AB$313)</f>
        <v>1844824.2035151348</v>
      </c>
      <c r="CI117" s="28">
        <f>SUMIF('Survivor Projections'!$A$213:$A$313,"&gt;="&amp;$BF117,'Survivor Projections'!AC$213:AC$313)-SUMIF('Survivor Projections'!$A$213:$A$313,"&gt;"&amp;$BG117,'Survivor Projections'!AC$213:AC$313)</f>
        <v>1848794.7035219297</v>
      </c>
      <c r="CJ117" s="28">
        <f>SUMIF('Survivor Projections'!$A$213:$A$313,"&gt;="&amp;$BF117,'Survivor Projections'!AD$213:AD$313)-SUMIF('Survivor Projections'!$A$213:$A$313,"&gt;"&amp;$BG117,'Survivor Projections'!AD$213:AD$313)</f>
        <v>1852766.1494850777</v>
      </c>
      <c r="CK117" s="28">
        <f>SUMIF('Survivor Projections'!$A$213:$A$313,"&gt;="&amp;$BF117,'Survivor Projections'!AE$213:AE$313)-SUMIF('Survivor Projections'!$A$213:$A$313,"&gt;"&amp;$BG117,'Survivor Projections'!AE$213:AE$313)</f>
        <v>1857081.5300848261</v>
      </c>
      <c r="CL117" s="28">
        <f>SUMIF('Survivor Projections'!$A$213:$A$313,"&gt;="&amp;$BF117,'Survivor Projections'!AF$213:AF$313)-SUMIF('Survivor Projections'!$A$213:$A$313,"&gt;"&amp;$BG117,'Survivor Projections'!AF$213:AF$313)</f>
        <v>1862099.8334103711</v>
      </c>
      <c r="CM117" s="28">
        <f>SUMIF('Survivor Projections'!$A$213:$A$313,"&gt;="&amp;$BF117,'Survivor Projections'!AG$213:AG$313)-SUMIF('Survivor Projections'!$A$213:$A$313,"&gt;"&amp;$BG117,'Survivor Projections'!AG$213:AG$313)</f>
        <v>1868088.044379808</v>
      </c>
      <c r="CN117" s="28">
        <f>SUMIF('Survivor Projections'!$A$213:$A$313,"&gt;="&amp;$BF117,'Survivor Projections'!AH$213:AH$313)-SUMIF('Survivor Projections'!$A$213:$A$313,"&gt;"&amp;$BG117,'Survivor Projections'!AH$213:AH$313)</f>
        <v>1875248.1566653922</v>
      </c>
      <c r="CO117" s="28">
        <f>SUMIF('Survivor Projections'!$A$213:$A$313,"&gt;="&amp;$BF117,'Survivor Projections'!AI$213:AI$313)-SUMIF('Survivor Projections'!$A$213:$A$313,"&gt;"&amp;$BG117,'Survivor Projections'!AI$213:AI$313)</f>
        <v>1883796.17006905</v>
      </c>
      <c r="CP117" s="28">
        <f>SUMIF('Survivor Projections'!$A$213:$A$313,"&gt;="&amp;$BF117,'Survivor Projections'!AJ$213:AJ$313)-SUMIF('Survivor Projections'!$A$213:$A$313,"&gt;"&amp;$BG117,'Survivor Projections'!AJ$213:AJ$313)</f>
        <v>1893846.08029937</v>
      </c>
      <c r="CQ117" s="28">
        <f>SUMIF('Survivor Projections'!$A$213:$A$313,"&gt;="&amp;$BF117,'Survivor Projections'!AK$213:AK$313)-SUMIF('Survivor Projections'!$A$213:$A$313,"&gt;"&amp;$BG117,'Survivor Projections'!AK$213:AK$313)</f>
        <v>1905437.8878978416</v>
      </c>
      <c r="CR117" s="28">
        <f>SUMIF('Survivor Projections'!$A$213:$A$313,"&gt;="&amp;$BF117,'Survivor Projections'!AL$213:AL$313)-SUMIF('Survivor Projections'!$A$213:$A$313,"&gt;"&amp;$BG117,'Survivor Projections'!AL$213:AL$313)</f>
        <v>1918498.5953226238</v>
      </c>
      <c r="CS117" s="28">
        <f>SUMIF('Survivor Projections'!$A$213:$A$313,"&gt;="&amp;$BF117,'Survivor Projections'!AM$213:AM$313)-SUMIF('Survivor Projections'!$A$213:$A$313,"&gt;"&amp;$BG117,'Survivor Projections'!AM$213:AM$313)</f>
        <v>1932873.2087060027</v>
      </c>
      <c r="CT117" s="28">
        <f>SUMIF('Survivor Projections'!$A$213:$A$313,"&gt;="&amp;$BF117,'Survivor Projections'!AN$213:AN$313)-SUMIF('Survivor Projections'!$A$213:$A$313,"&gt;"&amp;$BG117,'Survivor Projections'!AN$213:AN$313)</f>
        <v>1948386.737597391</v>
      </c>
      <c r="CU117" s="28">
        <f>SUMIF('Survivor Projections'!$A$213:$A$313,"&gt;="&amp;$BF117,'Survivor Projections'!AO$213:AO$313)-SUMIF('Survivor Projections'!$A$213:$A$313,"&gt;"&amp;$BG117,'Survivor Projections'!AO$213:AO$313)</f>
        <v>1964816.1912284568</v>
      </c>
      <c r="CV117" s="28">
        <f>SUMIF('Survivor Projections'!$A$213:$A$313,"&gt;="&amp;$BF117,'Survivor Projections'!AP$213:AP$313)-SUMIF('Survivor Projections'!$A$213:$A$313,"&gt;"&amp;$BG117,'Survivor Projections'!AP$213:AP$313)</f>
        <v>1981904.5801754668</v>
      </c>
      <c r="CW117" s="28">
        <f>SUMIF('Survivor Projections'!$A$213:$A$313,"&gt;="&amp;$BF117,'Survivor Projections'!AQ$213:AQ$313)-SUMIF('Survivor Projections'!$A$213:$A$313,"&gt;"&amp;$BG117,'Survivor Projections'!AQ$213:AQ$313)</f>
        <v>1999406.9153268635</v>
      </c>
      <c r="CX117" s="28">
        <f>SUMIF('Survivor Projections'!$A$213:$A$313,"&gt;="&amp;$BF117,'Survivor Projections'!AR$213:AR$313)-SUMIF('Survivor Projections'!$A$213:$A$313,"&gt;"&amp;$BG117,'Survivor Projections'!AR$213:AR$313)</f>
        <v>2017086.2588062137</v>
      </c>
      <c r="CY117" s="28">
        <f>SUMIF('Survivor Projections'!$A$213:$A$313,"&gt;="&amp;$BF117,'Survivor Projections'!AS$213:AS$313)-SUMIF('Survivor Projections'!$A$213:$A$313,"&gt;"&amp;$BG117,'Survivor Projections'!AS$213:AS$313)</f>
        <v>2034694.592982538</v>
      </c>
      <c r="CZ117" s="28">
        <f>SUMIF('Survivor Projections'!$A$213:$A$313,"&gt;="&amp;$BF117,'Survivor Projections'!AT$213:AT$313)-SUMIF('Survivor Projections'!$A$213:$A$313,"&gt;"&amp;$BG117,'Survivor Projections'!AT$213:AT$313)</f>
        <v>2052007.9249933213</v>
      </c>
      <c r="DA117" s="28">
        <f>SUMIF('Survivor Projections'!$A$213:$A$313,"&gt;="&amp;$BF117,'Survivor Projections'!AU$213:AU$313)-SUMIF('Survivor Projections'!$A$213:$A$313,"&gt;"&amp;$BG117,'Survivor Projections'!AU$213:AU$313)</f>
        <v>2068853.2614083812</v>
      </c>
      <c r="DB117" s="28">
        <f>SUMIF('Survivor Projections'!$A$213:$A$313,"&gt;="&amp;$BF117,'Survivor Projections'!AV$213:AV$313)-SUMIF('Survivor Projections'!$A$213:$A$313,"&gt;"&amp;$BG117,'Survivor Projections'!AV$213:AV$313)</f>
        <v>2085103.6066165566</v>
      </c>
      <c r="DC117" s="28">
        <f>SUMIF('Survivor Projections'!$A$213:$A$313,"&gt;="&amp;$BF117,'Survivor Projections'!AW$213:AW$313)-SUMIF('Survivor Projections'!$A$213:$A$313,"&gt;"&amp;$BG117,'Survivor Projections'!AW$213:AW$313)</f>
        <v>2100661.9634433389</v>
      </c>
      <c r="DD117" s="28">
        <f>SUMIF('Survivor Projections'!$A$213:$A$313,"&gt;="&amp;$BF117,'Survivor Projections'!AX$213:AX$313)-SUMIF('Survivor Projections'!$A$213:$A$313,"&gt;"&amp;$BG117,'Survivor Projections'!AX$213:AX$313)</f>
        <v>2115467.3346808776</v>
      </c>
      <c r="DE117" s="88"/>
      <c r="DF117" s="88"/>
      <c r="DG117" t="s">
        <v>42</v>
      </c>
      <c r="DH117" s="28">
        <f t="shared" si="145"/>
        <v>382659332.71388113</v>
      </c>
      <c r="DI117" s="28">
        <f t="shared" si="143"/>
        <v>393510323.76296943</v>
      </c>
      <c r="DJ117" s="28">
        <f t="shared" si="143"/>
        <v>405333770.7067374</v>
      </c>
      <c r="DK117" s="28">
        <f t="shared" si="143"/>
        <v>418979253.6262098</v>
      </c>
      <c r="DL117" s="28">
        <f t="shared" si="143"/>
        <v>435928757.82197386</v>
      </c>
      <c r="DM117" s="28">
        <f t="shared" si="143"/>
        <v>454583896.83988422</v>
      </c>
      <c r="DN117" s="28">
        <f t="shared" si="143"/>
        <v>474870225.51885796</v>
      </c>
      <c r="DO117" s="28">
        <f t="shared" si="143"/>
        <v>495475056.17177629</v>
      </c>
      <c r="DP117" s="28">
        <f t="shared" si="143"/>
        <v>516071758.06256872</v>
      </c>
      <c r="DQ117" s="28">
        <f t="shared" si="143"/>
        <v>532660940.89584792</v>
      </c>
      <c r="DR117" s="28">
        <f t="shared" si="143"/>
        <v>550521416.59789252</v>
      </c>
      <c r="DS117" s="28">
        <f t="shared" si="143"/>
        <v>568315543.50835288</v>
      </c>
      <c r="DT117" s="28">
        <f t="shared" si="143"/>
        <v>586713779.55741966</v>
      </c>
      <c r="DU117" s="28">
        <f t="shared" si="143"/>
        <v>605393260.15748405</v>
      </c>
      <c r="DV117" s="28">
        <f t="shared" si="143"/>
        <v>627006213.8599273</v>
      </c>
      <c r="DW117" s="28">
        <f t="shared" si="143"/>
        <v>648807815.82960665</v>
      </c>
      <c r="DX117" s="28">
        <f t="shared" si="143"/>
        <v>670572328.56963897</v>
      </c>
      <c r="DY117" s="28">
        <f t="shared" si="143"/>
        <v>692365069.67868662</v>
      </c>
      <c r="DZ117" s="28">
        <f t="shared" si="143"/>
        <v>714045231.44829321</v>
      </c>
      <c r="EA117" s="28">
        <f t="shared" si="143"/>
        <v>735493521.80319679</v>
      </c>
      <c r="EB117" s="28">
        <f t="shared" si="143"/>
        <v>756619255.66360652</v>
      </c>
      <c r="EC117" s="28">
        <f t="shared" si="143"/>
        <v>777430815.00481892</v>
      </c>
      <c r="ED117" s="28">
        <f t="shared" si="143"/>
        <v>797990536.95092738</v>
      </c>
      <c r="EE117" s="28">
        <f t="shared" si="143"/>
        <v>818350615.56727314</v>
      </c>
      <c r="EF117" s="28">
        <f t="shared" si="143"/>
        <v>838595550.23019958</v>
      </c>
      <c r="EG117" s="28">
        <f t="shared" si="143"/>
        <v>858828978.38310766</v>
      </c>
      <c r="EH117" s="28">
        <f t="shared" si="143"/>
        <v>879214376.86004305</v>
      </c>
      <c r="EI117" s="28">
        <f t="shared" si="143"/>
        <v>899929354.22621775</v>
      </c>
      <c r="EJ117" s="28">
        <f t="shared" si="143"/>
        <v>921128614.43782556</v>
      </c>
      <c r="EK117" s="28">
        <f t="shared" si="143"/>
        <v>942997569.51980424</v>
      </c>
      <c r="EL117" s="28">
        <f t="shared" si="143"/>
        <v>965745071.4649179</v>
      </c>
      <c r="EM117" s="28">
        <f t="shared" si="143"/>
        <v>989547889.11325192</v>
      </c>
      <c r="EN117" s="28">
        <f t="shared" si="143"/>
        <v>1014560989.5585556</v>
      </c>
      <c r="EO117" s="28">
        <f t="shared" si="143"/>
        <v>1040958122.5068303</v>
      </c>
      <c r="EP117" s="28">
        <f t="shared" si="143"/>
        <v>1068867727.678494</v>
      </c>
      <c r="EQ117" s="28">
        <f t="shared" si="143"/>
        <v>1098383545.3541</v>
      </c>
      <c r="ER117" s="28">
        <f t="shared" si="143"/>
        <v>1129537473.765245</v>
      </c>
      <c r="ES117" s="28">
        <f t="shared" si="143"/>
        <v>1162311302.8088121</v>
      </c>
      <c r="ET117" s="28">
        <f t="shared" si="143"/>
        <v>1196669427.7184508</v>
      </c>
      <c r="EU117" s="28">
        <f t="shared" si="143"/>
        <v>1232539641.0226648</v>
      </c>
      <c r="EV117" s="28">
        <f t="shared" si="143"/>
        <v>1269818486.7130942</v>
      </c>
      <c r="EW117" s="28">
        <f t="shared" si="143"/>
        <v>1308398478.7916932</v>
      </c>
      <c r="EX117" s="28">
        <f t="shared" si="143"/>
        <v>1348165620.2984028</v>
      </c>
      <c r="EY117" s="28">
        <f t="shared" si="143"/>
        <v>1388986243.889771</v>
      </c>
      <c r="EZ117" s="28">
        <f t="shared" si="143"/>
        <v>1430730000.6108105</v>
      </c>
      <c r="FA117" s="28">
        <f t="shared" si="143"/>
        <v>1473290114.9920182</v>
      </c>
      <c r="FB117" s="28">
        <f t="shared" si="143"/>
        <v>1516582927.0922079</v>
      </c>
      <c r="FC117" s="28">
        <f t="shared" si="143"/>
        <v>1560539016.6847675</v>
      </c>
      <c r="FD117" s="28">
        <f t="shared" si="143"/>
        <v>1605109701.9872544</v>
      </c>
      <c r="FE117" s="88"/>
      <c r="FF117" s="88"/>
      <c r="FG117" s="88"/>
      <c r="FH117" s="88"/>
      <c r="FI117" s="88"/>
      <c r="FJ117" s="88"/>
      <c r="FK117" s="88"/>
      <c r="FL117" s="88"/>
      <c r="FM117" s="88"/>
      <c r="FN117" s="88"/>
      <c r="FO117" s="88"/>
      <c r="FP117" s="88"/>
      <c r="FQ117" s="88"/>
      <c r="FR117" s="88"/>
      <c r="FS117" s="88"/>
      <c r="FT117" s="88"/>
      <c r="FU117" s="88"/>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row>
    <row r="118" spans="2:213">
      <c r="B118" t="s">
        <v>43</v>
      </c>
      <c r="C118" s="4">
        <v>0.35708486790789934</v>
      </c>
      <c r="E118" s="28">
        <f t="shared" si="144"/>
        <v>586.86933661682735</v>
      </c>
      <c r="F118" s="28">
        <f t="shared" si="146"/>
        <v>599.4063715921726</v>
      </c>
      <c r="G118" s="28">
        <f t="shared" si="146"/>
        <v>612.21122980544521</v>
      </c>
      <c r="H118" s="28">
        <f t="shared" si="146"/>
        <v>625.28963264825938</v>
      </c>
      <c r="I118" s="28">
        <f t="shared" si="146"/>
        <v>638.64742373583556</v>
      </c>
      <c r="J118" s="28">
        <f t="shared" si="146"/>
        <v>652.29057151801032</v>
      </c>
      <c r="K118" s="28">
        <f t="shared" si="146"/>
        <v>666.22517194602449</v>
      </c>
      <c r="L118" s="28">
        <f t="shared" si="146"/>
        <v>680.45745119627964</v>
      </c>
      <c r="M118" s="28">
        <f t="shared" si="146"/>
        <v>694.99376845228232</v>
      </c>
      <c r="N118" s="28">
        <f t="shared" si="146"/>
        <v>709.84061874601662</v>
      </c>
      <c r="O118" s="28">
        <f t="shared" si="146"/>
        <v>725.00463586001683</v>
      </c>
      <c r="P118" s="28">
        <f t="shared" si="146"/>
        <v>740.49259529143444</v>
      </c>
      <c r="Q118" s="28">
        <f t="shared" si="146"/>
        <v>756.31141727942691</v>
      </c>
      <c r="R118" s="28">
        <f t="shared" si="146"/>
        <v>772.46816989721776</v>
      </c>
      <c r="S118" s="28">
        <f t="shared" si="146"/>
        <v>788.97007221021147</v>
      </c>
      <c r="T118" s="28">
        <f t="shared" si="146"/>
        <v>805.82449750157434</v>
      </c>
      <c r="U118" s="28">
        <f t="shared" si="146"/>
        <v>823.03897656672166</v>
      </c>
      <c r="V118" s="28">
        <f t="shared" si="146"/>
        <v>840.62120107818271</v>
      </c>
      <c r="W118" s="28">
        <f t="shared" si="146"/>
        <v>858.57902702235003</v>
      </c>
      <c r="X118" s="28">
        <f t="shared" si="146"/>
        <v>876.92047820964399</v>
      </c>
      <c r="Y118" s="28">
        <f t="shared" si="146"/>
        <v>895.65374985966503</v>
      </c>
      <c r="Z118" s="28">
        <f t="shared" si="146"/>
        <v>914.78721226293442</v>
      </c>
      <c r="AA118" s="28">
        <f t="shared" si="146"/>
        <v>934.32941452085709</v>
      </c>
      <c r="AB118" s="28">
        <f t="shared" si="146"/>
        <v>954.28908836558185</v>
      </c>
      <c r="AC118" s="28">
        <f t="shared" si="146"/>
        <v>974.67515206146197</v>
      </c>
      <c r="AD118" s="28">
        <f t="shared" si="146"/>
        <v>995.49671438986275</v>
      </c>
      <c r="AE118" s="28">
        <f t="shared" si="146"/>
        <v>1016.7630787190927</v>
      </c>
      <c r="AF118" s="28">
        <f t="shared" si="146"/>
        <v>1038.4837471612807</v>
      </c>
      <c r="AG118" s="28">
        <f t="shared" si="146"/>
        <v>1060.6684248180536</v>
      </c>
      <c r="AH118" s="28">
        <f t="shared" si="146"/>
        <v>1083.3270241169132</v>
      </c>
      <c r="AI118" s="28">
        <f t="shared" si="146"/>
        <v>1106.4696692402483</v>
      </c>
      <c r="AJ118" s="28">
        <f t="shared" si="146"/>
        <v>1130.1067006489632</v>
      </c>
      <c r="AK118" s="28">
        <f t="shared" si="146"/>
        <v>1154.2486797027414</v>
      </c>
      <c r="AL118" s="28">
        <f t="shared" si="146"/>
        <v>1178.9063933790096</v>
      </c>
      <c r="AM118" s="28">
        <f t="shared" si="146"/>
        <v>1204.0908590927136</v>
      </c>
      <c r="AN118" s="28">
        <f t="shared" si="146"/>
        <v>1229.8133296190531</v>
      </c>
      <c r="AO118" s="28">
        <f t="shared" si="146"/>
        <v>1256.0852981213818</v>
      </c>
      <c r="AP118" s="28">
        <f t="shared" si="146"/>
        <v>1282.9185032865146</v>
      </c>
      <c r="AQ118" s="28">
        <f t="shared" si="146"/>
        <v>1310.3249345697391</v>
      </c>
      <c r="AR118" s="28">
        <f t="shared" si="146"/>
        <v>1338.3168375518733</v>
      </c>
      <c r="AS118" s="28">
        <f t="shared" si="146"/>
        <v>1366.9067194107649</v>
      </c>
      <c r="AT118" s="28">
        <f t="shared" si="146"/>
        <v>1396.1073545096747</v>
      </c>
      <c r="AU118" s="28">
        <f t="shared" si="146"/>
        <v>1425.9317901050417</v>
      </c>
      <c r="AV118" s="28">
        <f t="shared" si="146"/>
        <v>1456.393352176184</v>
      </c>
      <c r="AW118" s="28">
        <f t="shared" si="146"/>
        <v>1487.5056513795319</v>
      </c>
      <c r="AX118" s="28">
        <f t="shared" si="146"/>
        <v>1519.2825891300638</v>
      </c>
      <c r="AY118" s="28">
        <f t="shared" si="146"/>
        <v>1551.7383638126537</v>
      </c>
      <c r="AZ118" s="28">
        <f t="shared" si="146"/>
        <v>1584.8874771261101</v>
      </c>
      <c r="BA118" s="28">
        <f t="shared" si="146"/>
        <v>1618.7447405627406</v>
      </c>
      <c r="BB118" s="28">
        <f t="shared" si="146"/>
        <v>1653.3252820263365</v>
      </c>
      <c r="BF118" s="24">
        <v>15</v>
      </c>
      <c r="BG118" s="24">
        <v>19</v>
      </c>
      <c r="BH118" s="28">
        <f>SUMIF('Survivor Projections'!$A$213:$A$313,"&gt;="&amp;$BF118,'Survivor Projections'!B$213:B$313)-SUMIF('Survivor Projections'!$A$213:$A$313,"&gt;"&amp;$BG118,'Survivor Projections'!B$213:B$313)</f>
        <v>1457955.5321267843</v>
      </c>
      <c r="BI118" s="28">
        <f>SUMIF('Survivor Projections'!$A$213:$A$313,"&gt;="&amp;$BF118,'Survivor Projections'!C$213:C$313)-SUMIF('Survivor Projections'!$A$213:$A$313,"&gt;"&amp;$BG118,'Survivor Projections'!C$213:C$313)</f>
        <v>1467098.5321267955</v>
      </c>
      <c r="BJ118" s="28">
        <f>SUMIF('Survivor Projections'!$A$213:$A$313,"&gt;="&amp;$BF118,'Survivor Projections'!D$213:D$313)-SUMIF('Survivor Projections'!$A$213:$A$313,"&gt;"&amp;$BG118,'Survivor Projections'!D$213:D$313)</f>
        <v>1474129.5170470178</v>
      </c>
      <c r="BK118" s="28">
        <f>SUMIF('Survivor Projections'!$A$213:$A$313,"&gt;="&amp;$BF118,'Survivor Projections'!E$213:E$313)-SUMIF('Survivor Projections'!$A$213:$A$313,"&gt;"&amp;$BG118,'Survivor Projections'!E$213:E$313)</f>
        <v>1475971.5715737268</v>
      </c>
      <c r="BL118" s="28">
        <f>SUMIF('Survivor Projections'!$A$213:$A$313,"&gt;="&amp;$BF118,'Survivor Projections'!F$213:F$313)-SUMIF('Survivor Projections'!$A$213:$A$313,"&gt;"&amp;$BG118,'Survivor Projections'!F$213:F$313)</f>
        <v>1480951.4009380713</v>
      </c>
      <c r="BM118" s="28">
        <f>SUMIF('Survivor Projections'!$A$213:$A$313,"&gt;="&amp;$BF118,'Survivor Projections'!G$213:G$313)-SUMIF('Survivor Projections'!$A$213:$A$313,"&gt;"&amp;$BG118,'Survivor Projections'!G$213:G$313)</f>
        <v>1482139.6109761372</v>
      </c>
      <c r="BN118" s="28">
        <f>SUMIF('Survivor Projections'!$A$213:$A$313,"&gt;="&amp;$BF118,'Survivor Projections'!H$213:H$313)-SUMIF('Survivor Projections'!$A$213:$A$313,"&gt;"&amp;$BG118,'Survivor Projections'!H$213:H$313)</f>
        <v>1486708.1892464906</v>
      </c>
      <c r="BO118" s="28">
        <f>SUMIF('Survivor Projections'!$A$213:$A$313,"&gt;="&amp;$BF118,'Survivor Projections'!I$213:I$313)-SUMIF('Survivor Projections'!$A$213:$A$313,"&gt;"&amp;$BG118,'Survivor Projections'!I$213:I$313)</f>
        <v>1495102.4539423473</v>
      </c>
      <c r="BP118" s="28">
        <f>SUMIF('Survivor Projections'!$A$213:$A$313,"&gt;="&amp;$BF118,'Survivor Projections'!J$213:J$313)-SUMIF('Survivor Projections'!$A$213:$A$313,"&gt;"&amp;$BG118,'Survivor Projections'!J$213:J$313)</f>
        <v>1509729.5448912792</v>
      </c>
      <c r="BQ118" s="28">
        <f>SUMIF('Survivor Projections'!$A$213:$A$313,"&gt;="&amp;$BF118,'Survivor Projections'!K$213:K$313)-SUMIF('Survivor Projections'!$A$213:$A$313,"&gt;"&amp;$BG118,'Survivor Projections'!K$213:K$313)</f>
        <v>1534974.9063858651</v>
      </c>
      <c r="BR118" s="28">
        <f>SUMIF('Survivor Projections'!$A$213:$A$313,"&gt;="&amp;$BF118,'Survivor Projections'!L$213:L$313)-SUMIF('Survivor Projections'!$A$213:$A$313,"&gt;"&amp;$BG118,'Survivor Projections'!L$213:L$313)</f>
        <v>1564832.8238762915</v>
      </c>
      <c r="BS118" s="28">
        <f>SUMIF('Survivor Projections'!$A$213:$A$313,"&gt;="&amp;$BF118,'Survivor Projections'!M$213:M$313)-SUMIF('Survivor Projections'!$A$213:$A$313,"&gt;"&amp;$BG118,'Survivor Projections'!M$213:M$313)</f>
        <v>1598709.5461186953</v>
      </c>
      <c r="BT118" s="28">
        <f>SUMIF('Survivor Projections'!$A$213:$A$313,"&gt;="&amp;$BF118,'Survivor Projections'!N$213:N$313)-SUMIF('Survivor Projections'!$A$213:$A$313,"&gt;"&amp;$BG118,'Survivor Projections'!N$213:N$313)</f>
        <v>1631518.2367175519</v>
      </c>
      <c r="BU118" s="28">
        <f>SUMIF('Survivor Projections'!$A$213:$A$313,"&gt;="&amp;$BF118,'Survivor Projections'!O$213:O$313)-SUMIF('Survivor Projections'!$A$213:$A$313,"&gt;"&amp;$BG118,'Survivor Projections'!O$213:O$313)</f>
        <v>1662266.1718914732</v>
      </c>
      <c r="BV118" s="28">
        <f>SUMIF('Survivor Projections'!$A$213:$A$313,"&gt;="&amp;$BF118,'Survivor Projections'!P$213:P$313)-SUMIF('Survivor Projections'!$A$213:$A$313,"&gt;"&amp;$BG118,'Survivor Projections'!P$213:P$313)</f>
        <v>1679012.7587710656</v>
      </c>
      <c r="BW118" s="28">
        <f>SUMIF('Survivor Projections'!$A$213:$A$313,"&gt;="&amp;$BF118,'Survivor Projections'!Q$213:Q$313)-SUMIF('Survivor Projections'!$A$213:$A$313,"&gt;"&amp;$BG118,'Survivor Projections'!Q$213:Q$313)</f>
        <v>1698108.2287616804</v>
      </c>
      <c r="BX118" s="28">
        <f>SUMIF('Survivor Projections'!$A$213:$A$313,"&gt;="&amp;$BF118,'Survivor Projections'!R$213:R$313)-SUMIF('Survivor Projections'!$A$213:$A$313,"&gt;"&amp;$BG118,'Survivor Projections'!R$213:R$313)</f>
        <v>1715518.3370062299</v>
      </c>
      <c r="BY118" s="28">
        <f>SUMIF('Survivor Projections'!$A$213:$A$313,"&gt;="&amp;$BF118,'Survivor Projections'!S$213:S$313)-SUMIF('Survivor Projections'!$A$213:$A$313,"&gt;"&amp;$BG118,'Survivor Projections'!S$213:S$313)</f>
        <v>1733195.942646414</v>
      </c>
      <c r="BZ118" s="28">
        <f>SUMIF('Survivor Projections'!$A$213:$A$313,"&gt;="&amp;$BF118,'Survivor Projections'!T$213:T$313)-SUMIF('Survivor Projections'!$A$213:$A$313,"&gt;"&amp;$BG118,'Survivor Projections'!T$213:T$313)</f>
        <v>1750196.4811914749</v>
      </c>
      <c r="CA118" s="28">
        <f>SUMIF('Survivor Projections'!$A$213:$A$313,"&gt;="&amp;$BF118,'Survivor Projections'!U$213:U$313)-SUMIF('Survivor Projections'!$A$213:$A$313,"&gt;"&amp;$BG118,'Survivor Projections'!U$213:U$313)</f>
        <v>1773692.0992601067</v>
      </c>
      <c r="CB118" s="28">
        <f>SUMIF('Survivor Projections'!$A$213:$A$313,"&gt;="&amp;$BF118,'Survivor Projections'!V$213:V$313)-SUMIF('Survivor Projections'!$A$213:$A$313,"&gt;"&amp;$BG118,'Survivor Projections'!V$213:V$313)</f>
        <v>1795970.0733212791</v>
      </c>
      <c r="CC118" s="28">
        <f>SUMIF('Survivor Projections'!$A$213:$A$313,"&gt;="&amp;$BF118,'Survivor Projections'!W$213:W$313)-SUMIF('Survivor Projections'!$A$213:$A$313,"&gt;"&amp;$BG118,'Survivor Projections'!W$213:W$313)</f>
        <v>1816480.234769661</v>
      </c>
      <c r="CD118" s="28">
        <f>SUMIF('Survivor Projections'!$A$213:$A$313,"&gt;="&amp;$BF118,'Survivor Projections'!X$213:X$313)-SUMIF('Survivor Projections'!$A$213:$A$313,"&gt;"&amp;$BG118,'Survivor Projections'!X$213:X$313)</f>
        <v>1835457.6151138693</v>
      </c>
      <c r="CE118" s="28">
        <f>SUMIF('Survivor Projections'!$A$213:$A$313,"&gt;="&amp;$BF118,'Survivor Projections'!Y$213:Y$313)-SUMIF('Survivor Projections'!$A$213:$A$313,"&gt;"&amp;$BG118,'Survivor Projections'!Y$213:Y$313)</f>
        <v>1852601.1346439831</v>
      </c>
      <c r="CF118" s="28">
        <f>SUMIF('Survivor Projections'!$A$213:$A$313,"&gt;="&amp;$BF118,'Survivor Projections'!Z$213:Z$313)-SUMIF('Survivor Projections'!$A$213:$A$313,"&gt;"&amp;$BG118,'Survivor Projections'!Z$213:Z$313)</f>
        <v>1867694.8319534585</v>
      </c>
      <c r="CG118" s="28">
        <f>SUMIF('Survivor Projections'!$A$213:$A$313,"&gt;="&amp;$BF118,'Survivor Projections'!AA$213:AA$313)-SUMIF('Survivor Projections'!$A$213:$A$313,"&gt;"&amp;$BG118,'Survivor Projections'!AA$213:AA$313)</f>
        <v>1880616.7249852121</v>
      </c>
      <c r="CH118" s="28">
        <f>SUMIF('Survivor Projections'!$A$213:$A$313,"&gt;="&amp;$BF118,'Survivor Projections'!AB$213:AB$313)-SUMIF('Survivor Projections'!$A$213:$A$313,"&gt;"&amp;$BG118,'Survivor Projections'!AB$213:AB$313)</f>
        <v>1891479.8107551187</v>
      </c>
      <c r="CI118" s="28">
        <f>SUMIF('Survivor Projections'!$A$213:$A$313,"&gt;="&amp;$BF118,'Survivor Projections'!AC$213:AC$313)-SUMIF('Survivor Projections'!$A$213:$A$313,"&gt;"&amp;$BG118,'Survivor Projections'!AC$213:AC$313)</f>
        <v>1900527.0452831686</v>
      </c>
      <c r="CJ118" s="28">
        <f>SUMIF('Survivor Projections'!$A$213:$A$313,"&gt;="&amp;$BF118,'Survivor Projections'!AD$213:AD$313)-SUMIF('Survivor Projections'!$A$213:$A$313,"&gt;"&amp;$BG118,'Survivor Projections'!AD$213:AD$313)</f>
        <v>1907963.369988244</v>
      </c>
      <c r="CK118" s="28">
        <f>SUMIF('Survivor Projections'!$A$213:$A$313,"&gt;="&amp;$BF118,'Survivor Projections'!AE$213:AE$313)-SUMIF('Survivor Projections'!$A$213:$A$313,"&gt;"&amp;$BG118,'Survivor Projections'!AE$213:AE$313)</f>
        <v>1914035.7392975315</v>
      </c>
      <c r="CL118" s="28">
        <f>SUMIF('Survivor Projections'!$A$213:$A$313,"&gt;="&amp;$BF118,'Survivor Projections'!AF$213:AF$313)-SUMIF('Survivor Projections'!$A$213:$A$313,"&gt;"&amp;$BG118,'Survivor Projections'!AF$213:AF$313)</f>
        <v>1919032.1037131995</v>
      </c>
      <c r="CM118" s="28">
        <f>SUMIF('Survivor Projections'!$A$213:$A$313,"&gt;="&amp;$BF118,'Survivor Projections'!AG$213:AG$313)-SUMIF('Survivor Projections'!$A$213:$A$313,"&gt;"&amp;$BG118,'Survivor Projections'!AG$213:AG$313)</f>
        <v>1923332.4115581997</v>
      </c>
      <c r="CN118" s="28">
        <f>SUMIF('Survivor Projections'!$A$213:$A$313,"&gt;="&amp;$BF118,'Survivor Projections'!AH$213:AH$313)-SUMIF('Survivor Projections'!$A$213:$A$313,"&gt;"&amp;$BG118,'Survivor Projections'!AH$213:AH$313)</f>
        <v>1927328.6083865464</v>
      </c>
      <c r="CO118" s="28">
        <f>SUMIF('Survivor Projections'!$A$213:$A$313,"&gt;="&amp;$BF118,'Survivor Projections'!AI$213:AI$313)-SUMIF('Survivor Projections'!$A$213:$A$313,"&gt;"&amp;$BG118,'Survivor Projections'!AI$213:AI$313)</f>
        <v>1931321.6452506483</v>
      </c>
      <c r="CP118" s="28">
        <f>SUMIF('Survivor Projections'!$A$213:$A$313,"&gt;="&amp;$BF118,'Survivor Projections'!AJ$213:AJ$313)-SUMIF('Survivor Projections'!$A$213:$A$313,"&gt;"&amp;$BG118,'Survivor Projections'!AJ$213:AJ$313)</f>
        <v>1935660.4854978845</v>
      </c>
      <c r="CQ118" s="28">
        <f>SUMIF('Survivor Projections'!$A$213:$A$313,"&gt;="&amp;$BF118,'Survivor Projections'!AK$213:AK$313)-SUMIF('Survivor Projections'!$A$213:$A$313,"&gt;"&amp;$BG118,'Survivor Projections'!AK$213:AK$313)</f>
        <v>1940704.093265418</v>
      </c>
      <c r="CR118" s="28">
        <f>SUMIF('Survivor Projections'!$A$213:$A$313,"&gt;="&amp;$BF118,'Survivor Projections'!AL$213:AL$313)-SUMIF('Survivor Projections'!$A$213:$A$313,"&gt;"&amp;$BG118,'Survivor Projections'!AL$213:AL$313)</f>
        <v>1946716.4344880097</v>
      </c>
      <c r="CS118" s="28">
        <f>SUMIF('Survivor Projections'!$A$213:$A$313,"&gt;="&amp;$BF118,'Survivor Projections'!AM$213:AM$313)-SUMIF('Survivor Projections'!$A$213:$A$313,"&gt;"&amp;$BG118,'Survivor Projections'!AM$213:AM$313)</f>
        <v>1953896.4926922359</v>
      </c>
      <c r="CT118" s="28">
        <f>SUMIF('Survivor Projections'!$A$213:$A$313,"&gt;="&amp;$BF118,'Survivor Projections'!AN$213:AN$313)-SUMIF('Survivor Projections'!$A$213:$A$313,"&gt;"&amp;$BG118,'Survivor Projections'!AN$213:AN$313)</f>
        <v>1962462.261761222</v>
      </c>
      <c r="CU118" s="28">
        <f>SUMIF('Survivor Projections'!$A$213:$A$313,"&gt;="&amp;$BF118,'Survivor Projections'!AO$213:AO$313)-SUMIF('Survivor Projections'!$A$213:$A$313,"&gt;"&amp;$BG118,'Survivor Projections'!AO$213:AO$313)</f>
        <v>1972532.7323622406</v>
      </c>
      <c r="CV118" s="28">
        <f>SUMIF('Survivor Projections'!$A$213:$A$313,"&gt;="&amp;$BF118,'Survivor Projections'!AP$213:AP$313)-SUMIF('Survivor Projections'!$A$213:$A$313,"&gt;"&amp;$BG118,'Survivor Projections'!AP$213:AP$313)</f>
        <v>1984143.9078262299</v>
      </c>
      <c r="CW118" s="28">
        <f>SUMIF('Survivor Projections'!$A$213:$A$313,"&gt;="&amp;$BF118,'Survivor Projections'!AQ$213:AQ$313)-SUMIF('Survivor Projections'!$A$213:$A$313,"&gt;"&amp;$BG118,'Survivor Projections'!AQ$213:AQ$313)</f>
        <v>1997218.8000667393</v>
      </c>
      <c r="CX118" s="28">
        <f>SUMIF('Survivor Projections'!$A$213:$A$313,"&gt;="&amp;$BF118,'Survivor Projections'!AR$213:AR$313)-SUMIF('Survivor Projections'!$A$213:$A$313,"&gt;"&amp;$BG118,'Survivor Projections'!AR$213:AR$313)</f>
        <v>2011605.4242348894</v>
      </c>
      <c r="CY118" s="28">
        <f>SUMIF('Survivor Projections'!$A$213:$A$313,"&gt;="&amp;$BF118,'Survivor Projections'!AS$213:AS$313)-SUMIF('Survivor Projections'!$A$213:$A$313,"&gt;"&amp;$BG118,'Survivor Projections'!AS$213:AS$313)</f>
        <v>2027127.9101230055</v>
      </c>
      <c r="CZ118" s="28">
        <f>SUMIF('Survivor Projections'!$A$213:$A$313,"&gt;="&amp;$BF118,'Survivor Projections'!AT$213:AT$313)-SUMIF('Survivor Projections'!$A$213:$A$313,"&gt;"&amp;$BG118,'Survivor Projections'!AT$213:AT$313)</f>
        <v>2043562.2781389169</v>
      </c>
      <c r="DA118" s="28">
        <f>SUMIF('Survivor Projections'!$A$213:$A$313,"&gt;="&amp;$BF118,'Survivor Projections'!AU$213:AU$313)-SUMIF('Survivor Projections'!$A$213:$A$313,"&gt;"&amp;$BG118,'Survivor Projections'!AU$213:AU$313)</f>
        <v>2060654.5524651259</v>
      </c>
      <c r="DB118" s="28">
        <f>SUMIF('Survivor Projections'!$A$213:$A$313,"&gt;="&amp;$BF118,'Survivor Projections'!AV$213:AV$313)-SUMIF('Survivor Projections'!$A$213:$A$313,"&gt;"&amp;$BG118,'Survivor Projections'!AV$213:AV$313)</f>
        <v>2078158.7579088658</v>
      </c>
      <c r="DC118" s="28">
        <f>SUMIF('Survivor Projections'!$A$213:$A$313,"&gt;="&amp;$BF118,'Survivor Projections'!AW$213:AW$313)-SUMIF('Survivor Projections'!$A$213:$A$313,"&gt;"&amp;$BG118,'Survivor Projections'!AW$213:AW$313)</f>
        <v>2095840.917170845</v>
      </c>
      <c r="DD118" s="28">
        <f>SUMIF('Survivor Projections'!$A$213:$A$313,"&gt;="&amp;$BF118,'Survivor Projections'!AX$213:AX$313)-SUMIF('Survivor Projections'!$A$213:$A$313,"&gt;"&amp;$BG118,'Survivor Projections'!AX$213:AX$313)</f>
        <v>2113454.0511401296</v>
      </c>
      <c r="DE118" s="88"/>
      <c r="DF118" s="88"/>
      <c r="DG118" t="s">
        <v>43</v>
      </c>
      <c r="DH118" s="28">
        <f t="shared" si="145"/>
        <v>855629395.95607948</v>
      </c>
      <c r="DI118" s="28">
        <f t="shared" si="143"/>
        <v>879388207.91032493</v>
      </c>
      <c r="DJ118" s="28">
        <f t="shared" si="143"/>
        <v>902478644.52386177</v>
      </c>
      <c r="DK118" s="28">
        <f t="shared" si="143"/>
        <v>922909721.78860974</v>
      </c>
      <c r="DL118" s="28">
        <f t="shared" si="143"/>
        <v>945805796.88707578</v>
      </c>
      <c r="DM118" s="28">
        <f t="shared" si="143"/>
        <v>966785693.91310608</v>
      </c>
      <c r="DN118" s="28">
        <f t="shared" si="143"/>
        <v>990482419.01430595</v>
      </c>
      <c r="DO118" s="28">
        <f t="shared" si="143"/>
        <v>1017353605.0869128</v>
      </c>
      <c r="DP118" s="28">
        <f t="shared" si="143"/>
        <v>1049252625.7477393</v>
      </c>
      <c r="DQ118" s="28">
        <f t="shared" si="143"/>
        <v>1089587537.3085513</v>
      </c>
      <c r="DR118" s="28">
        <f t="shared" si="143"/>
        <v>1134511051.6562326</v>
      </c>
      <c r="DS118" s="28">
        <f t="shared" si="143"/>
        <v>1183832580.9226239</v>
      </c>
      <c r="DT118" s="28">
        <f t="shared" si="143"/>
        <v>1233935869.9290833</v>
      </c>
      <c r="DU118" s="28">
        <f t="shared" si="143"/>
        <v>1284047707.6830604</v>
      </c>
      <c r="DV118" s="28">
        <f t="shared" si="143"/>
        <v>1324690817.529474</v>
      </c>
      <c r="DW118" s="28">
        <f t="shared" si="143"/>
        <v>1368377210.1451695</v>
      </c>
      <c r="DX118" s="28">
        <f t="shared" si="143"/>
        <v>1411938456.3710518</v>
      </c>
      <c r="DY118" s="28">
        <f t="shared" si="143"/>
        <v>1456961255.0112617</v>
      </c>
      <c r="DZ118" s="28">
        <f t="shared" si="143"/>
        <v>1502681991.9193172</v>
      </c>
      <c r="EA118" s="28">
        <f t="shared" si="143"/>
        <v>1555386923.8798401</v>
      </c>
      <c r="EB118" s="28">
        <f t="shared" si="143"/>
        <v>1608567330.8059411</v>
      </c>
      <c r="EC118" s="28">
        <f t="shared" si="143"/>
        <v>1661692890.0956588</v>
      </c>
      <c r="ED118" s="28">
        <f t="shared" si="143"/>
        <v>1714922038.9071901</v>
      </c>
      <c r="EE118" s="28">
        <f t="shared" si="143"/>
        <v>1767917047.8844492</v>
      </c>
      <c r="EF118" s="28">
        <f t="shared" si="143"/>
        <v>1820395744.3386438</v>
      </c>
      <c r="EG118" s="28">
        <f t="shared" si="143"/>
        <v>1872147770.7494028</v>
      </c>
      <c r="EH118" s="28">
        <f t="shared" si="143"/>
        <v>1923186835.7183814</v>
      </c>
      <c r="EI118" s="28">
        <f t="shared" si="143"/>
        <v>1973666447.5670218</v>
      </c>
      <c r="EJ118" s="28">
        <f t="shared" si="143"/>
        <v>2023716502.255976</v>
      </c>
      <c r="EK118" s="28">
        <f t="shared" si="143"/>
        <v>2073526641.5066109</v>
      </c>
      <c r="EL118" s="28">
        <f t="shared" si="143"/>
        <v>2123350817.0569618</v>
      </c>
      <c r="EM118" s="28">
        <f t="shared" si="143"/>
        <v>2173570845.8772507</v>
      </c>
      <c r="EN118" s="28">
        <f t="shared" si="143"/>
        <v>2224616501.5834928</v>
      </c>
      <c r="EO118" s="28">
        <f t="shared" si="143"/>
        <v>2276847435.257257</v>
      </c>
      <c r="EP118" s="28">
        <f t="shared" si="143"/>
        <v>2330711096.8949666</v>
      </c>
      <c r="EQ118" s="28">
        <f t="shared" si="143"/>
        <v>2386703762.7440691</v>
      </c>
      <c r="ER118" s="28">
        <f t="shared" si="143"/>
        <v>2445241892.9716649</v>
      </c>
      <c r="ES118" s="28">
        <f t="shared" si="143"/>
        <v>2506689963.9814935</v>
      </c>
      <c r="ET118" s="28">
        <f t="shared" si="143"/>
        <v>2571463234.7378554</v>
      </c>
      <c r="EU118" s="28">
        <f t="shared" si="143"/>
        <v>2639873768.3425894</v>
      </c>
      <c r="EV118" s="28">
        <f t="shared" si="143"/>
        <v>2712139639.8856072</v>
      </c>
      <c r="EW118" s="28">
        <f t="shared" si="143"/>
        <v>2788331855.3381624</v>
      </c>
      <c r="EX118" s="28">
        <f t="shared" si="143"/>
        <v>2868412123.5642676</v>
      </c>
      <c r="EY118" s="28">
        <f t="shared" si="143"/>
        <v>2952295612.3139462</v>
      </c>
      <c r="EZ118" s="28">
        <f t="shared" si="143"/>
        <v>3039810437.6776695</v>
      </c>
      <c r="FA118" s="28">
        <f t="shared" si="143"/>
        <v>3130716583.7718692</v>
      </c>
      <c r="FB118" s="28">
        <f t="shared" si="143"/>
        <v>3224758670.7404399</v>
      </c>
      <c r="FC118" s="28">
        <f t="shared" si="143"/>
        <v>3321672023.6725731</v>
      </c>
      <c r="FD118" s="28">
        <f t="shared" si="143"/>
        <v>3421142629.704102</v>
      </c>
      <c r="FE118" s="88"/>
      <c r="FF118" s="88"/>
      <c r="FG118" s="88"/>
      <c r="FH118" s="88"/>
      <c r="FI118" s="88"/>
      <c r="FJ118" s="88"/>
      <c r="FK118" s="88"/>
      <c r="FL118" s="88"/>
      <c r="FM118" s="88"/>
      <c r="FN118" s="88"/>
      <c r="FO118" s="88"/>
      <c r="FP118" s="88"/>
      <c r="FQ118" s="88"/>
      <c r="FR118" s="88"/>
      <c r="FS118" s="88"/>
      <c r="FT118" s="88"/>
      <c r="FU118" s="88"/>
      <c r="FV118" s="88"/>
      <c r="FW118" s="88"/>
      <c r="FX118" s="88"/>
      <c r="FY118" s="88"/>
      <c r="FZ118" s="88"/>
      <c r="GA118" s="88"/>
      <c r="GB118" s="88"/>
      <c r="GC118" s="88"/>
      <c r="GD118" s="88"/>
      <c r="GE118" s="88"/>
      <c r="GF118" s="88"/>
      <c r="GG118" s="88"/>
      <c r="GH118" s="88"/>
      <c r="GI118" s="88"/>
      <c r="GJ118" s="88"/>
      <c r="GK118" s="88"/>
      <c r="GL118" s="88"/>
      <c r="GM118" s="88"/>
      <c r="GN118" s="88"/>
      <c r="GO118" s="88"/>
      <c r="GP118" s="88"/>
      <c r="GQ118" s="88"/>
      <c r="GR118" s="88"/>
      <c r="GS118" s="88"/>
      <c r="GT118" s="88"/>
      <c r="GU118" s="88"/>
      <c r="GV118" s="88"/>
      <c r="GW118" s="88"/>
      <c r="GX118" s="88"/>
      <c r="GY118" s="88"/>
      <c r="GZ118" s="88"/>
      <c r="HA118" s="88"/>
      <c r="HB118" s="88"/>
      <c r="HC118" s="88"/>
      <c r="HD118" s="88"/>
      <c r="HE118" s="88"/>
    </row>
    <row r="119" spans="2:213">
      <c r="B119" t="s">
        <v>44</v>
      </c>
      <c r="C119" s="4">
        <v>0.4659792607334759</v>
      </c>
      <c r="E119" s="28">
        <f t="shared" si="144"/>
        <v>765.83737985332039</v>
      </c>
      <c r="F119" s="28">
        <f t="shared" si="146"/>
        <v>782.19763147593437</v>
      </c>
      <c r="G119" s="28">
        <f t="shared" si="146"/>
        <v>798.90738005468609</v>
      </c>
      <c r="H119" s="28">
        <f t="shared" si="146"/>
        <v>815.97409174139068</v>
      </c>
      <c r="I119" s="28">
        <f t="shared" si="146"/>
        <v>833.40539218402489</v>
      </c>
      <c r="J119" s="28">
        <f t="shared" si="146"/>
        <v>851.20906993397398</v>
      </c>
      <c r="K119" s="28">
        <f t="shared" si="146"/>
        <v>869.39307992606689</v>
      </c>
      <c r="L119" s="28">
        <f t="shared" si="146"/>
        <v>887.96554703295317</v>
      </c>
      <c r="M119" s="28">
        <f t="shared" si="146"/>
        <v>906.93476969541132</v>
      </c>
      <c r="N119" s="28">
        <f t="shared" si="146"/>
        <v>926.30922363020898</v>
      </c>
      <c r="O119" s="28">
        <f t="shared" si="146"/>
        <v>946.09756561717347</v>
      </c>
      <c r="P119" s="28">
        <f t="shared" si="146"/>
        <v>966.30863736716299</v>
      </c>
      <c r="Q119" s="28">
        <f t="shared" si="146"/>
        <v>986.95146947266801</v>
      </c>
      <c r="R119" s="28">
        <f t="shared" si="146"/>
        <v>1008.0352854428077</v>
      </c>
      <c r="S119" s="28">
        <f t="shared" si="146"/>
        <v>1029.5695058245242</v>
      </c>
      <c r="T119" s="28">
        <f t="shared" si="146"/>
        <v>1051.563752411816</v>
      </c>
      <c r="U119" s="28">
        <f t="shared" si="146"/>
        <v>1074.0278525448919</v>
      </c>
      <c r="V119" s="28">
        <f t="shared" si="146"/>
        <v>1096.9718435011646</v>
      </c>
      <c r="W119" s="28">
        <f t="shared" si="146"/>
        <v>1120.405976980049</v>
      </c>
      <c r="X119" s="28">
        <f t="shared" si="146"/>
        <v>1144.3407236835658</v>
      </c>
      <c r="Y119" s="28">
        <f t="shared" si="146"/>
        <v>1168.7867779947996</v>
      </c>
      <c r="Z119" s="28">
        <f t="shared" si="146"/>
        <v>1193.7550627563</v>
      </c>
      <c r="AA119" s="28">
        <f t="shared" si="146"/>
        <v>1219.2567341505626</v>
      </c>
      <c r="AB119" s="28">
        <f t="shared" si="146"/>
        <v>1245.303186684768</v>
      </c>
      <c r="AC119" s="28">
        <f t="shared" si="146"/>
        <v>1271.9060582820093</v>
      </c>
      <c r="AD119" s="28">
        <f t="shared" si="146"/>
        <v>1299.0772354812814</v>
      </c>
      <c r="AE119" s="28">
        <f t="shared" si="146"/>
        <v>1326.8288587485529</v>
      </c>
      <c r="AF119" s="28">
        <f t="shared" si="146"/>
        <v>1355.1733279012983</v>
      </c>
      <c r="AG119" s="28">
        <f t="shared" si="146"/>
        <v>1384.1233076489136</v>
      </c>
      <c r="AH119" s="28">
        <f t="shared" si="146"/>
        <v>1413.6917332514847</v>
      </c>
      <c r="AI119" s="28">
        <f t="shared" si="146"/>
        <v>1443.891816299446</v>
      </c>
      <c r="AJ119" s="28">
        <f t="shared" si="146"/>
        <v>1474.7370506167058</v>
      </c>
      <c r="AK119" s="28">
        <f t="shared" si="146"/>
        <v>1506.2412182898768</v>
      </c>
      <c r="AL119" s="28">
        <f t="shared" si="146"/>
        <v>1538.418395826307</v>
      </c>
      <c r="AM119" s="28">
        <f t="shared" si="146"/>
        <v>1571.2829604436633</v>
      </c>
      <c r="AN119" s="28">
        <f t="shared" si="146"/>
        <v>1604.849596493875</v>
      </c>
      <c r="AO119" s="28">
        <f t="shared" si="146"/>
        <v>1639.1333020243089</v>
      </c>
      <c r="AP119" s="28">
        <f t="shared" si="146"/>
        <v>1674.1493954791099</v>
      </c>
      <c r="AQ119" s="28">
        <f t="shared" si="146"/>
        <v>1709.9135225436976</v>
      </c>
      <c r="AR119" s="28">
        <f t="shared" si="146"/>
        <v>1746.4416631354811</v>
      </c>
      <c r="AS119" s="28">
        <f t="shared" si="146"/>
        <v>1783.7501385439095</v>
      </c>
      <c r="AT119" s="28">
        <f t="shared" si="146"/>
        <v>1821.8556187230568</v>
      </c>
      <c r="AU119" s="28">
        <f t="shared" si="146"/>
        <v>1860.7751297399918</v>
      </c>
      <c r="AV119" s="28">
        <f t="shared" si="146"/>
        <v>1900.526061382267</v>
      </c>
      <c r="AW119" s="28">
        <f t="shared" si="146"/>
        <v>1941.1261749279188</v>
      </c>
      <c r="AX119" s="28">
        <f t="shared" si="146"/>
        <v>1982.59361108146</v>
      </c>
      <c r="AY119" s="28">
        <f t="shared" si="146"/>
        <v>2024.9468980794022</v>
      </c>
      <c r="AZ119" s="28">
        <f t="shared" si="146"/>
        <v>2068.2049599689326</v>
      </c>
      <c r="BA119" s="28">
        <f t="shared" si="146"/>
        <v>2112.387125063447</v>
      </c>
      <c r="BB119" s="28">
        <f t="shared" si="146"/>
        <v>2157.5131345787136</v>
      </c>
      <c r="BF119" s="24">
        <v>20</v>
      </c>
      <c r="BG119" s="24">
        <v>24</v>
      </c>
      <c r="BH119" s="28">
        <f>SUMIF('Survivor Projections'!$A$213:$A$313,"&gt;="&amp;$BF119,'Survivor Projections'!B$213:B$313)-SUMIF('Survivor Projections'!$A$213:$A$313,"&gt;"&amp;$BG119,'Survivor Projections'!B$213:B$313)</f>
        <v>1622822.0944986027</v>
      </c>
      <c r="BI119" s="28">
        <f>SUMIF('Survivor Projections'!$A$213:$A$313,"&gt;="&amp;$BF119,'Survivor Projections'!C$213:C$313)-SUMIF('Survivor Projections'!$A$213:$A$313,"&gt;"&amp;$BG119,'Survivor Projections'!C$213:C$313)</f>
        <v>1633836.0944985915</v>
      </c>
      <c r="BJ119" s="28">
        <f>SUMIF('Survivor Projections'!$A$213:$A$313,"&gt;="&amp;$BF119,'Survivor Projections'!D$213:D$313)-SUMIF('Survivor Projections'!$A$213:$A$313,"&gt;"&amp;$BG119,'Survivor Projections'!D$213:D$313)</f>
        <v>1640052.212758746</v>
      </c>
      <c r="BK119" s="28">
        <f>SUMIF('Survivor Projections'!$A$213:$A$313,"&gt;="&amp;$BF119,'Survivor Projections'!E$213:E$313)-SUMIF('Survivor Projections'!$A$213:$A$313,"&gt;"&amp;$BG119,'Survivor Projections'!E$213:E$313)</f>
        <v>1642502.8182482924</v>
      </c>
      <c r="BL119" s="28">
        <f>SUMIF('Survivor Projections'!$A$213:$A$313,"&gt;="&amp;$BF119,'Survivor Projections'!F$213:F$313)-SUMIF('Survivor Projections'!$A$213:$A$313,"&gt;"&amp;$BG119,'Survivor Projections'!F$213:F$313)</f>
        <v>1644117.8944346253</v>
      </c>
      <c r="BM119" s="28">
        <f>SUMIF('Survivor Projections'!$A$213:$A$313,"&gt;="&amp;$BF119,'Survivor Projections'!G$213:G$313)-SUMIF('Survivor Projections'!$A$213:$A$313,"&gt;"&amp;$BG119,'Survivor Projections'!G$213:G$313)</f>
        <v>1648711.3342730328</v>
      </c>
      <c r="BN119" s="28">
        <f>SUMIF('Survivor Projections'!$A$213:$A$313,"&gt;="&amp;$BF119,'Survivor Projections'!H$213:H$313)-SUMIF('Survivor Projections'!$A$213:$A$313,"&gt;"&amp;$BG119,'Survivor Projections'!H$213:H$313)</f>
        <v>1647633.2345163077</v>
      </c>
      <c r="BO119" s="28">
        <f>SUMIF('Survivor Projections'!$A$213:$A$313,"&gt;="&amp;$BF119,'Survivor Projections'!I$213:I$313)-SUMIF('Survivor Projections'!$A$213:$A$313,"&gt;"&amp;$BG119,'Survivor Projections'!I$213:I$313)</f>
        <v>1646568.3222522214</v>
      </c>
      <c r="BP119" s="28">
        <f>SUMIF('Survivor Projections'!$A$213:$A$313,"&gt;="&amp;$BF119,'Survivor Projections'!J$213:J$313)-SUMIF('Survivor Projections'!$A$213:$A$313,"&gt;"&amp;$BG119,'Survivor Projections'!J$213:J$313)</f>
        <v>1642558.2837387063</v>
      </c>
      <c r="BQ119" s="28">
        <f>SUMIF('Survivor Projections'!$A$213:$A$313,"&gt;="&amp;$BF119,'Survivor Projections'!K$213:K$313)-SUMIF('Survivor Projections'!$A$213:$A$313,"&gt;"&amp;$BG119,'Survivor Projections'!K$213:K$313)</f>
        <v>1643842.0750522465</v>
      </c>
      <c r="BR119" s="28">
        <f>SUMIF('Survivor Projections'!$A$213:$A$313,"&gt;="&amp;$BF119,'Survivor Projections'!L$213:L$313)-SUMIF('Survivor Projections'!$A$213:$A$313,"&gt;"&amp;$BG119,'Survivor Projections'!L$213:L$313)</f>
        <v>1643337.420717705</v>
      </c>
      <c r="BS119" s="28">
        <f>SUMIF('Survivor Projections'!$A$213:$A$313,"&gt;="&amp;$BF119,'Survivor Projections'!M$213:M$313)-SUMIF('Survivor Projections'!$A$213:$A$313,"&gt;"&amp;$BG119,'Survivor Projections'!M$213:M$313)</f>
        <v>1647977.8867287785</v>
      </c>
      <c r="BT119" s="28">
        <f>SUMIF('Survivor Projections'!$A$213:$A$313,"&gt;="&amp;$BF119,'Survivor Projections'!N$213:N$313)-SUMIF('Survivor Projections'!$A$213:$A$313,"&gt;"&amp;$BG119,'Survivor Projections'!N$213:N$313)</f>
        <v>1656434.3265223987</v>
      </c>
      <c r="BU119" s="28">
        <f>SUMIF('Survivor Projections'!$A$213:$A$313,"&gt;="&amp;$BF119,'Survivor Projections'!O$213:O$313)-SUMIF('Survivor Projections'!$A$213:$A$313,"&gt;"&amp;$BG119,'Survivor Projections'!O$213:O$313)</f>
        <v>1671112.1177798957</v>
      </c>
      <c r="BV119" s="28">
        <f>SUMIF('Survivor Projections'!$A$213:$A$313,"&gt;="&amp;$BF119,'Survivor Projections'!P$213:P$313)-SUMIF('Survivor Projections'!$A$213:$A$313,"&gt;"&amp;$BG119,'Survivor Projections'!P$213:P$313)</f>
        <v>1696393.8828413412</v>
      </c>
      <c r="BW119" s="28">
        <f>SUMIF('Survivor Projections'!$A$213:$A$313,"&gt;="&amp;$BF119,'Survivor Projections'!Q$213:Q$313)-SUMIF('Survivor Projections'!$A$213:$A$313,"&gt;"&amp;$BG119,'Survivor Projections'!Q$213:Q$313)</f>
        <v>1726280.8031104431</v>
      </c>
      <c r="BX119" s="28">
        <f>SUMIF('Survivor Projections'!$A$213:$A$313,"&gt;="&amp;$BF119,'Survivor Projections'!R$213:R$313)-SUMIF('Survivor Projections'!$A$213:$A$313,"&gt;"&amp;$BG119,'Survivor Projections'!R$213:R$313)</f>
        <v>1760177.0301716477</v>
      </c>
      <c r="BY119" s="28">
        <f>SUMIF('Survivor Projections'!$A$213:$A$313,"&gt;="&amp;$BF119,'Survivor Projections'!S$213:S$313)-SUMIF('Survivor Projections'!$A$213:$A$313,"&gt;"&amp;$BG119,'Survivor Projections'!S$213:S$313)</f>
        <v>1793008.2522866167</v>
      </c>
      <c r="BZ119" s="28">
        <f>SUMIF('Survivor Projections'!$A$213:$A$313,"&gt;="&amp;$BF119,'Survivor Projections'!T$213:T$313)-SUMIF('Survivor Projections'!$A$213:$A$313,"&gt;"&amp;$BG119,'Survivor Projections'!T$213:T$313)</f>
        <v>1823784.7793919668</v>
      </c>
      <c r="CA119" s="28">
        <f>SUMIF('Survivor Projections'!$A$213:$A$313,"&gt;="&amp;$BF119,'Survivor Projections'!U$213:U$313)-SUMIF('Survivor Projections'!$A$213:$A$313,"&gt;"&amp;$BG119,'Survivor Projections'!U$213:U$313)</f>
        <v>1840576.9304932207</v>
      </c>
      <c r="CB119" s="28">
        <f>SUMIF('Survivor Projections'!$A$213:$A$313,"&gt;="&amp;$BF119,'Survivor Projections'!V$213:V$313)-SUMIF('Survivor Projections'!$A$213:$A$313,"&gt;"&amp;$BG119,'Survivor Projections'!V$213:V$313)</f>
        <v>1859714.6671346575</v>
      </c>
      <c r="CC119" s="28">
        <f>SUMIF('Survivor Projections'!$A$213:$A$313,"&gt;="&amp;$BF119,'Survivor Projections'!W$213:W$313)-SUMIF('Survivor Projections'!$A$213:$A$313,"&gt;"&amp;$BG119,'Survivor Projections'!W$213:W$313)</f>
        <v>1877167.7134421319</v>
      </c>
      <c r="CD119" s="28">
        <f>SUMIF('Survivor Projections'!$A$213:$A$313,"&gt;="&amp;$BF119,'Survivor Projections'!X$213:X$313)-SUMIF('Survivor Projections'!$A$213:$A$313,"&gt;"&amp;$BG119,'Survivor Projections'!X$213:X$313)</f>
        <v>1894889.1368663535</v>
      </c>
      <c r="CE119" s="28">
        <f>SUMIF('Survivor Projections'!$A$213:$A$313,"&gt;="&amp;$BF119,'Survivor Projections'!Y$213:Y$313)-SUMIF('Survivor Projections'!$A$213:$A$313,"&gt;"&amp;$BG119,'Survivor Projections'!Y$213:Y$313)</f>
        <v>1911935.532322064</v>
      </c>
      <c r="CF119" s="28">
        <f>SUMIF('Survivor Projections'!$A$213:$A$313,"&gt;="&amp;$BF119,'Survivor Projections'!Z$213:Z$313)-SUMIF('Survivor Projections'!$A$213:$A$313,"&gt;"&amp;$BG119,'Survivor Projections'!Z$213:Z$313)</f>
        <v>1935467.1474193223</v>
      </c>
      <c r="CG119" s="28">
        <f>SUMIF('Survivor Projections'!$A$213:$A$313,"&gt;="&amp;$BF119,'Survivor Projections'!AA$213:AA$313)-SUMIF('Survivor Projections'!$A$213:$A$313,"&gt;"&amp;$BG119,'Survivor Projections'!AA$213:AA$313)</f>
        <v>1957781.9542642832</v>
      </c>
      <c r="CH119" s="28">
        <f>SUMIF('Survivor Projections'!$A$213:$A$313,"&gt;="&amp;$BF119,'Survivor Projections'!AB$213:AB$313)-SUMIF('Survivor Projections'!$A$213:$A$313,"&gt;"&amp;$BG119,'Survivor Projections'!AB$213:AB$313)</f>
        <v>1978330.9919045754</v>
      </c>
      <c r="CI119" s="28">
        <f>SUMIF('Survivor Projections'!$A$213:$A$313,"&gt;="&amp;$BF119,'Survivor Projections'!AC$213:AC$313)-SUMIF('Survivor Projections'!$A$213:$A$313,"&gt;"&amp;$BG119,'Survivor Projections'!AC$213:AC$313)</f>
        <v>1997346.3115517199</v>
      </c>
      <c r="CJ119" s="28">
        <f>SUMIF('Survivor Projections'!$A$213:$A$313,"&gt;="&amp;$BF119,'Survivor Projections'!AD$213:AD$313)-SUMIF('Survivor Projections'!$A$213:$A$313,"&gt;"&amp;$BG119,'Survivor Projections'!AD$213:AD$313)</f>
        <v>2014526.8265423812</v>
      </c>
      <c r="CK119" s="28">
        <f>SUMIF('Survivor Projections'!$A$213:$A$313,"&gt;="&amp;$BF119,'Survivor Projections'!AE$213:AE$313)-SUMIF('Survivor Projections'!$A$213:$A$313,"&gt;"&amp;$BG119,'Survivor Projections'!AE$213:AE$313)</f>
        <v>2029661.5756675154</v>
      </c>
      <c r="CL119" s="28">
        <f>SUMIF('Survivor Projections'!$A$213:$A$313,"&gt;="&amp;$BF119,'Survivor Projections'!AF$213:AF$313)-SUMIF('Survivor Projections'!$A$213:$A$313,"&gt;"&amp;$BG119,'Survivor Projections'!AF$213:AF$313)</f>
        <v>2042623.5778054669</v>
      </c>
      <c r="CM119" s="28">
        <f>SUMIF('Survivor Projections'!$A$213:$A$313,"&gt;="&amp;$BF119,'Survivor Projections'!AG$213:AG$313)-SUMIF('Survivor Projections'!$A$213:$A$313,"&gt;"&amp;$BG119,'Survivor Projections'!AG$213:AG$313)</f>
        <v>2053526.8335704766</v>
      </c>
      <c r="CN119" s="28">
        <f>SUMIF('Survivor Projections'!$A$213:$A$313,"&gt;="&amp;$BF119,'Survivor Projections'!AH$213:AH$313)-SUMIF('Survivor Projections'!$A$213:$A$313,"&gt;"&amp;$BG119,'Survivor Projections'!AH$213:AH$313)</f>
        <v>2062617.2937907502</v>
      </c>
      <c r="CO119" s="28">
        <f>SUMIF('Survivor Projections'!$A$213:$A$313,"&gt;="&amp;$BF119,'Survivor Projections'!AI$213:AI$313)-SUMIF('Survivor Projections'!$A$213:$A$313,"&gt;"&amp;$BG119,'Survivor Projections'!AI$213:AI$313)</f>
        <v>2070094.8877938017</v>
      </c>
      <c r="CP119" s="28">
        <f>SUMIF('Survivor Projections'!$A$213:$A$313,"&gt;="&amp;$BF119,'Survivor Projections'!AJ$213:AJ$313)-SUMIF('Survivor Projections'!$A$213:$A$313,"&gt;"&amp;$BG119,'Survivor Projections'!AJ$213:AJ$313)</f>
        <v>2076209.5634789914</v>
      </c>
      <c r="CQ119" s="28">
        <f>SUMIF('Survivor Projections'!$A$213:$A$313,"&gt;="&amp;$BF119,'Survivor Projections'!AK$213:AK$313)-SUMIF('Survivor Projections'!$A$213:$A$313,"&gt;"&amp;$BG119,'Survivor Projections'!AK$213:AK$313)</f>
        <v>2081249.2628127038</v>
      </c>
      <c r="CR119" s="28">
        <f>SUMIF('Survivor Projections'!$A$213:$A$313,"&gt;="&amp;$BF119,'Survivor Projections'!AL$213:AL$313)-SUMIF('Survivor Projections'!$A$213:$A$313,"&gt;"&amp;$BG119,'Survivor Projections'!AL$213:AL$313)</f>
        <v>2085591.9257875569</v>
      </c>
      <c r="CS119" s="28">
        <f>SUMIF('Survivor Projections'!$A$213:$A$313,"&gt;="&amp;$BF119,'Survivor Projections'!AM$213:AM$313)-SUMIF('Survivor Projections'!$A$213:$A$313,"&gt;"&amp;$BG119,'Survivor Projections'!AM$213:AM$313)</f>
        <v>2089630.4849595539</v>
      </c>
      <c r="CT119" s="28">
        <f>SUMIF('Survivor Projections'!$A$213:$A$313,"&gt;="&amp;$BF119,'Survivor Projections'!AN$213:AN$313)-SUMIF('Survivor Projections'!$A$213:$A$313,"&gt;"&amp;$BG119,'Survivor Projections'!AN$213:AN$313)</f>
        <v>2093664.8794929124</v>
      </c>
      <c r="CU119" s="28">
        <f>SUMIF('Survivor Projections'!$A$213:$A$313,"&gt;="&amp;$BF119,'Survivor Projections'!AO$213:AO$313)-SUMIF('Survivor Projections'!$A$213:$A$313,"&gt;"&amp;$BG119,'Survivor Projections'!AO$213:AO$313)</f>
        <v>2098042.0668663979</v>
      </c>
      <c r="CV119" s="28">
        <f>SUMIF('Survivor Projections'!$A$213:$A$313,"&gt;="&amp;$BF119,'Survivor Projections'!AP$213:AP$313)-SUMIF('Survivor Projections'!$A$213:$A$313,"&gt;"&amp;$BG119,'Survivor Projections'!AP$213:AP$313)</f>
        <v>2103121.0030710995</v>
      </c>
      <c r="CW119" s="28">
        <f>SUMIF('Survivor Projections'!$A$213:$A$313,"&gt;="&amp;$BF119,'Survivor Projections'!AQ$213:AQ$313)-SUMIF('Survivor Projections'!$A$213:$A$313,"&gt;"&amp;$BG119,'Survivor Projections'!AQ$213:AQ$313)</f>
        <v>2109167.6434143856</v>
      </c>
      <c r="CX119" s="28">
        <f>SUMIF('Survivor Projections'!$A$213:$A$313,"&gt;="&amp;$BF119,'Survivor Projections'!AR$213:AR$313)-SUMIF('Survivor Projections'!$A$213:$A$313,"&gt;"&amp;$BG119,'Survivor Projections'!AR$213:AR$313)</f>
        <v>2116377.1962122321</v>
      </c>
      <c r="CY119" s="28">
        <f>SUMIF('Survivor Projections'!$A$213:$A$313,"&gt;="&amp;$BF119,'Survivor Projections'!AS$213:AS$313)-SUMIF('Survivor Projections'!$A$213:$A$313,"&gt;"&amp;$BG119,'Survivor Projections'!AS$213:AS$313)</f>
        <v>2124962.5494941548</v>
      </c>
      <c r="CZ119" s="28">
        <f>SUMIF('Survivor Projections'!$A$213:$A$313,"&gt;="&amp;$BF119,'Survivor Projections'!AT$213:AT$313)-SUMIF('Survivor Projections'!$A$213:$A$313,"&gt;"&amp;$BG119,'Survivor Projections'!AT$213:AT$313)</f>
        <v>2135049.6791286729</v>
      </c>
      <c r="DA119" s="28">
        <f>SUMIF('Survivor Projections'!$A$213:$A$313,"&gt;="&amp;$BF119,'Survivor Projections'!AU$213:AU$313)-SUMIF('Survivor Projections'!$A$213:$A$313,"&gt;"&amp;$BG119,'Survivor Projections'!AU$213:AU$313)</f>
        <v>2146673.5734359622</v>
      </c>
      <c r="DB119" s="28">
        <f>SUMIF('Survivor Projections'!$A$213:$A$313,"&gt;="&amp;$BF119,'Survivor Projections'!AV$213:AV$313)-SUMIF('Survivor Projections'!$A$213:$A$313,"&gt;"&amp;$BG119,'Survivor Projections'!AV$213:AV$313)</f>
        <v>2159755.2329142652</v>
      </c>
      <c r="DC119" s="28">
        <f>SUMIF('Survivor Projections'!$A$213:$A$313,"&gt;="&amp;$BF119,'Survivor Projections'!AW$213:AW$313)-SUMIF('Survivor Projections'!$A$213:$A$313,"&gt;"&amp;$BG119,'Survivor Projections'!AW$213:AW$313)</f>
        <v>2174151.6721402705</v>
      </c>
      <c r="DD119" s="28">
        <f>SUMIF('Survivor Projections'!$A$213:$A$313,"&gt;="&amp;$BF119,'Survivor Projections'!AX$213:AX$313)-SUMIF('Survivor Projections'!$A$213:$A$313,"&gt;"&amp;$BG119,'Survivor Projections'!AX$213:AX$313)</f>
        <v>2189680.9144959375</v>
      </c>
      <c r="DE119" s="88"/>
      <c r="DF119" s="88"/>
      <c r="DG119" t="s">
        <v>44</v>
      </c>
      <c r="DH119" s="28">
        <f t="shared" si="145"/>
        <v>1242817820.8188875</v>
      </c>
      <c r="DI119" s="28">
        <f t="shared" si="143"/>
        <v>1277982723.3366892</v>
      </c>
      <c r="DJ119" s="28">
        <f t="shared" si="143"/>
        <v>1310249816.4479804</v>
      </c>
      <c r="DK119" s="28">
        <f t="shared" si="143"/>
        <v>1340239745.302825</v>
      </c>
      <c r="DL119" s="28">
        <f t="shared" si="143"/>
        <v>1370216718.608062</v>
      </c>
      <c r="DM119" s="28">
        <f t="shared" si="143"/>
        <v>1403398041.4361496</v>
      </c>
      <c r="DN119" s="28">
        <f t="shared" si="143"/>
        <v>1432440932.3446803</v>
      </c>
      <c r="DO119" s="28">
        <f t="shared" si="143"/>
        <v>1462095940.9958258</v>
      </c>
      <c r="DP119" s="28">
        <f t="shared" si="143"/>
        <v>1489693218.7738535</v>
      </c>
      <c r="DQ119" s="28">
        <f t="shared" si="143"/>
        <v>1522706076.3123181</v>
      </c>
      <c r="DR119" s="28">
        <f t="shared" si="143"/>
        <v>1554757533.2286255</v>
      </c>
      <c r="DS119" s="28">
        <f t="shared" si="143"/>
        <v>1592455266.1361029</v>
      </c>
      <c r="DT119" s="28">
        <f t="shared" si="143"/>
        <v>1634820292.6462507</v>
      </c>
      <c r="DU119" s="28">
        <f t="shared" si="143"/>
        <v>1684539980.653192</v>
      </c>
      <c r="DV119" s="28">
        <f t="shared" si="143"/>
        <v>1746555411.6407053</v>
      </c>
      <c r="DW119" s="28">
        <f t="shared" si="143"/>
        <v>1815294319.035301</v>
      </c>
      <c r="DX119" s="28">
        <f t="shared" ref="DX119:DX132" si="147">BX119*U119</f>
        <v>1890479155.8141</v>
      </c>
      <c r="DY119" s="28">
        <f t="shared" ref="DY119:DY132" si="148">BY119*V119</f>
        <v>1966879567.9236512</v>
      </c>
      <c r="DZ119" s="28">
        <f t="shared" ref="DZ119:DZ132" si="149">BZ119*W119</f>
        <v>2043379367.5559995</v>
      </c>
      <c r="EA119" s="28">
        <f t="shared" ref="EA119:EA132" si="150">CA119*X119</f>
        <v>2106247136.6358883</v>
      </c>
      <c r="EB119" s="28">
        <f t="shared" ref="EB119:EB132" si="151">CB119*Y119</f>
        <v>2173609913.7899876</v>
      </c>
      <c r="EC119" s="28">
        <f t="shared" ref="EC119:EC132" si="152">CC119*Z119</f>
        <v>2240878461.5642123</v>
      </c>
      <c r="ED119" s="28">
        <f t="shared" ref="ED119:ED132" si="153">CD119*AA119</f>
        <v>2310356340.5930486</v>
      </c>
      <c r="EE119" s="28">
        <f t="shared" ref="EE119:EE132" si="154">CE119*AB119</f>
        <v>2380939411.1365047</v>
      </c>
      <c r="EF119" s="28">
        <f t="shared" ref="EF119:EF132" si="155">CF119*AC119</f>
        <v>2461732390.4084349</v>
      </c>
      <c r="EG119" s="28">
        <f t="shared" ref="EG119:EG132" si="156">CG119*AD119</f>
        <v>2543309968.8207855</v>
      </c>
      <c r="EH119" s="28">
        <f t="shared" ref="EH119:EH132" si="157">CH119*AE119</f>
        <v>2624906652.2156405</v>
      </c>
      <c r="EI119" s="28">
        <f t="shared" ref="EI119:EI132" si="158">CI119*AF119</f>
        <v>2706750447.9969277</v>
      </c>
      <c r="EJ119" s="28">
        <f t="shared" ref="EJ119:EJ132" si="159">CJ119*AG119</f>
        <v>2788353534.5013099</v>
      </c>
      <c r="EK119" s="28">
        <f t="shared" ref="EK119:EK132" si="160">CK119*AH119</f>
        <v>2869315790.8193493</v>
      </c>
      <c r="EL119" s="28">
        <f t="shared" ref="EL119:EL132" si="161">CL119*AI119</f>
        <v>2949327467.7736082</v>
      </c>
      <c r="EM119" s="28">
        <f t="shared" ref="EM119:EM132" si="162">CM119*AJ119</f>
        <v>3028412105.9019876</v>
      </c>
      <c r="EN119" s="28">
        <f t="shared" ref="EN119:EN132" si="163">CN119*AK119</f>
        <v>3106799185.4651484</v>
      </c>
      <c r="EO119" s="28">
        <f t="shared" ref="EO119:EO132" si="164">CO119*AL119</f>
        <v>3184672056.4879794</v>
      </c>
      <c r="EP119" s="28">
        <f t="shared" ref="EP119:EP132" si="165">CP119*AM119</f>
        <v>3262312709.4047155</v>
      </c>
      <c r="EQ119" s="28">
        <f t="shared" ref="EQ119:EQ132" si="166">CQ119*AN119</f>
        <v>3340092039.6281424</v>
      </c>
      <c r="ER119" s="28">
        <f t="shared" ref="ER119:ER132" si="167">CR119*AO119</f>
        <v>3418563179.9913955</v>
      </c>
      <c r="ES119" s="28">
        <f t="shared" ref="ES119:ES132" si="168">CS119*AP119</f>
        <v>3498353613.1697564</v>
      </c>
      <c r="ET119" s="28">
        <f t="shared" ref="ET119:ET132" si="169">CT119*AQ119</f>
        <v>3579985889.1197519</v>
      </c>
      <c r="EU119" s="28">
        <f t="shared" ref="EU119:EU132" si="170">CU119*AR119</f>
        <v>3664108076.5863543</v>
      </c>
      <c r="EV119" s="28">
        <f t="shared" ref="EV119:EV132" si="171">CV119*AS119</f>
        <v>3751442380.6026797</v>
      </c>
      <c r="EW119" s="28">
        <f t="shared" ref="EW119:EW132" si="172">CW119*AT119</f>
        <v>3842598921.983367</v>
      </c>
      <c r="EX119" s="28">
        <f t="shared" ref="EX119:EX132" si="173">CX119*AU119</f>
        <v>3938102051.8605762</v>
      </c>
      <c r="EY119" s="28">
        <f t="shared" ref="EY119:EY132" si="174">CY119*AV119</f>
        <v>4038546704.7749467</v>
      </c>
      <c r="EZ119" s="28">
        <f t="shared" ref="EZ119:EZ132" si="175">CZ119*AW119</f>
        <v>4144400816.9281211</v>
      </c>
      <c r="FA119" s="28">
        <f t="shared" ref="FA119:FA132" si="176">DA119*AX119</f>
        <v>4255981311.7715459</v>
      </c>
      <c r="FB119" s="28">
        <f t="shared" ref="FB119:FB132" si="177">DB119*AY119</f>
        <v>4373389659.5004978</v>
      </c>
      <c r="FC119" s="28">
        <f t="shared" ref="FC119:FC132" si="178">DC119*AZ119</f>
        <v>4496591272.0452557</v>
      </c>
      <c r="FD119" s="28">
        <f t="shared" ref="FD119:FD132" si="179">DD119*BA119</f>
        <v>4625453771.7783728</v>
      </c>
      <c r="FE119" s="88"/>
      <c r="FF119" s="88"/>
      <c r="FG119" s="88"/>
      <c r="FH119" s="88"/>
      <c r="FI119" s="88"/>
      <c r="FJ119" s="88"/>
      <c r="FK119" s="88"/>
      <c r="FL119" s="88"/>
      <c r="FM119" s="88"/>
      <c r="FN119" s="88"/>
      <c r="FO119" s="88"/>
      <c r="FP119" s="88"/>
      <c r="FQ119" s="88"/>
      <c r="FR119" s="88"/>
      <c r="FS119" s="88"/>
      <c r="FT119" s="88"/>
      <c r="FU119" s="88"/>
      <c r="FV119" s="88"/>
      <c r="FW119" s="88"/>
      <c r="FX119" s="88"/>
      <c r="FY119" s="88"/>
      <c r="FZ119" s="88"/>
      <c r="GA119" s="88"/>
      <c r="GB119" s="88"/>
      <c r="GC119" s="88"/>
      <c r="GD119" s="88"/>
      <c r="GE119" s="88"/>
      <c r="GF119" s="88"/>
      <c r="GG119" s="88"/>
      <c r="GH119" s="88"/>
      <c r="GI119" s="88"/>
      <c r="GJ119" s="88"/>
      <c r="GK119" s="88"/>
      <c r="GL119" s="88"/>
      <c r="GM119" s="88"/>
      <c r="GN119" s="88"/>
      <c r="GO119" s="88"/>
      <c r="GP119" s="88"/>
      <c r="GQ119" s="88"/>
      <c r="GR119" s="88"/>
      <c r="GS119" s="88"/>
      <c r="GT119" s="88"/>
      <c r="GU119" s="88"/>
      <c r="GV119" s="88"/>
      <c r="GW119" s="88"/>
      <c r="GX119" s="88"/>
      <c r="GY119" s="88"/>
      <c r="GZ119" s="88"/>
      <c r="HA119" s="88"/>
      <c r="HB119" s="88"/>
      <c r="HC119" s="88"/>
      <c r="HD119" s="88"/>
      <c r="HE119" s="88"/>
    </row>
    <row r="120" spans="2:213">
      <c r="B120" t="s">
        <v>45</v>
      </c>
      <c r="C120" s="4">
        <v>0.59284752519859074</v>
      </c>
      <c r="E120" s="28">
        <f t="shared" si="144"/>
        <v>974.34549905923961</v>
      </c>
      <c r="F120" s="28">
        <f t="shared" ref="F120:BB123" si="180">$C120*F$133</f>
        <v>995.16001915360164</v>
      </c>
      <c r="G120" s="28">
        <f t="shared" si="180"/>
        <v>1016.4191908086029</v>
      </c>
      <c r="H120" s="28">
        <f t="shared" si="180"/>
        <v>1038.1325129225841</v>
      </c>
      <c r="I120" s="28">
        <f t="shared" si="180"/>
        <v>1060.3096873147283</v>
      </c>
      <c r="J120" s="28">
        <f t="shared" si="180"/>
        <v>1082.9606230599729</v>
      </c>
      <c r="K120" s="28">
        <f t="shared" si="180"/>
        <v>1106.0954409165229</v>
      </c>
      <c r="L120" s="28">
        <f t="shared" si="180"/>
        <v>1129.7244778479485</v>
      </c>
      <c r="M120" s="28">
        <f t="shared" si="180"/>
        <v>1153.8582916418879</v>
      </c>
      <c r="N120" s="28">
        <f t="shared" si="180"/>
        <v>1178.5076656274152</v>
      </c>
      <c r="O120" s="28">
        <f t="shared" si="180"/>
        <v>1203.6836134931834</v>
      </c>
      <c r="P120" s="28">
        <f t="shared" si="180"/>
        <v>1229.3973842084981</v>
      </c>
      <c r="Q120" s="28">
        <f t="shared" si="180"/>
        <v>1255.6604670495142</v>
      </c>
      <c r="R120" s="28">
        <f t="shared" si="180"/>
        <v>1282.4845967328074</v>
      </c>
      <c r="S120" s="28">
        <f t="shared" si="180"/>
        <v>1309.8817586586119</v>
      </c>
      <c r="T120" s="28">
        <f t="shared" si="180"/>
        <v>1337.8641942660659</v>
      </c>
      <c r="U120" s="28">
        <f t="shared" si="180"/>
        <v>1366.4444065028604</v>
      </c>
      <c r="V120" s="28">
        <f t="shared" si="180"/>
        <v>1395.635165411732</v>
      </c>
      <c r="W120" s="28">
        <f t="shared" si="180"/>
        <v>1425.449513836299</v>
      </c>
      <c r="X120" s="28">
        <f t="shared" si="180"/>
        <v>1455.9007732487885</v>
      </c>
      <c r="Y120" s="28">
        <f t="shared" si="180"/>
        <v>1487.0025497022573</v>
      </c>
      <c r="Z120" s="28">
        <f t="shared" si="180"/>
        <v>1518.7687399099707</v>
      </c>
      <c r="AA120" s="28">
        <f t="shared" si="180"/>
        <v>1551.2135374546483</v>
      </c>
      <c r="AB120" s="28">
        <f t="shared" si="180"/>
        <v>1584.3514391303588</v>
      </c>
      <c r="AC120" s="28">
        <f t="shared" si="180"/>
        <v>1618.1972514198917</v>
      </c>
      <c r="AD120" s="28">
        <f t="shared" si="180"/>
        <v>1652.7660971105033</v>
      </c>
      <c r="AE120" s="28">
        <f t="shared" si="180"/>
        <v>1688.0734220509919</v>
      </c>
      <c r="AF120" s="28">
        <f t="shared" si="180"/>
        <v>1724.1350020531204</v>
      </c>
      <c r="AG120" s="28">
        <f t="shared" si="180"/>
        <v>1760.9669499404743</v>
      </c>
      <c r="AH120" s="28">
        <f t="shared" si="180"/>
        <v>1798.5857227478959</v>
      </c>
      <c r="AI120" s="28">
        <f t="shared" si="180"/>
        <v>1837.0081290747223</v>
      </c>
      <c r="AJ120" s="28">
        <f t="shared" si="180"/>
        <v>1876.2513365951045</v>
      </c>
      <c r="AK120" s="28">
        <f t="shared" si="180"/>
        <v>1916.3328797287668</v>
      </c>
      <c r="AL120" s="28">
        <f t="shared" si="180"/>
        <v>1957.2706674756323</v>
      </c>
      <c r="AM120" s="28">
        <f t="shared" si="180"/>
        <v>1999.0829914178194</v>
      </c>
      <c r="AN120" s="28">
        <f t="shared" si="180"/>
        <v>2041.7885338925773</v>
      </c>
      <c r="AO120" s="28">
        <f t="shared" si="180"/>
        <v>2085.406376339819</v>
      </c>
      <c r="AP120" s="28">
        <f t="shared" si="180"/>
        <v>2129.9560078279783</v>
      </c>
      <c r="AQ120" s="28">
        <f t="shared" si="180"/>
        <v>2175.4573337620013</v>
      </c>
      <c r="AR120" s="28">
        <f t="shared" si="180"/>
        <v>2221.9306847773614</v>
      </c>
      <c r="AS120" s="28">
        <f t="shared" si="180"/>
        <v>2269.3968258240766</v>
      </c>
      <c r="AT120" s="28">
        <f t="shared" si="180"/>
        <v>2317.876965444781</v>
      </c>
      <c r="AU120" s="28">
        <f t="shared" si="180"/>
        <v>2367.392765251001</v>
      </c>
      <c r="AV120" s="28">
        <f t="shared" si="180"/>
        <v>2417.9663496018725</v>
      </c>
      <c r="AW120" s="28">
        <f t="shared" si="180"/>
        <v>2469.6203154896129</v>
      </c>
      <c r="AX120" s="28">
        <f t="shared" si="180"/>
        <v>2522.3777426361803</v>
      </c>
      <c r="AY120" s="28">
        <f t="shared" si="180"/>
        <v>2576.2622038056165</v>
      </c>
      <c r="AZ120" s="28">
        <f t="shared" si="180"/>
        <v>2631.2977753366931</v>
      </c>
      <c r="BA120" s="28">
        <f t="shared" si="180"/>
        <v>2687.5090479005598</v>
      </c>
      <c r="BB120" s="28">
        <f t="shared" si="180"/>
        <v>2744.9211374882029</v>
      </c>
      <c r="BF120" s="24">
        <v>25</v>
      </c>
      <c r="BG120" s="24">
        <v>29</v>
      </c>
      <c r="BH120" s="28">
        <f>SUMIF('Survivor Projections'!$A$213:$A$313,"&gt;="&amp;$BF120,'Survivor Projections'!B$213:B$313)-SUMIF('Survivor Projections'!$A$213:$A$313,"&gt;"&amp;$BG120,'Survivor Projections'!B$213:B$313)</f>
        <v>1691103.0927638859</v>
      </c>
      <c r="BI120" s="28">
        <f>SUMIF('Survivor Projections'!$A$213:$A$313,"&gt;="&amp;$BF120,'Survivor Projections'!C$213:C$313)-SUMIF('Survivor Projections'!$A$213:$A$313,"&gt;"&amp;$BG120,'Survivor Projections'!C$213:C$313)</f>
        <v>1711960.0927638859</v>
      </c>
      <c r="BJ120" s="28">
        <f>SUMIF('Survivor Projections'!$A$213:$A$313,"&gt;="&amp;$BF120,'Survivor Projections'!D$213:D$313)-SUMIF('Survivor Projections'!$A$213:$A$313,"&gt;"&amp;$BG120,'Survivor Projections'!D$213:D$313)</f>
        <v>1732915.2927583568</v>
      </c>
      <c r="BK120" s="28">
        <f>SUMIF('Survivor Projections'!$A$213:$A$313,"&gt;="&amp;$BF120,'Survivor Projections'!E$213:E$313)-SUMIF('Survivor Projections'!$A$213:$A$313,"&gt;"&amp;$BG120,'Survivor Projections'!E$213:E$313)</f>
        <v>1752422.4086616635</v>
      </c>
      <c r="BL120" s="28">
        <f>SUMIF('Survivor Projections'!$A$213:$A$313,"&gt;="&amp;$BF120,'Survivor Projections'!F$213:F$313)-SUMIF('Survivor Projections'!$A$213:$A$313,"&gt;"&amp;$BG120,'Survivor Projections'!F$213:F$313)</f>
        <v>1764288.4059109874</v>
      </c>
      <c r="BM120" s="28">
        <f>SUMIF('Survivor Projections'!$A$213:$A$313,"&gt;="&amp;$BF120,'Survivor Projections'!G$213:G$313)-SUMIF('Survivor Projections'!$A$213:$A$313,"&gt;"&amp;$BG120,'Survivor Projections'!G$213:G$313)</f>
        <v>1770542.8521462157</v>
      </c>
      <c r="BN120" s="28">
        <f>SUMIF('Survivor Projections'!$A$213:$A$313,"&gt;="&amp;$BF120,'Survivor Projections'!H$213:H$313)-SUMIF('Survivor Projections'!$A$213:$A$313,"&gt;"&amp;$BG120,'Survivor Projections'!H$213:H$313)</f>
        <v>1773673.7989334892</v>
      </c>
      <c r="BO120" s="28">
        <f>SUMIF('Survivor Projections'!$A$213:$A$313,"&gt;="&amp;$BF120,'Survivor Projections'!I$213:I$313)-SUMIF('Survivor Projections'!$A$213:$A$313,"&gt;"&amp;$BG120,'Survivor Projections'!I$213:I$313)</f>
        <v>1773394.4440093078</v>
      </c>
      <c r="BP120" s="28">
        <f>SUMIF('Survivor Projections'!$A$213:$A$313,"&gt;="&amp;$BF120,'Survivor Projections'!J$213:J$313)-SUMIF('Survivor Projections'!$A$213:$A$313,"&gt;"&amp;$BG120,'Survivor Projections'!J$213:J$313)</f>
        <v>1770775.6293293498</v>
      </c>
      <c r="BQ120" s="28">
        <f>SUMIF('Survivor Projections'!$A$213:$A$313,"&gt;="&amp;$BF120,'Survivor Projections'!K$213:K$313)-SUMIF('Survivor Projections'!$A$213:$A$313,"&gt;"&amp;$BG120,'Survivor Projections'!K$213:K$313)</f>
        <v>1768866.5953957308</v>
      </c>
      <c r="BR120" s="28">
        <f>SUMIF('Survivor Projections'!$A$213:$A$313,"&gt;="&amp;$BF120,'Survivor Projections'!L$213:L$313)-SUMIF('Survivor Projections'!$A$213:$A$313,"&gt;"&amp;$BG120,'Survivor Projections'!L$213:L$313)</f>
        <v>1771629.0215675645</v>
      </c>
      <c r="BS120" s="28">
        <f>SUMIF('Survivor Projections'!$A$213:$A$313,"&gt;="&amp;$BF120,'Survivor Projections'!M$213:M$313)-SUMIF('Survivor Projections'!$A$213:$A$313,"&gt;"&amp;$BG120,'Survivor Projections'!M$213:M$313)</f>
        <v>1770625.9404107034</v>
      </c>
      <c r="BT120" s="28">
        <f>SUMIF('Survivor Projections'!$A$213:$A$313,"&gt;="&amp;$BF120,'Survivor Projections'!N$213:N$313)-SUMIF('Survivor Projections'!$A$213:$A$313,"&gt;"&amp;$BG120,'Survivor Projections'!N$213:N$313)</f>
        <v>1769635.2921071928</v>
      </c>
      <c r="BU120" s="28">
        <f>SUMIF('Survivor Projections'!$A$213:$A$313,"&gt;="&amp;$BF120,'Survivor Projections'!O$213:O$313)-SUMIF('Survivor Projections'!$A$213:$A$313,"&gt;"&amp;$BG120,'Survivor Projections'!O$213:O$313)</f>
        <v>1765708.901588764</v>
      </c>
      <c r="BV120" s="28">
        <f>SUMIF('Survivor Projections'!$A$213:$A$313,"&gt;="&amp;$BF120,'Survivor Projections'!P$213:P$313)-SUMIF('Survivor Projections'!$A$213:$A$313,"&gt;"&amp;$BG120,'Survivor Projections'!P$213:P$313)</f>
        <v>1767060.1688969284</v>
      </c>
      <c r="BW120" s="28">
        <f>SUMIF('Survivor Projections'!$A$213:$A$313,"&gt;="&amp;$BF120,'Survivor Projections'!Q$213:Q$313)-SUMIF('Survivor Projections'!$A$213:$A$313,"&gt;"&amp;$BG120,'Survivor Projections'!Q$213:Q$313)</f>
        <v>1766622.6979853287</v>
      </c>
      <c r="BX120" s="28">
        <f>SUMIF('Survivor Projections'!$A$213:$A$313,"&gt;="&amp;$BF120,'Survivor Projections'!R$213:R$313)-SUMIF('Survivor Projections'!$A$213:$A$313,"&gt;"&amp;$BG120,'Survivor Projections'!R$213:R$313)</f>
        <v>1771322.5577751771</v>
      </c>
      <c r="BY120" s="28">
        <f>SUMIF('Survivor Projections'!$A$213:$A$313,"&gt;="&amp;$BF120,'Survivor Projections'!S$213:S$313)-SUMIF('Survivor Projections'!$A$213:$A$313,"&gt;"&amp;$BG120,'Survivor Projections'!S$213:S$313)</f>
        <v>1779828.2289859094</v>
      </c>
      <c r="BZ120" s="28">
        <f>SUMIF('Survivor Projections'!$A$213:$A$313,"&gt;="&amp;$BF120,'Survivor Projections'!T$213:T$313)-SUMIF('Survivor Projections'!$A$213:$A$313,"&gt;"&amp;$BG120,'Survivor Projections'!T$213:T$313)</f>
        <v>1794546.314070195</v>
      </c>
      <c r="CA120" s="28">
        <f>SUMIF('Survivor Projections'!$A$213:$A$313,"&gt;="&amp;$BF120,'Survivor Projections'!U$213:U$313)-SUMIF('Survivor Projections'!$A$213:$A$313,"&gt;"&amp;$BG120,'Survivor Projections'!U$213:U$313)</f>
        <v>1819853.1176196672</v>
      </c>
      <c r="CB120" s="28">
        <f>SUMIF('Survivor Projections'!$A$213:$A$313,"&gt;="&amp;$BF120,'Survivor Projections'!V$213:V$313)-SUMIF('Survivor Projections'!$A$213:$A$313,"&gt;"&amp;$BG120,'Survivor Projections'!V$213:V$313)</f>
        <v>1849755.6271923073</v>
      </c>
      <c r="CC120" s="28">
        <f>SUMIF('Survivor Projections'!$A$213:$A$313,"&gt;="&amp;$BF120,'Survivor Projections'!W$213:W$313)-SUMIF('Survivor Projections'!$A$213:$A$313,"&gt;"&amp;$BG120,'Survivor Projections'!W$213:W$313)</f>
        <v>1883662.5956573747</v>
      </c>
      <c r="CD120" s="28">
        <f>SUMIF('Survivor Projections'!$A$213:$A$313,"&gt;="&amp;$BF120,'Survivor Projections'!X$213:X$313)-SUMIF('Survivor Projections'!$A$213:$A$313,"&gt;"&amp;$BG120,'Survivor Projections'!X$213:X$313)</f>
        <v>1916506.0823364556</v>
      </c>
      <c r="CE120" s="28">
        <f>SUMIF('Survivor Projections'!$A$213:$A$313,"&gt;="&amp;$BF120,'Survivor Projections'!Y$213:Y$313)-SUMIF('Survivor Projections'!$A$213:$A$313,"&gt;"&amp;$BG120,'Survivor Projections'!Y$213:Y$313)</f>
        <v>1947298.0091063455</v>
      </c>
      <c r="CF120" s="28">
        <f>SUMIF('Survivor Projections'!$A$213:$A$313,"&gt;="&amp;$BF120,'Survivor Projections'!Z$213:Z$313)-SUMIF('Survivor Projections'!$A$213:$A$313,"&gt;"&amp;$BG120,'Survivor Projections'!Z$213:Z$313)</f>
        <v>1964122.7664613463</v>
      </c>
      <c r="CG120" s="28">
        <f>SUMIF('Survivor Projections'!$A$213:$A$313,"&gt;="&amp;$BF120,'Survivor Projections'!AA$213:AA$313)-SUMIF('Survivor Projections'!$A$213:$A$313,"&gt;"&amp;$BG120,'Survivor Projections'!AA$213:AA$313)</f>
        <v>1983292.4393535033</v>
      </c>
      <c r="CH120" s="28">
        <f>SUMIF('Survivor Projections'!$A$213:$A$313,"&gt;="&amp;$BF120,'Survivor Projections'!AB$213:AB$313)-SUMIF('Survivor Projections'!$A$213:$A$313,"&gt;"&amp;$BG120,'Survivor Projections'!AB$213:AB$313)</f>
        <v>2000779.3642881326</v>
      </c>
      <c r="CI120" s="28">
        <f>SUMIF('Survivor Projections'!$A$213:$A$313,"&gt;="&amp;$BF120,'Survivor Projections'!AC$213:AC$313)-SUMIF('Survivor Projections'!$A$213:$A$313,"&gt;"&amp;$BG120,'Survivor Projections'!AC$213:AC$313)</f>
        <v>2018537.2259957194</v>
      </c>
      <c r="CJ120" s="28">
        <f>SUMIF('Survivor Projections'!$A$213:$A$313,"&gt;="&amp;$BF120,'Survivor Projections'!AD$213:AD$313)-SUMIF('Survivor Projections'!$A$213:$A$313,"&gt;"&amp;$BG120,'Survivor Projections'!AD$213:AD$313)</f>
        <v>2035619.2084827535</v>
      </c>
      <c r="CK120" s="28">
        <f>SUMIF('Survivor Projections'!$A$213:$A$313,"&gt;="&amp;$BF120,'Survivor Projections'!AE$213:AE$313)-SUMIF('Survivor Projections'!$A$213:$A$313,"&gt;"&amp;$BG120,'Survivor Projections'!AE$213:AE$313)</f>
        <v>2059178.776257284</v>
      </c>
      <c r="CL120" s="28">
        <f>SUMIF('Survivor Projections'!$A$213:$A$313,"&gt;="&amp;$BF120,'Survivor Projections'!AF$213:AF$313)-SUMIF('Survivor Projections'!$A$213:$A$313,"&gt;"&amp;$BG120,'Survivor Projections'!AF$213:AF$313)</f>
        <v>2081521.7138715275</v>
      </c>
      <c r="CM120" s="28">
        <f>SUMIF('Survivor Projections'!$A$213:$A$313,"&gt;="&amp;$BF120,'Survivor Projections'!AG$213:AG$313)-SUMIF('Survivor Projections'!$A$213:$A$313,"&gt;"&amp;$BG120,'Survivor Projections'!AG$213:AG$313)</f>
        <v>2102101.1251632422</v>
      </c>
      <c r="CN120" s="28">
        <f>SUMIF('Survivor Projections'!$A$213:$A$313,"&gt;="&amp;$BF120,'Survivor Projections'!AH$213:AH$313)-SUMIF('Survivor Projections'!$A$213:$A$313,"&gt;"&amp;$BG120,'Survivor Projections'!AH$213:AH$313)</f>
        <v>2121149.0843089148</v>
      </c>
      <c r="CO120" s="28">
        <f>SUMIF('Survivor Projections'!$A$213:$A$313,"&gt;="&amp;$BF120,'Survivor Projections'!AI$213:AI$313)-SUMIF('Survivor Projections'!$A$213:$A$313,"&gt;"&amp;$BG120,'Survivor Projections'!AI$213:AI$313)</f>
        <v>2138364.463493973</v>
      </c>
      <c r="CP120" s="28">
        <f>SUMIF('Survivor Projections'!$A$213:$A$313,"&gt;="&amp;$BF120,'Survivor Projections'!AJ$213:AJ$313)-SUMIF('Survivor Projections'!$A$213:$A$313,"&gt;"&amp;$BG120,'Survivor Projections'!AJ$213:AJ$313)</f>
        <v>2153531.3411972374</v>
      </c>
      <c r="CQ120" s="28">
        <f>SUMIF('Survivor Projections'!$A$213:$A$313,"&gt;="&amp;$BF120,'Survivor Projections'!AK$213:AK$313)-SUMIF('Survivor Projections'!$A$213:$A$313,"&gt;"&amp;$BG120,'Survivor Projections'!AK$213:AK$313)</f>
        <v>2166529.7683399953</v>
      </c>
      <c r="CR120" s="28">
        <f>SUMIF('Survivor Projections'!$A$213:$A$313,"&gt;="&amp;$BF120,'Survivor Projections'!AL$213:AL$313)-SUMIF('Survivor Projections'!$A$213:$A$313,"&gt;"&amp;$BG120,'Survivor Projections'!AL$213:AL$313)</f>
        <v>2177472.7637294978</v>
      </c>
      <c r="CS120" s="28">
        <f>SUMIF('Survivor Projections'!$A$213:$A$313,"&gt;="&amp;$BF120,'Survivor Projections'!AM$213:AM$313)-SUMIF('Survivor Projections'!$A$213:$A$313,"&gt;"&amp;$BG120,'Survivor Projections'!AM$213:AM$313)</f>
        <v>2186602.2685902491</v>
      </c>
      <c r="CT120" s="28">
        <f>SUMIF('Survivor Projections'!$A$213:$A$313,"&gt;="&amp;$BF120,'Survivor Projections'!AN$213:AN$313)-SUMIF('Survivor Projections'!$A$213:$A$313,"&gt;"&amp;$BG120,'Survivor Projections'!AN$213:AN$313)</f>
        <v>2194122.1880652942</v>
      </c>
      <c r="CU120" s="28">
        <f>SUMIF('Survivor Projections'!$A$213:$A$313,"&gt;="&amp;$BF120,'Survivor Projections'!AO$213:AO$313)-SUMIF('Survivor Projections'!$A$213:$A$313,"&gt;"&amp;$BG120,'Survivor Projections'!AO$213:AO$313)</f>
        <v>2200281.4527306929</v>
      </c>
      <c r="CV120" s="28">
        <f>SUMIF('Survivor Projections'!$A$213:$A$313,"&gt;="&amp;$BF120,'Survivor Projections'!AP$213:AP$313)-SUMIF('Survivor Projections'!$A$213:$A$313,"&gt;"&amp;$BG120,'Survivor Projections'!AP$213:AP$313)</f>
        <v>2205364.9789000899</v>
      </c>
      <c r="CW120" s="28">
        <f>SUMIF('Survivor Projections'!$A$213:$A$313,"&gt;="&amp;$BF120,'Survivor Projections'!AQ$213:AQ$313)-SUMIF('Survivor Projections'!$A$213:$A$313,"&gt;"&amp;$BG120,'Survivor Projections'!AQ$213:AQ$313)</f>
        <v>2209751.6749681532</v>
      </c>
      <c r="CX120" s="28">
        <f>SUMIF('Survivor Projections'!$A$213:$A$313,"&gt;="&amp;$BF120,'Survivor Projections'!AR$213:AR$313)-SUMIF('Survivor Projections'!$A$213:$A$313,"&gt;"&amp;$BG120,'Survivor Projections'!AR$213:AR$313)</f>
        <v>2213830.8765654862</v>
      </c>
      <c r="CY120" s="28">
        <f>SUMIF('Survivor Projections'!$A$213:$A$313,"&gt;="&amp;$BF120,'Survivor Projections'!AS$213:AS$313)-SUMIF('Survivor Projections'!$A$213:$A$313,"&gt;"&amp;$BG120,'Survivor Projections'!AS$213:AS$313)</f>
        <v>2217902.0768879279</v>
      </c>
      <c r="CZ120" s="28">
        <f>SUMIF('Survivor Projections'!$A$213:$A$313,"&gt;="&amp;$BF120,'Survivor Projections'!AT$213:AT$313)-SUMIF('Survivor Projections'!$A$213:$A$313,"&gt;"&amp;$BG120,'Survivor Projections'!AT$213:AT$313)</f>
        <v>2222308.1961652637</v>
      </c>
      <c r="DA120" s="28">
        <f>SUMIF('Survivor Projections'!$A$213:$A$313,"&gt;="&amp;$BF120,'Survivor Projections'!AU$213:AU$313)-SUMIF('Survivor Projections'!$A$213:$A$313,"&gt;"&amp;$BG120,'Survivor Projections'!AU$213:AU$313)</f>
        <v>2227414.1486674063</v>
      </c>
      <c r="DB120" s="28">
        <f>SUMIF('Survivor Projections'!$A$213:$A$313,"&gt;="&amp;$BF120,'Survivor Projections'!AV$213:AV$313)-SUMIF('Survivor Projections'!$A$213:$A$313,"&gt;"&amp;$BG120,'Survivor Projections'!AV$213:AV$313)</f>
        <v>2233481.8401767015</v>
      </c>
      <c r="DC120" s="28">
        <f>SUMIF('Survivor Projections'!$A$213:$A$313,"&gt;="&amp;$BF120,'Survivor Projections'!AW$213:AW$313)-SUMIF('Survivor Projections'!$A$213:$A$313,"&gt;"&amp;$BG120,'Survivor Projections'!AW$213:AW$313)</f>
        <v>2240714.2131545842</v>
      </c>
      <c r="DD120" s="28">
        <f>SUMIF('Survivor Projections'!$A$213:$A$313,"&gt;="&amp;$BF120,'Survivor Projections'!AX$213:AX$313)-SUMIF('Survivor Projections'!$A$213:$A$313,"&gt;"&amp;$BG120,'Survivor Projections'!AX$213:AX$313)</f>
        <v>2249324.2319563292</v>
      </c>
      <c r="DE120" s="88"/>
      <c r="DF120" s="88"/>
      <c r="DG120" t="s">
        <v>45</v>
      </c>
      <c r="DH120" s="28">
        <f t="shared" si="145"/>
        <v>1647718686.879652</v>
      </c>
      <c r="DI120" s="28">
        <f t="shared" ref="DI120:DI132" si="181">BI120*F120</f>
        <v>1703674238.7051103</v>
      </c>
      <c r="DJ120" s="28">
        <f t="shared" ref="DJ120:DJ132" si="182">BJ120*G120</f>
        <v>1761368359.6053023</v>
      </c>
      <c r="DK120" s="28">
        <f t="shared" ref="DK120:DK132" si="183">BK120*H120</f>
        <v>1819246678.8057804</v>
      </c>
      <c r="DL120" s="28">
        <f t="shared" ref="DL120:DL132" si="184">BL120*I120</f>
        <v>1870692088.0044794</v>
      </c>
      <c r="DM120" s="28">
        <f t="shared" ref="DM120:DM132" si="185">BM120*J120</f>
        <v>1917428190.3146474</v>
      </c>
      <c r="DN120" s="28">
        <f t="shared" ref="DN120:DN132" si="186">BN120*K120</f>
        <v>1961852502.6734219</v>
      </c>
      <c r="DO120" s="28">
        <f t="shared" ref="DO120:DO132" si="187">BO120*L120</f>
        <v>2003447112.2768681</v>
      </c>
      <c r="DP120" s="28">
        <f t="shared" ref="DP120:DP132" si="188">BP120*M120</f>
        <v>2043224142.5390527</v>
      </c>
      <c r="DQ120" s="28">
        <f t="shared" ref="DQ120:DQ132" si="189">BQ120*N120</f>
        <v>2084622842.1461363</v>
      </c>
      <c r="DR120" s="28">
        <f t="shared" ref="DR120:DR132" si="190">BR120*O120</f>
        <v>2132480822.4498389</v>
      </c>
      <c r="DS120" s="28">
        <f t="shared" ref="DS120:DS132" si="191">BS120*P120</f>
        <v>2176802899.5526309</v>
      </c>
      <c r="DT120" s="28">
        <f t="shared" ref="DT120:DT132" si="192">BT120*Q120</f>
        <v>2222061077.3946214</v>
      </c>
      <c r="DU120" s="28">
        <f t="shared" ref="DU120:DU132" si="193">BU120*R120</f>
        <v>2264494468.6015944</v>
      </c>
      <c r="DV120" s="28">
        <f t="shared" ref="DV120:DV132" si="194">BV120*S120</f>
        <v>2314639881.6902924</v>
      </c>
      <c r="DW120" s="28">
        <f t="shared" ref="DW120:DW132" si="195">BW120*T120</f>
        <v>2363501252.4122853</v>
      </c>
      <c r="DX120" s="28">
        <f t="shared" si="147"/>
        <v>2420413801.1842303</v>
      </c>
      <c r="DY120" s="28">
        <f t="shared" si="148"/>
        <v>2483990864.7652197</v>
      </c>
      <c r="DZ120" s="28">
        <f t="shared" si="149"/>
        <v>2558035170.948082</v>
      </c>
      <c r="EA120" s="28">
        <f t="shared" si="150"/>
        <v>2649525561.1416917</v>
      </c>
      <c r="EB120" s="28">
        <f t="shared" si="151"/>
        <v>2750591333.9610591</v>
      </c>
      <c r="EC120" s="28">
        <f t="shared" si="152"/>
        <v>2860847866.8220954</v>
      </c>
      <c r="ED120" s="28">
        <f t="shared" si="153"/>
        <v>2972910179.534483</v>
      </c>
      <c r="EE120" s="28">
        <f t="shared" si="154"/>
        <v>3085204403.143321</v>
      </c>
      <c r="EF120" s="28">
        <f t="shared" si="155"/>
        <v>3178338062.1389842</v>
      </c>
      <c r="EG120" s="28">
        <f t="shared" si="156"/>
        <v>3277918504.4190593</v>
      </c>
      <c r="EH120" s="28">
        <f t="shared" si="157"/>
        <v>3377462468.2428761</v>
      </c>
      <c r="EI120" s="28">
        <f t="shared" si="158"/>
        <v>3480230684.2864299</v>
      </c>
      <c r="EJ120" s="28">
        <f t="shared" si="159"/>
        <v>3584658148.8021169</v>
      </c>
      <c r="EK120" s="28">
        <f t="shared" si="160"/>
        <v>3703609547.5618348</v>
      </c>
      <c r="EL120" s="28">
        <f t="shared" si="161"/>
        <v>3823772309.2275443</v>
      </c>
      <c r="EM120" s="28">
        <f t="shared" si="162"/>
        <v>3944070045.7456064</v>
      </c>
      <c r="EN120" s="28">
        <f t="shared" si="163"/>
        <v>4064827733.0677395</v>
      </c>
      <c r="EO120" s="28">
        <f t="shared" si="164"/>
        <v>4185358040.769021</v>
      </c>
      <c r="EP120" s="28">
        <f t="shared" si="165"/>
        <v>4305087875.6726017</v>
      </c>
      <c r="EQ120" s="28">
        <f t="shared" si="166"/>
        <v>4423595639.3335438</v>
      </c>
      <c r="ER120" s="28">
        <f t="shared" si="167"/>
        <v>4540915585.7877827</v>
      </c>
      <c r="ES120" s="28">
        <f t="shared" si="168"/>
        <v>4657366638.7140875</v>
      </c>
      <c r="ET120" s="28">
        <f t="shared" si="169"/>
        <v>4773219205.1965733</v>
      </c>
      <c r="EU120" s="28">
        <f t="shared" si="170"/>
        <v>4888872874.9688358</v>
      </c>
      <c r="EV120" s="28">
        <f t="shared" si="171"/>
        <v>5004848282.8994455</v>
      </c>
      <c r="EW120" s="28">
        <f t="shared" si="172"/>
        <v>5121932506.7617054</v>
      </c>
      <c r="EX120" s="28">
        <f t="shared" si="173"/>
        <v>5241007200.670414</v>
      </c>
      <c r="EY120" s="28">
        <f t="shared" si="174"/>
        <v>5362812588.6271143</v>
      </c>
      <c r="EZ120" s="28">
        <f t="shared" si="175"/>
        <v>5488257468.5288115</v>
      </c>
      <c r="FA120" s="28">
        <f t="shared" si="176"/>
        <v>5618379872.2315817</v>
      </c>
      <c r="FB120" s="28">
        <f t="shared" si="177"/>
        <v>5754034847.7334528</v>
      </c>
      <c r="FC120" s="28">
        <f t="shared" si="178"/>
        <v>5895986324.238966</v>
      </c>
      <c r="FD120" s="28">
        <f t="shared" si="179"/>
        <v>6045079225.0446119</v>
      </c>
      <c r="FE120" s="88"/>
      <c r="FF120" s="88"/>
      <c r="FG120" s="88"/>
      <c r="FH120" s="88"/>
      <c r="FI120" s="88"/>
      <c r="FJ120" s="88"/>
      <c r="FK120" s="88"/>
      <c r="FL120" s="88"/>
      <c r="FM120" s="88"/>
      <c r="FN120" s="88"/>
      <c r="FO120" s="88"/>
      <c r="FP120" s="88"/>
      <c r="FQ120" s="88"/>
      <c r="FR120" s="88"/>
      <c r="FS120" s="88"/>
      <c r="FT120" s="88"/>
      <c r="FU120" s="88"/>
      <c r="FV120" s="88"/>
      <c r="FW120" s="88"/>
      <c r="FX120" s="88"/>
      <c r="FY120" s="88"/>
      <c r="FZ120" s="88"/>
      <c r="GA120" s="88"/>
      <c r="GB120" s="88"/>
      <c r="GC120" s="88"/>
      <c r="GD120" s="88"/>
      <c r="GE120" s="88"/>
      <c r="GF120" s="88"/>
      <c r="GG120" s="88"/>
      <c r="GH120" s="88"/>
      <c r="GI120" s="88"/>
      <c r="GJ120" s="88"/>
      <c r="GK120" s="88"/>
      <c r="GL120" s="88"/>
      <c r="GM120" s="88"/>
      <c r="GN120" s="88"/>
      <c r="GO120" s="88"/>
      <c r="GP120" s="88"/>
      <c r="GQ120" s="88"/>
      <c r="GR120" s="88"/>
      <c r="GS120" s="88"/>
      <c r="GT120" s="88"/>
      <c r="GU120" s="88"/>
      <c r="GV120" s="88"/>
      <c r="GW120" s="88"/>
      <c r="GX120" s="88"/>
      <c r="GY120" s="88"/>
      <c r="GZ120" s="88"/>
      <c r="HA120" s="88"/>
      <c r="HB120" s="88"/>
      <c r="HC120" s="88"/>
      <c r="HD120" s="88"/>
      <c r="HE120" s="88"/>
    </row>
    <row r="121" spans="2:213">
      <c r="B121" t="s">
        <v>46</v>
      </c>
      <c r="C121" s="4">
        <v>0.72859079051878206</v>
      </c>
      <c r="E121" s="28">
        <f t="shared" si="144"/>
        <v>1197.4396910237385</v>
      </c>
      <c r="F121" s="28">
        <f t="shared" si="180"/>
        <v>1223.0200755327915</v>
      </c>
      <c r="G121" s="28">
        <f t="shared" si="180"/>
        <v>1249.146922695902</v>
      </c>
      <c r="H121" s="28">
        <f t="shared" si="180"/>
        <v>1275.83190635762</v>
      </c>
      <c r="I121" s="28">
        <f t="shared" si="180"/>
        <v>1303.0869497457707</v>
      </c>
      <c r="J121" s="28">
        <f t="shared" si="180"/>
        <v>1330.9242307989211</v>
      </c>
      <c r="K121" s="28">
        <f t="shared" si="180"/>
        <v>1359.356187607656</v>
      </c>
      <c r="L121" s="28">
        <f t="shared" si="180"/>
        <v>1388.3955239720915</v>
      </c>
      <c r="M121" s="28">
        <f t="shared" si="180"/>
        <v>1418.055215078113</v>
      </c>
      <c r="N121" s="28">
        <f t="shared" si="180"/>
        <v>1448.3485132948717</v>
      </c>
      <c r="O121" s="28">
        <f t="shared" si="180"/>
        <v>1479.2889540961305</v>
      </c>
      <c r="P121" s="28">
        <f t="shared" si="180"/>
        <v>1510.8903621081047</v>
      </c>
      <c r="Q121" s="28">
        <f t="shared" si="180"/>
        <v>1543.1668572865003</v>
      </c>
      <c r="R121" s="28">
        <f t="shared" si="180"/>
        <v>1576.1328612255102</v>
      </c>
      <c r="S121" s="28">
        <f t="shared" si="180"/>
        <v>1609.8031036015855</v>
      </c>
      <c r="T121" s="28">
        <f t="shared" si="180"/>
        <v>1644.192628754864</v>
      </c>
      <c r="U121" s="28">
        <f t="shared" si="180"/>
        <v>1679.316802411194</v>
      </c>
      <c r="V121" s="28">
        <f t="shared" si="180"/>
        <v>1715.1913185477563</v>
      </c>
      <c r="W121" s="28">
        <f t="shared" si="180"/>
        <v>1751.8322064053571</v>
      </c>
      <c r="X121" s="28">
        <f t="shared" si="180"/>
        <v>1789.2558376505176</v>
      </c>
      <c r="Y121" s="28">
        <f t="shared" si="180"/>
        <v>1827.4789336905669</v>
      </c>
      <c r="Z121" s="28">
        <f t="shared" si="180"/>
        <v>1866.5185731450033</v>
      </c>
      <c r="AA121" s="28">
        <f t="shared" si="180"/>
        <v>1906.3921994764619</v>
      </c>
      <c r="AB121" s="28">
        <f t="shared" si="180"/>
        <v>1947.1176287847009</v>
      </c>
      <c r="AC121" s="28">
        <f t="shared" si="180"/>
        <v>1988.7130577670864</v>
      </c>
      <c r="AD121" s="28">
        <f t="shared" si="180"/>
        <v>2031.197071849135</v>
      </c>
      <c r="AE121" s="28">
        <f t="shared" si="180"/>
        <v>2074.5886534887427</v>
      </c>
      <c r="AF121" s="28">
        <f t="shared" si="180"/>
        <v>2118.9071906578165</v>
      </c>
      <c r="AG121" s="28">
        <f t="shared" si="180"/>
        <v>2164.1724855050952</v>
      </c>
      <c r="AH121" s="28">
        <f t="shared" si="180"/>
        <v>2210.4047632040269</v>
      </c>
      <c r="AI121" s="28">
        <f t="shared" si="180"/>
        <v>2257.6246809896652</v>
      </c>
      <c r="AJ121" s="28">
        <f t="shared" si="180"/>
        <v>2305.8533373886103</v>
      </c>
      <c r="AK121" s="28">
        <f t="shared" si="180"/>
        <v>2355.1122816461329</v>
      </c>
      <c r="AL121" s="28">
        <f t="shared" si="180"/>
        <v>2405.4235233546774</v>
      </c>
      <c r="AM121" s="28">
        <f t="shared" si="180"/>
        <v>2456.8095422880629</v>
      </c>
      <c r="AN121" s="28">
        <f t="shared" si="180"/>
        <v>2509.2932984457607</v>
      </c>
      <c r="AO121" s="28">
        <f t="shared" si="180"/>
        <v>2562.8982423117473</v>
      </c>
      <c r="AP121" s="28">
        <f t="shared" si="180"/>
        <v>2617.6483253325132</v>
      </c>
      <c r="AQ121" s="28">
        <f t="shared" si="180"/>
        <v>2673.5680106189066</v>
      </c>
      <c r="AR121" s="28">
        <f t="shared" si="180"/>
        <v>2730.6822838765979</v>
      </c>
      <c r="AS121" s="28">
        <f t="shared" si="180"/>
        <v>2789.0166645700442</v>
      </c>
      <c r="AT121" s="28">
        <f t="shared" si="180"/>
        <v>2848.5972173249497</v>
      </c>
      <c r="AU121" s="28">
        <f t="shared" si="180"/>
        <v>2909.4505635743062</v>
      </c>
      <c r="AV121" s="28">
        <f t="shared" si="180"/>
        <v>2971.6038934532266</v>
      </c>
      <c r="AW121" s="28">
        <f t="shared" si="180"/>
        <v>3035.0849779478822</v>
      </c>
      <c r="AX121" s="28">
        <f t="shared" si="180"/>
        <v>3099.9221813039694</v>
      </c>
      <c r="AY121" s="28">
        <f t="shared" si="180"/>
        <v>3166.1444737002598</v>
      </c>
      <c r="AZ121" s="28">
        <f t="shared" si="180"/>
        <v>3233.7814441928804</v>
      </c>
      <c r="BA121" s="28">
        <f t="shared" si="180"/>
        <v>3302.8633139361255</v>
      </c>
      <c r="BB121" s="28">
        <f t="shared" si="180"/>
        <v>3373.4209496856952</v>
      </c>
      <c r="BF121" s="24">
        <v>30</v>
      </c>
      <c r="BG121" s="24">
        <v>34</v>
      </c>
      <c r="BH121" s="28">
        <f>SUMIF('Survivor Projections'!$A$213:$A$313,"&gt;="&amp;$BF121,'Survivor Projections'!B$213:B$313)-SUMIF('Survivor Projections'!$A$213:$A$313,"&gt;"&amp;$BG121,'Survivor Projections'!B$213:B$313)</f>
        <v>1587999.7802949045</v>
      </c>
      <c r="BI121" s="28">
        <f>SUMIF('Survivor Projections'!$A$213:$A$313,"&gt;="&amp;$BF121,'Survivor Projections'!C$213:C$313)-SUMIF('Survivor Projections'!$A$213:$A$313,"&gt;"&amp;$BG121,'Survivor Projections'!C$213:C$313)</f>
        <v>1652812.7802949045</v>
      </c>
      <c r="BJ121" s="28">
        <f>SUMIF('Survivor Projections'!$A$213:$A$313,"&gt;="&amp;$BF121,'Survivor Projections'!D$213:D$313)-SUMIF('Survivor Projections'!$A$213:$A$313,"&gt;"&amp;$BG121,'Survivor Projections'!D$213:D$313)</f>
        <v>1710616.7532441281</v>
      </c>
      <c r="BK121" s="28">
        <f>SUMIF('Survivor Projections'!$A$213:$A$313,"&gt;="&amp;$BF121,'Survivor Projections'!E$213:E$313)-SUMIF('Survivor Projections'!$A$213:$A$313,"&gt;"&amp;$BG121,'Survivor Projections'!E$213:E$313)</f>
        <v>1763683.7021646015</v>
      </c>
      <c r="BL121" s="28">
        <f>SUMIF('Survivor Projections'!$A$213:$A$313,"&gt;="&amp;$BF121,'Survivor Projections'!F$213:F$313)-SUMIF('Survivor Projections'!$A$213:$A$313,"&gt;"&amp;$BG121,'Survivor Projections'!F$213:F$313)</f>
        <v>1800643.2789882123</v>
      </c>
      <c r="BM121" s="28">
        <f>SUMIF('Survivor Projections'!$A$213:$A$313,"&gt;="&amp;$BF121,'Survivor Projections'!G$213:G$313)-SUMIF('Survivor Projections'!$A$213:$A$313,"&gt;"&amp;$BG121,'Survivor Projections'!G$213:G$313)</f>
        <v>1825527.1600887775</v>
      </c>
      <c r="BN121" s="28">
        <f>SUMIF('Survivor Projections'!$A$213:$A$313,"&gt;="&amp;$BF121,'Survivor Projections'!H$213:H$313)-SUMIF('Survivor Projections'!$A$213:$A$313,"&gt;"&amp;$BG121,'Survivor Projections'!H$213:H$313)</f>
        <v>1839016.3987416718</v>
      </c>
      <c r="BO121" s="28">
        <f>SUMIF('Survivor Projections'!$A$213:$A$313,"&gt;="&amp;$BF121,'Survivor Projections'!I$213:I$313)-SUMIF('Survivor Projections'!$A$213:$A$313,"&gt;"&amp;$BG121,'Survivor Projections'!I$213:I$313)</f>
        <v>1853990.7226594836</v>
      </c>
      <c r="BP121" s="28">
        <f>SUMIF('Survivor Projections'!$A$213:$A$313,"&gt;="&amp;$BF121,'Survivor Projections'!J$213:J$313)-SUMIF('Survivor Projections'!$A$213:$A$313,"&gt;"&amp;$BG121,'Survivor Projections'!J$213:J$313)</f>
        <v>1869002.1208573021</v>
      </c>
      <c r="BQ121" s="28">
        <f>SUMIF('Survivor Projections'!$A$213:$A$313,"&gt;="&amp;$BF121,'Survivor Projections'!K$213:K$313)-SUMIF('Survivor Projections'!$A$213:$A$313,"&gt;"&amp;$BG121,'Survivor Projections'!K$213:K$313)</f>
        <v>1877914.7622120194</v>
      </c>
      <c r="BR121" s="28">
        <f>SUMIF('Survivor Projections'!$A$213:$A$313,"&gt;="&amp;$BF121,'Survivor Projections'!L$213:L$313)-SUMIF('Survivor Projections'!$A$213:$A$313,"&gt;"&amp;$BG121,'Survivor Projections'!L$213:L$313)</f>
        <v>1882748.8412124813</v>
      </c>
      <c r="BS121" s="28">
        <f>SUMIF('Survivor Projections'!$A$213:$A$313,"&gt;="&amp;$BF121,'Survivor Projections'!M$213:M$313)-SUMIF('Survivor Projections'!$A$213:$A$313,"&gt;"&amp;$BG121,'Survivor Projections'!M$213:M$313)</f>
        <v>1885929.1360989567</v>
      </c>
      <c r="BT121" s="28">
        <f>SUMIF('Survivor Projections'!$A$213:$A$313,"&gt;="&amp;$BF121,'Survivor Projections'!N$213:N$313)-SUMIF('Survivor Projections'!$A$213:$A$313,"&gt;"&amp;$BG121,'Survivor Projections'!N$213:N$313)</f>
        <v>1885709.0899236351</v>
      </c>
      <c r="BU121" s="28">
        <f>SUMIF('Survivor Projections'!$A$213:$A$313,"&gt;="&amp;$BF121,'Survivor Projections'!O$213:O$313)-SUMIF('Survivor Projections'!$A$213:$A$313,"&gt;"&amp;$BG121,'Survivor Projections'!O$213:O$313)</f>
        <v>1883160.3087390307</v>
      </c>
      <c r="BV121" s="28">
        <f>SUMIF('Survivor Projections'!$A$213:$A$313,"&gt;="&amp;$BF121,'Survivor Projections'!P$213:P$313)-SUMIF('Survivor Projections'!$A$213:$A$313,"&gt;"&amp;$BG121,'Survivor Projections'!P$213:P$313)</f>
        <v>1881317.0030874144</v>
      </c>
      <c r="BW121" s="28">
        <f>SUMIF('Survivor Projections'!$A$213:$A$313,"&gt;="&amp;$BF121,'Survivor Projections'!Q$213:Q$313)-SUMIF('Survivor Projections'!$A$213:$A$313,"&gt;"&amp;$BG121,'Survivor Projections'!Q$213:Q$313)</f>
        <v>1884128.8652841542</v>
      </c>
      <c r="BX121" s="28">
        <f>SUMIF('Survivor Projections'!$A$213:$A$313,"&gt;="&amp;$BF121,'Survivor Projections'!R$213:R$313)-SUMIF('Survivor Projections'!$A$213:$A$313,"&gt;"&amp;$BG121,'Survivor Projections'!R$213:R$313)</f>
        <v>1883183.7507671639</v>
      </c>
      <c r="BY121" s="28">
        <f>SUMIF('Survivor Projections'!$A$213:$A$313,"&gt;="&amp;$BF121,'Survivor Projections'!S$213:S$313)-SUMIF('Survivor Projections'!$A$213:$A$313,"&gt;"&amp;$BG121,'Survivor Projections'!S$213:S$313)</f>
        <v>1882254.6819863636</v>
      </c>
      <c r="BZ121" s="28">
        <f>SUMIF('Survivor Projections'!$A$213:$A$313,"&gt;="&amp;$BF121,'Survivor Projections'!T$213:T$313)-SUMIF('Survivor Projections'!$A$213:$A$313,"&gt;"&amp;$BG121,'Survivor Projections'!T$213:T$313)</f>
        <v>1878396.2878109161</v>
      </c>
      <c r="CA121" s="28">
        <f>SUMIF('Survivor Projections'!$A$213:$A$313,"&gt;="&amp;$BF121,'Survivor Projections'!U$213:U$313)-SUMIF('Survivor Projections'!$A$213:$A$313,"&gt;"&amp;$BG121,'Survivor Projections'!U$213:U$313)</f>
        <v>1879804.1679754388</v>
      </c>
      <c r="CB121" s="28">
        <f>SUMIF('Survivor Projections'!$A$213:$A$313,"&gt;="&amp;$BF121,'Survivor Projections'!V$213:V$313)-SUMIF('Survivor Projections'!$A$213:$A$313,"&gt;"&amp;$BG121,'Survivor Projections'!V$213:V$313)</f>
        <v>1879422.5828934647</v>
      </c>
      <c r="CC121" s="28">
        <f>SUMIF('Survivor Projections'!$A$213:$A$313,"&gt;="&amp;$BF121,'Survivor Projections'!W$213:W$313)-SUMIF('Survivor Projections'!$A$213:$A$313,"&gt;"&amp;$BG121,'Survivor Projections'!W$213:W$313)</f>
        <v>1884169.643065352</v>
      </c>
      <c r="CD121" s="28">
        <f>SUMIF('Survivor Projections'!$A$213:$A$313,"&gt;="&amp;$BF121,'Survivor Projections'!X$213:X$313)-SUMIF('Survivor Projections'!$A$213:$A$313,"&gt;"&amp;$BG121,'Survivor Projections'!X$213:X$313)</f>
        <v>1892710.9005881473</v>
      </c>
      <c r="CE121" s="28">
        <f>SUMIF('Survivor Projections'!$A$213:$A$313,"&gt;="&amp;$BF121,'Survivor Projections'!Y$213:Y$313)-SUMIF('Survivor Projections'!$A$213:$A$313,"&gt;"&amp;$BG121,'Survivor Projections'!Y$213:Y$313)</f>
        <v>1907449.9804893211</v>
      </c>
      <c r="CF121" s="28">
        <f>SUMIF('Survivor Projections'!$A$213:$A$313,"&gt;="&amp;$BF121,'Survivor Projections'!Z$213:Z$313)-SUMIF('Survivor Projections'!$A$213:$A$313,"&gt;"&amp;$BG121,'Survivor Projections'!Z$213:Z$313)</f>
        <v>1932757.8899578974</v>
      </c>
      <c r="CG121" s="28">
        <f>SUMIF('Survivor Projections'!$A$213:$A$313,"&gt;="&amp;$BF121,'Survivor Projections'!AA$213:AA$313)-SUMIF('Survivor Projections'!$A$213:$A$313,"&gt;"&amp;$BG121,'Survivor Projections'!AA$213:AA$313)</f>
        <v>1962646.9896781147</v>
      </c>
      <c r="CH121" s="28">
        <f>SUMIF('Survivor Projections'!$A$213:$A$313,"&gt;="&amp;$BF121,'Survivor Projections'!AB$213:AB$313)-SUMIF('Survivor Projections'!$A$213:$A$313,"&gt;"&amp;$BG121,'Survivor Projections'!AB$213:AB$313)</f>
        <v>1996532.5964143537</v>
      </c>
      <c r="CI121" s="28">
        <f>SUMIF('Survivor Projections'!$A$213:$A$313,"&gt;="&amp;$BF121,'Survivor Projections'!AC$213:AC$313)-SUMIF('Survivor Projections'!$A$213:$A$313,"&gt;"&amp;$BG121,'Survivor Projections'!AC$213:AC$313)</f>
        <v>2029353.1977869794</v>
      </c>
      <c r="CJ121" s="28">
        <f>SUMIF('Survivor Projections'!$A$213:$A$313,"&gt;="&amp;$BF121,'Survivor Projections'!AD$213:AD$313)-SUMIF('Survivor Projections'!$A$213:$A$313,"&gt;"&amp;$BG121,'Survivor Projections'!AD$213:AD$313)</f>
        <v>2060131.4080337547</v>
      </c>
      <c r="CK121" s="28">
        <f>SUMIF('Survivor Projections'!$A$213:$A$313,"&gt;="&amp;$BF121,'Survivor Projections'!AE$213:AE$313)-SUMIF('Survivor Projections'!$A$213:$A$313,"&gt;"&amp;$BG121,'Survivor Projections'!AE$213:AE$313)</f>
        <v>2076970.9403565079</v>
      </c>
      <c r="CL121" s="28">
        <f>SUMIF('Survivor Projections'!$A$213:$A$313,"&gt;="&amp;$BF121,'Survivor Projections'!AF$213:AF$313)-SUMIF('Survivor Projections'!$A$213:$A$313,"&gt;"&amp;$BG121,'Survivor Projections'!AF$213:AF$313)</f>
        <v>2096151.5857026689</v>
      </c>
      <c r="CM121" s="28">
        <f>SUMIF('Survivor Projections'!$A$213:$A$313,"&gt;="&amp;$BF121,'Survivor Projections'!AG$213:AG$313)-SUMIF('Survivor Projections'!$A$213:$A$313,"&gt;"&amp;$BG121,'Survivor Projections'!AG$213:AG$313)</f>
        <v>2113657.3245228603</v>
      </c>
      <c r="CN121" s="28">
        <f>SUMIF('Survivor Projections'!$A$213:$A$313,"&gt;="&amp;$BF121,'Survivor Projections'!AH$213:AH$313)-SUMIF('Survivor Projections'!$A$213:$A$313,"&gt;"&amp;$BG121,'Survivor Projections'!AH$213:AH$313)</f>
        <v>2131433.3557805866</v>
      </c>
      <c r="CO121" s="28">
        <f>SUMIF('Survivor Projections'!$A$213:$A$313,"&gt;="&amp;$BF121,'Survivor Projections'!AI$213:AI$313)-SUMIF('Survivor Projections'!$A$213:$A$313,"&gt;"&amp;$BG121,'Survivor Projections'!AI$213:AI$313)</f>
        <v>2148535.6278593317</v>
      </c>
      <c r="CP121" s="28">
        <f>SUMIF('Survivor Projections'!$A$213:$A$313,"&gt;="&amp;$BF121,'Survivor Projections'!AJ$213:AJ$313)-SUMIF('Survivor Projections'!$A$213:$A$313,"&gt;"&amp;$BG121,'Survivor Projections'!AJ$213:AJ$313)</f>
        <v>2172105.6272866651</v>
      </c>
      <c r="CQ121" s="28">
        <f>SUMIF('Survivor Projections'!$A$213:$A$313,"&gt;="&amp;$BF121,'Survivor Projections'!AK$213:AK$313)-SUMIF('Survivor Projections'!$A$213:$A$313,"&gt;"&amp;$BG121,'Survivor Projections'!AK$213:AK$313)</f>
        <v>2194456.9690956809</v>
      </c>
      <c r="CR121" s="28">
        <f>SUMIF('Survivor Projections'!$A$213:$A$313,"&gt;="&amp;$BF121,'Survivor Projections'!AL$213:AL$313)-SUMIF('Survivor Projections'!$A$213:$A$313,"&gt;"&amp;$BG121,'Survivor Projections'!AL$213:AL$313)</f>
        <v>2215047.0910647772</v>
      </c>
      <c r="CS121" s="28">
        <f>SUMIF('Survivor Projections'!$A$213:$A$313,"&gt;="&amp;$BF121,'Survivor Projections'!AM$213:AM$313)-SUMIF('Survivor Projections'!$A$213:$A$313,"&gt;"&amp;$BG121,'Survivor Projections'!AM$213:AM$313)</f>
        <v>2234110.1082225032</v>
      </c>
      <c r="CT121" s="28">
        <f>SUMIF('Survivor Projections'!$A$213:$A$313,"&gt;="&amp;$BF121,'Survivor Projections'!AN$213:AN$313)-SUMIF('Survivor Projections'!$A$213:$A$313,"&gt;"&amp;$BG121,'Survivor Projections'!AN$213:AN$313)</f>
        <v>2251344.8690493554</v>
      </c>
      <c r="CU121" s="28">
        <f>SUMIF('Survivor Projections'!$A$213:$A$313,"&gt;="&amp;$BF121,'Survivor Projections'!AO$213:AO$313)-SUMIF('Survivor Projections'!$A$213:$A$313,"&gt;"&amp;$BG121,'Survivor Projections'!AO$213:AO$313)</f>
        <v>2266535.5107170194</v>
      </c>
      <c r="CV121" s="28">
        <f>SUMIF('Survivor Projections'!$A$213:$A$313,"&gt;="&amp;$BF121,'Survivor Projections'!AP$213:AP$313)-SUMIF('Survivor Projections'!$A$213:$A$313,"&gt;"&amp;$BG121,'Survivor Projections'!AP$213:AP$313)</f>
        <v>2279561.1260704175</v>
      </c>
      <c r="CW121" s="28">
        <f>SUMIF('Survivor Projections'!$A$213:$A$313,"&gt;="&amp;$BF121,'Survivor Projections'!AQ$213:AQ$313)-SUMIF('Survivor Projections'!$A$213:$A$313,"&gt;"&amp;$BG121,'Survivor Projections'!AQ$213:AQ$313)</f>
        <v>2290534.7574631646</v>
      </c>
      <c r="CX121" s="28">
        <f>SUMIF('Survivor Projections'!$A$213:$A$313,"&gt;="&amp;$BF121,'Survivor Projections'!AR$213:AR$313)-SUMIF('Survivor Projections'!$A$213:$A$313,"&gt;"&amp;$BG121,'Survivor Projections'!AR$213:AR$313)</f>
        <v>2299706.8775284067</v>
      </c>
      <c r="CY121" s="28">
        <f>SUMIF('Survivor Projections'!$A$213:$A$313,"&gt;="&amp;$BF121,'Survivor Projections'!AS$213:AS$313)-SUMIF('Survivor Projections'!$A$213:$A$313,"&gt;"&amp;$BG121,'Survivor Projections'!AS$213:AS$313)</f>
        <v>2307271.6984100454</v>
      </c>
      <c r="CZ121" s="28">
        <f>SUMIF('Survivor Projections'!$A$213:$A$313,"&gt;="&amp;$BF121,'Survivor Projections'!AT$213:AT$313)-SUMIF('Survivor Projections'!$A$213:$A$313,"&gt;"&amp;$BG121,'Survivor Projections'!AT$213:AT$313)</f>
        <v>2313484.1044168472</v>
      </c>
      <c r="DA121" s="28">
        <f>SUMIF('Survivor Projections'!$A$213:$A$313,"&gt;="&amp;$BF121,'Survivor Projections'!AU$213:AU$313)-SUMIF('Survivor Projections'!$A$213:$A$313,"&gt;"&amp;$BG121,'Survivor Projections'!AU$213:AU$313)</f>
        <v>2318617.9546109214</v>
      </c>
      <c r="DB121" s="28">
        <f>SUMIF('Survivor Projections'!$A$213:$A$313,"&gt;="&amp;$BF121,'Survivor Projections'!AV$213:AV$313)-SUMIF('Survivor Projections'!$A$213:$A$313,"&gt;"&amp;$BG121,'Survivor Projections'!AV$213:AV$313)</f>
        <v>2323056.1015180983</v>
      </c>
      <c r="DC121" s="28">
        <f>SUMIF('Survivor Projections'!$A$213:$A$313,"&gt;="&amp;$BF121,'Survivor Projections'!AW$213:AW$313)-SUMIF('Survivor Projections'!$A$213:$A$313,"&gt;"&amp;$BG121,'Survivor Projections'!AW$213:AW$313)</f>
        <v>2327184.366940625</v>
      </c>
      <c r="DD121" s="28">
        <f>SUMIF('Survivor Projections'!$A$213:$A$313,"&gt;="&amp;$BF121,'Survivor Projections'!AX$213:AX$313)-SUMIF('Survivor Projections'!$A$213:$A$313,"&gt;"&amp;$BG121,'Survivor Projections'!AX$213:AX$313)</f>
        <v>2331303.5821153633</v>
      </c>
      <c r="DE121" s="88"/>
      <c r="DF121" s="88"/>
      <c r="DG121" t="s">
        <v>46</v>
      </c>
      <c r="DH121" s="28">
        <f t="shared" si="145"/>
        <v>1901533966.2620952</v>
      </c>
      <c r="DI121" s="28">
        <f t="shared" si="181"/>
        <v>2021423211.3978372</v>
      </c>
      <c r="DJ121" s="28">
        <f t="shared" si="182"/>
        <v>2136811653.2269578</v>
      </c>
      <c r="DK121" s="28">
        <f t="shared" si="183"/>
        <v>2250163939.9445286</v>
      </c>
      <c r="DL121" s="28">
        <f t="shared" si="184"/>
        <v>2346394757.9969726</v>
      </c>
      <c r="DM121" s="28">
        <f t="shared" si="185"/>
        <v>2429638331.3436952</v>
      </c>
      <c r="DN121" s="28">
        <f t="shared" si="186"/>
        <v>2499878320.7414398</v>
      </c>
      <c r="DO121" s="28">
        <f t="shared" si="187"/>
        <v>2574072420.82621</v>
      </c>
      <c r="DP121" s="28">
        <f t="shared" si="188"/>
        <v>2650348204.4737506</v>
      </c>
      <c r="DQ121" s="28">
        <f t="shared" si="189"/>
        <v>2719875053.9442711</v>
      </c>
      <c r="DR121" s="28">
        <f t="shared" si="190"/>
        <v>2785129564.1429129</v>
      </c>
      <c r="DS121" s="28">
        <f t="shared" si="191"/>
        <v>2849432155.3507776</v>
      </c>
      <c r="DT121" s="28">
        <f t="shared" si="192"/>
        <v>2909963770.0540428</v>
      </c>
      <c r="DU121" s="28">
        <f t="shared" si="193"/>
        <v>2968110845.5591636</v>
      </c>
      <c r="DV121" s="28">
        <f t="shared" si="194"/>
        <v>3028549950.4285531</v>
      </c>
      <c r="DW121" s="28">
        <f t="shared" si="195"/>
        <v>3097870791.9244723</v>
      </c>
      <c r="DX121" s="28">
        <f t="shared" si="147"/>
        <v>3162462114.6910324</v>
      </c>
      <c r="DY121" s="28">
        <f t="shared" si="148"/>
        <v>3228426889.8388786</v>
      </c>
      <c r="DZ121" s="28">
        <f t="shared" si="149"/>
        <v>3290635113.3794293</v>
      </c>
      <c r="EA121" s="28">
        <f t="shared" si="150"/>
        <v>3363450581.1898279</v>
      </c>
      <c r="EB121" s="28">
        <f t="shared" si="151"/>
        <v>3434605177.7401199</v>
      </c>
      <c r="EC121" s="28">
        <f t="shared" si="152"/>
        <v>3516837633.7374711</v>
      </c>
      <c r="ED121" s="28">
        <f t="shared" si="153"/>
        <v>3608249296.7453132</v>
      </c>
      <c r="EE121" s="28">
        <f t="shared" si="154"/>
        <v>3714029483.0357909</v>
      </c>
      <c r="EF121" s="28">
        <f t="shared" si="155"/>
        <v>3843700853.261632</v>
      </c>
      <c r="EG121" s="28">
        <f t="shared" si="156"/>
        <v>3986522818.5077062</v>
      </c>
      <c r="EH121" s="28">
        <f t="shared" si="157"/>
        <v>4141983870.8416376</v>
      </c>
      <c r="EI121" s="28">
        <f t="shared" si="158"/>
        <v>4300011083.1752644</v>
      </c>
      <c r="EJ121" s="28">
        <f t="shared" si="159"/>
        <v>4458479709.791522</v>
      </c>
      <c r="EK121" s="28">
        <f t="shared" si="160"/>
        <v>4590946459.6003723</v>
      </c>
      <c r="EL121" s="28">
        <f t="shared" si="161"/>
        <v>4732323554.9779682</v>
      </c>
      <c r="EM121" s="28">
        <f t="shared" si="162"/>
        <v>4873783795.8469181</v>
      </c>
      <c r="EN121" s="28">
        <f t="shared" si="163"/>
        <v>5019764873.7090912</v>
      </c>
      <c r="EO121" s="28">
        <f t="shared" si="164"/>
        <v>5168138140.0184479</v>
      </c>
      <c r="EP121" s="28">
        <f t="shared" si="165"/>
        <v>5336449831.9754772</v>
      </c>
      <c r="EQ121" s="28">
        <f t="shared" si="166"/>
        <v>5506536166.2793875</v>
      </c>
      <c r="ER121" s="28">
        <f t="shared" si="167"/>
        <v>5676940296.3276663</v>
      </c>
      <c r="ES121" s="28">
        <f t="shared" si="168"/>
        <v>5848114583.3970757</v>
      </c>
      <c r="ET121" s="28">
        <f t="shared" si="169"/>
        <v>6019123622.7613678</v>
      </c>
      <c r="EU121" s="28">
        <f t="shared" si="170"/>
        <v>6189188364.8921623</v>
      </c>
      <c r="EV121" s="28">
        <f t="shared" si="171"/>
        <v>6357733968.5164499</v>
      </c>
      <c r="EW121" s="28">
        <f t="shared" si="172"/>
        <v>6524810936.2956495</v>
      </c>
      <c r="EX121" s="28">
        <f t="shared" si="173"/>
        <v>6690883470.8807306</v>
      </c>
      <c r="EY121" s="28">
        <f t="shared" si="174"/>
        <v>6856297562.2497301</v>
      </c>
      <c r="EZ121" s="28">
        <f t="shared" si="175"/>
        <v>7021620852.0367823</v>
      </c>
      <c r="FA121" s="28">
        <f t="shared" si="176"/>
        <v>7187535227.4680357</v>
      </c>
      <c r="FB121" s="28">
        <f t="shared" si="177"/>
        <v>7355131237.9171963</v>
      </c>
      <c r="FC121" s="28">
        <f t="shared" si="178"/>
        <v>7525605623.028348</v>
      </c>
      <c r="FD121" s="28">
        <f t="shared" si="179"/>
        <v>7699977075.0167093</v>
      </c>
      <c r="FE121" s="88"/>
      <c r="FF121" s="88"/>
      <c r="FG121" s="88"/>
      <c r="FH121" s="88"/>
      <c r="FI121" s="88"/>
      <c r="FJ121" s="88"/>
      <c r="FK121" s="88"/>
      <c r="FL121" s="88"/>
      <c r="FM121" s="88"/>
      <c r="FN121" s="88"/>
      <c r="FO121" s="88"/>
      <c r="FP121" s="88"/>
      <c r="FQ121" s="88"/>
      <c r="FR121" s="88"/>
      <c r="FS121" s="88"/>
      <c r="FT121" s="88"/>
      <c r="FU121" s="88"/>
      <c r="FV121" s="88"/>
      <c r="FW121" s="88"/>
      <c r="FX121" s="88"/>
      <c r="FY121" s="88"/>
      <c r="FZ121" s="88"/>
      <c r="GA121" s="88"/>
      <c r="GB121" s="88"/>
      <c r="GC121" s="88"/>
      <c r="GD121" s="88"/>
      <c r="GE121" s="88"/>
      <c r="GF121" s="88"/>
      <c r="GG121" s="88"/>
      <c r="GH121" s="88"/>
      <c r="GI121" s="88"/>
      <c r="GJ121" s="88"/>
      <c r="GK121" s="88"/>
      <c r="GL121" s="88"/>
      <c r="GM121" s="88"/>
      <c r="GN121" s="88"/>
      <c r="GO121" s="88"/>
      <c r="GP121" s="88"/>
      <c r="GQ121" s="88"/>
      <c r="GR121" s="88"/>
      <c r="GS121" s="88"/>
      <c r="GT121" s="88"/>
      <c r="GU121" s="88"/>
      <c r="GV121" s="88"/>
      <c r="GW121" s="88"/>
      <c r="GX121" s="88"/>
      <c r="GY121" s="88"/>
      <c r="GZ121" s="88"/>
      <c r="HA121" s="88"/>
      <c r="HB121" s="88"/>
      <c r="HC121" s="88"/>
      <c r="HD121" s="88"/>
      <c r="HE121" s="88"/>
    </row>
    <row r="122" spans="2:213">
      <c r="B122" t="s">
        <v>47</v>
      </c>
      <c r="C122" s="4">
        <v>0.72817545725298916</v>
      </c>
      <c r="E122" s="28">
        <f t="shared" si="144"/>
        <v>1196.7570903870919</v>
      </c>
      <c r="F122" s="28">
        <f t="shared" si="180"/>
        <v>1222.3228927949481</v>
      </c>
      <c r="G122" s="28">
        <f t="shared" si="180"/>
        <v>1248.4348463457618</v>
      </c>
      <c r="H122" s="28">
        <f t="shared" si="180"/>
        <v>1275.1046182294062</v>
      </c>
      <c r="I122" s="28">
        <f t="shared" si="180"/>
        <v>1302.344124876869</v>
      </c>
      <c r="J122" s="28">
        <f t="shared" si="180"/>
        <v>1330.1655372846826</v>
      </c>
      <c r="K122" s="28">
        <f t="shared" si="180"/>
        <v>1358.581286453096</v>
      </c>
      <c r="L122" s="28">
        <f t="shared" si="180"/>
        <v>1387.6040689404228</v>
      </c>
      <c r="M122" s="28">
        <f t="shared" si="180"/>
        <v>1417.2468525360423</v>
      </c>
      <c r="N122" s="28">
        <f t="shared" si="180"/>
        <v>1447.522882054591</v>
      </c>
      <c r="O122" s="28">
        <f t="shared" si="180"/>
        <v>1478.4456852539336</v>
      </c>
      <c r="P122" s="28">
        <f t="shared" si="180"/>
        <v>1510.0290788795553</v>
      </c>
      <c r="Q122" s="28">
        <f t="shared" si="180"/>
        <v>1542.2871748380799</v>
      </c>
      <c r="R122" s="28">
        <f t="shared" si="180"/>
        <v>1575.2343865026685</v>
      </c>
      <c r="S122" s="28">
        <f t="shared" si="180"/>
        <v>1608.885435153119</v>
      </c>
      <c r="T122" s="28">
        <f t="shared" si="180"/>
        <v>1643.2553565535407</v>
      </c>
      <c r="U122" s="28">
        <f t="shared" si="180"/>
        <v>1678.3595076705485</v>
      </c>
      <c r="V122" s="28">
        <f t="shared" si="180"/>
        <v>1714.2135735349696</v>
      </c>
      <c r="W122" s="28">
        <f t="shared" si="180"/>
        <v>1750.8335742501392</v>
      </c>
      <c r="X122" s="28">
        <f t="shared" si="180"/>
        <v>1788.235872149909</v>
      </c>
      <c r="Y122" s="28">
        <f t="shared" si="180"/>
        <v>1826.4371791095668</v>
      </c>
      <c r="Z122" s="28">
        <f t="shared" si="180"/>
        <v>1865.4545640129425</v>
      </c>
      <c r="AA122" s="28">
        <f t="shared" si="180"/>
        <v>1905.3054603790229</v>
      </c>
      <c r="AB122" s="28">
        <f t="shared" si="180"/>
        <v>1946.007674151497</v>
      </c>
      <c r="AC122" s="28">
        <f t="shared" si="180"/>
        <v>1987.5793916547009</v>
      </c>
      <c r="AD122" s="28">
        <f t="shared" si="180"/>
        <v>2030.0391877195273</v>
      </c>
      <c r="AE122" s="28">
        <f t="shared" si="180"/>
        <v>2073.4060339829198</v>
      </c>
      <c r="AF122" s="28">
        <f t="shared" si="180"/>
        <v>2117.6993073646699</v>
      </c>
      <c r="AG122" s="28">
        <f t="shared" si="180"/>
        <v>2162.9387987252994</v>
      </c>
      <c r="AH122" s="28">
        <f t="shared" si="180"/>
        <v>2209.1447217088935</v>
      </c>
      <c r="AI122" s="28">
        <f t="shared" si="180"/>
        <v>2256.3377217748466</v>
      </c>
      <c r="AJ122" s="28">
        <f t="shared" si="180"/>
        <v>2304.5388854225412</v>
      </c>
      <c r="AK122" s="28">
        <f t="shared" si="180"/>
        <v>2353.7697496130986</v>
      </c>
      <c r="AL122" s="28">
        <f t="shared" si="180"/>
        <v>2404.0523113923928</v>
      </c>
      <c r="AM122" s="28">
        <f t="shared" si="180"/>
        <v>2455.4090377196439</v>
      </c>
      <c r="AN122" s="28">
        <f t="shared" si="180"/>
        <v>2507.8628755059735</v>
      </c>
      <c r="AO122" s="28">
        <f t="shared" si="180"/>
        <v>2561.437261867407</v>
      </c>
      <c r="AP122" s="28">
        <f t="shared" si="180"/>
        <v>2616.1561345969103</v>
      </c>
      <c r="AQ122" s="28">
        <f t="shared" si="180"/>
        <v>2672.0439428601321</v>
      </c>
      <c r="AR122" s="28">
        <f t="shared" si="180"/>
        <v>2729.125658119638</v>
      </c>
      <c r="AS122" s="28">
        <f t="shared" si="180"/>
        <v>2787.4267852925122</v>
      </c>
      <c r="AT122" s="28">
        <f t="shared" si="180"/>
        <v>2846.9733741463147</v>
      </c>
      <c r="AU122" s="28">
        <f t="shared" si="180"/>
        <v>2907.7920309384872</v>
      </c>
      <c r="AV122" s="28">
        <f t="shared" si="180"/>
        <v>2969.9099303044031</v>
      </c>
      <c r="AW122" s="28">
        <f t="shared" si="180"/>
        <v>3033.3548273993792</v>
      </c>
      <c r="AX122" s="28">
        <f t="shared" si="180"/>
        <v>3098.1550703000712</v>
      </c>
      <c r="AY122" s="28">
        <f t="shared" si="180"/>
        <v>3164.3396126707953</v>
      </c>
      <c r="AZ122" s="28">
        <f t="shared" si="180"/>
        <v>3231.9380267004349</v>
      </c>
      <c r="BA122" s="28">
        <f t="shared" si="180"/>
        <v>3300.9805163157112</v>
      </c>
      <c r="BB122" s="28">
        <f t="shared" si="180"/>
        <v>3371.4979306767264</v>
      </c>
      <c r="BF122" s="24">
        <v>35</v>
      </c>
      <c r="BG122" s="24">
        <v>39</v>
      </c>
      <c r="BH122" s="28">
        <f>SUMIF('Survivor Projections'!$A$213:$A$313,"&gt;="&amp;$BF122,'Survivor Projections'!B$213:B$313)-SUMIF('Survivor Projections'!$A$213:$A$313,"&gt;"&amp;$BG122,'Survivor Projections'!B$213:B$313)</f>
        <v>1552907.2537874151</v>
      </c>
      <c r="BI122" s="28">
        <f>SUMIF('Survivor Projections'!$A$213:$A$313,"&gt;="&amp;$BF122,'Survivor Projections'!C$213:C$313)-SUMIF('Survivor Projections'!$A$213:$A$313,"&gt;"&amp;$BG122,'Survivor Projections'!C$213:C$313)</f>
        <v>1552174.2537874132</v>
      </c>
      <c r="BJ122" s="28">
        <f>SUMIF('Survivor Projections'!$A$213:$A$313,"&gt;="&amp;$BF122,'Survivor Projections'!D$213:D$313)-SUMIF('Survivor Projections'!$A$213:$A$313,"&gt;"&amp;$BG122,'Survivor Projections'!D$213:D$313)</f>
        <v>1565935.1025728974</v>
      </c>
      <c r="BK122" s="28">
        <f>SUMIF('Survivor Projections'!$A$213:$A$313,"&gt;="&amp;$BF122,'Survivor Projections'!E$213:E$313)-SUMIF('Survivor Projections'!$A$213:$A$313,"&gt;"&amp;$BG122,'Survivor Projections'!E$213:E$313)</f>
        <v>1593099.0648552869</v>
      </c>
      <c r="BL122" s="28">
        <f>SUMIF('Survivor Projections'!$A$213:$A$313,"&gt;="&amp;$BF122,'Survivor Projections'!F$213:F$313)-SUMIF('Survivor Projections'!$A$213:$A$313,"&gt;"&amp;$BG122,'Survivor Projections'!F$213:F$313)</f>
        <v>1637416.2388480566</v>
      </c>
      <c r="BM122" s="28">
        <f>SUMIF('Survivor Projections'!$A$213:$A$313,"&gt;="&amp;$BF122,'Survivor Projections'!G$213:G$313)-SUMIF('Survivor Projections'!$A$213:$A$313,"&gt;"&amp;$BG122,'Survivor Projections'!G$213:G$313)</f>
        <v>1688557.5387703739</v>
      </c>
      <c r="BN122" s="28">
        <f>SUMIF('Survivor Projections'!$A$213:$A$313,"&gt;="&amp;$BF122,'Survivor Projections'!H$213:H$313)-SUMIF('Survivor Projections'!$A$213:$A$313,"&gt;"&amp;$BG122,'Survivor Projections'!H$213:H$313)</f>
        <v>1747540.7937771156</v>
      </c>
      <c r="BO122" s="28">
        <f>SUMIF('Survivor Projections'!$A$213:$A$313,"&gt;="&amp;$BF122,'Survivor Projections'!I$213:I$313)-SUMIF('Survivor Projections'!$A$213:$A$313,"&gt;"&amp;$BG122,'Survivor Projections'!I$213:I$313)</f>
        <v>1800563.2497502118</v>
      </c>
      <c r="BP122" s="28">
        <f>SUMIF('Survivor Projections'!$A$213:$A$313,"&gt;="&amp;$BF122,'Survivor Projections'!J$213:J$313)-SUMIF('Survivor Projections'!$A$213:$A$313,"&gt;"&amp;$BG122,'Survivor Projections'!J$213:J$313)</f>
        <v>1849919.1447248794</v>
      </c>
      <c r="BQ122" s="28">
        <f>SUMIF('Survivor Projections'!$A$213:$A$313,"&gt;="&amp;$BF122,'Survivor Projections'!K$213:K$313)-SUMIF('Survivor Projections'!$A$213:$A$313,"&gt;"&amp;$BG122,'Survivor Projections'!K$213:K$313)</f>
        <v>1884347.555979792</v>
      </c>
      <c r="BR122" s="28">
        <f>SUMIF('Survivor Projections'!$A$213:$A$313,"&gt;="&amp;$BF122,'Survivor Projections'!L$213:L$313)-SUMIF('Survivor Projections'!$A$213:$A$313,"&gt;"&amp;$BG122,'Survivor Projections'!L$213:L$313)</f>
        <v>1907934.4573316649</v>
      </c>
      <c r="BS122" s="28">
        <f>SUMIF('Survivor Projections'!$A$213:$A$313,"&gt;="&amp;$BF122,'Survivor Projections'!M$213:M$313)-SUMIF('Survivor Projections'!$A$213:$A$313,"&gt;"&amp;$BG122,'Survivor Projections'!M$213:M$313)</f>
        <v>1921447.7442349214</v>
      </c>
      <c r="BT122" s="28">
        <f>SUMIF('Survivor Projections'!$A$213:$A$313,"&gt;="&amp;$BF122,'Survivor Projections'!N$213:N$313)-SUMIF('Survivor Projections'!$A$213:$A$313,"&gt;"&amp;$BG122,'Survivor Projections'!N$213:N$313)</f>
        <v>1936442.7396918796</v>
      </c>
      <c r="BU122" s="28">
        <f>SUMIF('Survivor Projections'!$A$213:$A$313,"&gt;="&amp;$BF122,'Survivor Projections'!O$213:O$313)-SUMIF('Survivor Projections'!$A$213:$A$313,"&gt;"&amp;$BG122,'Survivor Projections'!O$213:O$313)</f>
        <v>1951478.5798629709</v>
      </c>
      <c r="BV122" s="28">
        <f>SUMIF('Survivor Projections'!$A$213:$A$313,"&gt;="&amp;$BF122,'Survivor Projections'!P$213:P$313)-SUMIF('Survivor Projections'!$A$213:$A$313,"&gt;"&amp;$BG122,'Survivor Projections'!P$213:P$313)</f>
        <v>1960430.65636806</v>
      </c>
      <c r="BW122" s="28">
        <f>SUMIF('Survivor Projections'!$A$213:$A$313,"&gt;="&amp;$BF122,'Survivor Projections'!Q$213:Q$313)-SUMIF('Survivor Projections'!$A$213:$A$313,"&gt;"&amp;$BG122,'Survivor Projections'!Q$213:Q$313)</f>
        <v>1965313.1525067762</v>
      </c>
      <c r="BX122" s="28">
        <f>SUMIF('Survivor Projections'!$A$213:$A$313,"&gt;="&amp;$BF122,'Survivor Projections'!R$213:R$313)-SUMIF('Survivor Projections'!$A$213:$A$313,"&gt;"&amp;$BG122,'Survivor Projections'!R$213:R$313)</f>
        <v>1968545.3922169432</v>
      </c>
      <c r="BY122" s="28">
        <f>SUMIF('Survivor Projections'!$A$213:$A$313,"&gt;="&amp;$BF122,'Survivor Projections'!S$213:S$313)-SUMIF('Survivor Projections'!$A$213:$A$313,"&gt;"&amp;$BG122,'Survivor Projections'!S$213:S$313)</f>
        <v>1968389.6177667025</v>
      </c>
      <c r="BZ122" s="28">
        <f>SUMIF('Survivor Projections'!$A$213:$A$313,"&gt;="&amp;$BF122,'Survivor Projections'!T$213:T$313)-SUMIF('Survivor Projections'!$A$213:$A$313,"&gt;"&amp;$BG122,'Survivor Projections'!T$213:T$313)</f>
        <v>1965919.5385809317</v>
      </c>
      <c r="CA122" s="28">
        <f>SUMIF('Survivor Projections'!$A$213:$A$313,"&gt;="&amp;$BF122,'Survivor Projections'!U$213:U$313)-SUMIF('Survivor Projections'!$A$213:$A$313,"&gt;"&amp;$BG122,'Survivor Projections'!U$213:U$313)</f>
        <v>1964147.1262243427</v>
      </c>
      <c r="CB122" s="28">
        <f>SUMIF('Survivor Projections'!$A$213:$A$313,"&gt;="&amp;$BF122,'Survivor Projections'!V$213:V$313)-SUMIF('Survivor Projections'!$A$213:$A$313,"&gt;"&amp;$BG122,'Survivor Projections'!V$213:V$313)</f>
        <v>1967014.904399449</v>
      </c>
      <c r="CC122" s="28">
        <f>SUMIF('Survivor Projections'!$A$213:$A$313,"&gt;="&amp;$BF122,'Survivor Projections'!W$213:W$313)-SUMIF('Survivor Projections'!$A$213:$A$313,"&gt;"&amp;$BG122,'Survivor Projections'!W$213:W$313)</f>
        <v>1966134.9304725043</v>
      </c>
      <c r="CD122" s="28">
        <f>SUMIF('Survivor Projections'!$A$213:$A$313,"&gt;="&amp;$BF122,'Survivor Projections'!X$213:X$313)-SUMIF('Survivor Projections'!$A$213:$A$313,"&gt;"&amp;$BG122,'Survivor Projections'!X$213:X$313)</f>
        <v>1965273.6312069055</v>
      </c>
      <c r="CE122" s="28">
        <f>SUMIF('Survivor Projections'!$A$213:$A$313,"&gt;="&amp;$BF122,'Survivor Projections'!Y$213:Y$313)-SUMIF('Survivor Projections'!$A$213:$A$313,"&gt;"&amp;$BG122,'Survivor Projections'!Y$213:Y$313)</f>
        <v>1961494.7961627394</v>
      </c>
      <c r="CF122" s="28">
        <f>SUMIF('Survivor Projections'!$A$213:$A$313,"&gt;="&amp;$BF122,'Survivor Projections'!Z$213:Z$313)-SUMIF('Survivor Projections'!$A$213:$A$313,"&gt;"&amp;$BG122,'Survivor Projections'!Z$213:Z$313)</f>
        <v>1962964.5954856798</v>
      </c>
      <c r="CG122" s="28">
        <f>SUMIF('Survivor Projections'!$A$213:$A$313,"&gt;="&amp;$BF122,'Survivor Projections'!AA$213:AA$313)-SUMIF('Survivor Projections'!$A$213:$A$313,"&gt;"&amp;$BG122,'Survivor Projections'!AA$213:AA$313)</f>
        <v>1962647.0313604176</v>
      </c>
      <c r="CH122" s="28">
        <f>SUMIF('Survivor Projections'!$A$213:$A$313,"&gt;="&amp;$BF122,'Survivor Projections'!AB$213:AB$313)-SUMIF('Survivor Projections'!$A$213:$A$313,"&gt;"&amp;$BG122,'Survivor Projections'!AB$213:AB$313)</f>
        <v>1967441.4359057155</v>
      </c>
      <c r="CI122" s="28">
        <f>SUMIF('Survivor Projections'!$A$213:$A$313,"&gt;="&amp;$BF122,'Survivor Projections'!AC$213:AC$313)-SUMIF('Survivor Projections'!$A$213:$A$313,"&gt;"&amp;$BG122,'Survivor Projections'!AC$213:AC$313)</f>
        <v>1976018.1893047336</v>
      </c>
      <c r="CJ122" s="28">
        <f>SUMIF('Survivor Projections'!$A$213:$A$313,"&gt;="&amp;$BF122,'Survivor Projections'!AD$213:AD$313)-SUMIF('Survivor Projections'!$A$213:$A$313,"&gt;"&amp;$BG122,'Survivor Projections'!AD$213:AD$313)</f>
        <v>1990774.1439400055</v>
      </c>
      <c r="CK122" s="28">
        <f>SUMIF('Survivor Projections'!$A$213:$A$313,"&gt;="&amp;$BF122,'Survivor Projections'!AE$213:AE$313)-SUMIF('Survivor Projections'!$A$213:$A$313,"&gt;"&amp;$BG122,'Survivor Projections'!AE$213:AE$313)</f>
        <v>2016068.9353579469</v>
      </c>
      <c r="CL122" s="28">
        <f>SUMIF('Survivor Projections'!$A$213:$A$313,"&gt;="&amp;$BF122,'Survivor Projections'!AF$213:AF$313)-SUMIF('Survivor Projections'!$A$213:$A$313,"&gt;"&amp;$BG122,'Survivor Projections'!AF$213:AF$313)</f>
        <v>2045929.3872330859</v>
      </c>
      <c r="CM122" s="28">
        <f>SUMIF('Survivor Projections'!$A$213:$A$313,"&gt;="&amp;$BF122,'Survivor Projections'!AG$213:AG$313)-SUMIF('Survivor Projections'!$A$213:$A$313,"&gt;"&amp;$BG122,'Survivor Projections'!AG$213:AG$313)</f>
        <v>2079776.1345181577</v>
      </c>
      <c r="CN122" s="28">
        <f>SUMIF('Survivor Projections'!$A$213:$A$313,"&gt;="&amp;$BF122,'Survivor Projections'!AH$213:AH$313)-SUMIF('Survivor Projections'!$A$213:$A$313,"&gt;"&amp;$BG122,'Survivor Projections'!AH$213:AH$313)</f>
        <v>2112561.4799277782</v>
      </c>
      <c r="CO122" s="28">
        <f>SUMIF('Survivor Projections'!$A$213:$A$313,"&gt;="&amp;$BF122,'Survivor Projections'!AI$213:AI$313)-SUMIF('Survivor Projections'!$A$213:$A$313,"&gt;"&amp;$BG122,'Survivor Projections'!AI$213:AI$313)</f>
        <v>2143310.8364809528</v>
      </c>
      <c r="CP122" s="28">
        <f>SUMIF('Survivor Projections'!$A$213:$A$313,"&gt;="&amp;$BF122,'Survivor Projections'!AJ$213:AJ$313)-SUMIF('Survivor Projections'!$A$213:$A$313,"&gt;"&amp;$BG122,'Survivor Projections'!AJ$213:AJ$313)</f>
        <v>2160157.68944031</v>
      </c>
      <c r="CQ122" s="28">
        <f>SUMIF('Survivor Projections'!$A$213:$A$313,"&gt;="&amp;$BF122,'Survivor Projections'!AK$213:AK$313)-SUMIF('Survivor Projections'!$A$213:$A$313,"&gt;"&amp;$BG122,'Survivor Projections'!AK$213:AK$313)</f>
        <v>2179343.5976080745</v>
      </c>
      <c r="CR122" s="28">
        <f>SUMIF('Survivor Projections'!$A$213:$A$313,"&gt;="&amp;$BF122,'Survivor Projections'!AL$213:AL$313)-SUMIF('Survivor Projections'!$A$213:$A$313,"&gt;"&amp;$BG122,'Survivor Projections'!AL$213:AL$313)</f>
        <v>2196861.1701954678</v>
      </c>
      <c r="CS122" s="28">
        <f>SUMIF('Survivor Projections'!$A$213:$A$313,"&gt;="&amp;$BF122,'Survivor Projections'!AM$213:AM$313)-SUMIF('Survivor Projections'!$A$213:$A$313,"&gt;"&amp;$BG122,'Survivor Projections'!AM$213:AM$313)</f>
        <v>2214649.2079275176</v>
      </c>
      <c r="CT122" s="28">
        <f>SUMIF('Survivor Projections'!$A$213:$A$313,"&gt;="&amp;$BF122,'Survivor Projections'!AN$213:AN$313)-SUMIF('Survivor Projections'!$A$213:$A$313,"&gt;"&amp;$BG122,'Survivor Projections'!AN$213:AN$313)</f>
        <v>2231767.2701272778</v>
      </c>
      <c r="CU122" s="28">
        <f>SUMIF('Survivor Projections'!$A$213:$A$313,"&gt;="&amp;$BF122,'Survivor Projections'!AO$213:AO$313)-SUMIF('Survivor Projections'!$A$213:$A$313,"&gt;"&amp;$BG122,'Survivor Projections'!AO$213:AO$313)</f>
        <v>2255335.0926663466</v>
      </c>
      <c r="CV122" s="28">
        <f>SUMIF('Survivor Projections'!$A$213:$A$313,"&gt;="&amp;$BF122,'Survivor Projections'!AP$213:AP$313)-SUMIF('Survivor Projections'!$A$213:$A$313,"&gt;"&amp;$BG122,'Survivor Projections'!AP$213:AP$313)</f>
        <v>2277689.7766430043</v>
      </c>
      <c r="CW122" s="28">
        <f>SUMIF('Survivor Projections'!$A$213:$A$313,"&gt;="&amp;$BF122,'Survivor Projections'!AQ$213:AQ$313)-SUMIF('Survivor Projections'!$A$213:$A$313,"&gt;"&amp;$BG122,'Survivor Projections'!AQ$213:AQ$313)</f>
        <v>2298287.3787031583</v>
      </c>
      <c r="CX122" s="28">
        <f>SUMIF('Survivor Projections'!$A$213:$A$313,"&gt;="&amp;$BF122,'Survivor Projections'!AR$213:AR$313)-SUMIF('Survivor Projections'!$A$213:$A$313,"&gt;"&amp;$BG122,'Survivor Projections'!AR$213:AR$313)</f>
        <v>2317373.1420953982</v>
      </c>
      <c r="CY122" s="28">
        <f>SUMIF('Survivor Projections'!$A$213:$A$313,"&gt;="&amp;$BF122,'Survivor Projections'!AS$213:AS$313)-SUMIF('Survivor Projections'!$A$213:$A$313,"&gt;"&amp;$BG122,'Survivor Projections'!AS$213:AS$313)</f>
        <v>2334637.7664349042</v>
      </c>
      <c r="CZ122" s="28">
        <f>SUMIF('Survivor Projections'!$A$213:$A$313,"&gt;="&amp;$BF122,'Survivor Projections'!AT$213:AT$313)-SUMIF('Survivor Projections'!$A$213:$A$313,"&gt;"&amp;$BG122,'Survivor Projections'!AT$213:AT$313)</f>
        <v>2349873.3901909478</v>
      </c>
      <c r="DA122" s="28">
        <f>SUMIF('Survivor Projections'!$A$213:$A$313,"&gt;="&amp;$BF122,'Survivor Projections'!AU$213:AU$313)-SUMIF('Survivor Projections'!$A$213:$A$313,"&gt;"&amp;$BG122,'Survivor Projections'!AU$213:AU$313)</f>
        <v>2362953.088764783</v>
      </c>
      <c r="DB122" s="28">
        <f>SUMIF('Survivor Projections'!$A$213:$A$313,"&gt;="&amp;$BF122,'Survivor Projections'!AV$213:AV$313)-SUMIF('Survivor Projections'!$A$213:$A$313,"&gt;"&amp;$BG122,'Survivor Projections'!AV$213:AV$313)</f>
        <v>2373992.8817042559</v>
      </c>
      <c r="DC122" s="28">
        <f>SUMIF('Survivor Projections'!$A$213:$A$313,"&gt;="&amp;$BF122,'Survivor Projections'!AW$213:AW$313)-SUMIF('Survivor Projections'!$A$213:$A$313,"&gt;"&amp;$BG122,'Survivor Projections'!AW$213:AW$313)</f>
        <v>2383228.6504335627</v>
      </c>
      <c r="DD122" s="28">
        <f>SUMIF('Survivor Projections'!$A$213:$A$313,"&gt;="&amp;$BF122,'Survivor Projections'!AX$213:AX$313)-SUMIF('Survivor Projections'!$A$213:$A$313,"&gt;"&amp;$BG122,'Survivor Projections'!AX$213:AX$313)</f>
        <v>2390862.2145624906</v>
      </c>
      <c r="DE122" s="88"/>
      <c r="DF122" s="88"/>
      <c r="DG122" t="s">
        <v>47</v>
      </c>
      <c r="DH122" s="28">
        <f t="shared" si="145"/>
        <v>1858452766.6836362</v>
      </c>
      <c r="DI122" s="28">
        <f t="shared" si="181"/>
        <v>1897258124.0112708</v>
      </c>
      <c r="DJ122" s="28">
        <f t="shared" si="182"/>
        <v>1954967949.16803</v>
      </c>
      <c r="DK122" s="28">
        <f t="shared" si="183"/>
        <v>2031367974.8939247</v>
      </c>
      <c r="DL122" s="28">
        <f t="shared" si="184"/>
        <v>2132479418.6417468</v>
      </c>
      <c r="DM122" s="28">
        <f t="shared" si="185"/>
        <v>2246061045.7945957</v>
      </c>
      <c r="DN122" s="28">
        <f t="shared" si="186"/>
        <v>2374176219.7389784</v>
      </c>
      <c r="DO122" s="28">
        <f t="shared" si="187"/>
        <v>2498468891.7379847</v>
      </c>
      <c r="DP122" s="28">
        <f t="shared" si="188"/>
        <v>2621792085.3075027</v>
      </c>
      <c r="DQ122" s="28">
        <f t="shared" si="189"/>
        <v>2727636205.0243936</v>
      </c>
      <c r="DR122" s="28">
        <f t="shared" si="190"/>
        <v>2820777466.1893053</v>
      </c>
      <c r="DS122" s="28">
        <f t="shared" si="191"/>
        <v>2901441967.342258</v>
      </c>
      <c r="DT122" s="28">
        <f t="shared" si="192"/>
        <v>2986550802.2351003</v>
      </c>
      <c r="DU122" s="28">
        <f t="shared" si="193"/>
        <v>3074036163.5235457</v>
      </c>
      <c r="DV122" s="28">
        <f t="shared" si="194"/>
        <v>3154108329.6582413</v>
      </c>
      <c r="DW122" s="28">
        <f t="shared" si="195"/>
        <v>3229511365.1618853</v>
      </c>
      <c r="DX122" s="28">
        <f t="shared" si="147"/>
        <v>3303926875.3083558</v>
      </c>
      <c r="DY122" s="28">
        <f t="shared" si="148"/>
        <v>3374240200.780992</v>
      </c>
      <c r="DZ122" s="28">
        <f t="shared" si="149"/>
        <v>3441997932.4218373</v>
      </c>
      <c r="EA122" s="28">
        <f t="shared" si="150"/>
        <v>3512358349.2945251</v>
      </c>
      <c r="EB122" s="28">
        <f t="shared" si="151"/>
        <v>3592629153.2578039</v>
      </c>
      <c r="EC122" s="28">
        <f t="shared" si="152"/>
        <v>3667735379.5152025</v>
      </c>
      <c r="ED122" s="28">
        <f t="shared" si="153"/>
        <v>3744446580.6774268</v>
      </c>
      <c r="EE122" s="28">
        <f t="shared" si="154"/>
        <v>3817083926.1409173</v>
      </c>
      <c r="EF122" s="28">
        <f t="shared" si="155"/>
        <v>3901547976.5351434</v>
      </c>
      <c r="EG122" s="28">
        <f t="shared" si="156"/>
        <v>3984250385.3230438</v>
      </c>
      <c r="EH122" s="28">
        <f t="shared" si="157"/>
        <v>4079304944.7149305</v>
      </c>
      <c r="EI122" s="28">
        <f t="shared" si="158"/>
        <v>4184612350.8306236</v>
      </c>
      <c r="EJ122" s="28">
        <f t="shared" si="159"/>
        <v>4305922635.4269819</v>
      </c>
      <c r="EK122" s="28">
        <f t="shared" si="160"/>
        <v>4453788047.1472769</v>
      </c>
      <c r="EL122" s="28">
        <f t="shared" si="161"/>
        <v>4616307652.501709</v>
      </c>
      <c r="EM122" s="28">
        <f t="shared" si="162"/>
        <v>4792924974.9708757</v>
      </c>
      <c r="EN122" s="28">
        <f t="shared" si="163"/>
        <v>4972483305.6518841</v>
      </c>
      <c r="EO122" s="28">
        <f t="shared" si="164"/>
        <v>5152631370.4743977</v>
      </c>
      <c r="EP122" s="28">
        <f t="shared" si="165"/>
        <v>5304070713.551321</v>
      </c>
      <c r="EQ122" s="28">
        <f t="shared" si="166"/>
        <v>5465494901.412919</v>
      </c>
      <c r="ER122" s="28">
        <f t="shared" si="167"/>
        <v>5627122060.488306</v>
      </c>
      <c r="ES122" s="28">
        <f t="shared" si="168"/>
        <v>5793868111.2997637</v>
      </c>
      <c r="ET122" s="28">
        <f t="shared" si="169"/>
        <v>5963380216.0170851</v>
      </c>
      <c r="EU122" s="28">
        <f t="shared" si="170"/>
        <v>6155092869.0533581</v>
      </c>
      <c r="EV122" s="28">
        <f t="shared" si="171"/>
        <v>6348893492.0016298</v>
      </c>
      <c r="EW122" s="28">
        <f t="shared" si="172"/>
        <v>6543162973.3044195</v>
      </c>
      <c r="EX122" s="28">
        <f t="shared" si="173"/>
        <v>6738439155.2958813</v>
      </c>
      <c r="EY122" s="28">
        <f t="shared" si="174"/>
        <v>6933663886.1987133</v>
      </c>
      <c r="EZ122" s="28">
        <f t="shared" si="175"/>
        <v>7127999791.9130564</v>
      </c>
      <c r="FA122" s="28">
        <f t="shared" si="176"/>
        <v>7320795092.8378267</v>
      </c>
      <c r="FB122" s="28">
        <f t="shared" si="177"/>
        <v>7512119715.7752705</v>
      </c>
      <c r="FC122" s="28">
        <f t="shared" si="178"/>
        <v>7702447301.6581888</v>
      </c>
      <c r="FD122" s="28">
        <f t="shared" si="179"/>
        <v>7892189587.4662151</v>
      </c>
      <c r="FE122" s="88"/>
      <c r="FF122" s="88"/>
      <c r="FG122" s="88"/>
      <c r="FH122" s="88"/>
      <c r="FI122" s="88"/>
      <c r="FJ122" s="88"/>
      <c r="FK122" s="88"/>
      <c r="FL122" s="88"/>
      <c r="FM122" s="88"/>
      <c r="FN122" s="88"/>
      <c r="FO122" s="88"/>
      <c r="FP122" s="88"/>
      <c r="FQ122" s="88"/>
      <c r="FR122" s="88"/>
      <c r="FS122" s="88"/>
      <c r="FT122" s="88"/>
      <c r="FU122" s="88"/>
      <c r="FV122" s="88"/>
      <c r="FW122" s="88"/>
      <c r="FX122" s="88"/>
      <c r="FY122" s="88"/>
      <c r="FZ122" s="88"/>
      <c r="GA122" s="88"/>
      <c r="GB122" s="88"/>
      <c r="GC122" s="88"/>
      <c r="GD122" s="88"/>
      <c r="GE122" s="88"/>
      <c r="GF122" s="88"/>
      <c r="GG122" s="88"/>
      <c r="GH122" s="88"/>
      <c r="GI122" s="88"/>
      <c r="GJ122" s="88"/>
      <c r="GK122" s="88"/>
      <c r="GL122" s="88"/>
      <c r="GM122" s="88"/>
      <c r="GN122" s="88"/>
      <c r="GO122" s="88"/>
      <c r="GP122" s="88"/>
      <c r="GQ122" s="88"/>
      <c r="GR122" s="88"/>
      <c r="GS122" s="88"/>
      <c r="GT122" s="88"/>
      <c r="GU122" s="88"/>
      <c r="GV122" s="88"/>
      <c r="GW122" s="88"/>
      <c r="GX122" s="88"/>
      <c r="GY122" s="88"/>
      <c r="GZ122" s="88"/>
      <c r="HA122" s="88"/>
      <c r="HB122" s="88"/>
      <c r="HC122" s="88"/>
      <c r="HD122" s="88"/>
      <c r="HE122" s="88"/>
    </row>
    <row r="123" spans="2:213">
      <c r="B123" t="s">
        <v>48</v>
      </c>
      <c r="C123" s="4">
        <v>0.65285420377777004</v>
      </c>
      <c r="E123" s="28">
        <f t="shared" si="144"/>
        <v>1072.9665351638141</v>
      </c>
      <c r="F123" s="28">
        <f t="shared" si="180"/>
        <v>1095.8878536574168</v>
      </c>
      <c r="G123" s="28">
        <f t="shared" si="180"/>
        <v>1119.2988303316497</v>
      </c>
      <c r="H123" s="28">
        <f t="shared" si="180"/>
        <v>1143.2099255417459</v>
      </c>
      <c r="I123" s="28">
        <f t="shared" si="180"/>
        <v>1167.6318231029679</v>
      </c>
      <c r="J123" s="28">
        <f t="shared" si="180"/>
        <v>1192.575435064289</v>
      </c>
      <c r="K123" s="28">
        <f t="shared" si="180"/>
        <v>1218.0519065840481</v>
      </c>
      <c r="L123" s="28">
        <f t="shared" si="180"/>
        <v>1244.0726209097661</v>
      </c>
      <c r="M123" s="28">
        <f t="shared" si="180"/>
        <v>1270.6492044643412</v>
      </c>
      <c r="N123" s="28">
        <f t="shared" si="180"/>
        <v>1297.7935320408983</v>
      </c>
      <c r="O123" s="28">
        <f t="shared" si="180"/>
        <v>1325.5177321086157</v>
      </c>
      <c r="P123" s="28">
        <f t="shared" si="180"/>
        <v>1353.8341922318953</v>
      </c>
      <c r="Q123" s="28">
        <f t="shared" si="180"/>
        <v>1382.7555646053022</v>
      </c>
      <c r="R123" s="28">
        <f t="shared" si="180"/>
        <v>1412.2947717067434</v>
      </c>
      <c r="S123" s="28">
        <f t="shared" si="180"/>
        <v>1442.4650120714141</v>
      </c>
      <c r="T123" s="28">
        <f t="shared" si="180"/>
        <v>1473.2797661890897</v>
      </c>
      <c r="U123" s="28">
        <f t="shared" si="180"/>
        <v>1504.7528025273996</v>
      </c>
      <c r="V123" s="28">
        <f t="shared" si="180"/>
        <v>1536.8981836837709</v>
      </c>
      <c r="W123" s="28">
        <f t="shared" si="180"/>
        <v>1569.7302726687988</v>
      </c>
      <c r="X123" s="28">
        <f t="shared" si="180"/>
        <v>1603.2637393238408</v>
      </c>
      <c r="Y123" s="28">
        <f t="shared" si="180"/>
        <v>1637.5135668757091</v>
      </c>
      <c r="Z123" s="28">
        <f t="shared" si="180"/>
        <v>1672.4950586313892</v>
      </c>
      <c r="AA123" s="28">
        <f t="shared" si="180"/>
        <v>1708.223844815773</v>
      </c>
      <c r="AB123" s="28">
        <f t="shared" si="180"/>
        <v>1744.7158895554639</v>
      </c>
      <c r="AC123" s="28">
        <f t="shared" si="180"/>
        <v>1781.987498011775</v>
      </c>
      <c r="AD123" s="28">
        <f t="shared" si="180"/>
        <v>1820.0553236661046</v>
      </c>
      <c r="AE123" s="28">
        <f t="shared" si="180"/>
        <v>1858.9363757609485</v>
      </c>
      <c r="AF123" s="28">
        <f t="shared" si="180"/>
        <v>1898.6480268998678</v>
      </c>
      <c r="AG123" s="28">
        <f t="shared" si="180"/>
        <v>1939.2080208098159</v>
      </c>
      <c r="AH123" s="28">
        <f t="shared" si="180"/>
        <v>1980.6344802692849</v>
      </c>
      <c r="AI123" s="28">
        <f t="shared" si="180"/>
        <v>2022.9459152058205</v>
      </c>
      <c r="AJ123" s="28">
        <f t="shared" si="180"/>
        <v>2066.1612309665175</v>
      </c>
      <c r="AK123" s="28">
        <f t="shared" si="180"/>
        <v>2110.2997367651978</v>
      </c>
      <c r="AL123" s="28">
        <f t="shared" si="180"/>
        <v>2155.3811543100387</v>
      </c>
      <c r="AM123" s="28">
        <f t="shared" si="180"/>
        <v>2201.4256266155121</v>
      </c>
      <c r="AN123" s="28">
        <f t="shared" si="180"/>
        <v>2248.4537270025658</v>
      </c>
      <c r="AO123" s="28">
        <f t="shared" si="180"/>
        <v>2296.4864682910775</v>
      </c>
      <c r="AP123" s="28">
        <f t="shared" si="180"/>
        <v>2345.5453121886762</v>
      </c>
      <c r="AQ123" s="28">
        <f t="shared" si="180"/>
        <v>2395.6521788801388</v>
      </c>
      <c r="AR123" s="28">
        <f t="shared" si="180"/>
        <v>2446.8294568216375</v>
      </c>
      <c r="AS123" s="28">
        <f t="shared" si="180"/>
        <v>2499.100012744218</v>
      </c>
      <c r="AT123" s="28">
        <f t="shared" si="180"/>
        <v>2552.4872018709802</v>
      </c>
      <c r="AU123" s="28">
        <f t="shared" si="180"/>
        <v>2607.0148783525183</v>
      </c>
      <c r="AV123" s="28">
        <f t="shared" si="180"/>
        <v>2662.7074059252968</v>
      </c>
      <c r="AW123" s="28">
        <f t="shared" si="180"/>
        <v>2719.5896687977088</v>
      </c>
      <c r="AX123" s="28">
        <f t="shared" si="180"/>
        <v>2777.6870827686921</v>
      </c>
      <c r="AY123" s="28">
        <f t="shared" si="180"/>
        <v>2837.0256065838712</v>
      </c>
      <c r="AZ123" s="28">
        <f t="shared" si="180"/>
        <v>2897.6317535342864</v>
      </c>
      <c r="BA123" s="28">
        <f t="shared" si="180"/>
        <v>2959.53260330291</v>
      </c>
      <c r="BB123" s="28">
        <f t="shared" si="180"/>
        <v>3022.7558140642318</v>
      </c>
      <c r="BF123" s="24">
        <v>40</v>
      </c>
      <c r="BG123" s="24">
        <v>44</v>
      </c>
      <c r="BH123" s="28">
        <f>SUMIF('Survivor Projections'!$A$213:$A$313,"&gt;="&amp;$BF123,'Survivor Projections'!B$213:B$313)-SUMIF('Survivor Projections'!$A$213:$A$313,"&gt;"&amp;$BG123,'Survivor Projections'!B$213:B$313)</f>
        <v>1633504.2353669703</v>
      </c>
      <c r="BI123" s="28">
        <f>SUMIF('Survivor Projections'!$A$213:$A$313,"&gt;="&amp;$BF123,'Survivor Projections'!C$213:C$313)-SUMIF('Survivor Projections'!$A$213:$A$313,"&gt;"&amp;$BG123,'Survivor Projections'!C$213:C$313)</f>
        <v>1661891.2353669722</v>
      </c>
      <c r="BJ123" s="28">
        <f>SUMIF('Survivor Projections'!$A$213:$A$313,"&gt;="&amp;$BF123,'Survivor Projections'!D$213:D$313)-SUMIF('Survivor Projections'!$A$213:$A$313,"&gt;"&amp;$BG123,'Survivor Projections'!D$213:D$313)</f>
        <v>1670198.9230227619</v>
      </c>
      <c r="BK123" s="28">
        <f>SUMIF('Survivor Projections'!$A$213:$A$313,"&gt;="&amp;$BF123,'Survivor Projections'!E$213:E$313)-SUMIF('Survivor Projections'!$A$213:$A$313,"&gt;"&amp;$BG123,'Survivor Projections'!E$213:E$313)</f>
        <v>1667822.5081238877</v>
      </c>
      <c r="BL123" s="28">
        <f>SUMIF('Survivor Projections'!$A$213:$A$313,"&gt;="&amp;$BF123,'Survivor Projections'!F$213:F$313)-SUMIF('Survivor Projections'!$A$213:$A$313,"&gt;"&amp;$BG123,'Survivor Projections'!F$213:F$313)</f>
        <v>1642787.1792180333</v>
      </c>
      <c r="BM123" s="28">
        <f>SUMIF('Survivor Projections'!$A$213:$A$313,"&gt;="&amp;$BF123,'Survivor Projections'!G$213:G$313)-SUMIF('Survivor Projections'!$A$213:$A$313,"&gt;"&amp;$BG123,'Survivor Projections'!G$213:G$313)</f>
        <v>1622868.7462514713</v>
      </c>
      <c r="BN123" s="28">
        <f>SUMIF('Survivor Projections'!$A$213:$A$313,"&gt;="&amp;$BF123,'Survivor Projections'!H$213:H$313)-SUMIF('Survivor Projections'!$A$213:$A$313,"&gt;"&amp;$BG123,'Survivor Projections'!H$213:H$313)</f>
        <v>1618179.8599645402</v>
      </c>
      <c r="BO123" s="28">
        <f>SUMIF('Survivor Projections'!$A$213:$A$313,"&gt;="&amp;$BF123,'Survivor Projections'!I$213:I$313)-SUMIF('Survivor Projections'!$A$213:$A$313,"&gt;"&amp;$BG123,'Survivor Projections'!I$213:I$313)</f>
        <v>1628585.0800149813</v>
      </c>
      <c r="BP123" s="28">
        <f>SUMIF('Survivor Projections'!$A$213:$A$313,"&gt;="&amp;$BF123,'Survivor Projections'!J$213:J$313)-SUMIF('Survivor Projections'!$A$213:$A$313,"&gt;"&amp;$BG123,'Survivor Projections'!J$213:J$313)</f>
        <v>1653089.5463545471</v>
      </c>
      <c r="BQ123" s="28">
        <f>SUMIF('Survivor Projections'!$A$213:$A$313,"&gt;="&amp;$BF123,'Survivor Projections'!K$213:K$313)-SUMIF('Survivor Projections'!$A$213:$A$313,"&gt;"&amp;$BG123,'Survivor Projections'!K$213:K$313)</f>
        <v>1695484.7395069785</v>
      </c>
      <c r="BR123" s="28">
        <f>SUMIF('Survivor Projections'!$A$213:$A$313,"&gt;="&amp;$BF123,'Survivor Projections'!L$213:L$313)-SUMIF('Survivor Projections'!$A$213:$A$313,"&gt;"&amp;$BG123,'Survivor Projections'!L$213:L$313)</f>
        <v>1745542.0661480334</v>
      </c>
      <c r="BS123" s="28">
        <f>SUMIF('Survivor Projections'!$A$213:$A$313,"&gt;="&amp;$BF123,'Survivor Projections'!M$213:M$313)-SUMIF('Survivor Projections'!$A$213:$A$313,"&gt;"&amp;$BG123,'Survivor Projections'!M$213:M$313)</f>
        <v>1804356.831405146</v>
      </c>
      <c r="BT123" s="28">
        <f>SUMIF('Survivor Projections'!$A$213:$A$313,"&gt;="&amp;$BF123,'Survivor Projections'!N$213:N$313)-SUMIF('Survivor Projections'!$A$213:$A$313,"&gt;"&amp;$BG123,'Survivor Projections'!N$213:N$313)</f>
        <v>1857235.645755671</v>
      </c>
      <c r="BU123" s="28">
        <f>SUMIF('Survivor Projections'!$A$213:$A$313,"&gt;="&amp;$BF123,'Survivor Projections'!O$213:O$313)-SUMIF('Survivor Projections'!$A$213:$A$313,"&gt;"&amp;$BG123,'Survivor Projections'!O$213:O$313)</f>
        <v>1906470.332562156</v>
      </c>
      <c r="BV123" s="28">
        <f>SUMIF('Survivor Projections'!$A$213:$A$313,"&gt;="&amp;$BF123,'Survivor Projections'!P$213:P$313)-SUMIF('Survivor Projections'!$A$213:$A$313,"&gt;"&amp;$BG123,'Survivor Projections'!P$213:P$313)</f>
        <v>1940850.5619263761</v>
      </c>
      <c r="BW123" s="28">
        <f>SUMIF('Survivor Projections'!$A$213:$A$313,"&gt;="&amp;$BF123,'Survivor Projections'!Q$213:Q$313)-SUMIF('Survivor Projections'!$A$213:$A$313,"&gt;"&amp;$BG123,'Survivor Projections'!Q$213:Q$313)</f>
        <v>1964445.7779531479</v>
      </c>
      <c r="BX123" s="28">
        <f>SUMIF('Survivor Projections'!$A$213:$A$313,"&gt;="&amp;$BF123,'Survivor Projections'!R$213:R$313)-SUMIF('Survivor Projections'!$A$213:$A$313,"&gt;"&amp;$BG123,'Survivor Projections'!R$213:R$313)</f>
        <v>1978019.652528014</v>
      </c>
      <c r="BY123" s="28">
        <f>SUMIF('Survivor Projections'!$A$213:$A$313,"&gt;="&amp;$BF123,'Survivor Projections'!S$213:S$313)-SUMIF('Survivor Projections'!$A$213:$A$313,"&gt;"&amp;$BG123,'Survivor Projections'!S$213:S$313)</f>
        <v>1993073.5314381495</v>
      </c>
      <c r="BZ123" s="28">
        <f>SUMIF('Survivor Projections'!$A$213:$A$313,"&gt;="&amp;$BF123,'Survivor Projections'!T$213:T$313)-SUMIF('Survivor Projections'!$A$213:$A$313,"&gt;"&amp;$BG123,'Survivor Projections'!T$213:T$313)</f>
        <v>2008166.94307274</v>
      </c>
      <c r="CA123" s="28">
        <f>SUMIF('Survivor Projections'!$A$213:$A$313,"&gt;="&amp;$BF123,'Survivor Projections'!U$213:U$313)-SUMIF('Survivor Projections'!$A$213:$A$313,"&gt;"&amp;$BG123,'Survivor Projections'!U$213:U$313)</f>
        <v>2017202.7322090007</v>
      </c>
      <c r="CB123" s="28">
        <f>SUMIF('Survivor Projections'!$A$213:$A$313,"&gt;="&amp;$BF123,'Survivor Projections'!V$213:V$313)-SUMIF('Survivor Projections'!$A$213:$A$313,"&gt;"&amp;$BG123,'Survivor Projections'!V$213:V$313)</f>
        <v>2022176.6588170063</v>
      </c>
      <c r="CC123" s="28">
        <f>SUMIF('Survivor Projections'!$A$213:$A$313,"&gt;="&amp;$BF123,'Survivor Projections'!W$213:W$313)-SUMIF('Survivor Projections'!$A$213:$A$313,"&gt;"&amp;$BG123,'Survivor Projections'!W$213:W$313)</f>
        <v>2025508.6542797163</v>
      </c>
      <c r="CD123" s="28">
        <f>SUMIF('Survivor Projections'!$A$213:$A$313,"&gt;="&amp;$BF123,'Survivor Projections'!X$213:X$313)-SUMIF('Survivor Projections'!$A$213:$A$313,"&gt;"&amp;$BG123,'Survivor Projections'!X$213:X$313)</f>
        <v>2025467.8150440212</v>
      </c>
      <c r="CE123" s="28">
        <f>SUMIF('Survivor Projections'!$A$213:$A$313,"&gt;="&amp;$BF123,'Survivor Projections'!Y$213:Y$313)-SUMIF('Survivor Projections'!$A$213:$A$313,"&gt;"&amp;$BG123,'Survivor Projections'!Y$213:Y$313)</f>
        <v>2023128.1353126671</v>
      </c>
      <c r="CF123" s="28">
        <f>SUMIF('Survivor Projections'!$A$213:$A$313,"&gt;="&amp;$BF123,'Survivor Projections'!Z$213:Z$313)-SUMIF('Survivor Projections'!$A$213:$A$313,"&gt;"&amp;$BG123,'Survivor Projections'!Z$213:Z$313)</f>
        <v>2021474.4939440861</v>
      </c>
      <c r="CG123" s="28">
        <f>SUMIF('Survivor Projections'!$A$213:$A$313,"&gt;="&amp;$BF123,'Survivor Projections'!AA$213:AA$313)-SUMIF('Survivor Projections'!$A$213:$A$313,"&gt;"&amp;$BG123,'Survivor Projections'!AA$213:AA$313)</f>
        <v>2024439.531469807</v>
      </c>
      <c r="CH123" s="28">
        <f>SUMIF('Survivor Projections'!$A$213:$A$313,"&gt;="&amp;$BF123,'Survivor Projections'!AB$213:AB$313)-SUMIF('Survivor Projections'!$A$213:$A$313,"&gt;"&amp;$BG123,'Survivor Projections'!AB$213:AB$313)</f>
        <v>2023670.7704649232</v>
      </c>
      <c r="CI123" s="28">
        <f>SUMIF('Survivor Projections'!$A$213:$A$313,"&gt;="&amp;$BF123,'Survivor Projections'!AC$213:AC$313)-SUMIF('Survivor Projections'!$A$213:$A$313,"&gt;"&amp;$BG123,'Survivor Projections'!AC$213:AC$313)</f>
        <v>2022920.9043072425</v>
      </c>
      <c r="CJ123" s="28">
        <f>SUMIF('Survivor Projections'!$A$213:$A$313,"&gt;="&amp;$BF123,'Survivor Projections'!AD$213:AD$313)-SUMIF('Survivor Projections'!$A$213:$A$313,"&gt;"&amp;$BG123,'Survivor Projections'!AD$213:AD$313)</f>
        <v>2019270.2711820155</v>
      </c>
      <c r="CK123" s="28">
        <f>SUMIF('Survivor Projections'!$A$213:$A$313,"&gt;="&amp;$BF123,'Survivor Projections'!AE$213:AE$313)-SUMIF('Survivor Projections'!$A$213:$A$313,"&gt;"&amp;$BG123,'Survivor Projections'!AE$213:AE$313)</f>
        <v>2020842.4270678386</v>
      </c>
      <c r="CL123" s="28">
        <f>SUMIF('Survivor Projections'!$A$213:$A$313,"&gt;="&amp;$BF123,'Survivor Projections'!AF$213:AF$313)-SUMIF('Survivor Projections'!$A$213:$A$313,"&gt;"&amp;$BG123,'Survivor Projections'!AF$213:AF$313)</f>
        <v>2020631.3184310496</v>
      </c>
      <c r="CM123" s="28">
        <f>SUMIF('Survivor Projections'!$A$213:$A$313,"&gt;="&amp;$BF123,'Survivor Projections'!AG$213:AG$313)-SUMIF('Survivor Projections'!$A$213:$A$313,"&gt;"&amp;$BG123,'Survivor Projections'!AG$213:AG$313)</f>
        <v>2025513.157499345</v>
      </c>
      <c r="CN123" s="28">
        <f>SUMIF('Survivor Projections'!$A$213:$A$313,"&gt;="&amp;$BF123,'Survivor Projections'!AH$213:AH$313)-SUMIF('Survivor Projections'!$A$213:$A$313,"&gt;"&amp;$BG123,'Survivor Projections'!AH$213:AH$313)</f>
        <v>2034158.5389263928</v>
      </c>
      <c r="CO123" s="28">
        <f>SUMIF('Survivor Projections'!$A$213:$A$313,"&gt;="&amp;$BF123,'Survivor Projections'!AI$213:AI$313)-SUMIF('Survivor Projections'!$A$213:$A$313,"&gt;"&amp;$BG123,'Survivor Projections'!AI$213:AI$313)</f>
        <v>2048964.6543541718</v>
      </c>
      <c r="CP123" s="28">
        <f>SUMIF('Survivor Projections'!$A$213:$A$313,"&gt;="&amp;$BF123,'Survivor Projections'!AJ$213:AJ$313)-SUMIF('Survivor Projections'!$A$213:$A$313,"&gt;"&amp;$BG123,'Survivor Projections'!AJ$213:AJ$313)</f>
        <v>2074273.9301675651</v>
      </c>
      <c r="CQ123" s="28">
        <f>SUMIF('Survivor Projections'!$A$213:$A$313,"&gt;="&amp;$BF123,'Survivor Projections'!AK$213:AK$313)-SUMIF('Survivor Projections'!$A$213:$A$313,"&gt;"&amp;$BG123,'Survivor Projections'!AK$213:AK$313)</f>
        <v>2104128.7916069217</v>
      </c>
      <c r="CR123" s="28">
        <f>SUMIF('Survivor Projections'!$A$213:$A$313,"&gt;="&amp;$BF123,'Survivor Projections'!AL$213:AL$313)-SUMIF('Survivor Projections'!$A$213:$A$313,"&gt;"&amp;$BG123,'Survivor Projections'!AL$213:AL$313)</f>
        <v>2137954.512563182</v>
      </c>
      <c r="CS123" s="28">
        <f>SUMIF('Survivor Projections'!$A$213:$A$313,"&gt;="&amp;$BF123,'Survivor Projections'!AM$213:AM$313)-SUMIF('Survivor Projections'!$A$213:$A$313,"&gt;"&amp;$BG123,'Survivor Projections'!AM$213:AM$313)</f>
        <v>2170722.5065135565</v>
      </c>
      <c r="CT123" s="28">
        <f>SUMIF('Survivor Projections'!$A$213:$A$313,"&gt;="&amp;$BF123,'Survivor Projections'!AN$213:AN$313)-SUMIF('Survivor Projections'!$A$213:$A$313,"&gt;"&amp;$BG123,'Survivor Projections'!AN$213:AN$313)</f>
        <v>2201465.582217034</v>
      </c>
      <c r="CU123" s="28">
        <f>SUMIF('Survivor Projections'!$A$213:$A$313,"&gt;="&amp;$BF123,'Survivor Projections'!AO$213:AO$313)-SUMIF('Survivor Projections'!$A$213:$A$313,"&gt;"&amp;$BG123,'Survivor Projections'!AO$213:AO$313)</f>
        <v>2218352.3823054582</v>
      </c>
      <c r="CV123" s="28">
        <f>SUMIF('Survivor Projections'!$A$213:$A$313,"&gt;="&amp;$BF123,'Survivor Projections'!AP$213:AP$313)-SUMIF('Survivor Projections'!$A$213:$A$313,"&gt;"&amp;$BG123,'Survivor Projections'!AP$213:AP$313)</f>
        <v>2237573.3228820693</v>
      </c>
      <c r="CW123" s="28">
        <f>SUMIF('Survivor Projections'!$A$213:$A$313,"&gt;="&amp;$BF123,'Survivor Projections'!AQ$213:AQ$313)-SUMIF('Survivor Projections'!$A$213:$A$313,"&gt;"&amp;$BG123,'Survivor Projections'!AQ$213:AQ$313)</f>
        <v>2255131.6737779602</v>
      </c>
      <c r="CX123" s="28">
        <f>SUMIF('Survivor Projections'!$A$213:$A$313,"&gt;="&amp;$BF123,'Survivor Projections'!AR$213:AR$313)-SUMIF('Survivor Projections'!$A$213:$A$313,"&gt;"&amp;$BG123,'Survivor Projections'!AR$213:AR$313)</f>
        <v>2272963.4227438346</v>
      </c>
      <c r="CY123" s="28">
        <f>SUMIF('Survivor Projections'!$A$213:$A$313,"&gt;="&amp;$BF123,'Survivor Projections'!AS$213:AS$313)-SUMIF('Survivor Projections'!$A$213:$A$313,"&gt;"&amp;$BG123,'Survivor Projections'!AS$213:AS$313)</f>
        <v>2290133.08506101</v>
      </c>
      <c r="CZ123" s="28">
        <f>SUMIF('Survivor Projections'!$A$213:$A$313,"&gt;="&amp;$BF123,'Survivor Projections'!AT$213:AT$313)-SUMIF('Survivor Projections'!$A$213:$A$313,"&gt;"&amp;$BG123,'Survivor Projections'!AT$213:AT$313)</f>
        <v>2313729.439612858</v>
      </c>
      <c r="DA123" s="28">
        <f>SUMIF('Survivor Projections'!$A$213:$A$313,"&gt;="&amp;$BF123,'Survivor Projections'!AU$213:AU$313)-SUMIF('Survivor Projections'!$A$213:$A$313,"&gt;"&amp;$BG123,'Survivor Projections'!AU$213:AU$313)</f>
        <v>2336120.1513207816</v>
      </c>
      <c r="DB123" s="28">
        <f>SUMIF('Survivor Projections'!$A$213:$A$313,"&gt;="&amp;$BF123,'Survivor Projections'!AV$213:AV$313)-SUMIF('Survivor Projections'!$A$213:$A$313,"&gt;"&amp;$BG123,'Survivor Projections'!AV$213:AV$313)</f>
        <v>2356761.7407207675</v>
      </c>
      <c r="DC123" s="28">
        <f>SUMIF('Survivor Projections'!$A$213:$A$313,"&gt;="&amp;$BF123,'Survivor Projections'!AW$213:AW$313)-SUMIF('Survivor Projections'!$A$213:$A$313,"&gt;"&amp;$BG123,'Survivor Projections'!AW$213:AW$313)</f>
        <v>2375894.4413425177</v>
      </c>
      <c r="DD123" s="28">
        <f>SUMIF('Survivor Projections'!$A$213:$A$313,"&gt;="&amp;$BF123,'Survivor Projections'!AX$213:AX$313)-SUMIF('Survivor Projections'!$A$213:$A$313,"&gt;"&amp;$BG123,'Survivor Projections'!AX$213:AX$313)</f>
        <v>2393211.0331367441</v>
      </c>
      <c r="DE123" s="88"/>
      <c r="DF123" s="88"/>
      <c r="DG123" t="s">
        <v>48</v>
      </c>
      <c r="DH123" s="28">
        <f t="shared" si="145"/>
        <v>1752695379.5971136</v>
      </c>
      <c r="DI123" s="28">
        <f t="shared" si="181"/>
        <v>1821246418.9383841</v>
      </c>
      <c r="DJ123" s="28">
        <f t="shared" si="182"/>
        <v>1869451700.9605584</v>
      </c>
      <c r="DK123" s="28">
        <f t="shared" si="183"/>
        <v>1906671245.3291576</v>
      </c>
      <c r="DL123" s="28">
        <f t="shared" si="184"/>
        <v>1918170589.0405343</v>
      </c>
      <c r="DM123" s="28">
        <f t="shared" si="185"/>
        <v>1935393401.1130855</v>
      </c>
      <c r="DN123" s="28">
        <f t="shared" si="186"/>
        <v>1971027063.6257162</v>
      </c>
      <c r="DO123" s="28">
        <f t="shared" si="187"/>
        <v>2026078108.8687789</v>
      </c>
      <c r="DP123" s="28">
        <f t="shared" si="188"/>
        <v>2100496916.9837241</v>
      </c>
      <c r="DQ123" s="28">
        <f t="shared" si="189"/>
        <v>2200389128.606204</v>
      </c>
      <c r="DR123" s="28">
        <f t="shared" si="190"/>
        <v>2313746960.8207283</v>
      </c>
      <c r="DS123" s="28">
        <f t="shared" si="191"/>
        <v>2442799973.3434877</v>
      </c>
      <c r="DT123" s="28">
        <f t="shared" si="192"/>
        <v>2568102923.9519758</v>
      </c>
      <c r="DU123" s="28">
        <f t="shared" si="193"/>
        <v>2692498083.0915494</v>
      </c>
      <c r="DV123" s="28">
        <f t="shared" si="194"/>
        <v>2799609029.2379408</v>
      </c>
      <c r="DW123" s="28">
        <f t="shared" si="195"/>
        <v>2894178216.4339581</v>
      </c>
      <c r="DX123" s="28">
        <f t="shared" si="147"/>
        <v>2976430615.5958023</v>
      </c>
      <c r="DY123" s="28">
        <f t="shared" si="148"/>
        <v>3063151090.4154911</v>
      </c>
      <c r="DZ123" s="28">
        <f t="shared" si="149"/>
        <v>3152280443.1140404</v>
      </c>
      <c r="EA123" s="28">
        <f t="shared" si="150"/>
        <v>3234107995.4156709</v>
      </c>
      <c r="EB123" s="28">
        <f t="shared" si="151"/>
        <v>3311341713.43224</v>
      </c>
      <c r="EC123" s="28">
        <f t="shared" si="152"/>
        <v>3387653215.4979401</v>
      </c>
      <c r="ED123" s="28">
        <f t="shared" si="153"/>
        <v>3459952418.5651007</v>
      </c>
      <c r="EE123" s="28">
        <f t="shared" si="154"/>
        <v>3529783804.286727</v>
      </c>
      <c r="EF123" s="28">
        <f t="shared" si="155"/>
        <v>3602242275.7580409</v>
      </c>
      <c r="EG123" s="28">
        <f t="shared" si="156"/>
        <v>3684591946.6917367</v>
      </c>
      <c r="EH123" s="28">
        <f t="shared" si="157"/>
        <v>3761875207.7814307</v>
      </c>
      <c r="EI123" s="28">
        <f t="shared" si="158"/>
        <v>3840814783.5374422</v>
      </c>
      <c r="EJ123" s="28">
        <f t="shared" si="159"/>
        <v>3915785106.0589767</v>
      </c>
      <c r="EK123" s="28">
        <f t="shared" si="160"/>
        <v>4002550190.2416291</v>
      </c>
      <c r="EL123" s="28">
        <f t="shared" si="161"/>
        <v>4087627871.7570434</v>
      </c>
      <c r="EM123" s="28">
        <f t="shared" si="162"/>
        <v>4185036758.8377242</v>
      </c>
      <c r="EN123" s="28">
        <f t="shared" si="163"/>
        <v>4292684229.2350464</v>
      </c>
      <c r="EO123" s="28">
        <f t="shared" si="164"/>
        <v>4416299801.8423643</v>
      </c>
      <c r="EP123" s="28">
        <f t="shared" si="165"/>
        <v>4566359786.491353</v>
      </c>
      <c r="EQ123" s="28">
        <f t="shared" si="166"/>
        <v>4731036223.5819883</v>
      </c>
      <c r="ER123" s="28">
        <f t="shared" si="167"/>
        <v>4909783607.9231939</v>
      </c>
      <c r="ES123" s="28">
        <f t="shared" si="168"/>
        <v>5091527999.2153254</v>
      </c>
      <c r="ET123" s="28">
        <f t="shared" si="169"/>
        <v>5273945818.7678709</v>
      </c>
      <c r="EU123" s="28">
        <f t="shared" si="170"/>
        <v>5427929954.6354494</v>
      </c>
      <c r="EV123" s="28">
        <f t="shared" si="171"/>
        <v>5591919519.7307014</v>
      </c>
      <c r="EW123" s="28">
        <f t="shared" si="172"/>
        <v>5756194735.8521261</v>
      </c>
      <c r="EX123" s="28">
        <f t="shared" si="173"/>
        <v>5925649461.044241</v>
      </c>
      <c r="EY123" s="28">
        <f t="shared" si="174"/>
        <v>6097954326.1464987</v>
      </c>
      <c r="EZ123" s="28">
        <f t="shared" si="175"/>
        <v>6292394680.3642406</v>
      </c>
      <c r="FA123" s="28">
        <f t="shared" si="176"/>
        <v>6489010768.1193771</v>
      </c>
      <c r="FB123" s="28">
        <f t="shared" si="177"/>
        <v>6686193407.041996</v>
      </c>
      <c r="FC123" s="28">
        <f t="shared" si="178"/>
        <v>6884467176.2796831</v>
      </c>
      <c r="FD123" s="28">
        <f t="shared" si="179"/>
        <v>7082786079.1524353</v>
      </c>
      <c r="FE123" s="88"/>
      <c r="FF123" s="88"/>
      <c r="FG123" s="88"/>
      <c r="FH123" s="88"/>
      <c r="FI123" s="88"/>
      <c r="FJ123" s="88"/>
      <c r="FK123" s="88"/>
      <c r="FL123" s="88"/>
      <c r="FM123" s="88"/>
      <c r="FN123" s="88"/>
      <c r="FO123" s="88"/>
      <c r="FP123" s="88"/>
      <c r="FQ123" s="88"/>
      <c r="FR123" s="88"/>
      <c r="FS123" s="88"/>
      <c r="FT123" s="88"/>
      <c r="FU123" s="88"/>
      <c r="FV123" s="88"/>
      <c r="FW123" s="88"/>
      <c r="FX123" s="88"/>
      <c r="FY123" s="88"/>
      <c r="FZ123" s="88"/>
      <c r="GA123" s="88"/>
      <c r="GB123" s="88"/>
      <c r="GC123" s="88"/>
      <c r="GD123" s="88"/>
      <c r="GE123" s="88"/>
      <c r="GF123" s="88"/>
      <c r="GG123" s="88"/>
      <c r="GH123" s="88"/>
      <c r="GI123" s="88"/>
      <c r="GJ123" s="88"/>
      <c r="GK123" s="88"/>
      <c r="GL123" s="88"/>
      <c r="GM123" s="88"/>
      <c r="GN123" s="88"/>
      <c r="GO123" s="88"/>
      <c r="GP123" s="88"/>
      <c r="GQ123" s="88"/>
      <c r="GR123" s="88"/>
      <c r="GS123" s="88"/>
      <c r="GT123" s="88"/>
      <c r="GU123" s="88"/>
      <c r="GV123" s="88"/>
      <c r="GW123" s="88"/>
      <c r="GX123" s="88"/>
      <c r="GY123" s="88"/>
      <c r="GZ123" s="88"/>
      <c r="HA123" s="88"/>
      <c r="HB123" s="88"/>
      <c r="HC123" s="88"/>
      <c r="HD123" s="88"/>
      <c r="HE123" s="88"/>
    </row>
    <row r="124" spans="2:213">
      <c r="B124" t="s">
        <v>49</v>
      </c>
      <c r="C124" s="4">
        <v>0.74192194352886964</v>
      </c>
      <c r="E124" s="28">
        <f t="shared" si="144"/>
        <v>1219.349454294316</v>
      </c>
      <c r="F124" s="28">
        <f t="shared" ref="F124:BB127" si="196">$C124*F$133</f>
        <v>1245.397887568718</v>
      </c>
      <c r="G124" s="28">
        <f t="shared" si="196"/>
        <v>1272.0027822198495</v>
      </c>
      <c r="H124" s="28">
        <f t="shared" si="196"/>
        <v>1299.1760256906337</v>
      </c>
      <c r="I124" s="28">
        <f t="shared" si="196"/>
        <v>1326.9297593702788</v>
      </c>
      <c r="J124" s="28">
        <f t="shared" si="196"/>
        <v>1355.2763840192222</v>
      </c>
      <c r="K124" s="28">
        <f t="shared" si="196"/>
        <v>1384.228565309965</v>
      </c>
      <c r="L124" s="28">
        <f t="shared" si="196"/>
        <v>1413.7992394862742</v>
      </c>
      <c r="M124" s="28">
        <f t="shared" si="196"/>
        <v>1444.001619143279</v>
      </c>
      <c r="N124" s="28">
        <f t="shared" si="196"/>
        <v>1474.8491991310443</v>
      </c>
      <c r="O124" s="28">
        <f t="shared" si="196"/>
        <v>1506.3557625842618</v>
      </c>
      <c r="P124" s="28">
        <f t="shared" si="196"/>
        <v>1538.5353870807483</v>
      </c>
      <c r="Q124" s="28">
        <f t="shared" si="196"/>
        <v>1571.4024509315068</v>
      </c>
      <c r="R124" s="28">
        <f t="shared" si="196"/>
        <v>1604.9716396051592</v>
      </c>
      <c r="S124" s="28">
        <f t="shared" si="196"/>
        <v>1639.2579522896206</v>
      </c>
      <c r="T124" s="28">
        <f t="shared" si="196"/>
        <v>1674.2767085939493</v>
      </c>
      <c r="U124" s="28">
        <f t="shared" si="196"/>
        <v>1710.0435553933639</v>
      </c>
      <c r="V124" s="28">
        <f t="shared" si="196"/>
        <v>1746.5744738204889</v>
      </c>
      <c r="W124" s="28">
        <f t="shared" si="196"/>
        <v>1783.8857864059501</v>
      </c>
      <c r="X124" s="28">
        <f t="shared" si="196"/>
        <v>1821.9941643715122</v>
      </c>
      <c r="Y124" s="28">
        <f t="shared" si="196"/>
        <v>1860.9166350790156</v>
      </c>
      <c r="Z124" s="28">
        <f t="shared" si="196"/>
        <v>1900.670589638444</v>
      </c>
      <c r="AA124" s="28">
        <f t="shared" si="196"/>
        <v>1941.2737906785167</v>
      </c>
      <c r="AB124" s="28">
        <f t="shared" si="196"/>
        <v>1982.7443802832825</v>
      </c>
      <c r="AC124" s="28">
        <f t="shared" si="196"/>
        <v>2025.1008880982588</v>
      </c>
      <c r="AD124" s="28">
        <f t="shared" si="196"/>
        <v>2068.3622396097403</v>
      </c>
      <c r="AE124" s="28">
        <f t="shared" si="196"/>
        <v>2112.5477646009726</v>
      </c>
      <c r="AF124" s="28">
        <f t="shared" si="196"/>
        <v>2157.6772057889725</v>
      </c>
      <c r="AG124" s="28">
        <f t="shared" si="196"/>
        <v>2203.7707276458545</v>
      </c>
      <c r="AH124" s="28">
        <f t="shared" si="196"/>
        <v>2250.8489254085994</v>
      </c>
      <c r="AI124" s="28">
        <f t="shared" si="196"/>
        <v>2298.9328342813001</v>
      </c>
      <c r="AJ124" s="28">
        <f t="shared" si="196"/>
        <v>2348.0439388339851</v>
      </c>
      <c r="AK124" s="28">
        <f t="shared" si="196"/>
        <v>2398.2041826022314</v>
      </c>
      <c r="AL124" s="28">
        <f t="shared" si="196"/>
        <v>2449.4359778918429</v>
      </c>
      <c r="AM124" s="28">
        <f t="shared" si="196"/>
        <v>2501.7622157929873</v>
      </c>
      <c r="AN124" s="28">
        <f t="shared" si="196"/>
        <v>2555.2062764082584</v>
      </c>
      <c r="AO124" s="28">
        <f t="shared" si="196"/>
        <v>2609.7920392992369</v>
      </c>
      <c r="AP124" s="28">
        <f t="shared" si="196"/>
        <v>2665.5438941562147</v>
      </c>
      <c r="AQ124" s="28">
        <f t="shared" si="196"/>
        <v>2722.4867516958534</v>
      </c>
      <c r="AR124" s="28">
        <f t="shared" si="196"/>
        <v>2780.6460547916463</v>
      </c>
      <c r="AS124" s="28">
        <f t="shared" si="196"/>
        <v>2840.0477898421514</v>
      </c>
      <c r="AT124" s="28">
        <f t="shared" si="196"/>
        <v>2900.7184983820835</v>
      </c>
      <c r="AU124" s="28">
        <f t="shared" si="196"/>
        <v>2962.6852889414458</v>
      </c>
      <c r="AV124" s="28">
        <f t="shared" si="196"/>
        <v>3025.9758491580055</v>
      </c>
      <c r="AW124" s="28">
        <f t="shared" si="196"/>
        <v>3090.6184581485195</v>
      </c>
      <c r="AX124" s="28">
        <f t="shared" si="196"/>
        <v>3156.6419991442449</v>
      </c>
      <c r="AY124" s="28">
        <f t="shared" si="196"/>
        <v>3224.0759723963765</v>
      </c>
      <c r="AZ124" s="28">
        <f t="shared" si="196"/>
        <v>3292.9505083571712</v>
      </c>
      <c r="BA124" s="28">
        <f t="shared" si="196"/>
        <v>3363.2963811426653</v>
      </c>
      <c r="BB124" s="28">
        <f t="shared" si="196"/>
        <v>3435.1450222829808</v>
      </c>
      <c r="BF124" s="24">
        <v>45</v>
      </c>
      <c r="BG124" s="24">
        <v>49</v>
      </c>
      <c r="BH124" s="28">
        <f>SUMIF('Survivor Projections'!$A$213:$A$313,"&gt;="&amp;$BF124,'Survivor Projections'!B$213:B$313)-SUMIF('Survivor Projections'!$A$213:$A$313,"&gt;"&amp;$BG124,'Survivor Projections'!B$213:B$313)</f>
        <v>1527943.0236274842</v>
      </c>
      <c r="BI124" s="28">
        <f>SUMIF('Survivor Projections'!$A$213:$A$313,"&gt;="&amp;$BF124,'Survivor Projections'!C$213:C$313)-SUMIF('Survivor Projections'!$A$213:$A$313,"&gt;"&amp;$BG124,'Survivor Projections'!C$213:C$313)</f>
        <v>1527459.0236274842</v>
      </c>
      <c r="BJ124" s="28">
        <f>SUMIF('Survivor Projections'!$A$213:$A$313,"&gt;="&amp;$BF124,'Survivor Projections'!D$213:D$313)-SUMIF('Survivor Projections'!$A$213:$A$313,"&gt;"&amp;$BG124,'Survivor Projections'!D$213:D$313)</f>
        <v>1543800.8921822952</v>
      </c>
      <c r="BK124" s="28">
        <f>SUMIF('Survivor Projections'!$A$213:$A$313,"&gt;="&amp;$BF124,'Survivor Projections'!E$213:E$313)-SUMIF('Survivor Projections'!$A$213:$A$313,"&gt;"&amp;$BG124,'Survivor Projections'!E$213:E$313)</f>
        <v>1573260.0884168092</v>
      </c>
      <c r="BL124" s="28">
        <f>SUMIF('Survivor Projections'!$A$213:$A$313,"&gt;="&amp;$BF124,'Survivor Projections'!F$213:F$313)-SUMIF('Survivor Projections'!$A$213:$A$313,"&gt;"&amp;$BG124,'Survivor Projections'!F$213:F$313)</f>
        <v>1624961.2002284843</v>
      </c>
      <c r="BM124" s="28">
        <f>SUMIF('Survivor Projections'!$A$213:$A$313,"&gt;="&amp;$BF124,'Survivor Projections'!G$213:G$313)-SUMIF('Survivor Projections'!$A$213:$A$313,"&gt;"&amp;$BG124,'Survivor Projections'!G$213:G$313)</f>
        <v>1671175.4320881255</v>
      </c>
      <c r="BN124" s="28">
        <f>SUMIF('Survivor Projections'!$A$213:$A$313,"&gt;="&amp;$BF124,'Survivor Projections'!H$213:H$313)-SUMIF('Survivor Projections'!$A$213:$A$313,"&gt;"&amp;$BG124,'Survivor Projections'!H$213:H$313)</f>
        <v>1696888.9735305067</v>
      </c>
      <c r="BO124" s="28">
        <f>SUMIF('Survivor Projections'!$A$213:$A$313,"&gt;="&amp;$BF124,'Survivor Projections'!I$213:I$313)-SUMIF('Survivor Projections'!$A$213:$A$313,"&gt;"&amp;$BG124,'Survivor Projections'!I$213:I$313)</f>
        <v>1703132.3868075889</v>
      </c>
      <c r="BP124" s="28">
        <f>SUMIF('Survivor Projections'!$A$213:$A$313,"&gt;="&amp;$BF124,'Survivor Projections'!J$213:J$313)-SUMIF('Survivor Projections'!$A$213:$A$313,"&gt;"&amp;$BG124,'Survivor Projections'!J$213:J$313)</f>
        <v>1699244.7079138979</v>
      </c>
      <c r="BQ124" s="28">
        <f>SUMIF('Survivor Projections'!$A$213:$A$313,"&gt;="&amp;$BF124,'Survivor Projections'!K$213:K$313)-SUMIF('Survivor Projections'!$A$213:$A$313,"&gt;"&amp;$BG124,'Survivor Projections'!K$213:K$313)</f>
        <v>1673406.3227925897</v>
      </c>
      <c r="BR124" s="28">
        <f>SUMIF('Survivor Projections'!$A$213:$A$313,"&gt;="&amp;$BF124,'Survivor Projections'!L$213:L$313)-SUMIF('Survivor Projections'!$A$213:$A$313,"&gt;"&amp;$BG124,'Survivor Projections'!L$213:L$313)</f>
        <v>1653235.6596976351</v>
      </c>
      <c r="BS124" s="28">
        <f>SUMIF('Survivor Projections'!$A$213:$A$313,"&gt;="&amp;$BF124,'Survivor Projections'!M$213:M$313)-SUMIF('Survivor Projections'!$A$213:$A$313,"&gt;"&amp;$BG124,'Survivor Projections'!M$213:M$313)</f>
        <v>1648809.8601444364</v>
      </c>
      <c r="BT124" s="28">
        <f>SUMIF('Survivor Projections'!$A$213:$A$313,"&gt;="&amp;$BF124,'Survivor Projections'!N$213:N$313)-SUMIF('Survivor Projections'!$A$213:$A$313,"&gt;"&amp;$BG124,'Survivor Projections'!N$213:N$313)</f>
        <v>1659375.2350180484</v>
      </c>
      <c r="BU124" s="28">
        <f>SUMIF('Survivor Projections'!$A$213:$A$313,"&gt;="&amp;$BF124,'Survivor Projections'!O$213:O$313)-SUMIF('Survivor Projections'!$A$213:$A$313,"&gt;"&amp;$BG124,'Survivor Projections'!O$213:O$313)</f>
        <v>1683943.3745295536</v>
      </c>
      <c r="BV124" s="28">
        <f>SUMIF('Survivor Projections'!$A$213:$A$313,"&gt;="&amp;$BF124,'Survivor Projections'!P$213:P$313)-SUMIF('Survivor Projections'!$A$213:$A$313,"&gt;"&amp;$BG124,'Survivor Projections'!P$213:P$313)</f>
        <v>1726285.4732672703</v>
      </c>
      <c r="BW124" s="28">
        <f>SUMIF('Survivor Projections'!$A$213:$A$313,"&gt;="&amp;$BF124,'Survivor Projections'!Q$213:Q$313)-SUMIF('Survivor Projections'!$A$213:$A$313,"&gt;"&amp;$BG124,'Survivor Projections'!Q$213:Q$313)</f>
        <v>1776238.4668508545</v>
      </c>
      <c r="BX124" s="28">
        <f>SUMIF('Survivor Projections'!$A$213:$A$313,"&gt;="&amp;$BF124,'Survivor Projections'!R$213:R$313)-SUMIF('Survivor Projections'!$A$213:$A$313,"&gt;"&amp;$BG124,'Survivor Projections'!R$213:R$313)</f>
        <v>1834897.8420037515</v>
      </c>
      <c r="BY124" s="28">
        <f>SUMIF('Survivor Projections'!$A$213:$A$313,"&gt;="&amp;$BF124,'Survivor Projections'!S$213:S$313)-SUMIF('Survivor Projections'!$A$213:$A$313,"&gt;"&amp;$BG124,'Survivor Projections'!S$213:S$313)</f>
        <v>1887655.3054833561</v>
      </c>
      <c r="BZ124" s="28">
        <f>SUMIF('Survivor Projections'!$A$213:$A$313,"&gt;="&amp;$BF124,'Survivor Projections'!T$213:T$313)-SUMIF('Survivor Projections'!$A$213:$A$313,"&gt;"&amp;$BG124,'Survivor Projections'!T$213:T$313)</f>
        <v>1936800.5028310344</v>
      </c>
      <c r="CA124" s="28">
        <f>SUMIF('Survivor Projections'!$A$213:$A$313,"&gt;="&amp;$BF124,'Survivor Projections'!U$213:U$313)-SUMIF('Survivor Projections'!$A$213:$A$313,"&gt;"&amp;$BG124,'Survivor Projections'!U$213:U$313)</f>
        <v>1971180.6480559595</v>
      </c>
      <c r="CB124" s="28">
        <f>SUMIF('Survivor Projections'!$A$213:$A$313,"&gt;="&amp;$BF124,'Survivor Projections'!V$213:V$313)-SUMIF('Survivor Projections'!$A$213:$A$313,"&gt;"&amp;$BG124,'Survivor Projections'!V$213:V$313)</f>
        <v>1994846.7599786595</v>
      </c>
      <c r="CC124" s="28">
        <f>SUMIF('Survivor Projections'!$A$213:$A$313,"&gt;="&amp;$BF124,'Survivor Projections'!W$213:W$313)-SUMIF('Survivor Projections'!$A$213:$A$313,"&gt;"&amp;$BG124,'Survivor Projections'!W$213:W$313)</f>
        <v>2008557.150699025</v>
      </c>
      <c r="CD124" s="28">
        <f>SUMIF('Survivor Projections'!$A$213:$A$313,"&gt;="&amp;$BF124,'Survivor Projections'!X$213:X$313)-SUMIF('Survivor Projections'!$A$213:$A$313,"&gt;"&amp;$BG124,'Survivor Projections'!X$213:X$313)</f>
        <v>2023744.7399313767</v>
      </c>
      <c r="CE124" s="28">
        <f>SUMIF('Survivor Projections'!$A$213:$A$313,"&gt;="&amp;$BF124,'Survivor Projections'!Y$213:Y$313)-SUMIF('Survivor Projections'!$A$213:$A$313,"&gt;"&amp;$BG124,'Survivor Projections'!Y$213:Y$313)</f>
        <v>2038970.3405152783</v>
      </c>
      <c r="CF124" s="28">
        <f>SUMIF('Survivor Projections'!$A$213:$A$313,"&gt;="&amp;$BF124,'Survivor Projections'!Z$213:Z$313)-SUMIF('Survivor Projections'!$A$213:$A$313,"&gt;"&amp;$BG124,'Survivor Projections'!Z$213:Z$313)</f>
        <v>2048165.1568151079</v>
      </c>
      <c r="CG124" s="28">
        <f>SUMIF('Survivor Projections'!$A$213:$A$313,"&gt;="&amp;$BF124,'Survivor Projections'!AA$213:AA$313)-SUMIF('Survivor Projections'!$A$213:$A$313,"&gt;"&amp;$BG124,'Survivor Projections'!AA$213:AA$313)</f>
        <v>2053311.7153355666</v>
      </c>
      <c r="CH124" s="28">
        <f>SUMIF('Survivor Projections'!$A$213:$A$313,"&gt;="&amp;$BF124,'Survivor Projections'!AB$213:AB$313)-SUMIF('Survivor Projections'!$A$213:$A$313,"&gt;"&amp;$BG124,'Survivor Projections'!AB$213:AB$313)</f>
        <v>2056818.5739206858</v>
      </c>
      <c r="CI124" s="28">
        <f>SUMIF('Survivor Projections'!$A$213:$A$313,"&gt;="&amp;$BF124,'Survivor Projections'!AC$213:AC$313)-SUMIF('Survivor Projections'!$A$213:$A$313,"&gt;"&amp;$BG124,'Survivor Projections'!AC$213:AC$313)</f>
        <v>2056974.5172969401</v>
      </c>
      <c r="CJ124" s="28">
        <f>SUMIF('Survivor Projections'!$A$213:$A$313,"&gt;="&amp;$BF124,'Survivor Projections'!AD$213:AD$313)-SUMIF('Survivor Projections'!$A$213:$A$313,"&gt;"&amp;$BG124,'Survivor Projections'!AD$213:AD$313)</f>
        <v>2054841.9070512801</v>
      </c>
      <c r="CK124" s="28">
        <f>SUMIF('Survivor Projections'!$A$213:$A$313,"&gt;="&amp;$BF124,'Survivor Projections'!AE$213:AE$313)-SUMIF('Survivor Projections'!$A$213:$A$313,"&gt;"&amp;$BG124,'Survivor Projections'!AE$213:AE$313)</f>
        <v>2053384.2245899402</v>
      </c>
      <c r="CL124" s="28">
        <f>SUMIF('Survivor Projections'!$A$213:$A$313,"&gt;="&amp;$BF124,'Survivor Projections'!AF$213:AF$313)-SUMIF('Survivor Projections'!$A$213:$A$313,"&gt;"&amp;$BG124,'Survivor Projections'!AF$213:AF$313)</f>
        <v>2056520.4520686101</v>
      </c>
      <c r="CM124" s="28">
        <f>SUMIF('Survivor Projections'!$A$213:$A$313,"&gt;="&amp;$BF124,'Survivor Projections'!AG$213:AG$313)-SUMIF('Survivor Projections'!$A$213:$A$313,"&gt;"&amp;$BG124,'Survivor Projections'!AG$213:AG$313)</f>
        <v>2055932.6805507187</v>
      </c>
      <c r="CN124" s="28">
        <f>SUMIF('Survivor Projections'!$A$213:$A$313,"&gt;="&amp;$BF124,'Survivor Projections'!AH$213:AH$313)-SUMIF('Survivor Projections'!$A$213:$A$313,"&gt;"&amp;$BG124,'Survivor Projections'!AH$213:AH$313)</f>
        <v>2055367.8353710771</v>
      </c>
      <c r="CO124" s="28">
        <f>SUMIF('Survivor Projections'!$A$213:$A$313,"&gt;="&amp;$BF124,'Survivor Projections'!AI$213:AI$313)-SUMIF('Survivor Projections'!$A$213:$A$313,"&gt;"&amp;$BG124,'Survivor Projections'!AI$213:AI$313)</f>
        <v>2051911.7818941269</v>
      </c>
      <c r="CP124" s="28">
        <f>SUMIF('Survivor Projections'!$A$213:$A$313,"&gt;="&amp;$BF124,'Survivor Projections'!AJ$213:AJ$313)-SUMIF('Survivor Projections'!$A$213:$A$313,"&gt;"&amp;$BG124,'Survivor Projections'!AJ$213:AJ$313)</f>
        <v>2053649.3122606445</v>
      </c>
      <c r="CQ124" s="28">
        <f>SUMIF('Survivor Projections'!$A$213:$A$313,"&gt;="&amp;$BF124,'Survivor Projections'!AK$213:AK$313)-SUMIF('Survivor Projections'!$A$213:$A$313,"&gt;"&amp;$BG124,'Survivor Projections'!AK$213:AK$313)</f>
        <v>2053605.5606976636</v>
      </c>
      <c r="CR124" s="28">
        <f>SUMIF('Survivor Projections'!$A$213:$A$313,"&gt;="&amp;$BF124,'Survivor Projections'!AL$213:AL$313)-SUMIF('Survivor Projections'!$A$213:$A$313,"&gt;"&amp;$BG124,'Survivor Projections'!AL$213:AL$313)</f>
        <v>2058636.479920825</v>
      </c>
      <c r="CS124" s="28">
        <f>SUMIF('Survivor Projections'!$A$213:$A$313,"&gt;="&amp;$BF124,'Survivor Projections'!AM$213:AM$313)-SUMIF('Survivor Projections'!$A$213:$A$313,"&gt;"&amp;$BG124,'Survivor Projections'!AM$213:AM$313)</f>
        <v>2067411.0322520249</v>
      </c>
      <c r="CT124" s="28">
        <f>SUMIF('Survivor Projections'!$A$213:$A$313,"&gt;="&amp;$BF124,'Survivor Projections'!AN$213:AN$313)-SUMIF('Survivor Projections'!$A$213:$A$313,"&gt;"&amp;$BG124,'Survivor Projections'!AN$213:AN$313)</f>
        <v>2082317.6861678883</v>
      </c>
      <c r="CU124" s="28">
        <f>SUMIF('Survivor Projections'!$A$213:$A$313,"&gt;="&amp;$BF124,'Survivor Projections'!AO$213:AO$313)-SUMIF('Survivor Projections'!$A$213:$A$313,"&gt;"&amp;$BG124,'Survivor Projections'!AO$213:AO$313)</f>
        <v>2107689.7327461373</v>
      </c>
      <c r="CV124" s="28">
        <f>SUMIF('Survivor Projections'!$A$213:$A$313,"&gt;="&amp;$BF124,'Survivor Projections'!AP$213:AP$313)-SUMIF('Survivor Projections'!$A$213:$A$313,"&gt;"&amp;$BG124,'Survivor Projections'!AP$213:AP$313)</f>
        <v>2137580.2089607865</v>
      </c>
      <c r="CW124" s="28">
        <f>SUMIF('Survivor Projections'!$A$213:$A$313,"&gt;="&amp;$BF124,'Survivor Projections'!AQ$213:AQ$313)-SUMIF('Survivor Projections'!$A$213:$A$313,"&gt;"&amp;$BG124,'Survivor Projections'!AQ$213:AQ$313)</f>
        <v>2171431.1765828338</v>
      </c>
      <c r="CX124" s="28">
        <f>SUMIF('Survivor Projections'!$A$213:$A$313,"&gt;="&amp;$BF124,'Survivor Projections'!AR$213:AR$313)-SUMIF('Survivor Projections'!$A$213:$A$313,"&gt;"&amp;$BG124,'Survivor Projections'!AR$213:AR$313)</f>
        <v>2204209.3191425689</v>
      </c>
      <c r="CY124" s="28">
        <f>SUMIF('Survivor Projections'!$A$213:$A$313,"&gt;="&amp;$BF124,'Survivor Projections'!AS$213:AS$313)-SUMIF('Survivor Projections'!$A$213:$A$313,"&gt;"&amp;$BG124,'Survivor Projections'!AS$213:AS$313)</f>
        <v>2234963.5515134167</v>
      </c>
      <c r="CZ124" s="28">
        <f>SUMIF('Survivor Projections'!$A$213:$A$313,"&gt;="&amp;$BF124,'Survivor Projections'!AT$213:AT$313)-SUMIF('Survivor Projections'!$A$213:$A$313,"&gt;"&amp;$BG124,'Survivor Projections'!AT$213:AT$313)</f>
        <v>2251908.6887078211</v>
      </c>
      <c r="DA124" s="28">
        <f>SUMIF('Survivor Projections'!$A$213:$A$313,"&gt;="&amp;$BF124,'Survivor Projections'!AU$213:AU$313)-SUMIF('Survivor Projections'!$A$213:$A$313,"&gt;"&amp;$BG124,'Survivor Projections'!AU$213:AU$313)</f>
        <v>2271181.8299442828</v>
      </c>
      <c r="DB124" s="28">
        <f>SUMIF('Survivor Projections'!$A$213:$A$313,"&gt;="&amp;$BF124,'Survivor Projections'!AV$213:AV$313)-SUMIF('Survivor Projections'!$A$213:$A$313,"&gt;"&amp;$BG124,'Survivor Projections'!AV$213:AV$313)</f>
        <v>2288797.1686408371</v>
      </c>
      <c r="DC124" s="28">
        <f>SUMIF('Survivor Projections'!$A$213:$A$313,"&gt;="&amp;$BF124,'Survivor Projections'!AW$213:AW$313)-SUMIF('Survivor Projections'!$A$213:$A$313,"&gt;"&amp;$BG124,'Survivor Projections'!AW$213:AW$313)</f>
        <v>2306686.0555257332</v>
      </c>
      <c r="DD124" s="28">
        <f>SUMIF('Survivor Projections'!$A$213:$A$313,"&gt;="&amp;$BF124,'Survivor Projections'!AX$213:AX$313)-SUMIF('Survivor Projections'!$A$213:$A$313,"&gt;"&amp;$BG124,'Survivor Projections'!AX$213:AX$313)</f>
        <v>2323915.8318250589</v>
      </c>
      <c r="DE124" s="88"/>
      <c r="DF124" s="88"/>
      <c r="DG124" t="s">
        <v>49</v>
      </c>
      <c r="DH124" s="28">
        <f t="shared" si="145"/>
        <v>1863096492.0529802</v>
      </c>
      <c r="DI124" s="28">
        <f t="shared" si="181"/>
        <v>1902294241.3734455</v>
      </c>
      <c r="DJ124" s="28">
        <f t="shared" si="182"/>
        <v>1963719030.0493653</v>
      </c>
      <c r="DK124" s="28">
        <f t="shared" si="183"/>
        <v>2043941789.047045</v>
      </c>
      <c r="DL124" s="28">
        <f t="shared" si="184"/>
        <v>2156209374.4052224</v>
      </c>
      <c r="DM124" s="28">
        <f t="shared" si="185"/>
        <v>2264904596.6621561</v>
      </c>
      <c r="DN124" s="28">
        <f t="shared" si="186"/>
        <v>2348882189.3204327</v>
      </c>
      <c r="DO124" s="28">
        <f t="shared" si="187"/>
        <v>2407887273.2130122</v>
      </c>
      <c r="DP124" s="28">
        <f t="shared" si="188"/>
        <v>2453712109.548317</v>
      </c>
      <c r="DQ124" s="28">
        <f t="shared" si="189"/>
        <v>2468021974.9914765</v>
      </c>
      <c r="DR124" s="28">
        <f t="shared" si="190"/>
        <v>2490361062.8953261</v>
      </c>
      <c r="DS124" s="28">
        <f t="shared" si="191"/>
        <v>2536752316.3998747</v>
      </c>
      <c r="DT124" s="28">
        <f t="shared" si="192"/>
        <v>2607546311.3224063</v>
      </c>
      <c r="DU124" s="28">
        <f t="shared" si="193"/>
        <v>2702681358.8209424</v>
      </c>
      <c r="DV124" s="28">
        <f t="shared" si="194"/>
        <v>2829827189.9754238</v>
      </c>
      <c r="DW124" s="28">
        <f t="shared" si="195"/>
        <v>2973914693.9570112</v>
      </c>
      <c r="DX124" s="28">
        <f t="shared" si="147"/>
        <v>3137755229.5237064</v>
      </c>
      <c r="DY124" s="28">
        <f t="shared" si="148"/>
        <v>3296930571.9290471</v>
      </c>
      <c r="DZ124" s="28">
        <f t="shared" si="149"/>
        <v>3455030888.1041794</v>
      </c>
      <c r="EA124" s="28">
        <f t="shared" si="150"/>
        <v>3591479637.6800137</v>
      </c>
      <c r="EB124" s="28">
        <f t="shared" si="151"/>
        <v>3712243520.0777636</v>
      </c>
      <c r="EC124" s="28">
        <f t="shared" si="152"/>
        <v>3817605503.9416289</v>
      </c>
      <c r="ED124" s="28">
        <f t="shared" si="153"/>
        <v>3928642622.6522923</v>
      </c>
      <c r="EE124" s="28">
        <f t="shared" si="154"/>
        <v>4042756984.2209587</v>
      </c>
      <c r="EF124" s="28">
        <f t="shared" si="155"/>
        <v>4147741078.0381846</v>
      </c>
      <c r="EG124" s="28">
        <f t="shared" si="156"/>
        <v>4246992418.1483898</v>
      </c>
      <c r="EH124" s="28">
        <f t="shared" si="157"/>
        <v>4345127480.5259056</v>
      </c>
      <c r="EI124" s="28">
        <f t="shared" si="158"/>
        <v>4438287028.8603821</v>
      </c>
      <c r="EJ124" s="28">
        <f t="shared" si="159"/>
        <v>4528400444.6995955</v>
      </c>
      <c r="EK124" s="28">
        <f t="shared" si="160"/>
        <v>4621857675.3692369</v>
      </c>
      <c r="EL124" s="28">
        <f t="shared" si="161"/>
        <v>4727802391.6315508</v>
      </c>
      <c r="EM124" s="28">
        <f t="shared" si="162"/>
        <v>4827420269.217823</v>
      </c>
      <c r="EN124" s="28">
        <f t="shared" si="163"/>
        <v>4929191739.5730114</v>
      </c>
      <c r="EO124" s="28">
        <f t="shared" si="164"/>
        <v>5026026542.0316343</v>
      </c>
      <c r="EP124" s="28">
        <f t="shared" si="165"/>
        <v>5137742253.9029341</v>
      </c>
      <c r="EQ124" s="28">
        <f t="shared" si="166"/>
        <v>5247385817.9615707</v>
      </c>
      <c r="ER124" s="28">
        <f t="shared" si="167"/>
        <v>5372613097.1083727</v>
      </c>
      <c r="ES124" s="28">
        <f t="shared" si="168"/>
        <v>5510774853.7305822</v>
      </c>
      <c r="ET124" s="28">
        <f t="shared" si="169"/>
        <v>5669082313.4140396</v>
      </c>
      <c r="EU124" s="28">
        <f t="shared" si="170"/>
        <v>5860739140.0854063</v>
      </c>
      <c r="EV124" s="28">
        <f t="shared" si="171"/>
        <v>6070829948.0694056</v>
      </c>
      <c r="EW124" s="28">
        <f t="shared" si="172"/>
        <v>6298710581.8773985</v>
      </c>
      <c r="EX124" s="28">
        <f t="shared" si="173"/>
        <v>6530378523.5713291</v>
      </c>
      <c r="EY124" s="28">
        <f t="shared" si="174"/>
        <v>6762945730.6280031</v>
      </c>
      <c r="EZ124" s="28">
        <f t="shared" si="175"/>
        <v>6959790559.3854198</v>
      </c>
      <c r="FA124" s="28">
        <f t="shared" si="176"/>
        <v>7169307952.0954056</v>
      </c>
      <c r="FB124" s="28">
        <f t="shared" si="177"/>
        <v>7379255957.1037798</v>
      </c>
      <c r="FC124" s="28">
        <f t="shared" si="178"/>
        <v>7595803019.1638613</v>
      </c>
      <c r="FD124" s="28">
        <f t="shared" si="179"/>
        <v>7816017707.2573671</v>
      </c>
      <c r="FE124" s="88"/>
      <c r="FF124" s="88"/>
      <c r="FG124" s="88"/>
      <c r="FH124" s="88"/>
      <c r="FI124" s="88"/>
      <c r="FJ124" s="88"/>
      <c r="FK124" s="88"/>
      <c r="FL124" s="88"/>
      <c r="FM124" s="88"/>
      <c r="FN124" s="88"/>
      <c r="FO124" s="88"/>
      <c r="FP124" s="88"/>
      <c r="FQ124" s="88"/>
      <c r="FR124" s="88"/>
      <c r="FS124" s="88"/>
      <c r="FT124" s="88"/>
      <c r="FU124" s="88"/>
      <c r="FV124" s="88"/>
      <c r="FW124" s="88"/>
      <c r="FX124" s="88"/>
      <c r="FY124" s="88"/>
      <c r="FZ124" s="88"/>
      <c r="GA124" s="88"/>
      <c r="GB124" s="88"/>
      <c r="GC124" s="88"/>
      <c r="GD124" s="88"/>
      <c r="GE124" s="88"/>
      <c r="GF124" s="88"/>
      <c r="GG124" s="88"/>
      <c r="GH124" s="88"/>
      <c r="GI124" s="88"/>
      <c r="GJ124" s="88"/>
      <c r="GK124" s="88"/>
      <c r="GL124" s="88"/>
      <c r="GM124" s="88"/>
      <c r="GN124" s="88"/>
      <c r="GO124" s="88"/>
      <c r="GP124" s="88"/>
      <c r="GQ124" s="88"/>
      <c r="GR124" s="88"/>
      <c r="GS124" s="88"/>
      <c r="GT124" s="88"/>
      <c r="GU124" s="88"/>
      <c r="GV124" s="88"/>
      <c r="GW124" s="88"/>
      <c r="GX124" s="88"/>
      <c r="GY124" s="88"/>
      <c r="GZ124" s="88"/>
      <c r="HA124" s="88"/>
      <c r="HB124" s="88"/>
      <c r="HC124" s="88"/>
      <c r="HD124" s="88"/>
      <c r="HE124" s="88"/>
    </row>
    <row r="125" spans="2:213">
      <c r="B125" t="s">
        <v>50</v>
      </c>
      <c r="C125" s="4">
        <v>0.88249150372401353</v>
      </c>
      <c r="E125" s="28">
        <f t="shared" si="144"/>
        <v>1450.3756667002726</v>
      </c>
      <c r="F125" s="28">
        <f t="shared" si="196"/>
        <v>1481.3594127000795</v>
      </c>
      <c r="G125" s="28">
        <f t="shared" si="196"/>
        <v>1513.0050510207668</v>
      </c>
      <c r="H125" s="28">
        <f t="shared" si="196"/>
        <v>1545.3267213807674</v>
      </c>
      <c r="I125" s="28">
        <f t="shared" si="196"/>
        <v>1578.3388655591837</v>
      </c>
      <c r="J125" s="28">
        <f t="shared" si="196"/>
        <v>1612.0562338485779</v>
      </c>
      <c r="K125" s="28">
        <f t="shared" si="196"/>
        <v>1646.4938916456124</v>
      </c>
      <c r="L125" s="28">
        <f t="shared" si="196"/>
        <v>1681.6672261824801</v>
      </c>
      <c r="M125" s="28">
        <f t="shared" si="196"/>
        <v>1717.5919534021386</v>
      </c>
      <c r="N125" s="28">
        <f t="shared" si="196"/>
        <v>1754.2841249804155</v>
      </c>
      <c r="O125" s="28">
        <f t="shared" si="196"/>
        <v>1791.760135498123</v>
      </c>
      <c r="P125" s="28">
        <f t="shared" si="196"/>
        <v>1830.0367297663897</v>
      </c>
      <c r="Q125" s="28">
        <f t="shared" si="196"/>
        <v>1869.1310103084782</v>
      </c>
      <c r="R125" s="28">
        <f t="shared" si="196"/>
        <v>1909.0604450014337</v>
      </c>
      <c r="S125" s="28">
        <f t="shared" si="196"/>
        <v>1949.842874880979</v>
      </c>
      <c r="T125" s="28">
        <f t="shared" si="196"/>
        <v>1991.4965221131411</v>
      </c>
      <c r="U125" s="28">
        <f t="shared" si="196"/>
        <v>2034.0399981361734</v>
      </c>
      <c r="V125" s="28">
        <f t="shared" si="196"/>
        <v>2077.4923119764076</v>
      </c>
      <c r="W125" s="28">
        <f t="shared" si="196"/>
        <v>2121.8728787417563</v>
      </c>
      <c r="X125" s="28">
        <f t="shared" si="196"/>
        <v>2167.2015282966581</v>
      </c>
      <c r="Y125" s="28">
        <f t="shared" si="196"/>
        <v>2213.4985141223401</v>
      </c>
      <c r="Z125" s="28">
        <f t="shared" si="196"/>
        <v>2260.7845223663612</v>
      </c>
      <c r="AA125" s="28">
        <f t="shared" si="196"/>
        <v>2309.0806810854729</v>
      </c>
      <c r="AB125" s="28">
        <f t="shared" si="196"/>
        <v>2358.4085696859361</v>
      </c>
      <c r="AC125" s="28">
        <f t="shared" si="196"/>
        <v>2408.7902285655023</v>
      </c>
      <c r="AD125" s="28">
        <f t="shared" si="196"/>
        <v>2460.2481689613778</v>
      </c>
      <c r="AE125" s="28">
        <f t="shared" si="196"/>
        <v>2512.8053830085591</v>
      </c>
      <c r="AF125" s="28">
        <f t="shared" si="196"/>
        <v>2566.4853540130462</v>
      </c>
      <c r="AG125" s="28">
        <f t="shared" si="196"/>
        <v>2621.3120669445157</v>
      </c>
      <c r="AH125" s="28">
        <f t="shared" si="196"/>
        <v>2677.310019153143</v>
      </c>
      <c r="AI125" s="28">
        <f t="shared" si="196"/>
        <v>2734.5042313153644</v>
      </c>
      <c r="AJ125" s="28">
        <f t="shared" si="196"/>
        <v>2792.9202586134707</v>
      </c>
      <c r="AK125" s="28">
        <f t="shared" si="196"/>
        <v>2852.584202154022</v>
      </c>
      <c r="AL125" s="28">
        <f t="shared" si="196"/>
        <v>2913.522720630192</v>
      </c>
      <c r="AM125" s="28">
        <f t="shared" si="196"/>
        <v>2975.7630422332481</v>
      </c>
      <c r="AN125" s="28">
        <f t="shared" si="196"/>
        <v>3039.3329768184931</v>
      </c>
      <c r="AO125" s="28">
        <f t="shared" si="196"/>
        <v>3104.2609283311008</v>
      </c>
      <c r="AP125" s="28">
        <f t="shared" si="196"/>
        <v>3170.5759074973998</v>
      </c>
      <c r="AQ125" s="28">
        <f t="shared" si="196"/>
        <v>3238.307544787277</v>
      </c>
      <c r="AR125" s="28">
        <f t="shared" si="196"/>
        <v>3307.4861036534899</v>
      </c>
      <c r="AS125" s="28">
        <f t="shared" si="196"/>
        <v>3378.1424940538041</v>
      </c>
      <c r="AT125" s="28">
        <f t="shared" si="196"/>
        <v>3450.3082862620008</v>
      </c>
      <c r="AU125" s="28">
        <f t="shared" si="196"/>
        <v>3524.0157249739209</v>
      </c>
      <c r="AV125" s="28">
        <f t="shared" si="196"/>
        <v>3599.2977437148502</v>
      </c>
      <c r="AW125" s="28">
        <f t="shared" si="196"/>
        <v>3676.1879795546834</v>
      </c>
      <c r="AX125" s="28">
        <f t="shared" si="196"/>
        <v>3754.7207881374434</v>
      </c>
      <c r="AY125" s="28">
        <f t="shared" si="196"/>
        <v>3834.9312590318691</v>
      </c>
      <c r="AZ125" s="28">
        <f t="shared" si="196"/>
        <v>3916.8552314099288</v>
      </c>
      <c r="BA125" s="28">
        <f t="shared" si="196"/>
        <v>4000.5293100602698</v>
      </c>
      <c r="BB125" s="28">
        <f t="shared" si="196"/>
        <v>4085.9908817437567</v>
      </c>
      <c r="BF125" s="24">
        <v>50</v>
      </c>
      <c r="BG125" s="24">
        <v>54</v>
      </c>
      <c r="BH125" s="28">
        <f>SUMIF('Survivor Projections'!$A$213:$A$313,"&gt;="&amp;$BF125,'Survivor Projections'!B$213:B$313)-SUMIF('Survivor Projections'!$A$213:$A$313,"&gt;"&amp;$BG125,'Survivor Projections'!B$213:B$313)</f>
        <v>1520165.6818537395</v>
      </c>
      <c r="BI125" s="28">
        <f>SUMIF('Survivor Projections'!$A$213:$A$313,"&gt;="&amp;$BF125,'Survivor Projections'!C$213:C$313)-SUMIF('Survivor Projections'!$A$213:$A$313,"&gt;"&amp;$BG125,'Survivor Projections'!C$213:C$313)</f>
        <v>1543949.6818537395</v>
      </c>
      <c r="BJ125" s="28">
        <f>SUMIF('Survivor Projections'!$A$213:$A$313,"&gt;="&amp;$BF125,'Survivor Projections'!D$213:D$313)-SUMIF('Survivor Projections'!$A$213:$A$313,"&gt;"&amp;$BG125,'Survivor Projections'!D$213:D$313)</f>
        <v>1557747.6288142949</v>
      </c>
      <c r="BK125" s="28">
        <f>SUMIF('Survivor Projections'!$A$213:$A$313,"&gt;="&amp;$BF125,'Survivor Projections'!E$213:E$313)-SUMIF('Survivor Projections'!$A$213:$A$313,"&gt;"&amp;$BG125,'Survivor Projections'!E$213:E$313)</f>
        <v>1559737.5489683822</v>
      </c>
      <c r="BL125" s="28">
        <f>SUMIF('Survivor Projections'!$A$213:$A$313,"&gt;="&amp;$BF125,'Survivor Projections'!F$213:F$313)-SUMIF('Survivor Projections'!$A$213:$A$313,"&gt;"&amp;$BG125,'Survivor Projections'!F$213:F$313)</f>
        <v>1549076.4476601845</v>
      </c>
      <c r="BM125" s="28">
        <f>SUMIF('Survivor Projections'!$A$213:$A$313,"&gt;="&amp;$BF125,'Survivor Projections'!G$213:G$313)-SUMIF('Survivor Projections'!$A$213:$A$313,"&gt;"&amp;$BG125,'Survivor Projections'!G$213:G$313)</f>
        <v>1539146.3961496893</v>
      </c>
      <c r="BN125" s="28">
        <f>SUMIF('Survivor Projections'!$A$213:$A$313,"&gt;="&amp;$BF125,'Survivor Projections'!H$213:H$313)-SUMIF('Survivor Projections'!$A$213:$A$313,"&gt;"&amp;$BG125,'Survivor Projections'!H$213:H$313)</f>
        <v>1537705.2026079074</v>
      </c>
      <c r="BO125" s="28">
        <f>SUMIF('Survivor Projections'!$A$213:$A$313,"&gt;="&amp;$BF125,'Survivor Projections'!I$213:I$313)-SUMIF('Survivor Projections'!$A$213:$A$313,"&gt;"&amp;$BG125,'Survivor Projections'!I$213:I$313)</f>
        <v>1553079.122879657</v>
      </c>
      <c r="BP125" s="28">
        <f>SUMIF('Survivor Projections'!$A$213:$A$313,"&gt;="&amp;$BF125,'Survivor Projections'!J$213:J$313)-SUMIF('Survivor Projections'!$A$213:$A$313,"&gt;"&amp;$BG125,'Survivor Projections'!J$213:J$313)</f>
        <v>1581665.3240773864</v>
      </c>
      <c r="BQ125" s="28">
        <f>SUMIF('Survivor Projections'!$A$213:$A$313,"&gt;="&amp;$BF125,'Survivor Projections'!K$213:K$313)-SUMIF('Survivor Projections'!$A$213:$A$313,"&gt;"&amp;$BG125,'Survivor Projections'!K$213:K$313)</f>
        <v>1632574.0541246263</v>
      </c>
      <c r="BR125" s="28">
        <f>SUMIF('Survivor Projections'!$A$213:$A$313,"&gt;="&amp;$BF125,'Survivor Projections'!L$213:L$313)-SUMIF('Survivor Projections'!$A$213:$A$313,"&gt;"&amp;$BG125,'Survivor Projections'!L$213:L$313)</f>
        <v>1678346.1887327498</v>
      </c>
      <c r="BS125" s="28">
        <f>SUMIF('Survivor Projections'!$A$213:$A$313,"&gt;="&amp;$BF125,'Survivor Projections'!M$213:M$313)-SUMIF('Survivor Projections'!$A$213:$A$313,"&gt;"&amp;$BG125,'Survivor Projections'!M$213:M$313)</f>
        <v>1704165.1007910203</v>
      </c>
      <c r="BT125" s="28">
        <f>SUMIF('Survivor Projections'!$A$213:$A$313,"&gt;="&amp;$BF125,'Survivor Projections'!N$213:N$313)-SUMIF('Survivor Projections'!$A$213:$A$313,"&gt;"&amp;$BG125,'Survivor Projections'!N$213:N$313)</f>
        <v>1710704.2289826348</v>
      </c>
      <c r="BU125" s="28">
        <f>SUMIF('Survivor Projections'!$A$213:$A$313,"&gt;="&amp;$BF125,'Survivor Projections'!O$213:O$313)-SUMIF('Survivor Projections'!$A$213:$A$313,"&gt;"&amp;$BG125,'Survivor Projections'!O$213:O$313)</f>
        <v>1707208.1103676381</v>
      </c>
      <c r="BV125" s="28">
        <f>SUMIF('Survivor Projections'!$A$213:$A$313,"&gt;="&amp;$BF125,'Survivor Projections'!P$213:P$313)-SUMIF('Survivor Projections'!$A$213:$A$313,"&gt;"&amp;$BG125,'Survivor Projections'!P$213:P$313)</f>
        <v>1681979.1427526036</v>
      </c>
      <c r="BW125" s="28">
        <f>SUMIF('Survivor Projections'!$A$213:$A$313,"&gt;="&amp;$BF125,'Survivor Projections'!Q$213:Q$313)-SUMIF('Survivor Projections'!$A$213:$A$313,"&gt;"&amp;$BG125,'Survivor Projections'!Q$213:Q$313)</f>
        <v>1662371.7059742324</v>
      </c>
      <c r="BX125" s="28">
        <f>SUMIF('Survivor Projections'!$A$213:$A$313,"&gt;="&amp;$BF125,'Survivor Projections'!R$213:R$313)-SUMIF('Survivor Projections'!$A$213:$A$313,"&gt;"&amp;$BG125,'Survivor Projections'!R$213:R$313)</f>
        <v>1658358.5873574298</v>
      </c>
      <c r="BY125" s="28">
        <f>SUMIF('Survivor Projections'!$A$213:$A$313,"&gt;="&amp;$BF125,'Survivor Projections'!S$213:S$313)-SUMIF('Survivor Projections'!$A$213:$A$313,"&gt;"&amp;$BG125,'Survivor Projections'!S$213:S$313)</f>
        <v>1669200.5386241507</v>
      </c>
      <c r="BZ125" s="28">
        <f>SUMIF('Survivor Projections'!$A$213:$A$313,"&gt;="&amp;$BF125,'Survivor Projections'!T$213:T$313)-SUMIF('Survivor Projections'!$A$213:$A$313,"&gt;"&amp;$BG125,'Survivor Projections'!T$213:T$313)</f>
        <v>1693918.4099109415</v>
      </c>
      <c r="CA125" s="28">
        <f>SUMIF('Survivor Projections'!$A$213:$A$313,"&gt;="&amp;$BF125,'Survivor Projections'!U$213:U$313)-SUMIF('Survivor Projections'!$A$213:$A$313,"&gt;"&amp;$BG125,'Survivor Projections'!U$213:U$313)</f>
        <v>1736274.2935875542</v>
      </c>
      <c r="CB125" s="28">
        <f>SUMIF('Survivor Projections'!$A$213:$A$313,"&gt;="&amp;$BF125,'Survivor Projections'!V$213:V$313)-SUMIF('Survivor Projections'!$A$213:$A$313,"&gt;"&amp;$BG125,'Survivor Projections'!V$213:V$313)</f>
        <v>1786178.7259454411</v>
      </c>
      <c r="CC125" s="28">
        <f>SUMIF('Survivor Projections'!$A$213:$A$313,"&gt;="&amp;$BF125,'Survivor Projections'!W$213:W$313)-SUMIF('Survivor Projections'!$A$213:$A$313,"&gt;"&amp;$BG125,'Survivor Projections'!W$213:W$313)</f>
        <v>1844728.5423866622</v>
      </c>
      <c r="CD125" s="28">
        <f>SUMIF('Survivor Projections'!$A$213:$A$313,"&gt;="&amp;$BF125,'Survivor Projections'!X$213:X$313)-SUMIF('Survivor Projections'!$A$213:$A$313,"&gt;"&amp;$BG125,'Survivor Projections'!X$213:X$313)</f>
        <v>1897420.5871756952</v>
      </c>
      <c r="CE125" s="28">
        <f>SUMIF('Survivor Projections'!$A$213:$A$313,"&gt;="&amp;$BF125,'Survivor Projections'!Y$213:Y$313)-SUMIF('Survivor Projections'!$A$213:$A$313,"&gt;"&amp;$BG125,'Survivor Projections'!Y$213:Y$313)</f>
        <v>1946539.2543182969</v>
      </c>
      <c r="CF125" s="28">
        <f>SUMIF('Survivor Projections'!$A$213:$A$313,"&gt;="&amp;$BF125,'Survivor Projections'!Z$213:Z$313)-SUMIF('Survivor Projections'!$A$213:$A$313,"&gt;"&amp;$BG125,'Survivor Projections'!Z$213:Z$313)</f>
        <v>1981004.0678656325</v>
      </c>
      <c r="CG125" s="28">
        <f>SUMIF('Survivor Projections'!$A$213:$A$313,"&gt;="&amp;$BF125,'Survivor Projections'!AA$213:AA$313)-SUMIF('Survivor Projections'!$A$213:$A$313,"&gt;"&amp;$BG125,'Survivor Projections'!AA$213:AA$313)</f>
        <v>2004833.472918056</v>
      </c>
      <c r="CH125" s="28">
        <f>SUMIF('Survivor Projections'!$A$213:$A$313,"&gt;="&amp;$BF125,'Survivor Projections'!AB$213:AB$313)-SUMIF('Survivor Projections'!$A$213:$A$313,"&gt;"&amp;$BG125,'Survivor Projections'!AB$213:AB$313)</f>
        <v>2018786.2282384448</v>
      </c>
      <c r="CI125" s="28">
        <f>SUMIF('Survivor Projections'!$A$213:$A$313,"&gt;="&amp;$BF125,'Survivor Projections'!AC$213:AC$313)-SUMIF('Survivor Projections'!$A$213:$A$313,"&gt;"&amp;$BG125,'Survivor Projections'!AC$213:AC$313)</f>
        <v>2034204.0725740194</v>
      </c>
      <c r="CJ125" s="28">
        <f>SUMIF('Survivor Projections'!$A$213:$A$313,"&gt;="&amp;$BF125,'Survivor Projections'!AD$213:AD$313)-SUMIF('Survivor Projections'!$A$213:$A$313,"&gt;"&amp;$BG125,'Survivor Projections'!AD$213:AD$313)</f>
        <v>2049658.0655850619</v>
      </c>
      <c r="CK125" s="28">
        <f>SUMIF('Survivor Projections'!$A$213:$A$313,"&gt;="&amp;$BF125,'Survivor Projections'!AE$213:AE$313)-SUMIF('Survivor Projections'!$A$213:$A$313,"&gt;"&amp;$BG125,'Survivor Projections'!AE$213:AE$313)</f>
        <v>2059110.9284078144</v>
      </c>
      <c r="CL125" s="28">
        <f>SUMIF('Survivor Projections'!$A$213:$A$313,"&gt;="&amp;$BF125,'Survivor Projections'!AF$213:AF$313)-SUMIF('Survivor Projections'!$A$213:$A$313,"&gt;"&amp;$BG125,'Survivor Projections'!AF$213:AF$313)</f>
        <v>2064529.8403287269</v>
      </c>
      <c r="CM125" s="28">
        <f>SUMIF('Survivor Projections'!$A$213:$A$313,"&gt;="&amp;$BF125,'Survivor Projections'!AG$213:AG$313)-SUMIF('Survivor Projections'!$A$213:$A$313,"&gt;"&amp;$BG125,'Survivor Projections'!AG$213:AG$313)</f>
        <v>2068311.9835776929</v>
      </c>
      <c r="CN125" s="28">
        <f>SUMIF('Survivor Projections'!$A$213:$A$313,"&gt;="&amp;$BF125,'Survivor Projections'!AH$213:AH$313)-SUMIF('Survivor Projections'!$A$213:$A$313,"&gt;"&amp;$BG125,'Survivor Projections'!AH$213:AH$313)</f>
        <v>2068755.76605298</v>
      </c>
      <c r="CO125" s="28">
        <f>SUMIF('Survivor Projections'!$A$213:$A$313,"&gt;="&amp;$BF125,'Survivor Projections'!AI$213:AI$313)-SUMIF('Survivor Projections'!$A$213:$A$313,"&gt;"&amp;$BG125,'Survivor Projections'!AI$213:AI$313)</f>
        <v>2066929.7971547768</v>
      </c>
      <c r="CP125" s="28">
        <f>SUMIF('Survivor Projections'!$A$213:$A$313,"&gt;="&amp;$BF125,'Survivor Projections'!AJ$213:AJ$313)-SUMIF('Survivor Projections'!$A$213:$A$313,"&gt;"&amp;$BG125,'Survivor Projections'!AJ$213:AJ$313)</f>
        <v>2065760.6207704023</v>
      </c>
      <c r="CQ125" s="28">
        <f>SUMIF('Survivor Projections'!$A$213:$A$313,"&gt;="&amp;$BF125,'Survivor Projections'!AK$213:AK$313)-SUMIF('Survivor Projections'!$A$213:$A$313,"&gt;"&amp;$BG125,'Survivor Projections'!AK$213:AK$313)</f>
        <v>2069152.4632957838</v>
      </c>
      <c r="CR125" s="28">
        <f>SUMIF('Survivor Projections'!$A$213:$A$313,"&gt;="&amp;$BF125,'Survivor Projections'!AL$213:AL$313)-SUMIF('Survivor Projections'!$A$213:$A$313,"&gt;"&amp;$BG125,'Survivor Projections'!AL$213:AL$313)</f>
        <v>2068829.956200026</v>
      </c>
      <c r="CS125" s="28">
        <f>SUMIF('Survivor Projections'!$A$213:$A$313,"&gt;="&amp;$BF125,'Survivor Projections'!AM$213:AM$313)-SUMIF('Survivor Projections'!$A$213:$A$313,"&gt;"&amp;$BG125,'Survivor Projections'!AM$213:AM$313)</f>
        <v>2068528.0861225612</v>
      </c>
      <c r="CT125" s="28">
        <f>SUMIF('Survivor Projections'!$A$213:$A$313,"&gt;="&amp;$BF125,'Survivor Projections'!AN$213:AN$313)-SUMIF('Survivor Projections'!$A$213:$A$313,"&gt;"&amp;$BG125,'Survivor Projections'!AN$213:AN$313)</f>
        <v>2065348.2990249544</v>
      </c>
      <c r="CU125" s="28">
        <f>SUMIF('Survivor Projections'!$A$213:$A$313,"&gt;="&amp;$BF125,'Survivor Projections'!AO$213:AO$313)-SUMIF('Survivor Projections'!$A$213:$A$313,"&gt;"&amp;$BG125,'Survivor Projections'!AO$213:AO$313)</f>
        <v>2067331.8558082655</v>
      </c>
      <c r="CV125" s="28">
        <f>SUMIF('Survivor Projections'!$A$213:$A$313,"&gt;="&amp;$BF125,'Survivor Projections'!AP$213:AP$313)-SUMIF('Survivor Projections'!$A$213:$A$313,"&gt;"&amp;$BG125,'Survivor Projections'!AP$213:AP$313)</f>
        <v>2067533.0140806325</v>
      </c>
      <c r="CW125" s="28">
        <f>SUMIF('Survivor Projections'!$A$213:$A$313,"&gt;="&amp;$BF125,'Survivor Projections'!AQ$213:AQ$313)-SUMIF('Survivor Projections'!$A$213:$A$313,"&gt;"&amp;$BG125,'Survivor Projections'!AQ$213:AQ$313)</f>
        <v>2072779.4044219628</v>
      </c>
      <c r="CX125" s="28">
        <f>SUMIF('Survivor Projections'!$A$213:$A$313,"&gt;="&amp;$BF125,'Survivor Projections'!AR$213:AR$313)-SUMIF('Survivor Projections'!$A$213:$A$313,"&gt;"&amp;$BG125,'Survivor Projections'!AR$213:AR$313)</f>
        <v>2081705.5379893333</v>
      </c>
      <c r="CY125" s="28">
        <f>SUMIF('Survivor Projections'!$A$213:$A$313,"&gt;="&amp;$BF125,'Survivor Projections'!AS$213:AS$313)-SUMIF('Survivor Projections'!$A$213:$A$313,"&gt;"&amp;$BG125,'Survivor Projections'!AS$213:AS$313)</f>
        <v>2096713.8861388005</v>
      </c>
      <c r="CZ125" s="28">
        <f>SUMIF('Survivor Projections'!$A$213:$A$313,"&gt;="&amp;$BF125,'Survivor Projections'!AT$213:AT$313)-SUMIF('Survivor Projections'!$A$213:$A$313,"&gt;"&amp;$BG125,'Survivor Projections'!AT$213:AT$313)</f>
        <v>2122129.4514004067</v>
      </c>
      <c r="DA125" s="28">
        <f>SUMIF('Survivor Projections'!$A$213:$A$313,"&gt;="&amp;$BF125,'Survivor Projections'!AU$213:AU$313)-SUMIF('Survivor Projections'!$A$213:$A$313,"&gt;"&amp;$BG125,'Survivor Projections'!AU$213:AU$313)</f>
        <v>2152027.837319091</v>
      </c>
      <c r="DB125" s="28">
        <f>SUMIF('Survivor Projections'!$A$213:$A$313,"&gt;="&amp;$BF125,'Survivor Projections'!AV$213:AV$313)-SUMIF('Survivor Projections'!$A$213:$A$313,"&gt;"&amp;$BG125,'Survivor Projections'!AV$213:AV$313)</f>
        <v>2185858.1594981831</v>
      </c>
      <c r="DC125" s="28">
        <f>SUMIF('Survivor Projections'!$A$213:$A$313,"&gt;="&amp;$BF125,'Survivor Projections'!AW$213:AW$313)-SUMIF('Survivor Projections'!$A$213:$A$313,"&gt;"&amp;$BG125,'Survivor Projections'!AW$213:AW$313)</f>
        <v>2218629.9672697131</v>
      </c>
      <c r="DD125" s="28">
        <f>SUMIF('Survivor Projections'!$A$213:$A$313,"&gt;="&amp;$BF125,'Survivor Projections'!AX$213:AX$313)-SUMIF('Survivor Projections'!$A$213:$A$313,"&gt;"&amp;$BG125,'Survivor Projections'!AX$213:AX$313)</f>
        <v>2249390.7834089175</v>
      </c>
      <c r="DE125" s="88"/>
      <c r="DF125" s="88"/>
      <c r="DG125" t="s">
        <v>50</v>
      </c>
      <c r="DH125" s="28">
        <f t="shared" si="145"/>
        <v>2204811314.3134918</v>
      </c>
      <c r="DI125" s="28">
        <f t="shared" si="181"/>
        <v>2287144393.9493303</v>
      </c>
      <c r="DJ125" s="28">
        <f t="shared" si="182"/>
        <v>2356880030.6116509</v>
      </c>
      <c r="DK125" s="28">
        <f t="shared" si="183"/>
        <v>2410304112.7617841</v>
      </c>
      <c r="DL125" s="28">
        <f t="shared" si="184"/>
        <v>2444967563.0644255</v>
      </c>
      <c r="DM125" s="28">
        <f t="shared" si="185"/>
        <v>2481190542.7186794</v>
      </c>
      <c r="DN125" s="28">
        <f t="shared" si="186"/>
        <v>2531822223.2455983</v>
      </c>
      <c r="DO125" s="28">
        <f t="shared" si="187"/>
        <v>2611762260.6149521</v>
      </c>
      <c r="DP125" s="28">
        <f t="shared" si="188"/>
        <v>2716655633.6105046</v>
      </c>
      <c r="DQ125" s="28">
        <f t="shared" si="189"/>
        <v>2863998746.0057497</v>
      </c>
      <c r="DR125" s="28">
        <f t="shared" si="190"/>
        <v>3007193794.53655</v>
      </c>
      <c r="DS125" s="28">
        <f t="shared" si="191"/>
        <v>3118684728.0336089</v>
      </c>
      <c r="DT125" s="28">
        <f t="shared" si="192"/>
        <v>3197530323.8572984</v>
      </c>
      <c r="DU125" s="28">
        <f t="shared" si="193"/>
        <v>3259163474.8884997</v>
      </c>
      <c r="DV125" s="28">
        <f t="shared" si="194"/>
        <v>3279595047.1945815</v>
      </c>
      <c r="DW125" s="28">
        <f t="shared" si="195"/>
        <v>3310607470.9069729</v>
      </c>
      <c r="DX125" s="28">
        <f t="shared" si="147"/>
        <v>3373167697.9376135</v>
      </c>
      <c r="DY125" s="28">
        <f t="shared" si="148"/>
        <v>3467751286.1385517</v>
      </c>
      <c r="DZ125" s="28">
        <f t="shared" si="149"/>
        <v>3594279532.7913876</v>
      </c>
      <c r="EA125" s="28">
        <f t="shared" si="150"/>
        <v>3762856302.6051478</v>
      </c>
      <c r="EB125" s="28">
        <f t="shared" si="151"/>
        <v>3953703955.8371682</v>
      </c>
      <c r="EC125" s="28">
        <f t="shared" si="152"/>
        <v>4170533736.5952239</v>
      </c>
      <c r="ED125" s="28">
        <f t="shared" si="153"/>
        <v>4381297221.7412519</v>
      </c>
      <c r="EE125" s="28">
        <f t="shared" si="154"/>
        <v>4590734858.6143436</v>
      </c>
      <c r="EF125" s="28">
        <f t="shared" si="155"/>
        <v>4771823241.4232464</v>
      </c>
      <c r="EG125" s="28">
        <f t="shared" si="156"/>
        <v>4932387880.8191271</v>
      </c>
      <c r="EH125" s="28">
        <f t="shared" si="157"/>
        <v>5072816901.4611101</v>
      </c>
      <c r="EI125" s="28">
        <f t="shared" si="158"/>
        <v>5220754959.3349123</v>
      </c>
      <c r="EJ125" s="28">
        <f t="shared" si="159"/>
        <v>5372793420.4282761</v>
      </c>
      <c r="EK125" s="28">
        <f t="shared" si="160"/>
        <v>5512878319.1739712</v>
      </c>
      <c r="EL125" s="28">
        <f t="shared" si="161"/>
        <v>5645465584.0557375</v>
      </c>
      <c r="EM125" s="28">
        <f t="shared" si="162"/>
        <v>5776630440.0671501</v>
      </c>
      <c r="EN125" s="28">
        <f t="shared" si="163"/>
        <v>5901300016.3577728</v>
      </c>
      <c r="EO125" s="28">
        <f t="shared" si="164"/>
        <v>6022046925.9579964</v>
      </c>
      <c r="EP125" s="28">
        <f t="shared" si="165"/>
        <v>6147214109.3893757</v>
      </c>
      <c r="EQ125" s="28">
        <f t="shared" si="166"/>
        <v>6288843315.7600927</v>
      </c>
      <c r="ER125" s="28">
        <f t="shared" si="167"/>
        <v>6422188000.392683</v>
      </c>
      <c r="ES125" s="28">
        <f t="shared" si="168"/>
        <v>6558425313.8418989</v>
      </c>
      <c r="ET125" s="28">
        <f t="shared" si="169"/>
        <v>6688232979.3460789</v>
      </c>
      <c r="EU125" s="28">
        <f t="shared" si="170"/>
        <v>6837671384.726018</v>
      </c>
      <c r="EV125" s="28">
        <f t="shared" si="171"/>
        <v>6984421132.7249269</v>
      </c>
      <c r="EW125" s="28">
        <f t="shared" si="172"/>
        <v>7151727954.6703129</v>
      </c>
      <c r="EX125" s="28">
        <f t="shared" si="173"/>
        <v>7335963050.6397066</v>
      </c>
      <c r="EY125" s="28">
        <f t="shared" si="174"/>
        <v>7546697559.5949802</v>
      </c>
      <c r="EZ125" s="28">
        <f t="shared" si="175"/>
        <v>7801346780.2971497</v>
      </c>
      <c r="FA125" s="28">
        <f t="shared" si="176"/>
        <v>8080263657.4324551</v>
      </c>
      <c r="FB125" s="28">
        <f t="shared" si="177"/>
        <v>8382615783.6694517</v>
      </c>
      <c r="FC125" s="28">
        <f t="shared" si="178"/>
        <v>8690052393.8632145</v>
      </c>
      <c r="FD125" s="28">
        <f t="shared" si="179"/>
        <v>8998753758.8068066</v>
      </c>
      <c r="FE125" s="88"/>
      <c r="FF125" s="88"/>
      <c r="FG125" s="88"/>
      <c r="FH125" s="88"/>
      <c r="FI125" s="88"/>
      <c r="FJ125" s="88"/>
      <c r="FK125" s="88"/>
      <c r="FL125" s="88"/>
      <c r="FM125" s="88"/>
      <c r="FN125" s="88"/>
      <c r="FO125" s="88"/>
      <c r="FP125" s="88"/>
      <c r="FQ125" s="88"/>
      <c r="FR125" s="88"/>
      <c r="FS125" s="88"/>
      <c r="FT125" s="88"/>
      <c r="FU125" s="88"/>
      <c r="FV125" s="88"/>
      <c r="FW125" s="88"/>
      <c r="FX125" s="88"/>
      <c r="FY125" s="88"/>
      <c r="FZ125" s="88"/>
      <c r="GA125" s="88"/>
      <c r="GB125" s="88"/>
      <c r="GC125" s="88"/>
      <c r="GD125" s="88"/>
      <c r="GE125" s="88"/>
      <c r="GF125" s="88"/>
      <c r="GG125" s="88"/>
      <c r="GH125" s="88"/>
      <c r="GI125" s="88"/>
      <c r="GJ125" s="88"/>
      <c r="GK125" s="88"/>
      <c r="GL125" s="88"/>
      <c r="GM125" s="88"/>
      <c r="GN125" s="88"/>
      <c r="GO125" s="88"/>
      <c r="GP125" s="88"/>
      <c r="GQ125" s="88"/>
      <c r="GR125" s="88"/>
      <c r="GS125" s="88"/>
      <c r="GT125" s="88"/>
      <c r="GU125" s="88"/>
      <c r="GV125" s="88"/>
      <c r="GW125" s="88"/>
      <c r="GX125" s="88"/>
      <c r="GY125" s="88"/>
      <c r="GZ125" s="88"/>
      <c r="HA125" s="88"/>
      <c r="HB125" s="88"/>
      <c r="HC125" s="88"/>
      <c r="HD125" s="88"/>
      <c r="HE125" s="88"/>
    </row>
    <row r="126" spans="2:213">
      <c r="B126" t="s">
        <v>51</v>
      </c>
      <c r="C126" s="4">
        <v>1.1159486114327908</v>
      </c>
      <c r="E126" s="28">
        <f t="shared" si="144"/>
        <v>1834.0626561049066</v>
      </c>
      <c r="F126" s="28">
        <f t="shared" si="196"/>
        <v>1873.242940764377</v>
      </c>
      <c r="G126" s="28">
        <f t="shared" si="196"/>
        <v>1913.2602168433536</v>
      </c>
      <c r="H126" s="28">
        <f t="shared" si="196"/>
        <v>1954.1323646263327</v>
      </c>
      <c r="I126" s="28">
        <f t="shared" si="196"/>
        <v>1995.8776463665677</v>
      </c>
      <c r="J126" s="28">
        <f t="shared" si="196"/>
        <v>2038.5147144459052</v>
      </c>
      <c r="K126" s="28">
        <f t="shared" si="196"/>
        <v>2082.0626197089305</v>
      </c>
      <c r="L126" s="28">
        <f t="shared" si="196"/>
        <v>2126.5408199751555</v>
      </c>
      <c r="M126" s="28">
        <f t="shared" si="196"/>
        <v>2171.9691887330459</v>
      </c>
      <c r="N126" s="28">
        <f t="shared" si="196"/>
        <v>2218.3680240197787</v>
      </c>
      <c r="O126" s="28">
        <f t="shared" si="196"/>
        <v>2265.7580574906906</v>
      </c>
      <c r="P126" s="28">
        <f t="shared" si="196"/>
        <v>2314.1604636824754</v>
      </c>
      <c r="Q126" s="28">
        <f t="shared" si="196"/>
        <v>2363.5968694742655</v>
      </c>
      <c r="R126" s="28">
        <f t="shared" si="196"/>
        <v>2414.0893637508284</v>
      </c>
      <c r="S126" s="28">
        <f t="shared" si="196"/>
        <v>2465.6605072721904</v>
      </c>
      <c r="T126" s="28">
        <f t="shared" si="196"/>
        <v>2518.3333427541052</v>
      </c>
      <c r="U126" s="28">
        <f t="shared" si="196"/>
        <v>2572.1314051638651</v>
      </c>
      <c r="V126" s="28">
        <f t="shared" si="196"/>
        <v>2627.0787322360534</v>
      </c>
      <c r="W126" s="28">
        <f t="shared" si="196"/>
        <v>2683.1998752129498</v>
      </c>
      <c r="X126" s="28">
        <f t="shared" si="196"/>
        <v>2740.5199098143657</v>
      </c>
      <c r="Y126" s="28">
        <f t="shared" si="196"/>
        <v>2799.0644474418364</v>
      </c>
      <c r="Z126" s="28">
        <f t="shared" si="196"/>
        <v>2858.8596466221529</v>
      </c>
      <c r="AA126" s="28">
        <f t="shared" si="196"/>
        <v>2919.9322246953643</v>
      </c>
      <c r="AB126" s="28">
        <f t="shared" si="196"/>
        <v>2982.3094697524607</v>
      </c>
      <c r="AC126" s="28">
        <f t="shared" si="196"/>
        <v>3046.0192528280786</v>
      </c>
      <c r="AD126" s="28">
        <f t="shared" si="196"/>
        <v>3111.0900403536739</v>
      </c>
      <c r="AE126" s="28">
        <f t="shared" si="196"/>
        <v>3177.5509068767246</v>
      </c>
      <c r="AF126" s="28">
        <f t="shared" si="196"/>
        <v>3245.4315480516498</v>
      </c>
      <c r="AG126" s="28">
        <f t="shared" si="196"/>
        <v>3314.7622939082489</v>
      </c>
      <c r="AH126" s="28">
        <f t="shared" si="196"/>
        <v>3385.574122403586</v>
      </c>
      <c r="AI126" s="28">
        <f t="shared" si="196"/>
        <v>3457.8986732633803</v>
      </c>
      <c r="AJ126" s="28">
        <f t="shared" si="196"/>
        <v>3531.7682621190806</v>
      </c>
      <c r="AK126" s="28">
        <f t="shared" si="196"/>
        <v>3607.215894946949</v>
      </c>
      <c r="AL126" s="28">
        <f t="shared" si="196"/>
        <v>3684.2752828155949</v>
      </c>
      <c r="AM126" s="28">
        <f t="shared" si="196"/>
        <v>3762.9808569485585</v>
      </c>
      <c r="AN126" s="28">
        <f t="shared" si="196"/>
        <v>3843.3677841086678</v>
      </c>
      <c r="AO126" s="28">
        <f t="shared" si="196"/>
        <v>3925.4719823110445</v>
      </c>
      <c r="AP126" s="28">
        <f t="shared" si="196"/>
        <v>4009.3301368717821</v>
      </c>
      <c r="AQ126" s="28">
        <f t="shared" si="196"/>
        <v>4094.9797167994611</v>
      </c>
      <c r="AR126" s="28">
        <f t="shared" si="196"/>
        <v>4182.458991536836</v>
      </c>
      <c r="AS126" s="28">
        <f t="shared" si="196"/>
        <v>4271.8070480601573</v>
      </c>
      <c r="AT126" s="28">
        <f t="shared" si="196"/>
        <v>4363.0638083437898</v>
      </c>
      <c r="AU126" s="28">
        <f t="shared" si="196"/>
        <v>4456.2700471979124</v>
      </c>
      <c r="AV126" s="28">
        <f t="shared" si="196"/>
        <v>4551.467410487282</v>
      </c>
      <c r="AW126" s="28">
        <f t="shared" si="196"/>
        <v>4648.6984337391914</v>
      </c>
      <c r="AX126" s="28">
        <f t="shared" si="196"/>
        <v>4748.0065611489435</v>
      </c>
      <c r="AY126" s="28">
        <f t="shared" si="196"/>
        <v>4849.4361649913371</v>
      </c>
      <c r="AZ126" s="28">
        <f t="shared" si="196"/>
        <v>4953.0325654468197</v>
      </c>
      <c r="BA126" s="28">
        <f t="shared" si="196"/>
        <v>5058.8420508511899</v>
      </c>
      <c r="BB126" s="28">
        <f t="shared" si="196"/>
        <v>5166.9118983778762</v>
      </c>
      <c r="BF126" s="24">
        <v>55</v>
      </c>
      <c r="BG126" s="24">
        <v>59</v>
      </c>
      <c r="BH126" s="28">
        <f>SUMIF('Survivor Projections'!$A$213:$A$313,"&gt;="&amp;$BF126,'Survivor Projections'!B$213:B$313)-SUMIF('Survivor Projections'!$A$213:$A$313,"&gt;"&amp;$BG126,'Survivor Projections'!B$213:B$313)</f>
        <v>1359993.4560778979</v>
      </c>
      <c r="BI126" s="28">
        <f>SUMIF('Survivor Projections'!$A$213:$A$313,"&gt;="&amp;$BF126,'Survivor Projections'!C$213:C$313)-SUMIF('Survivor Projections'!$A$213:$A$313,"&gt;"&amp;$BG126,'Survivor Projections'!C$213:C$313)</f>
        <v>1388879.4560778979</v>
      </c>
      <c r="BJ126" s="28">
        <f>SUMIF('Survivor Projections'!$A$213:$A$313,"&gt;="&amp;$BF126,'Survivor Projections'!D$213:D$313)-SUMIF('Survivor Projections'!$A$213:$A$313,"&gt;"&amp;$BG126,'Survivor Projections'!D$213:D$313)</f>
        <v>1422304.2767935498</v>
      </c>
      <c r="BK126" s="28">
        <f>SUMIF('Survivor Projections'!$A$213:$A$313,"&gt;="&amp;$BF126,'Survivor Projections'!E$213:E$313)-SUMIF('Survivor Projections'!$A$213:$A$313,"&gt;"&amp;$BG126,'Survivor Projections'!E$213:E$313)</f>
        <v>1452080.8553375099</v>
      </c>
      <c r="BL126" s="28">
        <f>SUMIF('Survivor Projections'!$A$213:$A$313,"&gt;="&amp;$BF126,'Survivor Projections'!F$213:F$313)-SUMIF('Survivor Projections'!$A$213:$A$313,"&gt;"&amp;$BG126,'Survivor Projections'!F$213:F$313)</f>
        <v>1484264.3147554379</v>
      </c>
      <c r="BM126" s="28">
        <f>SUMIF('Survivor Projections'!$A$213:$A$313,"&gt;="&amp;$BF126,'Survivor Projections'!G$213:G$313)-SUMIF('Survivor Projections'!$A$213:$A$313,"&gt;"&amp;$BG126,'Survivor Projections'!G$213:G$313)</f>
        <v>1514005.254463587</v>
      </c>
      <c r="BN126" s="28">
        <f>SUMIF('Survivor Projections'!$A$213:$A$313,"&gt;="&amp;$BF126,'Survivor Projections'!H$213:H$313)-SUMIF('Survivor Projections'!$A$213:$A$313,"&gt;"&amp;$BG126,'Survivor Projections'!H$213:H$313)</f>
        <v>1537121.880759052</v>
      </c>
      <c r="BO126" s="28">
        <f>SUMIF('Survivor Projections'!$A$213:$A$313,"&gt;="&amp;$BF126,'Survivor Projections'!I$213:I$313)-SUMIF('Survivor Projections'!$A$213:$A$313,"&gt;"&amp;$BG126,'Survivor Projections'!I$213:I$313)</f>
        <v>1550548.437660899</v>
      </c>
      <c r="BP126" s="28">
        <f>SUMIF('Survivor Projections'!$A$213:$A$313,"&gt;="&amp;$BF126,'Survivor Projections'!J$213:J$313)-SUMIF('Survivor Projections'!$A$213:$A$313,"&gt;"&amp;$BG126,'Survivor Projections'!J$213:J$313)</f>
        <v>1552498.2126131617</v>
      </c>
      <c r="BQ126" s="28">
        <f>SUMIF('Survivor Projections'!$A$213:$A$313,"&gt;="&amp;$BF126,'Survivor Projections'!K$213:K$313)-SUMIF('Survivor Projections'!$A$213:$A$313,"&gt;"&amp;$BG126,'Survivor Projections'!K$213:K$313)</f>
        <v>1542190.2714753104</v>
      </c>
      <c r="BR126" s="28">
        <f>SUMIF('Survivor Projections'!$A$213:$A$313,"&gt;="&amp;$BF126,'Survivor Projections'!L$213:L$313)-SUMIF('Survivor Projections'!$A$213:$A$313,"&gt;"&amp;$BG126,'Survivor Projections'!L$213:L$313)</f>
        <v>1532814.7029224057</v>
      </c>
      <c r="BS126" s="28">
        <f>SUMIF('Survivor Projections'!$A$213:$A$313,"&gt;="&amp;$BF126,'Survivor Projections'!M$213:M$313)-SUMIF('Survivor Projections'!$A$213:$A$313,"&gt;"&amp;$BG126,'Survivor Projections'!M$213:M$313)</f>
        <v>1532035.1922613308</v>
      </c>
      <c r="BT126" s="28">
        <f>SUMIF('Survivor Projections'!$A$213:$A$313,"&gt;="&amp;$BF126,'Survivor Projections'!N$213:N$313)-SUMIF('Survivor Projections'!$A$213:$A$313,"&gt;"&amp;$BG126,'Survivor Projections'!N$213:N$313)</f>
        <v>1547855.3548853472</v>
      </c>
      <c r="BU126" s="28">
        <f>SUMIF('Survivor Projections'!$A$213:$A$313,"&gt;="&amp;$BF126,'Survivor Projections'!O$213:O$313)-SUMIF('Survivor Projections'!$A$213:$A$313,"&gt;"&amp;$BG126,'Survivor Projections'!O$213:O$313)</f>
        <v>1576681.5543140601</v>
      </c>
      <c r="BV126" s="28">
        <f>SUMIF('Survivor Projections'!$A$213:$A$313,"&gt;="&amp;$BF126,'Survivor Projections'!P$213:P$313)-SUMIF('Survivor Projections'!$A$213:$A$313,"&gt;"&amp;$BG126,'Survivor Projections'!P$213:P$313)</f>
        <v>1627558.3388805687</v>
      </c>
      <c r="BW126" s="28">
        <f>SUMIF('Survivor Projections'!$A$213:$A$313,"&gt;="&amp;$BF126,'Survivor Projections'!Q$213:Q$313)-SUMIF('Survivor Projections'!$A$213:$A$313,"&gt;"&amp;$BG126,'Survivor Projections'!Q$213:Q$313)</f>
        <v>1673326.3039344484</v>
      </c>
      <c r="BX126" s="28">
        <f>SUMIF('Survivor Projections'!$A$213:$A$313,"&gt;="&amp;$BF126,'Survivor Projections'!R$213:R$313)-SUMIF('Survivor Projections'!$A$213:$A$313,"&gt;"&amp;$BG126,'Survivor Projections'!R$213:R$313)</f>
        <v>1699352.8735593418</v>
      </c>
      <c r="BY126" s="28">
        <f>SUMIF('Survivor Projections'!$A$213:$A$313,"&gt;="&amp;$BF126,'Survivor Projections'!S$213:S$313)-SUMIF('Survivor Projections'!$A$213:$A$313,"&gt;"&amp;$BG126,'Survivor Projections'!S$213:S$313)</f>
        <v>1706326.4753191248</v>
      </c>
      <c r="BZ126" s="28">
        <f>SUMIF('Survivor Projections'!$A$213:$A$313,"&gt;="&amp;$BF126,'Survivor Projections'!T$213:T$313)-SUMIF('Survivor Projections'!$A$213:$A$313,"&gt;"&amp;$BG126,'Survivor Projections'!T$213:T$313)</f>
        <v>1703376.5804711012</v>
      </c>
      <c r="CA126" s="28">
        <f>SUMIF('Survivor Projections'!$A$213:$A$313,"&gt;="&amp;$BF126,'Survivor Projections'!U$213:U$313)-SUMIF('Survivor Projections'!$A$213:$A$313,"&gt;"&amp;$BG126,'Survivor Projections'!U$213:U$313)</f>
        <v>1678953.3950191122</v>
      </c>
      <c r="CB126" s="28">
        <f>SUMIF('Survivor Projections'!$A$213:$A$313,"&gt;="&amp;$BF126,'Survivor Projections'!V$213:V$313)-SUMIF('Survivor Projections'!$A$213:$A$313,"&gt;"&amp;$BG126,'Survivor Projections'!V$213:V$313)</f>
        <v>1660093.331603894</v>
      </c>
      <c r="CC126" s="28">
        <f>SUMIF('Survivor Projections'!$A$213:$A$313,"&gt;="&amp;$BF126,'Survivor Projections'!W$213:W$313)-SUMIF('Survivor Projections'!$A$213:$A$313,"&gt;"&amp;$BG126,'Survivor Projections'!W$213:W$313)</f>
        <v>1656640.7488214253</v>
      </c>
      <c r="CD126" s="28">
        <f>SUMIF('Survivor Projections'!$A$213:$A$313,"&gt;="&amp;$BF126,'Survivor Projections'!X$213:X$313)-SUMIF('Survivor Projections'!$A$213:$A$313,"&gt;"&amp;$BG126,'Survivor Projections'!X$213:X$313)</f>
        <v>1667876.2750629513</v>
      </c>
      <c r="CE126" s="28">
        <f>SUMIF('Survivor Projections'!$A$213:$A$313,"&gt;="&amp;$BF126,'Survivor Projections'!Y$213:Y$313)-SUMIF('Survivor Projections'!$A$213:$A$313,"&gt;"&amp;$BG126,'Survivor Projections'!Y$213:Y$313)</f>
        <v>1692840.3247285308</v>
      </c>
      <c r="CF126" s="28">
        <f>SUMIF('Survivor Projections'!$A$213:$A$313,"&gt;="&amp;$BF126,'Survivor Projections'!Z$213:Z$313)-SUMIF('Survivor Projections'!$A$213:$A$313,"&gt;"&amp;$BG126,'Survivor Projections'!Z$213:Z$313)</f>
        <v>1735277.5754112117</v>
      </c>
      <c r="CG126" s="28">
        <f>SUMIF('Survivor Projections'!$A$213:$A$313,"&gt;="&amp;$BF126,'Survivor Projections'!AA$213:AA$313)-SUMIF('Survivor Projections'!$A$213:$A$313,"&gt;"&amp;$BG126,'Survivor Projections'!AA$213:AA$313)</f>
        <v>1785183.0234558219</v>
      </c>
      <c r="CH126" s="28">
        <f>SUMIF('Survivor Projections'!$A$213:$A$313,"&gt;="&amp;$BF126,'Survivor Projections'!AB$213:AB$313)-SUMIF('Survivor Projections'!$A$213:$A$313,"&gt;"&amp;$BG126,'Survivor Projections'!AB$213:AB$313)</f>
        <v>1843666.9967312794</v>
      </c>
      <c r="CI126" s="28">
        <f>SUMIF('Survivor Projections'!$A$213:$A$313,"&gt;="&amp;$BF126,'Survivor Projections'!AC$213:AC$313)-SUMIF('Survivor Projections'!$A$213:$A$313,"&gt;"&amp;$BG126,'Survivor Projections'!AC$213:AC$313)</f>
        <v>1896348.2696414469</v>
      </c>
      <c r="CJ126" s="28">
        <f>SUMIF('Survivor Projections'!$A$213:$A$313,"&gt;="&amp;$BF126,'Survivor Projections'!AD$213:AD$313)-SUMIF('Survivor Projections'!$A$213:$A$313,"&gt;"&amp;$BG126,'Survivor Projections'!AD$213:AD$313)</f>
        <v>1945491.535165919</v>
      </c>
      <c r="CK126" s="28">
        <f>SUMIF('Survivor Projections'!$A$213:$A$313,"&gt;="&amp;$BF126,'Survivor Projections'!AE$213:AE$313)-SUMIF('Survivor Projections'!$A$213:$A$313,"&gt;"&amp;$BG126,'Survivor Projections'!AE$213:AE$313)</f>
        <v>1980112.781643562</v>
      </c>
      <c r="CL126" s="28">
        <f>SUMIF('Survivor Projections'!$A$213:$A$313,"&gt;="&amp;$BF126,'Survivor Projections'!AF$213:AF$313)-SUMIF('Survivor Projections'!$A$213:$A$313,"&gt;"&amp;$BG126,'Survivor Projections'!AF$213:AF$313)</f>
        <v>2004190.2931680158</v>
      </c>
      <c r="CM126" s="28">
        <f>SUMIF('Survivor Projections'!$A$213:$A$313,"&gt;="&amp;$BF126,'Survivor Projections'!AG$213:AG$313)-SUMIF('Survivor Projections'!$A$213:$A$313,"&gt;"&amp;$BG126,'Survivor Projections'!AG$213:AG$313)</f>
        <v>2018478.784666568</v>
      </c>
      <c r="CN126" s="28">
        <f>SUMIF('Survivor Projections'!$A$213:$A$313,"&gt;="&amp;$BF126,'Survivor Projections'!AH$213:AH$313)-SUMIF('Survivor Projections'!$A$213:$A$313,"&gt;"&amp;$BG126,'Survivor Projections'!AH$213:AH$313)</f>
        <v>2034220.7755002361</v>
      </c>
      <c r="CO126" s="28">
        <f>SUMIF('Survivor Projections'!$A$213:$A$313,"&gt;="&amp;$BF126,'Survivor Projections'!AI$213:AI$313)-SUMIF('Survivor Projections'!$A$213:$A$313,"&gt;"&amp;$BG126,'Survivor Projections'!AI$213:AI$313)</f>
        <v>2049996.3370739687</v>
      </c>
      <c r="CP126" s="28">
        <f>SUMIF('Survivor Projections'!$A$213:$A$313,"&gt;="&amp;$BF126,'Survivor Projections'!AJ$213:AJ$313)-SUMIF('Survivor Projections'!$A$213:$A$313,"&gt;"&amp;$BG126,'Survivor Projections'!AJ$213:AJ$313)</f>
        <v>2059803.1118636467</v>
      </c>
      <c r="CQ126" s="28">
        <f>SUMIF('Survivor Projections'!$A$213:$A$313,"&gt;="&amp;$BF126,'Survivor Projections'!AK$213:AK$313)-SUMIF('Survivor Projections'!$A$213:$A$313,"&gt;"&amp;$BG126,'Survivor Projections'!AK$213:AK$313)</f>
        <v>2065586.0431654137</v>
      </c>
      <c r="CR126" s="28">
        <f>SUMIF('Survivor Projections'!$A$213:$A$313,"&gt;="&amp;$BF126,'Survivor Projections'!AL$213:AL$313)-SUMIF('Survivor Projections'!$A$213:$A$313,"&gt;"&amp;$BG126,'Survivor Projections'!AL$213:AL$313)</f>
        <v>2069733.6636804026</v>
      </c>
      <c r="CS126" s="28">
        <f>SUMIF('Survivor Projections'!$A$213:$A$313,"&gt;="&amp;$BF126,'Survivor Projections'!AM$213:AM$313)-SUMIF('Survivor Projections'!$A$213:$A$313,"&gt;"&amp;$BG126,'Survivor Projections'!AM$213:AM$313)</f>
        <v>2070561.0315765254</v>
      </c>
      <c r="CT126" s="28">
        <f>SUMIF('Survivor Projections'!$A$213:$A$313,"&gt;="&amp;$BF126,'Survivor Projections'!AN$213:AN$313)-SUMIF('Survivor Projections'!$A$213:$A$313,"&gt;"&amp;$BG126,'Survivor Projections'!AN$213:AN$313)</f>
        <v>2069132.4578996319</v>
      </c>
      <c r="CU126" s="28">
        <f>SUMIF('Survivor Projections'!$A$213:$A$313,"&gt;="&amp;$BF126,'Survivor Projections'!AO$213:AO$313)-SUMIF('Survivor Projections'!$A$213:$A$313,"&gt;"&amp;$BG126,'Survivor Projections'!AO$213:AO$313)</f>
        <v>2068341.6791144311</v>
      </c>
      <c r="CV126" s="28">
        <f>SUMIF('Survivor Projections'!$A$213:$A$313,"&gt;="&amp;$BF126,'Survivor Projections'!AP$213:AP$313)-SUMIF('Survivor Projections'!$A$213:$A$313,"&gt;"&amp;$BG126,'Survivor Projections'!AP$213:AP$313)</f>
        <v>2072068.4379832745</v>
      </c>
      <c r="CW126" s="28">
        <f>SUMIF('Survivor Projections'!$A$213:$A$313,"&gt;="&amp;$BF126,'Survivor Projections'!AQ$213:AQ$313)-SUMIF('Survivor Projections'!$A$213:$A$313,"&gt;"&amp;$BG126,'Survivor Projections'!AQ$213:AQ$313)</f>
        <v>2072094.6952982023</v>
      </c>
      <c r="CX126" s="28">
        <f>SUMIF('Survivor Projections'!$A$213:$A$313,"&gt;="&amp;$BF126,'Survivor Projections'!AR$213:AR$313)-SUMIF('Survivor Projections'!$A$213:$A$313,"&gt;"&amp;$BG126,'Survivor Projections'!AR$213:AR$313)</f>
        <v>2072065.8938723952</v>
      </c>
      <c r="CY126" s="28">
        <f>SUMIF('Survivor Projections'!$A$213:$A$313,"&gt;="&amp;$BF126,'Survivor Projections'!AS$213:AS$313)-SUMIF('Survivor Projections'!$A$213:$A$313,"&gt;"&amp;$BG126,'Survivor Projections'!AS$213:AS$313)</f>
        <v>2069142.3671737481</v>
      </c>
      <c r="CZ126" s="28">
        <f>SUMIF('Survivor Projections'!$A$213:$A$313,"&gt;="&amp;$BF126,'Survivor Projections'!AT$213:AT$313)-SUMIF('Survivor Projections'!$A$213:$A$313,"&gt;"&amp;$BG126,'Survivor Projections'!AT$213:AT$313)</f>
        <v>2071318.4037921913</v>
      </c>
      <c r="DA126" s="28">
        <f>SUMIF('Survivor Projections'!$A$213:$A$313,"&gt;="&amp;$BF126,'Survivor Projections'!AU$213:AU$313)-SUMIF('Survivor Projections'!$A$213:$A$313,"&gt;"&amp;$BG126,'Survivor Projections'!AU$213:AU$313)</f>
        <v>2071688.5501687936</v>
      </c>
      <c r="DB126" s="28">
        <f>SUMIF('Survivor Projections'!$A$213:$A$313,"&gt;="&amp;$BF126,'Survivor Projections'!AV$213:AV$313)-SUMIF('Survivor Projections'!$A$213:$A$313,"&gt;"&amp;$BG126,'Survivor Projections'!AV$213:AV$313)</f>
        <v>2077052.9715567455</v>
      </c>
      <c r="DC126" s="28">
        <f>SUMIF('Survivor Projections'!$A$213:$A$313,"&gt;="&amp;$BF126,'Survivor Projections'!AW$213:AW$313)-SUMIF('Survivor Projections'!$A$213:$A$313,"&gt;"&amp;$BG126,'Survivor Projections'!AW$213:AW$313)</f>
        <v>2086098.5361368824</v>
      </c>
      <c r="DD126" s="28">
        <f>SUMIF('Survivor Projections'!$A$213:$A$313,"&gt;="&amp;$BF126,'Survivor Projections'!AX$213:AX$313)-SUMIF('Survivor Projections'!$A$213:$A$313,"&gt;"&amp;$BG126,'Survivor Projections'!AX$213:AX$313)</f>
        <v>2101196.8460392579</v>
      </c>
      <c r="DE126" s="88"/>
      <c r="DF126" s="88"/>
      <c r="DG126" t="s">
        <v>51</v>
      </c>
      <c r="DH126" s="28">
        <f t="shared" si="145"/>
        <v>2494313210.3395209</v>
      </c>
      <c r="DI126" s="28">
        <f t="shared" si="181"/>
        <v>2601708636.6705899</v>
      </c>
      <c r="DJ126" s="28">
        <f t="shared" si="182"/>
        <v>2721238189.0352564</v>
      </c>
      <c r="DK126" s="28">
        <f t="shared" si="183"/>
        <v>2837558195.469316</v>
      </c>
      <c r="DL126" s="28">
        <f t="shared" si="184"/>
        <v>2962409967.1199698</v>
      </c>
      <c r="DM126" s="28">
        <f t="shared" si="185"/>
        <v>3086321988.9724388</v>
      </c>
      <c r="DN126" s="28">
        <f t="shared" si="186"/>
        <v>3200384009.8651099</v>
      </c>
      <c r="DO126" s="28">
        <f t="shared" si="187"/>
        <v>3297304546.0346045</v>
      </c>
      <c r="DP126" s="28">
        <f t="shared" si="188"/>
        <v>3371978283.3589125</v>
      </c>
      <c r="DQ126" s="28">
        <f t="shared" si="189"/>
        <v>3421145585.1952105</v>
      </c>
      <c r="DR126" s="28">
        <f t="shared" si="190"/>
        <v>3472987263.7866397</v>
      </c>
      <c r="DS126" s="28">
        <f t="shared" si="191"/>
        <v>3545375270.9013515</v>
      </c>
      <c r="DT126" s="28">
        <f t="shared" si="192"/>
        <v>3658506071.2059851</v>
      </c>
      <c r="DU126" s="28">
        <f t="shared" si="193"/>
        <v>3806250170.2916965</v>
      </c>
      <c r="DV126" s="28">
        <f t="shared" si="194"/>
        <v>4013006319.4593468</v>
      </c>
      <c r="DW126" s="28">
        <f t="shared" si="195"/>
        <v>4213993424.5056114</v>
      </c>
      <c r="DX126" s="28">
        <f t="shared" si="147"/>
        <v>4370958894.5374422</v>
      </c>
      <c r="DY126" s="28">
        <f t="shared" si="148"/>
        <v>4482653993.5621796</v>
      </c>
      <c r="DZ126" s="28">
        <f t="shared" si="149"/>
        <v>4570499828.1607199</v>
      </c>
      <c r="EA126" s="28">
        <f t="shared" si="150"/>
        <v>4601205206.7003002</v>
      </c>
      <c r="EB126" s="28">
        <f t="shared" si="151"/>
        <v>4646708223.9277306</v>
      </c>
      <c r="EC126" s="28">
        <f t="shared" si="152"/>
        <v>4736103385.7554789</v>
      </c>
      <c r="ED126" s="28">
        <f t="shared" si="153"/>
        <v>4870085682.3611803</v>
      </c>
      <c r="EE126" s="28">
        <f t="shared" si="154"/>
        <v>5048573731.2167282</v>
      </c>
      <c r="EF126" s="28">
        <f t="shared" si="155"/>
        <v>5285688903.7033787</v>
      </c>
      <c r="EG126" s="28">
        <f t="shared" si="156"/>
        <v>5553865124.4818668</v>
      </c>
      <c r="EH126" s="28">
        <f t="shared" si="157"/>
        <v>5858345737.4421644</v>
      </c>
      <c r="EI126" s="28">
        <f t="shared" si="158"/>
        <v>6154468500.3875084</v>
      </c>
      <c r="EJ126" s="28">
        <f t="shared" si="159"/>
        <v>6448841983.8856621</v>
      </c>
      <c r="EK126" s="28">
        <f t="shared" si="160"/>
        <v>6703818592.9730263</v>
      </c>
      <c r="EL126" s="28">
        <f t="shared" si="161"/>
        <v>6930286955.713027</v>
      </c>
      <c r="EM126" s="28">
        <f t="shared" si="162"/>
        <v>7128799309.4460793</v>
      </c>
      <c r="EN126" s="28">
        <f t="shared" si="163"/>
        <v>7337873515.2157602</v>
      </c>
      <c r="EO126" s="28">
        <f t="shared" si="164"/>
        <v>7552750834.5441294</v>
      </c>
      <c r="EP126" s="28">
        <f t="shared" si="165"/>
        <v>7750999679.0259724</v>
      </c>
      <c r="EQ126" s="28">
        <f t="shared" si="166"/>
        <v>7938806853.6064472</v>
      </c>
      <c r="ER126" s="28">
        <f t="shared" si="167"/>
        <v>8124681507.6234102</v>
      </c>
      <c r="ES126" s="28">
        <f t="shared" si="168"/>
        <v>8301562744.1320887</v>
      </c>
      <c r="ET126" s="28">
        <f t="shared" si="169"/>
        <v>8473055446.4704075</v>
      </c>
      <c r="EU126" s="28">
        <f t="shared" si="170"/>
        <v>8650754253.3825493</v>
      </c>
      <c r="EV126" s="28">
        <f t="shared" si="171"/>
        <v>8851476557.4399529</v>
      </c>
      <c r="EW126" s="28">
        <f t="shared" si="172"/>
        <v>9040681372.5167389</v>
      </c>
      <c r="EX126" s="28">
        <f t="shared" si="173"/>
        <v>9233685178.6839237</v>
      </c>
      <c r="EY126" s="28">
        <f t="shared" si="174"/>
        <v>9417634051.8498249</v>
      </c>
      <c r="EZ126" s="28">
        <f t="shared" si="175"/>
        <v>9628934619.4839211</v>
      </c>
      <c r="FA126" s="28">
        <f t="shared" si="176"/>
        <v>9836390828.8585739</v>
      </c>
      <c r="FB126" s="28">
        <f t="shared" si="177"/>
        <v>10072535796.870005</v>
      </c>
      <c r="FC126" s="28">
        <f t="shared" si="178"/>
        <v>10332513984.216917</v>
      </c>
      <c r="FD126" s="28">
        <f t="shared" si="179"/>
        <v>10629622961.859291</v>
      </c>
      <c r="FE126" s="88"/>
      <c r="FF126" s="88"/>
      <c r="FG126" s="88"/>
      <c r="FH126" s="88"/>
      <c r="FI126" s="88"/>
      <c r="FJ126" s="88"/>
      <c r="FK126" s="88"/>
      <c r="FL126" s="88"/>
      <c r="FM126" s="88"/>
      <c r="FN126" s="88"/>
      <c r="FO126" s="88"/>
      <c r="FP126" s="88"/>
      <c r="FQ126" s="88"/>
      <c r="FR126" s="88"/>
      <c r="FS126" s="88"/>
      <c r="FT126" s="88"/>
      <c r="FU126" s="88"/>
      <c r="FV126" s="88"/>
      <c r="FW126" s="88"/>
      <c r="FX126" s="88"/>
      <c r="FY126" s="88"/>
      <c r="FZ126" s="88"/>
      <c r="GA126" s="88"/>
      <c r="GB126" s="88"/>
      <c r="GC126" s="88"/>
      <c r="GD126" s="88"/>
      <c r="GE126" s="88"/>
      <c r="GF126" s="88"/>
      <c r="GG126" s="88"/>
      <c r="GH126" s="88"/>
      <c r="GI126" s="88"/>
      <c r="GJ126" s="88"/>
      <c r="GK126" s="88"/>
      <c r="GL126" s="88"/>
      <c r="GM126" s="88"/>
      <c r="GN126" s="88"/>
      <c r="GO126" s="88"/>
      <c r="GP126" s="88"/>
      <c r="GQ126" s="88"/>
      <c r="GR126" s="88"/>
      <c r="GS126" s="88"/>
      <c r="GT126" s="88"/>
      <c r="GU126" s="88"/>
      <c r="GV126" s="88"/>
      <c r="GW126" s="88"/>
      <c r="GX126" s="88"/>
      <c r="GY126" s="88"/>
      <c r="GZ126" s="88"/>
      <c r="HA126" s="88"/>
      <c r="HB126" s="88"/>
      <c r="HC126" s="88"/>
      <c r="HD126" s="88"/>
      <c r="HE126" s="88"/>
    </row>
    <row r="127" spans="2:213">
      <c r="B127" t="s">
        <v>52</v>
      </c>
      <c r="C127" s="4">
        <v>1.4853275526022751</v>
      </c>
      <c r="E127" s="28">
        <f t="shared" si="144"/>
        <v>2441.1373143911082</v>
      </c>
      <c r="F127" s="28">
        <f t="shared" si="196"/>
        <v>2493.2862715449623</v>
      </c>
      <c r="G127" s="28">
        <f t="shared" si="196"/>
        <v>2546.5492642412669</v>
      </c>
      <c r="H127" s="28">
        <f t="shared" si="196"/>
        <v>2600.9500911378973</v>
      </c>
      <c r="I127" s="28">
        <f t="shared" si="196"/>
        <v>2656.5130592931296</v>
      </c>
      <c r="J127" s="28">
        <f t="shared" si="196"/>
        <v>2713.2629950263781</v>
      </c>
      <c r="K127" s="28">
        <f t="shared" si="196"/>
        <v>2771.2252550109465</v>
      </c>
      <c r="L127" s="28">
        <f t="shared" si="196"/>
        <v>2830.4257376037458</v>
      </c>
      <c r="M127" s="28">
        <f t="shared" si="196"/>
        <v>2890.8908944170485</v>
      </c>
      <c r="N127" s="28">
        <f t="shared" si="196"/>
        <v>2952.6477421374416</v>
      </c>
      <c r="O127" s="28">
        <f t="shared" si="196"/>
        <v>3015.7238745972641</v>
      </c>
      <c r="P127" s="28">
        <f t="shared" si="196"/>
        <v>3080.1474751039209</v>
      </c>
      <c r="Q127" s="28">
        <f t="shared" si="196"/>
        <v>3145.947329032585</v>
      </c>
      <c r="R127" s="28">
        <f t="shared" si="196"/>
        <v>3213.1528366879056</v>
      </c>
      <c r="S127" s="28">
        <f t="shared" si="196"/>
        <v>3281.7940264404851</v>
      </c>
      <c r="T127" s="28">
        <f t="shared" si="196"/>
        <v>3351.9015681439741</v>
      </c>
      <c r="U127" s="28">
        <f t="shared" si="196"/>
        <v>3423.5067868388005</v>
      </c>
      <c r="V127" s="28">
        <f t="shared" si="196"/>
        <v>3496.6416767486357</v>
      </c>
      <c r="W127" s="28">
        <f t="shared" si="196"/>
        <v>3571.3389155758696</v>
      </c>
      <c r="X127" s="28">
        <f t="shared" si="196"/>
        <v>3647.6318791024673</v>
      </c>
      <c r="Y127" s="28">
        <f t="shared" si="196"/>
        <v>3725.5546561027409</v>
      </c>
      <c r="Z127" s="28">
        <f t="shared" si="196"/>
        <v>3805.1420635746977</v>
      </c>
      <c r="AA127" s="28">
        <f t="shared" si="196"/>
        <v>3886.4296622967627</v>
      </c>
      <c r="AB127" s="28">
        <f t="shared" si="196"/>
        <v>3969.4537727168408</v>
      </c>
      <c r="AC127" s="28">
        <f t="shared" si="196"/>
        <v>4054.2514911808048</v>
      </c>
      <c r="AD127" s="28">
        <f t="shared" si="196"/>
        <v>4140.8607065076667</v>
      </c>
      <c r="AE127" s="28">
        <f t="shared" si="196"/>
        <v>4229.3201169188369</v>
      </c>
      <c r="AF127" s="28">
        <f t="shared" si="196"/>
        <v>4319.6692473290395</v>
      </c>
      <c r="AG127" s="28">
        <f t="shared" si="196"/>
        <v>4411.9484670065976</v>
      </c>
      <c r="AH127" s="28">
        <f t="shared" si="196"/>
        <v>4506.1990076109987</v>
      </c>
      <c r="AI127" s="28">
        <f t="shared" si="196"/>
        <v>4602.4629816157794</v>
      </c>
      <c r="AJ127" s="28">
        <f t="shared" si="196"/>
        <v>4700.7834011249724</v>
      </c>
      <c r="AK127" s="28">
        <f t="shared" si="196"/>
        <v>4801.2041970915279</v>
      </c>
      <c r="AL127" s="28">
        <f t="shared" si="196"/>
        <v>4903.7702389462765</v>
      </c>
      <c r="AM127" s="28">
        <f t="shared" si="196"/>
        <v>5008.527354646234</v>
      </c>
      <c r="AN127" s="28">
        <f t="shared" si="196"/>
        <v>5115.5223511511731</v>
      </c>
      <c r="AO127" s="28">
        <f t="shared" si="196"/>
        <v>5224.8030353376362</v>
      </c>
      <c r="AP127" s="28">
        <f t="shared" si="196"/>
        <v>5336.4182353597253</v>
      </c>
      <c r="AQ127" s="28">
        <f t="shared" si="196"/>
        <v>5450.4178224662091</v>
      </c>
      <c r="AR127" s="28">
        <f t="shared" si="196"/>
        <v>5566.8527332837066</v>
      </c>
      <c r="AS127" s="28">
        <f t="shared" si="196"/>
        <v>5685.7749925758826</v>
      </c>
      <c r="AT127" s="28">
        <f t="shared" si="196"/>
        <v>5807.2377364888571</v>
      </c>
      <c r="AU127" s="28">
        <f t="shared" si="196"/>
        <v>5931.2952362931801</v>
      </c>
      <c r="AV127" s="28">
        <f t="shared" si="196"/>
        <v>6058.0029226330043</v>
      </c>
      <c r="AW127" s="28">
        <f t="shared" si="196"/>
        <v>6187.417410293282</v>
      </c>
      <c r="AX127" s="28">
        <f t="shared" si="196"/>
        <v>6319.5965234960458</v>
      </c>
      <c r="AY127" s="28">
        <f t="shared" si="196"/>
        <v>6454.599321737096</v>
      </c>
      <c r="AZ127" s="28">
        <f t="shared" si="196"/>
        <v>6592.4861261746091</v>
      </c>
      <c r="BA127" s="28">
        <f t="shared" si="196"/>
        <v>6733.3185465814913</v>
      </c>
      <c r="BB127" s="28">
        <f t="shared" si="196"/>
        <v>6877.1595088734921</v>
      </c>
      <c r="BF127" s="24">
        <v>60</v>
      </c>
      <c r="BG127" s="24">
        <v>64</v>
      </c>
      <c r="BH127" s="28">
        <f>SUMIF('Survivor Projections'!$A$213:$A$313,"&gt;="&amp;$BF127,'Survivor Projections'!B$213:B$313)-SUMIF('Survivor Projections'!$A$213:$A$313,"&gt;"&amp;$BG127,'Survivor Projections'!B$213:B$313)</f>
        <v>1216380.1388878128</v>
      </c>
      <c r="BI127" s="28">
        <f>SUMIF('Survivor Projections'!$A$213:$A$313,"&gt;="&amp;$BF127,'Survivor Projections'!C$213:C$313)-SUMIF('Survivor Projections'!$A$213:$A$313,"&gt;"&amp;$BG127,'Survivor Projections'!C$213:C$313)</f>
        <v>1233524.1388878128</v>
      </c>
      <c r="BJ127" s="28">
        <f>SUMIF('Survivor Projections'!$A$213:$A$313,"&gt;="&amp;$BF127,'Survivor Projections'!D$213:D$313)-SUMIF('Survivor Projections'!$A$213:$A$313,"&gt;"&amp;$BG127,'Survivor Projections'!D$213:D$313)</f>
        <v>1256492.4379011211</v>
      </c>
      <c r="BK127" s="28">
        <f>SUMIF('Survivor Projections'!$A$213:$A$313,"&gt;="&amp;$BF127,'Survivor Projections'!E$213:E$313)-SUMIF('Survivor Projections'!$A$213:$A$313,"&gt;"&amp;$BG127,'Survivor Projections'!E$213:E$313)</f>
        <v>1281449.1638759635</v>
      </c>
      <c r="BL127" s="28">
        <f>SUMIF('Survivor Projections'!$A$213:$A$313,"&gt;="&amp;$BF127,'Survivor Projections'!F$213:F$313)-SUMIF('Survivor Projections'!$A$213:$A$313,"&gt;"&amp;$BG127,'Survivor Projections'!F$213:F$313)</f>
        <v>1310423.8490226017</v>
      </c>
      <c r="BM127" s="28">
        <f>SUMIF('Survivor Projections'!$A$213:$A$313,"&gt;="&amp;$BF127,'Survivor Projections'!G$213:G$313)-SUMIF('Survivor Projections'!$A$213:$A$313,"&gt;"&amp;$BG127,'Survivor Projections'!G$213:G$313)</f>
        <v>1340430.5357878231</v>
      </c>
      <c r="BN127" s="28">
        <f>SUMIF('Survivor Projections'!$A$213:$A$313,"&gt;="&amp;$BF127,'Survivor Projections'!H$213:H$313)-SUMIF('Survivor Projections'!$A$213:$A$313,"&gt;"&amp;$BG127,'Survivor Projections'!H$213:H$313)</f>
        <v>1368918.9298503767</v>
      </c>
      <c r="BO127" s="28">
        <f>SUMIF('Survivor Projections'!$A$213:$A$313,"&gt;="&amp;$BF127,'Survivor Projections'!I$213:I$313)-SUMIF('Survivor Projections'!$A$213:$A$313,"&gt;"&amp;$BG127,'Survivor Projections'!I$213:I$313)</f>
        <v>1401920.9266429278</v>
      </c>
      <c r="BP127" s="28">
        <f>SUMIF('Survivor Projections'!$A$213:$A$313,"&gt;="&amp;$BF127,'Survivor Projections'!J$213:J$313)-SUMIF('Survivor Projections'!$A$213:$A$313,"&gt;"&amp;$BG127,'Survivor Projections'!J$213:J$313)</f>
        <v>1431499.5488261702</v>
      </c>
      <c r="BQ127" s="28">
        <f>SUMIF('Survivor Projections'!$A$213:$A$313,"&gt;="&amp;$BF127,'Survivor Projections'!K$213:K$313)-SUMIF('Survivor Projections'!$A$213:$A$313,"&gt;"&amp;$BG127,'Survivor Projections'!K$213:K$313)</f>
        <v>1463630.3930561868</v>
      </c>
      <c r="BR127" s="28">
        <f>SUMIF('Survivor Projections'!$A$213:$A$313,"&gt;="&amp;$BF127,'Survivor Projections'!L$213:L$313)-SUMIF('Survivor Projections'!$A$213:$A$313,"&gt;"&amp;$BG127,'Survivor Projections'!L$213:L$313)</f>
        <v>1493488.4626754764</v>
      </c>
      <c r="BS127" s="28">
        <f>SUMIF('Survivor Projections'!$A$213:$A$313,"&gt;="&amp;$BF127,'Survivor Projections'!M$213:M$313)-SUMIF('Survivor Projections'!$A$213:$A$313,"&gt;"&amp;$BG127,'Survivor Projections'!M$213:M$313)</f>
        <v>1517012.0262577664</v>
      </c>
      <c r="BT127" s="28">
        <f>SUMIF('Survivor Projections'!$A$213:$A$313,"&gt;="&amp;$BF127,'Survivor Projections'!N$213:N$313)-SUMIF('Survivor Projections'!$A$213:$A$313,"&gt;"&amp;$BG127,'Survivor Projections'!N$213:N$313)</f>
        <v>1531021.2555857338</v>
      </c>
      <c r="BU127" s="28">
        <f>SUMIF('Survivor Projections'!$A$213:$A$313,"&gt;="&amp;$BF127,'Survivor Projections'!O$213:O$313)-SUMIF('Survivor Projections'!$A$213:$A$313,"&gt;"&amp;$BG127,'Survivor Projections'!O$213:O$313)</f>
        <v>1533738.0375717003</v>
      </c>
      <c r="BV127" s="28">
        <f>SUMIF('Survivor Projections'!$A$213:$A$313,"&gt;="&amp;$BF127,'Survivor Projections'!P$213:P$313)-SUMIF('Survivor Projections'!$A$213:$A$313,"&gt;"&amp;$BG127,'Survivor Projections'!P$213:P$313)</f>
        <v>1524445.245102305</v>
      </c>
      <c r="BW127" s="28">
        <f>SUMIF('Survivor Projections'!$A$213:$A$313,"&gt;="&amp;$BF127,'Survivor Projections'!Q$213:Q$313)-SUMIF('Survivor Projections'!$A$213:$A$313,"&gt;"&amp;$BG127,'Survivor Projections'!Q$213:Q$313)</f>
        <v>1516080.3146431986</v>
      </c>
      <c r="BX127" s="28">
        <f>SUMIF('Survivor Projections'!$A$213:$A$313,"&gt;="&amp;$BF127,'Survivor Projections'!R$213:R$313)-SUMIF('Survivor Projections'!$A$213:$A$313,"&gt;"&amp;$BG127,'Survivor Projections'!R$213:R$313)</f>
        <v>1516171.4785582852</v>
      </c>
      <c r="BY127" s="28">
        <f>SUMIF('Survivor Projections'!$A$213:$A$313,"&gt;="&amp;$BF127,'Survivor Projections'!S$213:S$313)-SUMIF('Survivor Projections'!$A$213:$A$313,"&gt;"&amp;$BG127,'Survivor Projections'!S$213:S$313)</f>
        <v>1532588.8461210448</v>
      </c>
      <c r="BZ127" s="28">
        <f>SUMIF('Survivor Projections'!$A$213:$A$313,"&gt;="&amp;$BF127,'Survivor Projections'!T$213:T$313)-SUMIF('Survivor Projections'!$A$213:$A$313,"&gt;"&amp;$BG127,'Survivor Projections'!T$213:T$313)</f>
        <v>1561745.6302351486</v>
      </c>
      <c r="CA127" s="28">
        <f>SUMIF('Survivor Projections'!$A$213:$A$313,"&gt;="&amp;$BF127,'Survivor Projections'!U$213:U$313)-SUMIF('Survivor Projections'!$A$213:$A$313,"&gt;"&amp;$BG127,'Survivor Projections'!U$213:U$313)</f>
        <v>1612614.0655973181</v>
      </c>
      <c r="CB127" s="28">
        <f>SUMIF('Survivor Projections'!$A$213:$A$313,"&gt;="&amp;$BF127,'Survivor Projections'!V$213:V$313)-SUMIF('Survivor Projections'!$A$213:$A$313,"&gt;"&amp;$BG127,'Survivor Projections'!V$213:V$313)</f>
        <v>1658388.5311825657</v>
      </c>
      <c r="CC127" s="28">
        <f>SUMIF('Survivor Projections'!$A$213:$A$313,"&gt;="&amp;$BF127,'Survivor Projections'!W$213:W$313)-SUMIF('Survivor Projections'!$A$213:$A$313,"&gt;"&amp;$BG127,'Survivor Projections'!W$213:W$313)</f>
        <v>1684680.8774834825</v>
      </c>
      <c r="CD127" s="28">
        <f>SUMIF('Survivor Projections'!$A$213:$A$313,"&gt;="&amp;$BF127,'Survivor Projections'!X$213:X$313)-SUMIF('Survivor Projections'!$A$213:$A$313,"&gt;"&amp;$BG127,'Survivor Projections'!X$213:X$313)</f>
        <v>1692208.8667556792</v>
      </c>
      <c r="CE127" s="28">
        <f>SUMIF('Survivor Projections'!$A$213:$A$313,"&gt;="&amp;$BF127,'Survivor Projections'!Y$213:Y$313)-SUMIF('Survivor Projections'!$A$213:$A$313,"&gt;"&amp;$BG127,'Survivor Projections'!Y$213:Y$313)</f>
        <v>1689954.8738913452</v>
      </c>
      <c r="CF127" s="28">
        <f>SUMIF('Survivor Projections'!$A$213:$A$313,"&gt;="&amp;$BF127,'Survivor Projections'!Z$213:Z$313)-SUMIF('Survivor Projections'!$A$213:$A$313,"&gt;"&amp;$BG127,'Survivor Projections'!Z$213:Z$313)</f>
        <v>1666568.9726216299</v>
      </c>
      <c r="CG127" s="28">
        <f>SUMIF('Survivor Projections'!$A$213:$A$313,"&gt;="&amp;$BF127,'Survivor Projections'!AA$213:AA$313)-SUMIF('Survivor Projections'!$A$213:$A$313,"&gt;"&amp;$BG127,'Survivor Projections'!AA$213:AA$313)</f>
        <v>1648681.1928579845</v>
      </c>
      <c r="CH127" s="28">
        <f>SUMIF('Survivor Projections'!$A$213:$A$313,"&gt;="&amp;$BF127,'Survivor Projections'!AB$213:AB$313)-SUMIF('Survivor Projections'!$A$213:$A$313,"&gt;"&amp;$BG127,'Survivor Projections'!AB$213:AB$313)</f>
        <v>1645965.1082199421</v>
      </c>
      <c r="CI127" s="28">
        <f>SUMIF('Survivor Projections'!$A$213:$A$313,"&gt;="&amp;$BF127,'Survivor Projections'!AC$213:AC$313)-SUMIF('Survivor Projections'!$A$213:$A$313,"&gt;"&amp;$BG127,'Survivor Projections'!AC$213:AC$313)</f>
        <v>1657729.0216714293</v>
      </c>
      <c r="CJ127" s="28">
        <f>SUMIF('Survivor Projections'!$A$213:$A$313,"&gt;="&amp;$BF127,'Survivor Projections'!AD$213:AD$313)-SUMIF('Survivor Projections'!$A$213:$A$313,"&gt;"&amp;$BG127,'Survivor Projections'!AD$213:AD$313)</f>
        <v>1683032.8297558902</v>
      </c>
      <c r="CK127" s="28">
        <f>SUMIF('Survivor Projections'!$A$213:$A$313,"&gt;="&amp;$BF127,'Survivor Projections'!AE$213:AE$313)-SUMIF('Survivor Projections'!$A$213:$A$313,"&gt;"&amp;$BG127,'Survivor Projections'!AE$213:AE$313)</f>
        <v>1725594.9417480119</v>
      </c>
      <c r="CL127" s="28">
        <f>SUMIF('Survivor Projections'!$A$213:$A$313,"&gt;="&amp;$BF127,'Survivor Projections'!AF$213:AF$313)-SUMIF('Survivor Projections'!$A$213:$A$313,"&gt;"&amp;$BG127,'Survivor Projections'!AF$213:AF$313)</f>
        <v>1775529.0379808992</v>
      </c>
      <c r="CM127" s="28">
        <f>SUMIF('Survivor Projections'!$A$213:$A$313,"&gt;="&amp;$BF127,'Survivor Projections'!AG$213:AG$313)-SUMIF('Survivor Projections'!$A$213:$A$313,"&gt;"&amp;$BG127,'Survivor Projections'!AG$213:AG$313)</f>
        <v>1833947.3467017766</v>
      </c>
      <c r="CN127" s="28">
        <f>SUMIF('Survivor Projections'!$A$213:$A$313,"&gt;="&amp;$BF127,'Survivor Projections'!AH$213:AH$313)-SUMIF('Survivor Projections'!$A$213:$A$313,"&gt;"&amp;$BG127,'Survivor Projections'!AH$213:AH$313)</f>
        <v>1886623.5458062906</v>
      </c>
      <c r="CO127" s="28">
        <f>SUMIF('Survivor Projections'!$A$213:$A$313,"&gt;="&amp;$BF127,'Survivor Projections'!AI$213:AI$313)-SUMIF('Survivor Projections'!$A$213:$A$313,"&gt;"&amp;$BG127,'Survivor Projections'!AI$213:AI$313)</f>
        <v>1935805.4331026869</v>
      </c>
      <c r="CP127" s="28">
        <f>SUMIF('Survivor Projections'!$A$213:$A$313,"&gt;="&amp;$BF127,'Survivor Projections'!AJ$213:AJ$313)-SUMIF('Survivor Projections'!$A$213:$A$313,"&gt;"&amp;$BG127,'Survivor Projections'!AJ$213:AJ$313)</f>
        <v>1970631.2353655174</v>
      </c>
      <c r="CQ127" s="28">
        <f>SUMIF('Survivor Projections'!$A$213:$A$313,"&gt;="&amp;$BF127,'Survivor Projections'!AK$213:AK$313)-SUMIF('Survivor Projections'!$A$213:$A$313,"&gt;"&amp;$BG127,'Survivor Projections'!AK$213:AK$313)</f>
        <v>1995025.5978128277</v>
      </c>
      <c r="CR127" s="28">
        <f>SUMIF('Survivor Projections'!$A$213:$A$313,"&gt;="&amp;$BF127,'Survivor Projections'!AL$213:AL$313)-SUMIF('Survivor Projections'!$A$213:$A$313,"&gt;"&amp;$BG127,'Survivor Projections'!AL$213:AL$313)</f>
        <v>2009748.6645426843</v>
      </c>
      <c r="CS127" s="28">
        <f>SUMIF('Survivor Projections'!$A$213:$A$313,"&gt;="&amp;$BF127,'Survivor Projections'!AM$213:AM$313)-SUMIF('Survivor Projections'!$A$213:$A$313,"&gt;"&amp;$BG127,'Survivor Projections'!AM$213:AM$313)</f>
        <v>2025913.0384134501</v>
      </c>
      <c r="CT127" s="28">
        <f>SUMIF('Survivor Projections'!$A$213:$A$313,"&gt;="&amp;$BF127,'Survivor Projections'!AN$213:AN$313)-SUMIF('Survivor Projections'!$A$213:$A$313,"&gt;"&amp;$BG127,'Survivor Projections'!AN$213:AN$313)</f>
        <v>2042114.2055401597</v>
      </c>
      <c r="CU127" s="28">
        <f>SUMIF('Survivor Projections'!$A$213:$A$313,"&gt;="&amp;$BF127,'Survivor Projections'!AO$213:AO$313)-SUMIF('Survivor Projections'!$A$213:$A$313,"&gt;"&amp;$BG127,'Survivor Projections'!AO$213:AO$313)</f>
        <v>2052376.3324673371</v>
      </c>
      <c r="CV127" s="28">
        <f>SUMIF('Survivor Projections'!$A$213:$A$313,"&gt;="&amp;$BF127,'Survivor Projections'!AP$213:AP$313)-SUMIF('Survivor Projections'!$A$213:$A$313,"&gt;"&amp;$BG127,'Survivor Projections'!AP$213:AP$313)</f>
        <v>2058623.820724112</v>
      </c>
      <c r="CW127" s="28">
        <f>SUMIF('Survivor Projections'!$A$213:$A$313,"&gt;="&amp;$BF127,'Survivor Projections'!AQ$213:AQ$313)-SUMIF('Survivor Projections'!$A$213:$A$313,"&gt;"&amp;$BG127,'Survivor Projections'!AQ$213:AQ$313)</f>
        <v>2063242.0137222977</v>
      </c>
      <c r="CX127" s="28">
        <f>SUMIF('Survivor Projections'!$A$213:$A$313,"&gt;="&amp;$BF127,'Survivor Projections'!AR$213:AR$313)-SUMIF('Survivor Projections'!$A$213:$A$313,"&gt;"&amp;$BG127,'Survivor Projections'!AR$213:AR$313)</f>
        <v>2064455.5868461989</v>
      </c>
      <c r="CY127" s="28">
        <f>SUMIF('Survivor Projections'!$A$213:$A$313,"&gt;="&amp;$BF127,'Survivor Projections'!AS$213:AS$313)-SUMIF('Survivor Projections'!$A$213:$A$313,"&gt;"&amp;$BG127,'Survivor Projections'!AS$213:AS$313)</f>
        <v>2063396.31518103</v>
      </c>
      <c r="CZ127" s="28">
        <f>SUMIF('Survivor Projections'!$A$213:$A$313,"&gt;="&amp;$BF127,'Survivor Projections'!AT$213:AT$313)-SUMIF('Survivor Projections'!$A$213:$A$313,"&gt;"&amp;$BG127,'Survivor Projections'!AT$213:AT$313)</f>
        <v>2062908.5048462301</v>
      </c>
      <c r="DA127" s="28">
        <f>SUMIF('Survivor Projections'!$A$213:$A$313,"&gt;="&amp;$BF127,'Survivor Projections'!AU$213:AU$313)-SUMIF('Survivor Projections'!$A$213:$A$313,"&gt;"&amp;$BG127,'Survivor Projections'!AU$213:AU$313)</f>
        <v>2066849.8450445477</v>
      </c>
      <c r="DB127" s="28">
        <f>SUMIF('Survivor Projections'!$A$213:$A$313,"&gt;="&amp;$BF127,'Survivor Projections'!AV$213:AV$313)-SUMIF('Survivor Projections'!$A$213:$A$313,"&gt;"&amp;$BG127,'Survivor Projections'!AV$213:AV$313)</f>
        <v>2067072.7404807881</v>
      </c>
      <c r="DC127" s="28">
        <f>SUMIF('Survivor Projections'!$A$213:$A$313,"&gt;="&amp;$BF127,'Survivor Projections'!AW$213:AW$313)-SUMIF('Survivor Projections'!$A$213:$A$313,"&gt;"&amp;$BG127,'Survivor Projections'!AW$213:AW$313)</f>
        <v>2067281.3929743152</v>
      </c>
      <c r="DD127" s="28">
        <f>SUMIF('Survivor Projections'!$A$213:$A$313,"&gt;="&amp;$BF127,'Survivor Projections'!AX$213:AX$313)-SUMIF('Survivor Projections'!$A$213:$A$313,"&gt;"&amp;$BG127,'Survivor Projections'!AX$213:AX$313)</f>
        <v>2064622.5922434498</v>
      </c>
      <c r="DE127" s="88"/>
      <c r="DF127" s="88"/>
      <c r="DG127" t="s">
        <v>52</v>
      </c>
      <c r="DH127" s="28">
        <f t="shared" si="145"/>
        <v>2969350945.5232787</v>
      </c>
      <c r="DI127" s="28">
        <f t="shared" si="181"/>
        <v>3075528801.108305</v>
      </c>
      <c r="DJ127" s="28">
        <f t="shared" si="182"/>
        <v>3199719893.2618155</v>
      </c>
      <c r="DK127" s="28">
        <f t="shared" si="183"/>
        <v>3332985319.5717697</v>
      </c>
      <c r="DL127" s="28">
        <f t="shared" si="184"/>
        <v>3481158068.1377101</v>
      </c>
      <c r="DM127" s="28">
        <f t="shared" si="185"/>
        <v>3636940570.1564817</v>
      </c>
      <c r="DN127" s="28">
        <f t="shared" si="186"/>
        <v>3793582710.463922</v>
      </c>
      <c r="DO127" s="28">
        <f t="shared" si="187"/>
        <v>3968033072.8554358</v>
      </c>
      <c r="DP127" s="28">
        <f t="shared" si="188"/>
        <v>4138309011.0636883</v>
      </c>
      <c r="DQ127" s="28">
        <f t="shared" si="189"/>
        <v>4321584975.3810863</v>
      </c>
      <c r="DR127" s="28">
        <f t="shared" si="190"/>
        <v>4503948813.3259993</v>
      </c>
      <c r="DS127" s="28">
        <f t="shared" si="191"/>
        <v>4672620762.3801422</v>
      </c>
      <c r="DT127" s="28">
        <f t="shared" si="192"/>
        <v>4816512229.702054</v>
      </c>
      <c r="DU127" s="28">
        <f t="shared" si="193"/>
        <v>4928134726.1596508</v>
      </c>
      <c r="DV127" s="28">
        <f t="shared" si="194"/>
        <v>5002915299.0123453</v>
      </c>
      <c r="DW127" s="28">
        <f t="shared" si="195"/>
        <v>5081751984.0847473</v>
      </c>
      <c r="DX127" s="28">
        <f t="shared" si="147"/>
        <v>5190623346.8557081</v>
      </c>
      <c r="DY127" s="28">
        <f t="shared" si="148"/>
        <v>5358914032.6669474</v>
      </c>
      <c r="DZ127" s="28">
        <f t="shared" si="149"/>
        <v>5577522945.4893484</v>
      </c>
      <c r="EA127" s="28">
        <f t="shared" si="150"/>
        <v>5882222474.3618155</v>
      </c>
      <c r="EB127" s="28">
        <f t="shared" si="151"/>
        <v>6178417113.9745932</v>
      </c>
      <c r="EC127" s="28">
        <f t="shared" si="152"/>
        <v>6410450070.6123304</v>
      </c>
      <c r="ED127" s="28">
        <f t="shared" si="153"/>
        <v>6576650734.5608616</v>
      </c>
      <c r="EE127" s="28">
        <f t="shared" si="154"/>
        <v>6708197749.8892136</v>
      </c>
      <c r="EF127" s="28">
        <f t="shared" si="155"/>
        <v>6756689742.4069052</v>
      </c>
      <c r="EG127" s="28">
        <f t="shared" si="156"/>
        <v>6826959169.0638161</v>
      </c>
      <c r="EH127" s="28">
        <f t="shared" si="157"/>
        <v>6961313343.9410915</v>
      </c>
      <c r="EI127" s="28">
        <f t="shared" si="158"/>
        <v>7160841075.3189278</v>
      </c>
      <c r="EJ127" s="28">
        <f t="shared" si="159"/>
        <v>7425454113.1632757</v>
      </c>
      <c r="EK127" s="28">
        <f t="shared" si="160"/>
        <v>7775874214.0434504</v>
      </c>
      <c r="EL127" s="28">
        <f t="shared" si="161"/>
        <v>8171806670.0909662</v>
      </c>
      <c r="EM127" s="28">
        <f t="shared" si="162"/>
        <v>8620989245.9128971</v>
      </c>
      <c r="EN127" s="28">
        <f t="shared" si="163"/>
        <v>9058064886.4568634</v>
      </c>
      <c r="EO127" s="28">
        <f t="shared" si="164"/>
        <v>9492745071.2394638</v>
      </c>
      <c r="EP127" s="28">
        <f t="shared" si="165"/>
        <v>9869960448.2484951</v>
      </c>
      <c r="EQ127" s="28">
        <f t="shared" si="166"/>
        <v>10205598036.730251</v>
      </c>
      <c r="ER127" s="28">
        <f t="shared" si="167"/>
        <v>10500540922.768377</v>
      </c>
      <c r="ES127" s="28">
        <f t="shared" si="168"/>
        <v>10811119281.442562</v>
      </c>
      <c r="ET127" s="28">
        <f t="shared" si="169"/>
        <v>11130375661.38751</v>
      </c>
      <c r="EU127" s="28">
        <f t="shared" si="170"/>
        <v>11425276796.122585</v>
      </c>
      <c r="EV127" s="28">
        <f t="shared" si="171"/>
        <v>11704871838.994173</v>
      </c>
      <c r="EW127" s="28">
        <f t="shared" si="172"/>
        <v>11981736881.597387</v>
      </c>
      <c r="EX127" s="28">
        <f t="shared" si="173"/>
        <v>12244895587.799702</v>
      </c>
      <c r="EY127" s="28">
        <f t="shared" si="174"/>
        <v>12500060907.916851</v>
      </c>
      <c r="EZ127" s="28">
        <f t="shared" si="175"/>
        <v>12764075998.727648</v>
      </c>
      <c r="FA127" s="28">
        <f t="shared" si="176"/>
        <v>13061657095.331865</v>
      </c>
      <c r="FB127" s="28">
        <f t="shared" si="177"/>
        <v>13342126308.688536</v>
      </c>
      <c r="FC127" s="28">
        <f t="shared" si="178"/>
        <v>13628523902.082092</v>
      </c>
      <c r="FD127" s="28">
        <f t="shared" si="179"/>
        <v>13901761592.043976</v>
      </c>
      <c r="FE127" s="88"/>
      <c r="FF127" s="88"/>
      <c r="FG127" s="88"/>
      <c r="FH127" s="88"/>
      <c r="FI127" s="88"/>
      <c r="FJ127" s="88"/>
      <c r="FK127" s="88"/>
      <c r="FL127" s="88"/>
      <c r="FM127" s="88"/>
      <c r="FN127" s="88"/>
      <c r="FO127" s="88"/>
      <c r="FP127" s="88"/>
      <c r="FQ127" s="88"/>
      <c r="FR127" s="88"/>
      <c r="FS127" s="88"/>
      <c r="FT127" s="88"/>
      <c r="FU127" s="88"/>
      <c r="FV127" s="88"/>
      <c r="FW127" s="88"/>
      <c r="FX127" s="88"/>
      <c r="FY127" s="88"/>
      <c r="FZ127" s="88"/>
      <c r="GA127" s="88"/>
      <c r="GB127" s="88"/>
      <c r="GC127" s="88"/>
      <c r="GD127" s="88"/>
      <c r="GE127" s="88"/>
      <c r="GF127" s="88"/>
      <c r="GG127" s="88"/>
      <c r="GH127" s="88"/>
      <c r="GI127" s="88"/>
      <c r="GJ127" s="88"/>
      <c r="GK127" s="88"/>
      <c r="GL127" s="88"/>
      <c r="GM127" s="88"/>
      <c r="GN127" s="88"/>
      <c r="GO127" s="88"/>
      <c r="GP127" s="88"/>
      <c r="GQ127" s="88"/>
      <c r="GR127" s="88"/>
      <c r="GS127" s="88"/>
      <c r="GT127" s="88"/>
      <c r="GU127" s="88"/>
      <c r="GV127" s="88"/>
      <c r="GW127" s="88"/>
      <c r="GX127" s="88"/>
      <c r="GY127" s="88"/>
      <c r="GZ127" s="88"/>
      <c r="HA127" s="88"/>
      <c r="HB127" s="88"/>
      <c r="HC127" s="88"/>
      <c r="HD127" s="88"/>
      <c r="HE127" s="88"/>
    </row>
    <row r="128" spans="2:213">
      <c r="B128" t="s">
        <v>53</v>
      </c>
      <c r="C128" s="4">
        <v>1.9779933228918534</v>
      </c>
      <c r="E128" s="28">
        <f t="shared" si="144"/>
        <v>3250.8339993210243</v>
      </c>
      <c r="F128" s="28">
        <f t="shared" ref="F128:BB131" si="197">$C128*F$133</f>
        <v>3320.280155399782</v>
      </c>
      <c r="G128" s="28">
        <f t="shared" si="197"/>
        <v>3391.209859575773</v>
      </c>
      <c r="H128" s="28">
        <f t="shared" si="197"/>
        <v>3463.6548042432364</v>
      </c>
      <c r="I128" s="28">
        <f t="shared" si="197"/>
        <v>3537.6473588272761</v>
      </c>
      <c r="J128" s="28">
        <f t="shared" si="197"/>
        <v>3613.2205842469793</v>
      </c>
      <c r="K128" s="28">
        <f t="shared" si="197"/>
        <v>3690.4082476875005</v>
      </c>
      <c r="L128" s="28">
        <f t="shared" si="197"/>
        <v>3769.2448376877182</v>
      </c>
      <c r="M128" s="28">
        <f t="shared" si="197"/>
        <v>3849.7655795502014</v>
      </c>
      <c r="N128" s="28">
        <f t="shared" si="197"/>
        <v>3932.0064510803718</v>
      </c>
      <c r="O128" s="28">
        <f t="shared" si="197"/>
        <v>4016.0041986618976</v>
      </c>
      <c r="P128" s="28">
        <f t="shared" si="197"/>
        <v>4101.7963536754933</v>
      </c>
      <c r="Q128" s="28">
        <f t="shared" si="197"/>
        <v>4189.4212492684774</v>
      </c>
      <c r="R128" s="28">
        <f t="shared" si="197"/>
        <v>4278.9180374825564</v>
      </c>
      <c r="S128" s="28">
        <f t="shared" si="197"/>
        <v>4370.3267067475163</v>
      </c>
      <c r="T128" s="28">
        <f t="shared" si="197"/>
        <v>4463.6880997486169</v>
      </c>
      <c r="U128" s="28">
        <f t="shared" si="197"/>
        <v>4559.0439316756792</v>
      </c>
      <c r="V128" s="28">
        <f t="shared" si="197"/>
        <v>4656.4368088620222</v>
      </c>
      <c r="W128" s="28">
        <f t="shared" si="197"/>
        <v>4755.9102478215764</v>
      </c>
      <c r="X128" s="28">
        <f t="shared" si="197"/>
        <v>4857.5086946926758</v>
      </c>
      <c r="Y128" s="28">
        <f t="shared" si="197"/>
        <v>4961.2775450972194</v>
      </c>
      <c r="Z128" s="28">
        <f t="shared" si="197"/>
        <v>5067.263164424081</v>
      </c>
      <c r="AA128" s="28">
        <f t="shared" si="197"/>
        <v>5175.5129085458138</v>
      </c>
      <c r="AB128" s="28">
        <f t="shared" si="197"/>
        <v>5286.0751449779318</v>
      </c>
      <c r="AC128" s="28">
        <f t="shared" si="197"/>
        <v>5398.9992744901892</v>
      </c>
      <c r="AD128" s="28">
        <f t="shared" si="197"/>
        <v>5514.3357531795518</v>
      </c>
      <c r="AE128" s="28">
        <f t="shared" si="197"/>
        <v>5632.1361150146886</v>
      </c>
      <c r="AF128" s="28">
        <f t="shared" si="197"/>
        <v>5752.4529948620775</v>
      </c>
      <c r="AG128" s="28">
        <f t="shared" si="197"/>
        <v>5875.3401520040125</v>
      </c>
      <c r="AH128" s="28">
        <f t="shared" si="197"/>
        <v>6000.852494159004</v>
      </c>
      <c r="AI128" s="28">
        <f t="shared" si="197"/>
        <v>6129.046102015328</v>
      </c>
      <c r="AJ128" s="28">
        <f t="shared" si="197"/>
        <v>6259.9782542886696</v>
      </c>
      <c r="AK128" s="28">
        <f t="shared" si="197"/>
        <v>6393.7074533150599</v>
      </c>
      <c r="AL128" s="28">
        <f t="shared" si="197"/>
        <v>6530.2934511905496</v>
      </c>
      <c r="AM128" s="28">
        <f t="shared" si="197"/>
        <v>6669.7972764692886</v>
      </c>
      <c r="AN128" s="28">
        <f t="shared" si="197"/>
        <v>6812.2812614319482</v>
      </c>
      <c r="AO128" s="28">
        <f t="shared" si="197"/>
        <v>6957.8090699366603</v>
      </c>
      <c r="AP128" s="28">
        <f t="shared" si="197"/>
        <v>7106.4457258649354</v>
      </c>
      <c r="AQ128" s="28">
        <f t="shared" si="197"/>
        <v>7258.2576421752456</v>
      </c>
      <c r="AR128" s="28">
        <f t="shared" si="197"/>
        <v>7413.3126505772789</v>
      </c>
      <c r="AS128" s="28">
        <f t="shared" si="197"/>
        <v>7571.6800318401001</v>
      </c>
      <c r="AT128" s="28">
        <f t="shared" si="197"/>
        <v>7733.4305467477834</v>
      </c>
      <c r="AU128" s="28">
        <f t="shared" si="197"/>
        <v>7898.6364677163247</v>
      </c>
      <c r="AV128" s="28">
        <f t="shared" si="197"/>
        <v>8067.3716110859823</v>
      </c>
      <c r="AW128" s="28">
        <f t="shared" si="197"/>
        <v>8239.7113701034632</v>
      </c>
      <c r="AX128" s="28">
        <f t="shared" si="197"/>
        <v>8415.7327486086797</v>
      </c>
      <c r="AY128" s="28">
        <f t="shared" si="197"/>
        <v>8595.5143954411724</v>
      </c>
      <c r="AZ128" s="28">
        <f t="shared" si="197"/>
        <v>8779.1366395815039</v>
      </c>
      <c r="BA128" s="28">
        <f t="shared" si="197"/>
        <v>8966.6815260433941</v>
      </c>
      <c r="BB128" s="28">
        <f t="shared" si="197"/>
        <v>9158.2328525325902</v>
      </c>
      <c r="BF128" s="24">
        <v>65</v>
      </c>
      <c r="BG128" s="24">
        <v>69</v>
      </c>
      <c r="BH128" s="28">
        <f>SUMIF('Survivor Projections'!$A$213:$A$313,"&gt;="&amp;$BF128,'Survivor Projections'!B$213:B$313)-SUMIF('Survivor Projections'!$A$213:$A$313,"&gt;"&amp;$BG128,'Survivor Projections'!B$213:B$313)</f>
        <v>1014047.4449892682</v>
      </c>
      <c r="BI128" s="28">
        <f>SUMIF('Survivor Projections'!$A$213:$A$313,"&gt;="&amp;$BF128,'Survivor Projections'!C$213:C$313)-SUMIF('Survivor Projections'!$A$213:$A$313,"&gt;"&amp;$BG128,'Survivor Projections'!C$213:C$313)</f>
        <v>1071695.4449892687</v>
      </c>
      <c r="BJ128" s="28">
        <f>SUMIF('Survivor Projections'!$A$213:$A$313,"&gt;="&amp;$BF128,'Survivor Projections'!D$213:D$313)-SUMIF('Survivor Projections'!$A$213:$A$313,"&gt;"&amp;$BG128,'Survivor Projections'!D$213:D$313)</f>
        <v>1108651.0737273302</v>
      </c>
      <c r="BK128" s="28">
        <f>SUMIF('Survivor Projections'!$A$213:$A$313,"&gt;="&amp;$BF128,'Survivor Projections'!E$213:E$313)-SUMIF('Survivor Projections'!$A$213:$A$313,"&gt;"&amp;$BG128,'Survivor Projections'!E$213:E$313)</f>
        <v>1143824.0398969231</v>
      </c>
      <c r="BL128" s="28">
        <f>SUMIF('Survivor Projections'!$A$213:$A$313,"&gt;="&amp;$BF128,'Survivor Projections'!F$213:F$313)-SUMIF('Survivor Projections'!$A$213:$A$313,"&gt;"&amp;$BG128,'Survivor Projections'!F$213:F$313)</f>
        <v>1176146.3437677296</v>
      </c>
      <c r="BM128" s="28">
        <f>SUMIF('Survivor Projections'!$A$213:$A$313,"&gt;="&amp;$BF128,'Survivor Projections'!G$213:G$313)-SUMIF('Survivor Projections'!$A$213:$A$313,"&gt;"&amp;$BG128,'Survivor Projections'!G$213:G$313)</f>
        <v>1175542.717219586</v>
      </c>
      <c r="BN128" s="28">
        <f>SUMIF('Survivor Projections'!$A$213:$A$313,"&gt;="&amp;$BF128,'Survivor Projections'!H$213:H$313)-SUMIF('Survivor Projections'!$A$213:$A$313,"&gt;"&amp;$BG128,'Survivor Projections'!H$213:H$313)</f>
        <v>1193464.1084814095</v>
      </c>
      <c r="BO128" s="28">
        <f>SUMIF('Survivor Projections'!$A$213:$A$313,"&gt;="&amp;$BF128,'Survivor Projections'!I$213:I$313)-SUMIF('Survivor Projections'!$A$213:$A$313,"&gt;"&amp;$BG128,'Survivor Projections'!I$213:I$313)</f>
        <v>1216650.4674304617</v>
      </c>
      <c r="BP128" s="28">
        <f>SUMIF('Survivor Projections'!$A$213:$A$313,"&gt;="&amp;$BF128,'Survivor Projections'!J$213:J$313)-SUMIF('Survivor Projections'!$A$213:$A$313,"&gt;"&amp;$BG128,'Survivor Projections'!J$213:J$313)</f>
        <v>1241825.8652143823</v>
      </c>
      <c r="BQ128" s="28">
        <f>SUMIF('Survivor Projections'!$A$213:$A$313,"&gt;="&amp;$BF128,'Survivor Projections'!K$213:K$313)-SUMIF('Survivor Projections'!$A$213:$A$313,"&gt;"&amp;$BG128,'Survivor Projections'!K$213:K$313)</f>
        <v>1270965.8186452091</v>
      </c>
      <c r="BR128" s="28">
        <f>SUMIF('Survivor Projections'!$A$213:$A$313,"&gt;="&amp;$BF128,'Survivor Projections'!L$213:L$313)-SUMIF('Survivor Projections'!$A$213:$A$313,"&gt;"&amp;$BG128,'Survivor Projections'!L$213:L$313)</f>
        <v>1301158.2939001541</v>
      </c>
      <c r="BS128" s="28">
        <f>SUMIF('Survivor Projections'!$A$213:$A$313,"&gt;="&amp;$BF128,'Survivor Projections'!M$213:M$313)-SUMIF('Survivor Projections'!$A$213:$A$313,"&gt;"&amp;$BG128,'Survivor Projections'!M$213:M$313)</f>
        <v>1330016.3295763433</v>
      </c>
      <c r="BT128" s="28">
        <f>SUMIF('Survivor Projections'!$A$213:$A$313,"&gt;="&amp;$BF128,'Survivor Projections'!N$213:N$313)-SUMIF('Survivor Projections'!$A$213:$A$313,"&gt;"&amp;$BG128,'Survivor Projections'!N$213:N$313)</f>
        <v>1363240.1061807955</v>
      </c>
      <c r="BU128" s="28">
        <f>SUMIF('Survivor Projections'!$A$213:$A$313,"&gt;="&amp;$BF128,'Survivor Projections'!O$213:O$313)-SUMIF('Survivor Projections'!$A$213:$A$313,"&gt;"&amp;$BG128,'Survivor Projections'!O$213:O$313)</f>
        <v>1393152.7890794706</v>
      </c>
      <c r="BV128" s="28">
        <f>SUMIF('Survivor Projections'!$A$213:$A$313,"&gt;="&amp;$BF128,'Survivor Projections'!P$213:P$313)-SUMIF('Survivor Projections'!$A$213:$A$313,"&gt;"&amp;$BG128,'Survivor Projections'!P$213:P$313)</f>
        <v>1425613.9586310419</v>
      </c>
      <c r="BW128" s="28">
        <f>SUMIF('Survivor Projections'!$A$213:$A$313,"&gt;="&amp;$BF128,'Survivor Projections'!Q$213:Q$313)-SUMIF('Survivor Projections'!$A$213:$A$313,"&gt;"&amp;$BG128,'Survivor Projections'!Q$213:Q$313)</f>
        <v>1455825.9710217817</v>
      </c>
      <c r="BX128" s="28">
        <f>SUMIF('Survivor Projections'!$A$213:$A$313,"&gt;="&amp;$BF128,'Survivor Projections'!R$213:R$313)-SUMIF('Survivor Projections'!$A$213:$A$313,"&gt;"&amp;$BG128,'Survivor Projections'!R$213:R$313)</f>
        <v>1479857.3164704144</v>
      </c>
      <c r="BY128" s="28">
        <f>SUMIF('Survivor Projections'!$A$213:$A$313,"&gt;="&amp;$BF128,'Survivor Projections'!S$213:S$313)-SUMIF('Survivor Projections'!$A$213:$A$313,"&gt;"&amp;$BG128,'Survivor Projections'!S$213:S$313)</f>
        <v>1494614.8829677776</v>
      </c>
      <c r="BZ128" s="28">
        <f>SUMIF('Survivor Projections'!$A$213:$A$313,"&gt;="&amp;$BF128,'Survivor Projections'!T$213:T$313)-SUMIF('Survivor Projections'!$A$213:$A$313,"&gt;"&amp;$BG128,'Survivor Projections'!T$213:T$313)</f>
        <v>1498334.1968578105</v>
      </c>
      <c r="CA128" s="28">
        <f>SUMIF('Survivor Projections'!$A$213:$A$313,"&gt;="&amp;$BF128,'Survivor Projections'!U$213:U$313)-SUMIF('Survivor Projections'!$A$213:$A$313,"&gt;"&amp;$BG128,'Survivor Projections'!U$213:U$313)</f>
        <v>1490384.1081817211</v>
      </c>
      <c r="CB128" s="28">
        <f>SUMIF('Survivor Projections'!$A$213:$A$313,"&gt;="&amp;$BF128,'Survivor Projections'!V$213:V$313)-SUMIF('Survivor Projections'!$A$213:$A$313,"&gt;"&amp;$BG128,'Survivor Projections'!V$213:V$313)</f>
        <v>1483371.0914314026</v>
      </c>
      <c r="CC128" s="28">
        <f>SUMIF('Survivor Projections'!$A$213:$A$313,"&gt;="&amp;$BF128,'Survivor Projections'!W$213:W$313)-SUMIF('Survivor Projections'!$A$213:$A$313,"&gt;"&amp;$BG128,'Survivor Projections'!W$213:W$313)</f>
        <v>1484625.0539618246</v>
      </c>
      <c r="CD128" s="28">
        <f>SUMIF('Survivor Projections'!$A$213:$A$313,"&gt;="&amp;$BF128,'Survivor Projections'!X$213:X$313)-SUMIF('Survivor Projections'!$A$213:$A$313,"&gt;"&amp;$BG128,'Survivor Projections'!X$213:X$313)</f>
        <v>1501847.9115839889</v>
      </c>
      <c r="CE128" s="28">
        <f>SUMIF('Survivor Projections'!$A$213:$A$313,"&gt;="&amp;$BF128,'Survivor Projections'!Y$213:Y$313)-SUMIF('Survivor Projections'!$A$213:$A$313,"&gt;"&amp;$BG128,'Survivor Projections'!Y$213:Y$313)</f>
        <v>1531443.6634320216</v>
      </c>
      <c r="CF128" s="28">
        <f>SUMIF('Survivor Projections'!$A$213:$A$313,"&gt;="&amp;$BF128,'Survivor Projections'!Z$213:Z$313)-SUMIF('Survivor Projections'!$A$213:$A$313,"&gt;"&amp;$BG128,'Survivor Projections'!Z$213:Z$313)</f>
        <v>1582287.8157116482</v>
      </c>
      <c r="CG128" s="28">
        <f>SUMIF('Survivor Projections'!$A$213:$A$313,"&gt;="&amp;$BF128,'Survivor Projections'!AA$213:AA$313)-SUMIF('Survivor Projections'!$A$213:$A$313,"&gt;"&amp;$BG128,'Survivor Projections'!AA$213:AA$313)</f>
        <v>1628056.6945020314</v>
      </c>
      <c r="CH128" s="28">
        <f>SUMIF('Survivor Projections'!$A$213:$A$313,"&gt;="&amp;$BF128,'Survivor Projections'!AB$213:AB$313)-SUMIF('Survivor Projections'!$A$213:$A$313,"&gt;"&amp;$BG128,'Survivor Projections'!AB$213:AB$313)</f>
        <v>1654679.3514503241</v>
      </c>
      <c r="CI128" s="28">
        <f>SUMIF('Survivor Projections'!$A$213:$A$313,"&gt;="&amp;$BF128,'Survivor Projections'!AC$213:AC$313)-SUMIF('Survivor Projections'!$A$213:$A$313,"&gt;"&amp;$BG128,'Survivor Projections'!AC$213:AC$313)</f>
        <v>1662933.2179525513</v>
      </c>
      <c r="CJ128" s="28">
        <f>SUMIF('Survivor Projections'!$A$213:$A$313,"&gt;="&amp;$BF128,'Survivor Projections'!AD$213:AD$313)-SUMIF('Survivor Projections'!$A$213:$A$313,"&gt;"&amp;$BG128,'Survivor Projections'!AD$213:AD$313)</f>
        <v>1661598.3400091585</v>
      </c>
      <c r="CK128" s="28">
        <f>SUMIF('Survivor Projections'!$A$213:$A$313,"&gt;="&amp;$BF128,'Survivor Projections'!AE$213:AE$313)-SUMIF('Survivor Projections'!$A$213:$A$313,"&gt;"&amp;$BG128,'Survivor Projections'!AE$213:AE$313)</f>
        <v>1639605.6581667224</v>
      </c>
      <c r="CL128" s="28">
        <f>SUMIF('Survivor Projections'!$A$213:$A$313,"&gt;="&amp;$BF128,'Survivor Projections'!AF$213:AF$313)-SUMIF('Survivor Projections'!$A$213:$A$313,"&gt;"&amp;$BG128,'Survivor Projections'!AF$213:AF$313)</f>
        <v>1623037.0125925504</v>
      </c>
      <c r="CM128" s="28">
        <f>SUMIF('Survivor Projections'!$A$213:$A$313,"&gt;="&amp;$BF128,'Survivor Projections'!AG$213:AG$313)-SUMIF('Survivor Projections'!$A$213:$A$313,"&gt;"&amp;$BG128,'Survivor Projections'!AG$213:AG$313)</f>
        <v>1621319.3478338076</v>
      </c>
      <c r="CN128" s="28">
        <f>SUMIF('Survivor Projections'!$A$213:$A$313,"&gt;="&amp;$BF128,'Survivor Projections'!AH$213:AH$313)-SUMIF('Survivor Projections'!$A$213:$A$313,"&gt;"&amp;$BG128,'Survivor Projections'!AH$213:AH$313)</f>
        <v>1633798.7751632249</v>
      </c>
      <c r="CO128" s="28">
        <f>SUMIF('Survivor Projections'!$A$213:$A$313,"&gt;="&amp;$BF128,'Survivor Projections'!AI$213:AI$313)-SUMIF('Survivor Projections'!$A$213:$A$313,"&gt;"&amp;$BG128,'Survivor Projections'!AI$213:AI$313)</f>
        <v>1659567.0272909347</v>
      </c>
      <c r="CP128" s="28">
        <f>SUMIF('Survivor Projections'!$A$213:$A$313,"&gt;="&amp;$BF128,'Survivor Projections'!AJ$213:AJ$313)-SUMIF('Survivor Projections'!$A$213:$A$313,"&gt;"&amp;$BG128,'Survivor Projections'!AJ$213:AJ$313)</f>
        <v>1702301.6582428664</v>
      </c>
      <c r="CQ128" s="28">
        <f>SUMIF('Survivor Projections'!$A$213:$A$313,"&gt;="&amp;$BF128,'Survivor Projections'!AK$213:AK$313)-SUMIF('Survivor Projections'!$A$213:$A$313,"&gt;"&amp;$BG128,'Survivor Projections'!AK$213:AK$313)</f>
        <v>1752272.8886764618</v>
      </c>
      <c r="CR128" s="28">
        <f>SUMIF('Survivor Projections'!$A$213:$A$313,"&gt;="&amp;$BF128,'Survivor Projections'!AL$213:AL$313)-SUMIF('Survivor Projections'!$A$213:$A$313,"&gt;"&amp;$BG128,'Survivor Projections'!AL$213:AL$313)</f>
        <v>1810599.8262113798</v>
      </c>
      <c r="CS128" s="28">
        <f>SUMIF('Survivor Projections'!$A$213:$A$313,"&gt;="&amp;$BF128,'Survivor Projections'!AM$213:AM$313)-SUMIF('Survivor Projections'!$A$213:$A$313,"&gt;"&amp;$BG128,'Survivor Projections'!AM$213:AM$313)</f>
        <v>1863256.2569413241</v>
      </c>
      <c r="CT128" s="28">
        <f>SUMIF('Survivor Projections'!$A$213:$A$313,"&gt;="&amp;$BF128,'Survivor Projections'!AN$213:AN$313)-SUMIF('Survivor Projections'!$A$213:$A$313,"&gt;"&amp;$BG128,'Survivor Projections'!AN$213:AN$313)</f>
        <v>1912479.515508798</v>
      </c>
      <c r="CU128" s="28">
        <f>SUMIF('Survivor Projections'!$A$213:$A$313,"&gt;="&amp;$BF128,'Survivor Projections'!AO$213:AO$313)-SUMIF('Survivor Projections'!$A$213:$A$313,"&gt;"&amp;$BG128,'Survivor Projections'!AO$213:AO$313)</f>
        <v>1947573.3704316281</v>
      </c>
      <c r="CV128" s="28">
        <f>SUMIF('Survivor Projections'!$A$213:$A$313,"&gt;="&amp;$BF128,'Survivor Projections'!AP$213:AP$313)-SUMIF('Survivor Projections'!$A$213:$A$313,"&gt;"&amp;$BG128,'Survivor Projections'!AP$213:AP$313)</f>
        <v>1972394.2600105964</v>
      </c>
      <c r="CW128" s="28">
        <f>SUMIF('Survivor Projections'!$A$213:$A$313,"&gt;="&amp;$BF128,'Survivor Projections'!AQ$213:AQ$313)-SUMIF('Survivor Projections'!$A$213:$A$313,"&gt;"&amp;$BG128,'Survivor Projections'!AQ$213:AQ$313)</f>
        <v>1987701.5884537036</v>
      </c>
      <c r="CX128" s="28">
        <f>SUMIF('Survivor Projections'!$A$213:$A$313,"&gt;="&amp;$BF128,'Survivor Projections'!AR$213:AR$313)-SUMIF('Survivor Projections'!$A$213:$A$313,"&gt;"&amp;$BG128,'Survivor Projections'!AR$213:AR$313)</f>
        <v>2004267.6047409074</v>
      </c>
      <c r="CY128" s="28">
        <f>SUMIF('Survivor Projections'!$A$213:$A$313,"&gt;="&amp;$BF128,'Survivor Projections'!AS$213:AS$313)-SUMIF('Survivor Projections'!$A$213:$A$313,"&gt;"&amp;$BG128,'Survivor Projections'!AS$213:AS$313)</f>
        <v>2020803.5320525207</v>
      </c>
      <c r="CZ128" s="28">
        <f>SUMIF('Survivor Projections'!$A$213:$A$313,"&gt;="&amp;$BF128,'Survivor Projections'!AT$213:AT$313)-SUMIF('Survivor Projections'!$A$213:$A$313,"&gt;"&amp;$BG128,'Survivor Projections'!AT$213:AT$313)</f>
        <v>2031380.2040770426</v>
      </c>
      <c r="DA128" s="28">
        <f>SUMIF('Survivor Projections'!$A$213:$A$313,"&gt;="&amp;$BF128,'Survivor Projections'!AU$213:AU$313)-SUMIF('Survivor Projections'!$A$213:$A$313,"&gt;"&amp;$BG128,'Survivor Projections'!AU$213:AU$313)</f>
        <v>2037906.1527576232</v>
      </c>
      <c r="DB128" s="28">
        <f>SUMIF('Survivor Projections'!$A$213:$A$313,"&gt;="&amp;$BF128,'Survivor Projections'!AV$213:AV$313)-SUMIF('Survivor Projections'!$A$213:$A$313,"&gt;"&amp;$BG128,'Survivor Projections'!AV$213:AV$313)</f>
        <v>2042768.7843618318</v>
      </c>
      <c r="DC128" s="28">
        <f>SUMIF('Survivor Projections'!$A$213:$A$313,"&gt;="&amp;$BF128,'Survivor Projections'!AW$213:AW$313)-SUMIF('Survivor Projections'!$A$213:$A$313,"&gt;"&amp;$BG128,'Survivor Projections'!AW$213:AW$313)</f>
        <v>2044331.1850301921</v>
      </c>
      <c r="DD128" s="28">
        <f>SUMIF('Survivor Projections'!$A$213:$A$313,"&gt;="&amp;$BF128,'Survivor Projections'!AX$213:AX$313)-SUMIF('Survivor Projections'!$A$213:$A$313,"&gt;"&amp;$BG128,'Survivor Projections'!AX$213:AX$313)</f>
        <v>2043677.855489729</v>
      </c>
      <c r="DE128" s="88"/>
      <c r="DF128" s="88"/>
      <c r="DG128" t="s">
        <v>53</v>
      </c>
      <c r="DH128" s="28">
        <f t="shared" si="145"/>
        <v>3296499911.0957294</v>
      </c>
      <c r="DI128" s="28">
        <f t="shared" si="181"/>
        <v>3558329118.6302075</v>
      </c>
      <c r="DJ128" s="28">
        <f t="shared" si="182"/>
        <v>3759668452.0533895</v>
      </c>
      <c r="DK128" s="28">
        <f t="shared" si="183"/>
        <v>3961811630.9978852</v>
      </c>
      <c r="DL128" s="28">
        <f t="shared" si="184"/>
        <v>4160791006.6242661</v>
      </c>
      <c r="DM128" s="28">
        <f t="shared" si="185"/>
        <v>4247495143.5194345</v>
      </c>
      <c r="DN128" s="28">
        <f t="shared" si="186"/>
        <v>4404369789.2588034</v>
      </c>
      <c r="DO128" s="28">
        <f t="shared" si="187"/>
        <v>4585853493.632617</v>
      </c>
      <c r="DP128" s="28">
        <f t="shared" si="188"/>
        <v>4780738471.6974764</v>
      </c>
      <c r="DQ128" s="28">
        <f t="shared" si="189"/>
        <v>4997445798.0156078</v>
      </c>
      <c r="DR128" s="28">
        <f t="shared" si="190"/>
        <v>5225457171.4267702</v>
      </c>
      <c r="DS128" s="28">
        <f t="shared" si="191"/>
        <v>5455456130.9851084</v>
      </c>
      <c r="DT128" s="28">
        <f t="shared" si="192"/>
        <v>5711187068.6888399</v>
      </c>
      <c r="DU128" s="28">
        <f t="shared" si="193"/>
        <v>5961186598.1612778</v>
      </c>
      <c r="DV128" s="28">
        <f t="shared" si="194"/>
        <v>6230398756.9172916</v>
      </c>
      <c r="DW128" s="28">
        <f t="shared" si="195"/>
        <v>6498353062.1549015</v>
      </c>
      <c r="DX128" s="28">
        <f t="shared" si="147"/>
        <v>6746734518.4002981</v>
      </c>
      <c r="DY128" s="28">
        <f t="shared" si="148"/>
        <v>6959579756.1241627</v>
      </c>
      <c r="DZ128" s="28">
        <f t="shared" si="149"/>
        <v>7125942961.4975719</v>
      </c>
      <c r="EA128" s="28">
        <f t="shared" si="150"/>
        <v>7239553763.9244995</v>
      </c>
      <c r="EB128" s="28">
        <f t="shared" si="151"/>
        <v>7359415686.9649725</v>
      </c>
      <c r="EC128" s="28">
        <f t="shared" si="152"/>
        <v>7522985848.9218674</v>
      </c>
      <c r="ED128" s="28">
        <f t="shared" si="153"/>
        <v>7772833253.0755072</v>
      </c>
      <c r="EE128" s="28">
        <f t="shared" si="154"/>
        <v>8095326285.2019587</v>
      </c>
      <c r="EF128" s="28">
        <f t="shared" si="155"/>
        <v>8542770769.0618553</v>
      </c>
      <c r="EG128" s="28">
        <f t="shared" si="156"/>
        <v>8977651238.6958714</v>
      </c>
      <c r="EH128" s="28">
        <f t="shared" si="157"/>
        <v>9319379334.0724525</v>
      </c>
      <c r="EI128" s="28">
        <f t="shared" si="158"/>
        <v>9565945169.866785</v>
      </c>
      <c r="EJ128" s="28">
        <f t="shared" si="159"/>
        <v>9762455443.5590248</v>
      </c>
      <c r="EK128" s="28">
        <f t="shared" si="160"/>
        <v>9839031703.2469921</v>
      </c>
      <c r="EL128" s="28">
        <f t="shared" si="161"/>
        <v>9947668675.456974</v>
      </c>
      <c r="EM128" s="28">
        <f t="shared" si="162"/>
        <v>10149423860.697123</v>
      </c>
      <c r="EN128" s="28">
        <f t="shared" si="163"/>
        <v>10446031405.978127</v>
      </c>
      <c r="EO128" s="28">
        <f t="shared" si="164"/>
        <v>10837459690.129759</v>
      </c>
      <c r="EP128" s="28">
        <f t="shared" si="165"/>
        <v>11354006963.877424</v>
      </c>
      <c r="EQ128" s="28">
        <f t="shared" si="166"/>
        <v>11936975764.44589</v>
      </c>
      <c r="ER128" s="28">
        <f t="shared" si="167"/>
        <v>12597807892.839279</v>
      </c>
      <c r="ES128" s="28">
        <f t="shared" si="168"/>
        <v>13241129463.33177</v>
      </c>
      <c r="ET128" s="28">
        <f t="shared" si="169"/>
        <v>13881269058.945343</v>
      </c>
      <c r="EU128" s="28">
        <f t="shared" si="170"/>
        <v>14437970304.948217</v>
      </c>
      <c r="EV128" s="28">
        <f t="shared" si="171"/>
        <v>14934338233.438263</v>
      </c>
      <c r="EW128" s="28">
        <f t="shared" si="172"/>
        <v>15371752181.966963</v>
      </c>
      <c r="EX128" s="28">
        <f t="shared" si="173"/>
        <v>15830981193.86898</v>
      </c>
      <c r="EY128" s="28">
        <f t="shared" si="174"/>
        <v>16302573046.062788</v>
      </c>
      <c r="EZ128" s="28">
        <f t="shared" si="175"/>
        <v>16737986564.536701</v>
      </c>
      <c r="FA128" s="28">
        <f t="shared" si="176"/>
        <v>17150473548.353453</v>
      </c>
      <c r="FB128" s="28">
        <f t="shared" si="177"/>
        <v>17558648492.539989</v>
      </c>
      <c r="FC128" s="28">
        <f t="shared" si="178"/>
        <v>17947462809.937634</v>
      </c>
      <c r="FD128" s="28">
        <f t="shared" si="179"/>
        <v>18325008472.003735</v>
      </c>
      <c r="FE128" s="88"/>
      <c r="FF128" s="88"/>
      <c r="FG128" s="88"/>
      <c r="FH128" s="88"/>
      <c r="FI128" s="88"/>
      <c r="FJ128" s="88"/>
      <c r="FK128" s="88"/>
      <c r="FL128" s="88"/>
      <c r="FM128" s="88"/>
      <c r="FN128" s="88"/>
      <c r="FO128" s="88"/>
      <c r="FP128" s="88"/>
      <c r="FQ128" s="88"/>
      <c r="FR128" s="88"/>
      <c r="FS128" s="88"/>
      <c r="FT128" s="88"/>
      <c r="FU128" s="88"/>
      <c r="FV128" s="88"/>
      <c r="FW128" s="88"/>
      <c r="FX128" s="88"/>
      <c r="FY128" s="88"/>
      <c r="FZ128" s="88"/>
      <c r="GA128" s="88"/>
      <c r="GB128" s="88"/>
      <c r="GC128" s="88"/>
      <c r="GD128" s="88"/>
      <c r="GE128" s="88"/>
      <c r="GF128" s="88"/>
      <c r="GG128" s="88"/>
      <c r="GH128" s="88"/>
      <c r="GI128" s="88"/>
      <c r="GJ128" s="88"/>
      <c r="GK128" s="88"/>
      <c r="GL128" s="88"/>
      <c r="GM128" s="88"/>
      <c r="GN128" s="88"/>
      <c r="GO128" s="88"/>
      <c r="GP128" s="88"/>
      <c r="GQ128" s="88"/>
      <c r="GR128" s="88"/>
      <c r="GS128" s="88"/>
      <c r="GT128" s="88"/>
      <c r="GU128" s="88"/>
      <c r="GV128" s="88"/>
      <c r="GW128" s="88"/>
      <c r="GX128" s="88"/>
      <c r="GY128" s="88"/>
      <c r="GZ128" s="88"/>
      <c r="HA128" s="88"/>
      <c r="HB128" s="88"/>
      <c r="HC128" s="88"/>
      <c r="HD128" s="88"/>
      <c r="HE128" s="88"/>
    </row>
    <row r="129" spans="2:213">
      <c r="B129" t="s">
        <v>54</v>
      </c>
      <c r="C129" s="4">
        <v>2.7690672550339879</v>
      </c>
      <c r="E129" s="28">
        <f t="shared" si="144"/>
        <v>4550.9647959328331</v>
      </c>
      <c r="F129" s="28">
        <f t="shared" si="197"/>
        <v>4648.1850820481168</v>
      </c>
      <c r="G129" s="28">
        <f t="shared" si="197"/>
        <v>4747.4822429484539</v>
      </c>
      <c r="H129" s="28">
        <f t="shared" si="197"/>
        <v>4848.9006460086493</v>
      </c>
      <c r="I129" s="28">
        <f t="shared" si="197"/>
        <v>4952.4856064044852</v>
      </c>
      <c r="J129" s="28">
        <f t="shared" si="197"/>
        <v>5058.283407360178</v>
      </c>
      <c r="K129" s="28">
        <f t="shared" si="197"/>
        <v>5166.341320828381</v>
      </c>
      <c r="L129" s="28">
        <f t="shared" si="197"/>
        <v>5276.7076286119582</v>
      </c>
      <c r="M129" s="28">
        <f t="shared" si="197"/>
        <v>5389.4316439369777</v>
      </c>
      <c r="N129" s="28">
        <f t="shared" si="197"/>
        <v>5504.5637334865551</v>
      </c>
      <c r="O129" s="28">
        <f t="shared" si="197"/>
        <v>5622.1553399054055</v>
      </c>
      <c r="P129" s="28">
        <f t="shared" si="197"/>
        <v>5742.2590047851372</v>
      </c>
      <c r="Q129" s="28">
        <f t="shared" si="197"/>
        <v>5864.9283921405813</v>
      </c>
      <c r="R129" s="28">
        <f t="shared" si="197"/>
        <v>5990.2183123876312</v>
      </c>
      <c r="S129" s="28">
        <f t="shared" si="197"/>
        <v>6118.1847468333117</v>
      </c>
      <c r="T129" s="28">
        <f t="shared" si="197"/>
        <v>6248.8848726890146</v>
      </c>
      <c r="U129" s="28">
        <f t="shared" si="197"/>
        <v>6382.3770886180919</v>
      </c>
      <c r="V129" s="28">
        <f t="shared" si="197"/>
        <v>6518.7210408291958</v>
      </c>
      <c r="W129" s="28">
        <f t="shared" si="197"/>
        <v>6657.9776497270532</v>
      </c>
      <c r="X129" s="28">
        <f t="shared" si="197"/>
        <v>6800.2091371325614</v>
      </c>
      <c r="Y129" s="28">
        <f t="shared" si="197"/>
        <v>6945.4790540843751</v>
      </c>
      <c r="Z129" s="28">
        <f t="shared" si="197"/>
        <v>7093.8523092344149</v>
      </c>
      <c r="AA129" s="28">
        <f t="shared" si="197"/>
        <v>7245.3951978499645</v>
      </c>
      <c r="AB129" s="28">
        <f t="shared" si="197"/>
        <v>7400.1754314353338</v>
      </c>
      <c r="AC129" s="28">
        <f t="shared" si="197"/>
        <v>7558.2621679863178</v>
      </c>
      <c r="AD129" s="28">
        <f t="shared" si="197"/>
        <v>7719.7260428909658</v>
      </c>
      <c r="AE129" s="28">
        <f t="shared" si="197"/>
        <v>7884.6392004904701</v>
      </c>
      <c r="AF129" s="28">
        <f t="shared" si="197"/>
        <v>8053.0753263142778</v>
      </c>
      <c r="AG129" s="28">
        <f t="shared" si="197"/>
        <v>8225.1096800038304</v>
      </c>
      <c r="AH129" s="28">
        <f t="shared" si="197"/>
        <v>8400.8191289396236</v>
      </c>
      <c r="AI129" s="28">
        <f t="shared" si="197"/>
        <v>8580.2821825866577</v>
      </c>
      <c r="AJ129" s="28">
        <f t="shared" si="197"/>
        <v>8763.5790275735599</v>
      </c>
      <c r="AK129" s="28">
        <f t="shared" si="197"/>
        <v>8950.7915635211066</v>
      </c>
      <c r="AL129" s="28">
        <f t="shared" si="197"/>
        <v>9142.0034396361407</v>
      </c>
      <c r="AM129" s="28">
        <f t="shared" si="197"/>
        <v>9337.3000920872073</v>
      </c>
      <c r="AN129" s="28">
        <f t="shared" si="197"/>
        <v>9536.7687821786476</v>
      </c>
      <c r="AO129" s="28">
        <f t="shared" si="197"/>
        <v>9740.4986353401837</v>
      </c>
      <c r="AP129" s="28">
        <f t="shared" si="197"/>
        <v>9948.5806809494152</v>
      </c>
      <c r="AQ129" s="28">
        <f t="shared" si="197"/>
        <v>10161.107893005037</v>
      </c>
      <c r="AR129" s="28">
        <f t="shared" si="197"/>
        <v>10378.175231668933</v>
      </c>
      <c r="AS129" s="28">
        <f t="shared" si="197"/>
        <v>10599.879685695716</v>
      </c>
      <c r="AT129" s="28">
        <f t="shared" si="197"/>
        <v>10826.320315768682</v>
      </c>
      <c r="AU129" s="28">
        <f t="shared" si="197"/>
        <v>11057.598298761515</v>
      </c>
      <c r="AV129" s="28">
        <f t="shared" si="197"/>
        <v>11293.816972945551</v>
      </c>
      <c r="AW129" s="28">
        <f t="shared" si="197"/>
        <v>11535.081884162768</v>
      </c>
      <c r="AX129" s="28">
        <f t="shared" si="197"/>
        <v>11781.500832985172</v>
      </c>
      <c r="AY129" s="28">
        <f t="shared" si="197"/>
        <v>12033.183922881606</v>
      </c>
      <c r="AZ129" s="28">
        <f t="shared" si="197"/>
        <v>12290.243609413545</v>
      </c>
      <c r="BA129" s="28">
        <f t="shared" si="197"/>
        <v>12552.79475048182</v>
      </c>
      <c r="BB129" s="28">
        <f t="shared" si="197"/>
        <v>12820.954657646764</v>
      </c>
      <c r="BF129" s="24">
        <v>70</v>
      </c>
      <c r="BG129" s="24">
        <v>74</v>
      </c>
      <c r="BH129" s="28">
        <f>SUMIF('Survivor Projections'!$A$213:$A$313,"&gt;="&amp;$BF129,'Survivor Projections'!B$213:B$313)-SUMIF('Survivor Projections'!$A$213:$A$313,"&gt;"&amp;$BG129,'Survivor Projections'!B$213:B$313)</f>
        <v>742636.61302176607</v>
      </c>
      <c r="BI129" s="28">
        <f>SUMIF('Survivor Projections'!$A$213:$A$313,"&gt;="&amp;$BF129,'Survivor Projections'!C$213:C$313)-SUMIF('Survivor Projections'!$A$213:$A$313,"&gt;"&amp;$BG129,'Survivor Projections'!C$213:C$313)</f>
        <v>768743.61302176537</v>
      </c>
      <c r="BJ129" s="28">
        <f>SUMIF('Survivor Projections'!$A$213:$A$313,"&gt;="&amp;$BF129,'Survivor Projections'!D$213:D$313)-SUMIF('Survivor Projections'!$A$213:$A$313,"&gt;"&amp;$BG129,'Survivor Projections'!D$213:D$313)</f>
        <v>805688.40455274051</v>
      </c>
      <c r="BK129" s="28">
        <f>SUMIF('Survivor Projections'!$A$213:$A$313,"&gt;="&amp;$BF129,'Survivor Projections'!E$213:E$313)-SUMIF('Survivor Projections'!$A$213:$A$313,"&gt;"&amp;$BG129,'Survivor Projections'!E$213:E$313)</f>
        <v>844998.73317656806</v>
      </c>
      <c r="BL129" s="28">
        <f>SUMIF('Survivor Projections'!$A$213:$A$313,"&gt;="&amp;$BF129,'Survivor Projections'!F$213:F$313)-SUMIF('Survivor Projections'!$A$213:$A$313,"&gt;"&amp;$BG129,'Survivor Projections'!F$213:F$313)</f>
        <v>886731.49023154448</v>
      </c>
      <c r="BM129" s="28">
        <f>SUMIF('Survivor Projections'!$A$213:$A$313,"&gt;="&amp;$BF129,'Survivor Projections'!G$213:G$313)-SUMIF('Survivor Projections'!$A$213:$A$313,"&gt;"&amp;$BG129,'Survivor Projections'!G$213:G$313)</f>
        <v>954104.16646474623</v>
      </c>
      <c r="BN129" s="28">
        <f>SUMIF('Survivor Projections'!$A$213:$A$313,"&gt;="&amp;$BF129,'Survivor Projections'!H$213:H$313)-SUMIF('Survivor Projections'!$A$213:$A$313,"&gt;"&amp;$BG129,'Survivor Projections'!H$213:H$313)</f>
        <v>1009147.9716016264</v>
      </c>
      <c r="BO129" s="28">
        <f>SUMIF('Survivor Projections'!$A$213:$A$313,"&gt;="&amp;$BF129,'Survivor Projections'!I$213:I$313)-SUMIF('Survivor Projections'!$A$213:$A$313,"&gt;"&amp;$BG129,'Survivor Projections'!I$213:I$313)</f>
        <v>1045178.7201302305</v>
      </c>
      <c r="BP129" s="28">
        <f>SUMIF('Survivor Projections'!$A$213:$A$313,"&gt;="&amp;$BF129,'Survivor Projections'!J$213:J$313)-SUMIF('Survivor Projections'!$A$213:$A$313,"&gt;"&amp;$BG129,'Survivor Projections'!J$213:J$313)</f>
        <v>1079711.5556463455</v>
      </c>
      <c r="BQ129" s="28">
        <f>SUMIF('Survivor Projections'!$A$213:$A$313,"&gt;="&amp;$BF129,'Survivor Projections'!K$213:K$313)-SUMIF('Survivor Projections'!$A$213:$A$313,"&gt;"&amp;$BG129,'Survivor Projections'!K$213:K$313)</f>
        <v>1111631.3173590433</v>
      </c>
      <c r="BR129" s="28">
        <f>SUMIF('Survivor Projections'!$A$213:$A$313,"&gt;="&amp;$BF129,'Survivor Projections'!L$213:L$313)-SUMIF('Survivor Projections'!$A$213:$A$313,"&gt;"&amp;$BG129,'Survivor Projections'!L$213:L$313)</f>
        <v>1112919.866210528</v>
      </c>
      <c r="BS129" s="28">
        <f>SUMIF('Survivor Projections'!$A$213:$A$313,"&gt;="&amp;$BF129,'Survivor Projections'!M$213:M$313)-SUMIF('Survivor Projections'!$A$213:$A$313,"&gt;"&amp;$BG129,'Survivor Projections'!M$213:M$313)</f>
        <v>1131884.0635674617</v>
      </c>
      <c r="BT129" s="28">
        <f>SUMIF('Survivor Projections'!$A$213:$A$313,"&gt;="&amp;$BF129,'Survivor Projections'!N$213:N$313)-SUMIF('Survivor Projections'!$A$213:$A$313,"&gt;"&amp;$BG129,'Survivor Projections'!N$213:N$313)</f>
        <v>1155649.6221746143</v>
      </c>
      <c r="BU129" s="28">
        <f>SUMIF('Survivor Projections'!$A$213:$A$313,"&gt;="&amp;$BF129,'Survivor Projections'!O$213:O$313)-SUMIF('Survivor Projections'!$A$213:$A$313,"&gt;"&amp;$BG129,'Survivor Projections'!O$213:O$313)</f>
        <v>1181332.5821093088</v>
      </c>
      <c r="BV129" s="28">
        <f>SUMIF('Survivor Projections'!$A$213:$A$313,"&gt;="&amp;$BF129,'Survivor Projections'!P$213:P$313)-SUMIF('Survivor Projections'!$A$213:$A$313,"&gt;"&amp;$BG129,'Survivor Projections'!P$213:P$313)</f>
        <v>1210812.038425188</v>
      </c>
      <c r="BW129" s="28">
        <f>SUMIF('Survivor Projections'!$A$213:$A$313,"&gt;="&amp;$BF129,'Survivor Projections'!Q$213:Q$313)-SUMIF('Survivor Projections'!$A$213:$A$313,"&gt;"&amp;$BG129,'Survivor Projections'!Q$213:Q$313)</f>
        <v>1241257.6310904366</v>
      </c>
      <c r="BX129" s="28">
        <f>SUMIF('Survivor Projections'!$A$213:$A$313,"&gt;="&amp;$BF129,'Survivor Projections'!R$213:R$313)-SUMIF('Survivor Projections'!$A$213:$A$313,"&gt;"&amp;$BG129,'Survivor Projections'!R$213:R$313)</f>
        <v>1270486.804069581</v>
      </c>
      <c r="BY129" s="28">
        <f>SUMIF('Survivor Projections'!$A$213:$A$313,"&gt;="&amp;$BF129,'Survivor Projections'!S$213:S$313)-SUMIF('Survivor Projections'!$A$213:$A$313,"&gt;"&amp;$BG129,'Survivor Projections'!S$213:S$313)</f>
        <v>1303877.1634575473</v>
      </c>
      <c r="BZ129" s="28">
        <f>SUMIF('Survivor Projections'!$A$213:$A$313,"&gt;="&amp;$BF129,'Survivor Projections'!T$213:T$313)-SUMIF('Survivor Projections'!$A$213:$A$313,"&gt;"&amp;$BG129,'Survivor Projections'!T$213:T$313)</f>
        <v>1334116.7636691178</v>
      </c>
      <c r="CA129" s="28">
        <f>SUMIF('Survivor Projections'!$A$213:$A$313,"&gt;="&amp;$BF129,'Survivor Projections'!U$213:U$313)-SUMIF('Survivor Projections'!$A$213:$A$313,"&gt;"&amp;$BG129,'Survivor Projections'!U$213:U$313)</f>
        <v>1366915.2201656266</v>
      </c>
      <c r="CB129" s="28">
        <f>SUMIF('Survivor Projections'!$A$213:$A$313,"&gt;="&amp;$BF129,'Survivor Projections'!V$213:V$313)-SUMIF('Survivor Projections'!$A$213:$A$313,"&gt;"&amp;$BG129,'Survivor Projections'!V$213:V$313)</f>
        <v>1397487.6457711151</v>
      </c>
      <c r="CC129" s="28">
        <f>SUMIF('Survivor Projections'!$A$213:$A$313,"&gt;="&amp;$BF129,'Survivor Projections'!W$213:W$313)-SUMIF('Survivor Projections'!$A$213:$A$313,"&gt;"&amp;$BG129,'Survivor Projections'!W$213:W$313)</f>
        <v>1422108.9147165348</v>
      </c>
      <c r="CD129" s="28">
        <f>SUMIF('Survivor Projections'!$A$213:$A$313,"&gt;="&amp;$BF129,'Survivor Projections'!X$213:X$313)-SUMIF('Survivor Projections'!$A$213:$A$313,"&gt;"&amp;$BG129,'Survivor Projections'!X$213:X$313)</f>
        <v>1437798.2726578373</v>
      </c>
      <c r="CE129" s="28">
        <f>SUMIF('Survivor Projections'!$A$213:$A$313,"&gt;="&amp;$BF129,'Survivor Projections'!Y$213:Y$313)-SUMIF('Survivor Projections'!$A$213:$A$313,"&gt;"&amp;$BG129,'Survivor Projections'!Y$213:Y$313)</f>
        <v>1442803.4293380403</v>
      </c>
      <c r="CF129" s="28">
        <f>SUMIF('Survivor Projections'!$A$213:$A$313,"&gt;="&amp;$BF129,'Survivor Projections'!Z$213:Z$313)-SUMIF('Survivor Projections'!$A$213:$A$313,"&gt;"&amp;$BG129,'Survivor Projections'!Z$213:Z$313)</f>
        <v>1436640.1797735183</v>
      </c>
      <c r="CG129" s="28">
        <f>SUMIF('Survivor Projections'!$A$213:$A$313,"&gt;="&amp;$BF129,'Survivor Projections'!AA$213:AA$313)-SUMIF('Survivor Projections'!$A$213:$A$313,"&gt;"&amp;$BG129,'Survivor Projections'!AA$213:AA$313)</f>
        <v>1431439.8543652846</v>
      </c>
      <c r="CH129" s="28">
        <f>SUMIF('Survivor Projections'!$A$213:$A$313,"&gt;="&amp;$BF129,'Survivor Projections'!AB$213:AB$313)-SUMIF('Survivor Projections'!$A$213:$A$313,"&gt;"&amp;$BG129,'Survivor Projections'!AB$213:AB$313)</f>
        <v>1434268.8671157211</v>
      </c>
      <c r="CI129" s="28">
        <f>SUMIF('Survivor Projections'!$A$213:$A$313,"&gt;="&amp;$BF129,'Survivor Projections'!AC$213:AC$313)-SUMIF('Survivor Projections'!$A$213:$A$313,"&gt;"&amp;$BG129,'Survivor Projections'!AC$213:AC$313)</f>
        <v>1452571.508175421</v>
      </c>
      <c r="CJ129" s="28">
        <f>SUMIF('Survivor Projections'!$A$213:$A$313,"&gt;="&amp;$BF129,'Survivor Projections'!AD$213:AD$313)-SUMIF('Survivor Projections'!$A$213:$A$313,"&gt;"&amp;$BG129,'Survivor Projections'!AD$213:AD$313)</f>
        <v>1482724.2704558736</v>
      </c>
      <c r="CK129" s="28">
        <f>SUMIF('Survivor Projections'!$A$213:$A$313,"&gt;="&amp;$BF129,'Survivor Projections'!AE$213:AE$313)-SUMIF('Survivor Projections'!$A$213:$A$313,"&gt;"&amp;$BG129,'Survivor Projections'!AE$213:AE$313)</f>
        <v>1533465.0703829764</v>
      </c>
      <c r="CL129" s="28">
        <f>SUMIF('Survivor Projections'!$A$213:$A$313,"&gt;="&amp;$BF129,'Survivor Projections'!AF$213:AF$313)-SUMIF('Survivor Projections'!$A$213:$A$313,"&gt;"&amp;$BG129,'Survivor Projections'!AF$213:AF$313)</f>
        <v>1579122.1679508602</v>
      </c>
      <c r="CM129" s="28">
        <f>SUMIF('Survivor Projections'!$A$213:$A$313,"&gt;="&amp;$BF129,'Survivor Projections'!AG$213:AG$313)-SUMIF('Survivor Projections'!$A$213:$A$313,"&gt;"&amp;$BG129,'Survivor Projections'!AG$213:AG$313)</f>
        <v>1606101.1412988487</v>
      </c>
      <c r="CN129" s="28">
        <f>SUMIF('Survivor Projections'!$A$213:$A$313,"&gt;="&amp;$BF129,'Survivor Projections'!AH$213:AH$313)-SUMIF('Survivor Projections'!$A$213:$A$313,"&gt;"&amp;$BG129,'Survivor Projections'!AH$213:AH$313)</f>
        <v>1615281.3054264137</v>
      </c>
      <c r="CO129" s="28">
        <f>SUMIF('Survivor Projections'!$A$213:$A$313,"&gt;="&amp;$BF129,'Survivor Projections'!AI$213:AI$313)-SUMIF('Survivor Projections'!$A$213:$A$313,"&gt;"&amp;$BG129,'Survivor Projections'!AI$213:AI$313)</f>
        <v>1615163.6762952157</v>
      </c>
      <c r="CP129" s="28">
        <f>SUMIF('Survivor Projections'!$A$213:$A$313,"&gt;="&amp;$BF129,'Survivor Projections'!AJ$213:AJ$313)-SUMIF('Survivor Projections'!$A$213:$A$313,"&gt;"&amp;$BG129,'Survivor Projections'!AJ$213:AJ$313)</f>
        <v>1595104.0101439492</v>
      </c>
      <c r="CQ129" s="28">
        <f>SUMIF('Survivor Projections'!$A$213:$A$313,"&gt;="&amp;$BF129,'Survivor Projections'!AK$213:AK$313)-SUMIF('Survivor Projections'!$A$213:$A$313,"&gt;"&amp;$BG129,'Survivor Projections'!AK$213:AK$313)</f>
        <v>1580391.666418816</v>
      </c>
      <c r="CR129" s="28">
        <f>SUMIF('Survivor Projections'!$A$213:$A$313,"&gt;="&amp;$BF129,'Survivor Projections'!AL$213:AL$313)-SUMIF('Survivor Projections'!$A$213:$A$313,"&gt;"&amp;$BG129,'Survivor Projections'!AL$213:AL$313)</f>
        <v>1580077.0043387618</v>
      </c>
      <c r="CS129" s="28">
        <f>SUMIF('Survivor Projections'!$A$213:$A$313,"&gt;="&amp;$BF129,'Survivor Projections'!AM$213:AM$313)-SUMIF('Survivor Projections'!$A$213:$A$313,"&gt;"&amp;$BG129,'Survivor Projections'!AM$213:AM$313)</f>
        <v>1593552.6445091292</v>
      </c>
      <c r="CT129" s="28">
        <f>SUMIF('Survivor Projections'!$A$213:$A$313,"&gt;="&amp;$BF129,'Survivor Projections'!AN$213:AN$313)-SUMIF('Survivor Projections'!$A$213:$A$313,"&gt;"&amp;$BG129,'Survivor Projections'!AN$213:AN$313)</f>
        <v>1619947.8795625987</v>
      </c>
      <c r="CU129" s="28">
        <f>SUMIF('Survivor Projections'!$A$213:$A$313,"&gt;="&amp;$BF129,'Survivor Projections'!AO$213:AO$313)-SUMIF('Survivor Projections'!$A$213:$A$313,"&gt;"&amp;$BG129,'Survivor Projections'!AO$213:AO$313)</f>
        <v>1662888.6598478286</v>
      </c>
      <c r="CV129" s="28">
        <f>SUMIF('Survivor Projections'!$A$213:$A$313,"&gt;="&amp;$BF129,'Survivor Projections'!AP$213:AP$313)-SUMIF('Survivor Projections'!$A$213:$A$313,"&gt;"&amp;$BG129,'Survivor Projections'!AP$213:AP$313)</f>
        <v>1712858.5612602038</v>
      </c>
      <c r="CW129" s="28">
        <f>SUMIF('Survivor Projections'!$A$213:$A$313,"&gt;="&amp;$BF129,'Survivor Projections'!AQ$213:AQ$313)-SUMIF('Survivor Projections'!$A$213:$A$313,"&gt;"&amp;$BG129,'Survivor Projections'!AQ$213:AQ$313)</f>
        <v>1770986.9257542351</v>
      </c>
      <c r="CX129" s="28">
        <f>SUMIF('Survivor Projections'!$A$213:$A$313,"&gt;="&amp;$BF129,'Survivor Projections'!AR$213:AR$313)-SUMIF('Survivor Projections'!$A$213:$A$313,"&gt;"&amp;$BG129,'Survivor Projections'!AR$213:AR$313)</f>
        <v>1823293.9240133204</v>
      </c>
      <c r="CY129" s="28">
        <f>SUMIF('Survivor Projections'!$A$213:$A$313,"&gt;="&amp;$BF129,'Survivor Projections'!AS$213:AS$313)-SUMIF('Survivor Projections'!$A$213:$A$313,"&gt;"&amp;$BG129,'Survivor Projections'!AS$213:AS$313)</f>
        <v>1872138.2139453171</v>
      </c>
      <c r="CZ129" s="28">
        <f>SUMIF('Survivor Projections'!$A$213:$A$313,"&gt;="&amp;$BF129,'Survivor Projections'!AT$213:AT$313)-SUMIF('Survivor Projections'!$A$213:$A$313,"&gt;"&amp;$BG129,'Survivor Projections'!AT$213:AT$313)</f>
        <v>1907079.3089142917</v>
      </c>
      <c r="DA129" s="28">
        <f>SUMIF('Survivor Projections'!$A$213:$A$313,"&gt;="&amp;$BF129,'Survivor Projections'!AU$213:AU$313)-SUMIF('Survivor Projections'!$A$213:$A$313,"&gt;"&amp;$BG129,'Survivor Projections'!AU$213:AU$313)</f>
        <v>1931887.4580492051</v>
      </c>
      <c r="DB129" s="28">
        <f>SUMIF('Survivor Projections'!$A$213:$A$313,"&gt;="&amp;$BF129,'Survivor Projections'!AV$213:AV$313)-SUMIF('Survivor Projections'!$A$213:$A$313,"&gt;"&amp;$BG129,'Survivor Projections'!AV$213:AV$313)</f>
        <v>1947361.1163966088</v>
      </c>
      <c r="DC129" s="28">
        <f>SUMIF('Survivor Projections'!$A$213:$A$313,"&gt;="&amp;$BF129,'Survivor Projections'!AW$213:AW$313)-SUMIF('Survivor Projections'!$A$213:$A$313,"&gt;"&amp;$BG129,'Survivor Projections'!AW$213:AW$313)</f>
        <v>1964198.3962759897</v>
      </c>
      <c r="DD129" s="28">
        <f>SUMIF('Survivor Projections'!$A$213:$A$313,"&gt;="&amp;$BF129,'Survivor Projections'!AX$213:AX$313)-SUMIF('Survivor Projections'!$A$213:$A$313,"&gt;"&amp;$BG129,'Survivor Projections'!AX$213:AX$313)</f>
        <v>1981037.8395854775</v>
      </c>
      <c r="DE129" s="88"/>
      <c r="DF129" s="88"/>
      <c r="DG129" t="s">
        <v>54</v>
      </c>
      <c r="DH129" s="28">
        <f t="shared" si="145"/>
        <v>3379713082.0328522</v>
      </c>
      <c r="DI129" s="28">
        <f t="shared" si="181"/>
        <v>3573262593.9675403</v>
      </c>
      <c r="DJ129" s="28">
        <f t="shared" si="182"/>
        <v>3824991393.9636059</v>
      </c>
      <c r="DK129" s="28">
        <f t="shared" si="183"/>
        <v>4097314903.1763511</v>
      </c>
      <c r="DL129" s="28">
        <f t="shared" si="184"/>
        <v>4391524942.1173239</v>
      </c>
      <c r="DM129" s="28">
        <f t="shared" si="185"/>
        <v>4826129274.1218386</v>
      </c>
      <c r="DN129" s="28">
        <f t="shared" si="186"/>
        <v>5213602864.5156279</v>
      </c>
      <c r="DO129" s="28">
        <f t="shared" si="187"/>
        <v>5515102525.7740707</v>
      </c>
      <c r="DP129" s="28">
        <f t="shared" si="188"/>
        <v>5819031624.3248358</v>
      </c>
      <c r="DQ129" s="28">
        <f t="shared" si="189"/>
        <v>6119045434.5424728</v>
      </c>
      <c r="DR129" s="28">
        <f t="shared" si="190"/>
        <v>6257008368.7023296</v>
      </c>
      <c r="DS129" s="28">
        <f t="shared" si="191"/>
        <v>6499571456.3930492</v>
      </c>
      <c r="DT129" s="28">
        <f t="shared" si="192"/>
        <v>6777802280.4584312</v>
      </c>
      <c r="DU129" s="28">
        <f t="shared" si="193"/>
        <v>7076440066.3713465</v>
      </c>
      <c r="DV129" s="28">
        <f t="shared" si="194"/>
        <v>7407971744.775135</v>
      </c>
      <c r="DW129" s="28">
        <f t="shared" si="195"/>
        <v>7756476034.0308304</v>
      </c>
      <c r="DX129" s="28">
        <f t="shared" si="147"/>
        <v>8108725869.6853161</v>
      </c>
      <c r="DY129" s="28">
        <f t="shared" si="148"/>
        <v>8499611500.0874023</v>
      </c>
      <c r="DZ129" s="28">
        <f t="shared" si="149"/>
        <v>8882519594.6351757</v>
      </c>
      <c r="EA129" s="28">
        <f t="shared" si="150"/>
        <v>9295309369.8558617</v>
      </c>
      <c r="EB129" s="28">
        <f t="shared" si="151"/>
        <v>9706221172.0449638</v>
      </c>
      <c r="EC129" s="28">
        <f t="shared" si="152"/>
        <v>10088230608.644737</v>
      </c>
      <c r="ED129" s="28">
        <f t="shared" si="153"/>
        <v>10417416700.192068</v>
      </c>
      <c r="EE129" s="28">
        <f t="shared" si="154"/>
        <v>10676998490.178011</v>
      </c>
      <c r="EF129" s="28">
        <f t="shared" si="155"/>
        <v>10858503119.791246</v>
      </c>
      <c r="EG129" s="28">
        <f t="shared" si="156"/>
        <v>11050323522.575739</v>
      </c>
      <c r="EH129" s="28">
        <f t="shared" si="157"/>
        <v>11308692533.703672</v>
      </c>
      <c r="EI129" s="28">
        <f t="shared" si="158"/>
        <v>11697667772.194601</v>
      </c>
      <c r="EJ129" s="28">
        <f t="shared" si="159"/>
        <v>12195569749.703222</v>
      </c>
      <c r="EK129" s="28">
        <f t="shared" si="160"/>
        <v>12882362696.834055</v>
      </c>
      <c r="EL129" s="28">
        <f t="shared" si="161"/>
        <v>13549313801.796381</v>
      </c>
      <c r="EM129" s="28">
        <f t="shared" si="162"/>
        <v>14075194278.04855</v>
      </c>
      <c r="EN129" s="28">
        <f t="shared" si="163"/>
        <v>14458046281.324102</v>
      </c>
      <c r="EO129" s="28">
        <f t="shared" si="164"/>
        <v>14765831884.266216</v>
      </c>
      <c r="EP129" s="28">
        <f t="shared" si="165"/>
        <v>14893964820.805771</v>
      </c>
      <c r="EQ129" s="28">
        <f t="shared" si="166"/>
        <v>15071829907.918255</v>
      </c>
      <c r="ER129" s="28">
        <f t="shared" si="167"/>
        <v>15390737904.494114</v>
      </c>
      <c r="ES129" s="28">
        <f t="shared" si="168"/>
        <v>15853587053.239374</v>
      </c>
      <c r="ET129" s="28">
        <f t="shared" si="169"/>
        <v>16460465185.280294</v>
      </c>
      <c r="EU129" s="28">
        <f t="shared" si="170"/>
        <v>17257749902.65588</v>
      </c>
      <c r="EV129" s="28">
        <f t="shared" si="171"/>
        <v>18156094667.972027</v>
      </c>
      <c r="EW129" s="28">
        <f t="shared" si="172"/>
        <v>19173271733.253799</v>
      </c>
      <c r="EX129" s="28">
        <f t="shared" si="173"/>
        <v>20161251792.311897</v>
      </c>
      <c r="EY129" s="28">
        <f t="shared" si="174"/>
        <v>21143586336.355591</v>
      </c>
      <c r="EZ129" s="28">
        <f t="shared" si="175"/>
        <v>21998315987.918896</v>
      </c>
      <c r="FA129" s="28">
        <f t="shared" si="176"/>
        <v>22760533696.240314</v>
      </c>
      <c r="FB129" s="28">
        <f t="shared" si="177"/>
        <v>23432954477.86845</v>
      </c>
      <c r="FC129" s="28">
        <f t="shared" si="178"/>
        <v>24140476787.451317</v>
      </c>
      <c r="FD129" s="28">
        <f t="shared" si="179"/>
        <v>24867561393.254429</v>
      </c>
      <c r="FE129" s="88"/>
      <c r="FF129" s="88"/>
      <c r="FG129" s="88"/>
      <c r="FH129" s="88"/>
      <c r="FI129" s="88"/>
      <c r="FJ129" s="88"/>
      <c r="FK129" s="88"/>
      <c r="FL129" s="88"/>
      <c r="FM129" s="88"/>
      <c r="FN129" s="88"/>
      <c r="FO129" s="88"/>
      <c r="FP129" s="88"/>
      <c r="FQ129" s="88"/>
      <c r="FR129" s="88"/>
      <c r="FS129" s="88"/>
      <c r="FT129" s="88"/>
      <c r="FU129" s="88"/>
      <c r="FV129" s="88"/>
      <c r="FW129" s="88"/>
      <c r="FX129" s="88"/>
      <c r="FY129" s="88"/>
      <c r="FZ129" s="88"/>
      <c r="GA129" s="88"/>
      <c r="GB129" s="88"/>
      <c r="GC129" s="88"/>
      <c r="GD129" s="88"/>
      <c r="GE129" s="88"/>
      <c r="GF129" s="88"/>
      <c r="GG129" s="88"/>
      <c r="GH129" s="88"/>
      <c r="GI129" s="88"/>
      <c r="GJ129" s="88"/>
      <c r="GK129" s="88"/>
      <c r="GL129" s="88"/>
      <c r="GM129" s="88"/>
      <c r="GN129" s="88"/>
      <c r="GO129" s="88"/>
      <c r="GP129" s="88"/>
      <c r="GQ129" s="88"/>
      <c r="GR129" s="88"/>
      <c r="GS129" s="88"/>
      <c r="GT129" s="88"/>
      <c r="GU129" s="88"/>
      <c r="GV129" s="88"/>
      <c r="GW129" s="88"/>
      <c r="GX129" s="88"/>
      <c r="GY129" s="88"/>
      <c r="GZ129" s="88"/>
      <c r="HA129" s="88"/>
      <c r="HB129" s="88"/>
      <c r="HC129" s="88"/>
      <c r="HD129" s="88"/>
      <c r="HE129" s="88"/>
    </row>
    <row r="130" spans="2:213">
      <c r="B130" t="s">
        <v>55</v>
      </c>
      <c r="C130" s="4">
        <v>3.773163724302421</v>
      </c>
      <c r="E130" s="28">
        <f t="shared" si="144"/>
        <v>6201.1983448124556</v>
      </c>
      <c r="F130" s="28">
        <f t="shared" si="197"/>
        <v>6333.6718541393311</v>
      </c>
      <c r="G130" s="28">
        <f t="shared" si="197"/>
        <v>6468.9753375611426</v>
      </c>
      <c r="H130" s="28">
        <f t="shared" si="197"/>
        <v>6607.1692505864567</v>
      </c>
      <c r="I130" s="28">
        <f t="shared" si="197"/>
        <v>6748.3153402086364</v>
      </c>
      <c r="J130" s="28">
        <f t="shared" si="197"/>
        <v>6892.4766724952688</v>
      </c>
      <c r="K130" s="28">
        <f t="shared" si="197"/>
        <v>7039.717660766978</v>
      </c>
      <c r="L130" s="28">
        <f t="shared" si="197"/>
        <v>7190.1040943782045</v>
      </c>
      <c r="M130" s="28">
        <f t="shared" si="197"/>
        <v>7343.7031681128192</v>
      </c>
      <c r="N130" s="28">
        <f t="shared" si="197"/>
        <v>7500.5835122077024</v>
      </c>
      <c r="O130" s="28">
        <f t="shared" si="197"/>
        <v>7660.8152230177047</v>
      </c>
      <c r="P130" s="28">
        <f t="shared" si="197"/>
        <v>7824.469894335688</v>
      </c>
      <c r="Q130" s="28">
        <f t="shared" si="197"/>
        <v>7991.6206493816435</v>
      </c>
      <c r="R130" s="28">
        <f t="shared" si="197"/>
        <v>8162.3421734751819</v>
      </c>
      <c r="S130" s="28">
        <f t="shared" si="197"/>
        <v>8336.7107474059867</v>
      </c>
      <c r="T130" s="28">
        <f t="shared" si="197"/>
        <v>8514.8042815171502</v>
      </c>
      <c r="U130" s="28">
        <f t="shared" si="197"/>
        <v>8696.702350516618</v>
      </c>
      <c r="V130" s="28">
        <f t="shared" si="197"/>
        <v>8882.4862290322908</v>
      </c>
      <c r="W130" s="28">
        <f t="shared" si="197"/>
        <v>9072.2389279266754</v>
      </c>
      <c r="X130" s="28">
        <f t="shared" si="197"/>
        <v>9266.0452313873157</v>
      </c>
      <c r="Y130" s="28">
        <f t="shared" si="197"/>
        <v>9463.9917348095605</v>
      </c>
      <c r="Z130" s="28">
        <f t="shared" si="197"/>
        <v>9666.166883488615</v>
      </c>
      <c r="AA130" s="28">
        <f t="shared" si="197"/>
        <v>9872.6610121381455</v>
      </c>
      <c r="AB130" s="28">
        <f t="shared" si="197"/>
        <v>10083.566385253109</v>
      </c>
      <c r="AC130" s="28">
        <f t="shared" si="197"/>
        <v>10298.977238334828</v>
      </c>
      <c r="AD130" s="28">
        <f t="shared" si="197"/>
        <v>10518.989819996752</v>
      </c>
      <c r="AE130" s="28">
        <f t="shared" si="197"/>
        <v>10743.702434969688</v>
      </c>
      <c r="AF130" s="28">
        <f t="shared" si="197"/>
        <v>10973.215488025753</v>
      </c>
      <c r="AG130" s="28">
        <f t="shared" si="197"/>
        <v>11207.631528840646</v>
      </c>
      <c r="AH130" s="28">
        <f t="shared" si="197"/>
        <v>11447.055297814279</v>
      </c>
      <c r="AI130" s="28">
        <f t="shared" si="197"/>
        <v>11691.593772870283</v>
      </c>
      <c r="AJ130" s="28">
        <f t="shared" si="197"/>
        <v>11941.35621725525</v>
      </c>
      <c r="AK130" s="28">
        <f t="shared" si="197"/>
        <v>12196.454228359094</v>
      </c>
      <c r="AL130" s="28">
        <f t="shared" si="197"/>
        <v>12457.001787578343</v>
      </c>
      <c r="AM130" s="28">
        <f t="shared" si="197"/>
        <v>12723.115311244643</v>
      </c>
      <c r="AN130" s="28">
        <f t="shared" si="197"/>
        <v>12994.91370264121</v>
      </c>
      <c r="AO130" s="28">
        <f t="shared" si="197"/>
        <v>13272.518405130506</v>
      </c>
      <c r="AP130" s="28">
        <f t="shared" si="197"/>
        <v>13556.05345641685</v>
      </c>
      <c r="AQ130" s="28">
        <f t="shared" si="197"/>
        <v>13845.645543968207</v>
      </c>
      <c r="AR130" s="28">
        <f t="shared" si="197"/>
        <v>14141.424061621954</v>
      </c>
      <c r="AS130" s="28">
        <f t="shared" si="197"/>
        <v>14443.521167399858</v>
      </c>
      <c r="AT130" s="28">
        <f t="shared" si="197"/>
        <v>14752.071842558167</v>
      </c>
      <c r="AU130" s="28">
        <f t="shared" si="197"/>
        <v>15067.213951899126</v>
      </c>
      <c r="AV130" s="28">
        <f t="shared" si="197"/>
        <v>15389.088305370931</v>
      </c>
      <c r="AW130" s="28">
        <f t="shared" si="197"/>
        <v>15717.838720983598</v>
      </c>
      <c r="AX130" s="28">
        <f t="shared" si="197"/>
        <v>16053.612089068878</v>
      </c>
      <c r="AY130" s="28">
        <f t="shared" si="197"/>
        <v>16396.558437912947</v>
      </c>
      <c r="AZ130" s="28">
        <f t="shared" si="197"/>
        <v>16746.83100079115</v>
      </c>
      <c r="BA130" s="28">
        <f t="shared" si="197"/>
        <v>17104.586284434798</v>
      </c>
      <c r="BB130" s="28">
        <f t="shared" si="197"/>
        <v>17469.984138960601</v>
      </c>
      <c r="BF130" s="24">
        <v>75</v>
      </c>
      <c r="BG130" s="24">
        <v>79</v>
      </c>
      <c r="BH130" s="28">
        <f>SUMIF('Survivor Projections'!$A$213:$A$313,"&gt;="&amp;$BF130,'Survivor Projections'!B$213:B$313)-SUMIF('Survivor Projections'!$A$213:$A$313,"&gt;"&amp;$BG130,'Survivor Projections'!B$213:B$313)</f>
        <v>555019.94667976676</v>
      </c>
      <c r="BI130" s="28">
        <f>SUMIF('Survivor Projections'!$A$213:$A$313,"&gt;="&amp;$BF130,'Survivor Projections'!C$213:C$313)-SUMIF('Survivor Projections'!$A$213:$A$313,"&gt;"&amp;$BG130,'Survivor Projections'!C$213:C$313)</f>
        <v>572498.94667976699</v>
      </c>
      <c r="BJ130" s="28">
        <f>SUMIF('Survivor Projections'!$A$213:$A$313,"&gt;="&amp;$BF130,'Survivor Projections'!D$213:D$313)-SUMIF('Survivor Projections'!$A$213:$A$313,"&gt;"&amp;$BG130,'Survivor Projections'!D$213:D$313)</f>
        <v>594076.32801772247</v>
      </c>
      <c r="BK130" s="28">
        <f>SUMIF('Survivor Projections'!$A$213:$A$313,"&gt;="&amp;$BF130,'Survivor Projections'!E$213:E$313)-SUMIF('Survivor Projections'!$A$213:$A$313,"&gt;"&amp;$BG130,'Survivor Projections'!E$213:E$313)</f>
        <v>617024.5251939036</v>
      </c>
      <c r="BL130" s="28">
        <f>SUMIF('Survivor Projections'!$A$213:$A$313,"&gt;="&amp;$BF130,'Survivor Projections'!F$213:F$313)-SUMIF('Survivor Projections'!$A$213:$A$313,"&gt;"&amp;$BG130,'Survivor Projections'!F$213:F$313)</f>
        <v>638180.61434747872</v>
      </c>
      <c r="BM130" s="28">
        <f>SUMIF('Survivor Projections'!$A$213:$A$313,"&gt;="&amp;$BF130,'Survivor Projections'!G$213:G$313)-SUMIF('Survivor Projections'!$A$213:$A$313,"&gt;"&amp;$BG130,'Survivor Projections'!G$213:G$313)</f>
        <v>665237.56211164768</v>
      </c>
      <c r="BN130" s="28">
        <f>SUMIF('Survivor Projections'!$A$213:$A$313,"&gt;="&amp;$BF130,'Survivor Projections'!H$213:H$313)-SUMIF('Survivor Projections'!$A$213:$A$313,"&gt;"&amp;$BG130,'Survivor Projections'!H$213:H$313)</f>
        <v>690216.52539692819</v>
      </c>
      <c r="BO130" s="28">
        <f>SUMIF('Survivor Projections'!$A$213:$A$313,"&gt;="&amp;$BF130,'Survivor Projections'!I$213:I$313)-SUMIF('Survivor Projections'!$A$213:$A$313,"&gt;"&amp;$BG130,'Survivor Projections'!I$213:I$313)</f>
        <v>725457.40360438789</v>
      </c>
      <c r="BP130" s="28">
        <f>SUMIF('Survivor Projections'!$A$213:$A$313,"&gt;="&amp;$BF130,'Survivor Projections'!J$213:J$313)-SUMIF('Survivor Projections'!$A$213:$A$313,"&gt;"&amp;$BG130,'Survivor Projections'!J$213:J$313)</f>
        <v>762888.69164721423</v>
      </c>
      <c r="BQ130" s="28">
        <f>SUMIF('Survivor Projections'!$A$213:$A$313,"&gt;="&amp;$BF130,'Survivor Projections'!K$213:K$313)-SUMIF('Survivor Projections'!$A$213:$A$313,"&gt;"&amp;$BG130,'Survivor Projections'!K$213:K$313)</f>
        <v>802496.60974901321</v>
      </c>
      <c r="BR130" s="28">
        <f>SUMIF('Survivor Projections'!$A$213:$A$313,"&gt;="&amp;$BF130,'Survivor Projections'!L$213:L$313)-SUMIF('Survivor Projections'!$A$213:$A$313,"&gt;"&amp;$BG130,'Survivor Projections'!L$213:L$313)</f>
        <v>866149.663693915</v>
      </c>
      <c r="BS130" s="28">
        <f>SUMIF('Survivor Projections'!$A$213:$A$313,"&gt;="&amp;$BF130,'Survivor Projections'!M$213:M$313)-SUMIF('Survivor Projections'!$A$213:$A$313,"&gt;"&amp;$BG130,'Survivor Projections'!M$213:M$313)</f>
        <v>917910.94562133448</v>
      </c>
      <c r="BT130" s="28">
        <f>SUMIF('Survivor Projections'!$A$213:$A$313,"&gt;="&amp;$BF130,'Survivor Projections'!N$213:N$313)-SUMIF('Survivor Projections'!$A$213:$A$313,"&gt;"&amp;$BG130,'Survivor Projections'!N$213:N$313)</f>
        <v>952391.30382953747</v>
      </c>
      <c r="BU130" s="28">
        <f>SUMIF('Survivor Projections'!$A$213:$A$313,"&gt;="&amp;$BF130,'Survivor Projections'!O$213:O$313)-SUMIF('Survivor Projections'!$A$213:$A$313,"&gt;"&amp;$BG130,'Survivor Projections'!O$213:O$313)</f>
        <v>985709.72863371321</v>
      </c>
      <c r="BV130" s="28">
        <f>SUMIF('Survivor Projections'!$A$213:$A$313,"&gt;="&amp;$BF130,'Survivor Projections'!P$213:P$313)-SUMIF('Survivor Projections'!$A$213:$A$313,"&gt;"&amp;$BG130,'Survivor Projections'!P$213:P$313)</f>
        <v>1016654.4961831751</v>
      </c>
      <c r="BW130" s="28">
        <f>SUMIF('Survivor Projections'!$A$213:$A$313,"&gt;="&amp;$BF130,'Survivor Projections'!Q$213:Q$313)-SUMIF('Survivor Projections'!$A$213:$A$313,"&gt;"&amp;$BG130,'Survivor Projections'!Q$213:Q$313)</f>
        <v>1020187.3142643815</v>
      </c>
      <c r="BX130" s="28">
        <f>SUMIF('Survivor Projections'!$A$213:$A$313,"&gt;="&amp;$BF130,'Survivor Projections'!R$213:R$313)-SUMIF('Survivor Projections'!$A$213:$A$313,"&gt;"&amp;$BG130,'Survivor Projections'!R$213:R$313)</f>
        <v>1040213.2226777731</v>
      </c>
      <c r="BY130" s="28">
        <f>SUMIF('Survivor Projections'!$A$213:$A$313,"&gt;="&amp;$BF130,'Survivor Projections'!S$213:S$313)-SUMIF('Survivor Projections'!$A$213:$A$313,"&gt;"&amp;$BG130,'Survivor Projections'!S$213:S$313)</f>
        <v>1064366.9041685015</v>
      </c>
      <c r="BZ130" s="28">
        <f>SUMIF('Survivor Projections'!$A$213:$A$313,"&gt;="&amp;$BF130,'Survivor Projections'!T$213:T$313)-SUMIF('Survivor Projections'!$A$213:$A$313,"&gt;"&amp;$BG130,'Survivor Projections'!T$213:T$313)</f>
        <v>1090342.7602857798</v>
      </c>
      <c r="CA130" s="28">
        <f>SUMIF('Survivor Projections'!$A$213:$A$313,"&gt;="&amp;$BF130,'Survivor Projections'!U$213:U$313)-SUMIF('Survivor Projections'!$A$213:$A$313,"&gt;"&amp;$BG130,'Survivor Projections'!U$213:U$313)</f>
        <v>1119888.2402060626</v>
      </c>
      <c r="CB130" s="28">
        <f>SUMIF('Survivor Projections'!$A$213:$A$313,"&gt;="&amp;$BF130,'Survivor Projections'!V$213:V$313)-SUMIF('Survivor Projections'!$A$213:$A$313,"&gt;"&amp;$BG130,'Survivor Projections'!V$213:V$313)</f>
        <v>1150272.3089678786</v>
      </c>
      <c r="CC130" s="28">
        <f>SUMIF('Survivor Projections'!$A$213:$A$313,"&gt;="&amp;$BF130,'Survivor Projections'!W$213:W$313)-SUMIF('Survivor Projections'!$A$213:$A$313,"&gt;"&amp;$BG130,'Survivor Projections'!W$213:W$313)</f>
        <v>1179617.3630541712</v>
      </c>
      <c r="CD130" s="28">
        <f>SUMIF('Survivor Projections'!$A$213:$A$313,"&gt;="&amp;$BF130,'Survivor Projections'!X$213:X$313)-SUMIF('Survivor Projections'!$A$213:$A$313,"&gt;"&amp;$BG130,'Survivor Projections'!X$213:X$313)</f>
        <v>1212834.9196698316</v>
      </c>
      <c r="CE130" s="28">
        <f>SUMIF('Survivor Projections'!$A$213:$A$313,"&gt;="&amp;$BF130,'Survivor Projections'!Y$213:Y$313)-SUMIF('Survivor Projections'!$A$213:$A$313,"&gt;"&amp;$BG130,'Survivor Projections'!Y$213:Y$313)</f>
        <v>1243130.1772602764</v>
      </c>
      <c r="CF130" s="28">
        <f>SUMIF('Survivor Projections'!$A$213:$A$313,"&gt;="&amp;$BF130,'Survivor Projections'!Z$213:Z$313)-SUMIF('Survivor Projections'!$A$213:$A$313,"&gt;"&amp;$BG130,'Survivor Projections'!Z$213:Z$313)</f>
        <v>1276020.5030362143</v>
      </c>
      <c r="CG130" s="28">
        <f>SUMIF('Survivor Projections'!$A$213:$A$313,"&gt;="&amp;$BF130,'Survivor Projections'!AA$213:AA$313)-SUMIF('Survivor Projections'!$A$213:$A$313,"&gt;"&amp;$BG130,'Survivor Projections'!AA$213:AA$313)</f>
        <v>1306728.074509429</v>
      </c>
      <c r="CH130" s="28">
        <f>SUMIF('Survivor Projections'!$A$213:$A$313,"&gt;="&amp;$BF130,'Survivor Projections'!AB$213:AB$313)-SUMIF('Survivor Projections'!$A$213:$A$313,"&gt;"&amp;$BG130,'Survivor Projections'!AB$213:AB$313)</f>
        <v>1331816.2114156717</v>
      </c>
      <c r="CI130" s="28">
        <f>SUMIF('Survivor Projections'!$A$213:$A$313,"&gt;="&amp;$BF130,'Survivor Projections'!AC$213:AC$313)-SUMIF('Survivor Projections'!$A$213:$A$313,"&gt;"&amp;$BG130,'Survivor Projections'!AC$213:AC$313)</f>
        <v>1348487.7803524598</v>
      </c>
      <c r="CJ130" s="28">
        <f>SUMIF('Survivor Projections'!$A$213:$A$313,"&gt;="&amp;$BF130,'Survivor Projections'!AD$213:AD$313)-SUMIF('Survivor Projections'!$A$213:$A$313,"&gt;"&amp;$BG130,'Survivor Projections'!AD$213:AD$313)</f>
        <v>1355019.4983017687</v>
      </c>
      <c r="CK130" s="28">
        <f>SUMIF('Survivor Projections'!$A$213:$A$313,"&gt;="&amp;$BF130,'Survivor Projections'!AE$213:AE$313)-SUMIF('Survivor Projections'!$A$213:$A$313,"&gt;"&amp;$BG130,'Survivor Projections'!AE$213:AE$313)</f>
        <v>1351175.5037995297</v>
      </c>
      <c r="CL130" s="28">
        <f>SUMIF('Survivor Projections'!$A$213:$A$313,"&gt;="&amp;$BF130,'Survivor Projections'!AF$213:AF$313)-SUMIF('Survivor Projections'!$A$213:$A$313,"&gt;"&amp;$BG130,'Survivor Projections'!AF$213:AF$313)</f>
        <v>1348384.6646410055</v>
      </c>
      <c r="CM130" s="28">
        <f>SUMIF('Survivor Projections'!$A$213:$A$313,"&gt;="&amp;$BF130,'Survivor Projections'!AG$213:AG$313)-SUMIF('Survivor Projections'!$A$213:$A$313,"&gt;"&amp;$BG130,'Survivor Projections'!AG$213:AG$313)</f>
        <v>1353307.3346462008</v>
      </c>
      <c r="CN130" s="28">
        <f>SUMIF('Survivor Projections'!$A$213:$A$313,"&gt;="&amp;$BF130,'Survivor Projections'!AH$213:AH$313)-SUMIF('Survivor Projections'!$A$213:$A$313,"&gt;"&amp;$BG130,'Survivor Projections'!AH$213:AH$313)</f>
        <v>1372986.725702805</v>
      </c>
      <c r="CO130" s="28">
        <f>SUMIF('Survivor Projections'!$A$213:$A$313,"&gt;="&amp;$BF130,'Survivor Projections'!AI$213:AI$313)-SUMIF('Survivor Projections'!$A$213:$A$313,"&gt;"&amp;$BG130,'Survivor Projections'!AI$213:AI$313)</f>
        <v>1403708.660768101</v>
      </c>
      <c r="CP130" s="28">
        <f>SUMIF('Survivor Projections'!$A$213:$A$313,"&gt;="&amp;$BF130,'Survivor Projections'!AJ$213:AJ$313)-SUMIF('Survivor Projections'!$A$213:$A$313,"&gt;"&amp;$BG130,'Survivor Projections'!AJ$213:AJ$313)</f>
        <v>1454005.2859816058</v>
      </c>
      <c r="CQ130" s="28">
        <f>SUMIF('Survivor Projections'!$A$213:$A$313,"&gt;="&amp;$BF130,'Survivor Projections'!AK$213:AK$313)-SUMIF('Survivor Projections'!$A$213:$A$313,"&gt;"&amp;$BG130,'Survivor Projections'!AK$213:AK$313)</f>
        <v>1499159.0582801281</v>
      </c>
      <c r="CR130" s="28">
        <f>SUMIF('Survivor Projections'!$A$213:$A$313,"&gt;="&amp;$BF130,'Survivor Projections'!AL$213:AL$313)-SUMIF('Survivor Projections'!$A$213:$A$313,"&gt;"&amp;$BG130,'Survivor Projections'!AL$213:AL$313)</f>
        <v>1526321.3642461216</v>
      </c>
      <c r="CS130" s="28">
        <f>SUMIF('Survivor Projections'!$A$213:$A$313,"&gt;="&amp;$BF130,'Survivor Projections'!AM$213:AM$313)-SUMIF('Survivor Projections'!$A$213:$A$313,"&gt;"&amp;$BG130,'Survivor Projections'!AM$213:AM$313)</f>
        <v>1536579.6011195364</v>
      </c>
      <c r="CT130" s="28">
        <f>SUMIF('Survivor Projections'!$A$213:$A$313,"&gt;="&amp;$BF130,'Survivor Projections'!AN$213:AN$313)-SUMIF('Survivor Projections'!$A$213:$A$313,"&gt;"&amp;$BG130,'Survivor Projections'!AN$213:AN$313)</f>
        <v>1538016.1298335614</v>
      </c>
      <c r="CU130" s="28">
        <f>SUMIF('Survivor Projections'!$A$213:$A$313,"&gt;="&amp;$BF130,'Survivor Projections'!AO$213:AO$313)-SUMIF('Survivor Projections'!$A$213:$A$313,"&gt;"&amp;$BG130,'Survivor Projections'!AO$213:AO$313)</f>
        <v>1520681.9357054373</v>
      </c>
      <c r="CV130" s="28">
        <f>SUMIF('Survivor Projections'!$A$213:$A$313,"&gt;="&amp;$BF130,'Survivor Projections'!AP$213:AP$313)-SUMIF('Survivor Projections'!$A$213:$A$313,"&gt;"&amp;$BG130,'Survivor Projections'!AP$213:AP$313)</f>
        <v>1508659.8298839061</v>
      </c>
      <c r="CW130" s="28">
        <f>SUMIF('Survivor Projections'!$A$213:$A$313,"&gt;="&amp;$BF130,'Survivor Projections'!AQ$213:AQ$313)-SUMIF('Survivor Projections'!$A$213:$A$313,"&gt;"&amp;$BG130,'Survivor Projections'!AQ$213:AQ$313)</f>
        <v>1510351.3382726079</v>
      </c>
      <c r="CX130" s="28">
        <f>SUMIF('Survivor Projections'!$A$213:$A$313,"&gt;="&amp;$BF130,'Survivor Projections'!AR$213:AR$313)-SUMIF('Survivor Projections'!$A$213:$A$313,"&gt;"&amp;$BG130,'Survivor Projections'!AR$213:AR$313)</f>
        <v>1524886.7695997115</v>
      </c>
      <c r="CY130" s="28">
        <f>SUMIF('Survivor Projections'!$A$213:$A$313,"&gt;="&amp;$BF130,'Survivor Projections'!AS$213:AS$313)-SUMIF('Survivor Projections'!$A$213:$A$313,"&gt;"&amp;$BG130,'Survivor Projections'!AS$213:AS$313)</f>
        <v>1551616.5686915182</v>
      </c>
      <c r="CZ130" s="28">
        <f>SUMIF('Survivor Projections'!$A$213:$A$313,"&gt;="&amp;$BF130,'Survivor Projections'!AT$213:AT$313)-SUMIF('Survivor Projections'!$A$213:$A$313,"&gt;"&amp;$BG130,'Survivor Projections'!AT$213:AT$313)</f>
        <v>1594073.5982597694</v>
      </c>
      <c r="DA130" s="28">
        <f>SUMIF('Survivor Projections'!$A$213:$A$313,"&gt;="&amp;$BF130,'Survivor Projections'!AU$213:AU$313)-SUMIF('Survivor Projections'!$A$213:$A$313,"&gt;"&amp;$BG130,'Survivor Projections'!AU$213:AU$313)</f>
        <v>1643066.4691077052</v>
      </c>
      <c r="DB130" s="28">
        <f>SUMIF('Survivor Projections'!$A$213:$A$313,"&gt;="&amp;$BF130,'Survivor Projections'!AV$213:AV$313)-SUMIF('Survivor Projections'!$A$213:$A$313,"&gt;"&amp;$BG130,'Survivor Projections'!AV$213:AV$313)</f>
        <v>1699740.3269821596</v>
      </c>
      <c r="DC130" s="28">
        <f>SUMIF('Survivor Projections'!$A$213:$A$313,"&gt;="&amp;$BF130,'Survivor Projections'!AW$213:AW$313)-SUMIF('Survivor Projections'!$A$213:$A$313,"&gt;"&amp;$BG130,'Survivor Projections'!AW$213:AW$313)</f>
        <v>1750834.1968705403</v>
      </c>
      <c r="DD130" s="28">
        <f>SUMIF('Survivor Projections'!$A$213:$A$313,"&gt;="&amp;$BF130,'Survivor Projections'!AX$213:AX$313)-SUMIF('Survivor Projections'!$A$213:$A$313,"&gt;"&amp;$BG130,'Survivor Projections'!AX$213:AX$313)</f>
        <v>1798591.1215678849</v>
      </c>
      <c r="DE130" s="88"/>
      <c r="DF130" s="88"/>
      <c r="DG130" t="s">
        <v>55</v>
      </c>
      <c r="DH130" s="28">
        <f t="shared" si="145"/>
        <v>3441788774.688467</v>
      </c>
      <c r="DI130" s="28">
        <f t="shared" si="181"/>
        <v>3626020465.110054</v>
      </c>
      <c r="DJ130" s="28">
        <f t="shared" si="182"/>
        <v>3843065114.5755301</v>
      </c>
      <c r="DK130" s="28">
        <f t="shared" si="183"/>
        <v>4076785469.7188683</v>
      </c>
      <c r="DL130" s="28">
        <f t="shared" si="184"/>
        <v>4306644029.6248627</v>
      </c>
      <c r="DM130" s="28">
        <f t="shared" si="185"/>
        <v>4585134378.5221539</v>
      </c>
      <c r="DN130" s="28">
        <f t="shared" si="186"/>
        <v>4858929463.5899744</v>
      </c>
      <c r="DO130" s="28">
        <f t="shared" si="187"/>
        <v>5216114247.9528913</v>
      </c>
      <c r="DP130" s="28">
        <f t="shared" si="188"/>
        <v>5602428101.7670908</v>
      </c>
      <c r="DQ130" s="28">
        <f t="shared" si="189"/>
        <v>6019192839.6860275</v>
      </c>
      <c r="DR130" s="28">
        <f t="shared" si="190"/>
        <v>6635412529.0380096</v>
      </c>
      <c r="DS130" s="28">
        <f t="shared" si="191"/>
        <v>7182166559.6953344</v>
      </c>
      <c r="DT130" s="28">
        <f t="shared" si="192"/>
        <v>7611150009.9756384</v>
      </c>
      <c r="DU130" s="28">
        <f t="shared" si="193"/>
        <v>8045700088.8317347</v>
      </c>
      <c r="DV130" s="28">
        <f t="shared" si="194"/>
        <v>8475554464.7288952</v>
      </c>
      <c r="DW130" s="28">
        <f t="shared" si="195"/>
        <v>8686695311.4478378</v>
      </c>
      <c r="DX130" s="28">
        <f t="shared" si="147"/>
        <v>9046424778.7002563</v>
      </c>
      <c r="DY130" s="28">
        <f t="shared" si="148"/>
        <v>9454224368.9144459</v>
      </c>
      <c r="DZ130" s="28">
        <f t="shared" si="149"/>
        <v>9891850034.6476746</v>
      </c>
      <c r="EA130" s="28">
        <f t="shared" si="150"/>
        <v>10376935087.848118</v>
      </c>
      <c r="EB130" s="28">
        <f t="shared" si="151"/>
        <v>10886167624.852312</v>
      </c>
      <c r="EC130" s="28">
        <f t="shared" si="152"/>
        <v>11402378289.942396</v>
      </c>
      <c r="ED130" s="28">
        <f t="shared" si="153"/>
        <v>11973908025.584045</v>
      </c>
      <c r="EE130" s="28">
        <f t="shared" si="154"/>
        <v>12535185667.915462</v>
      </c>
      <c r="EF130" s="28">
        <f t="shared" si="155"/>
        <v>13141706116.418528</v>
      </c>
      <c r="EG130" s="28">
        <f t="shared" si="156"/>
        <v>13745459313.268641</v>
      </c>
      <c r="EH130" s="28">
        <f t="shared" si="157"/>
        <v>14308637073.518658</v>
      </c>
      <c r="EI130" s="28">
        <f t="shared" si="158"/>
        <v>14797246996.777081</v>
      </c>
      <c r="EJ130" s="28">
        <f t="shared" si="159"/>
        <v>15186559251.360737</v>
      </c>
      <c r="EK130" s="28">
        <f t="shared" si="160"/>
        <v>15466980709.045284</v>
      </c>
      <c r="EL130" s="28">
        <f t="shared" si="161"/>
        <v>15764765748.550564</v>
      </c>
      <c r="EM130" s="28">
        <f t="shared" si="162"/>
        <v>16160324954.434542</v>
      </c>
      <c r="EN130" s="28">
        <f t="shared" si="163"/>
        <v>16745569756.178885</v>
      </c>
      <c r="EO130" s="28">
        <f t="shared" si="164"/>
        <v>17486001296.427437</v>
      </c>
      <c r="EP130" s="28">
        <f t="shared" si="165"/>
        <v>18499476916.703213</v>
      </c>
      <c r="EQ130" s="28">
        <f t="shared" si="166"/>
        <v>19481442588.883129</v>
      </c>
      <c r="ER130" s="28">
        <f t="shared" si="167"/>
        <v>20258128399.100552</v>
      </c>
      <c r="ES130" s="28">
        <f t="shared" si="168"/>
        <v>20829955212.816116</v>
      </c>
      <c r="ET130" s="28">
        <f t="shared" si="169"/>
        <v>21294826174.581276</v>
      </c>
      <c r="EU130" s="28">
        <f t="shared" si="170"/>
        <v>21504608115.658722</v>
      </c>
      <c r="EV130" s="28">
        <f t="shared" si="171"/>
        <v>21790360187.334068</v>
      </c>
      <c r="EW130" s="28">
        <f t="shared" si="172"/>
        <v>22280811449.701385</v>
      </c>
      <c r="EX130" s="28">
        <f t="shared" si="173"/>
        <v>22975795209.97916</v>
      </c>
      <c r="EY130" s="28">
        <f t="shared" si="174"/>
        <v>23877964391.670414</v>
      </c>
      <c r="EZ130" s="28">
        <f t="shared" si="175"/>
        <v>25055391726.825054</v>
      </c>
      <c r="FA130" s="28">
        <f t="shared" si="176"/>
        <v>26377151731.611172</v>
      </c>
      <c r="FB130" s="28">
        <f t="shared" si="177"/>
        <v>27869891600.64024</v>
      </c>
      <c r="FC130" s="28">
        <f t="shared" si="178"/>
        <v>29320924405.396839</v>
      </c>
      <c r="FD130" s="28">
        <f t="shared" si="179"/>
        <v>30764157029.276245</v>
      </c>
      <c r="FE130" s="88"/>
      <c r="FF130" s="88"/>
      <c r="FG130" s="88"/>
      <c r="FH130" s="88"/>
      <c r="FI130" s="88"/>
      <c r="FJ130" s="88"/>
      <c r="FK130" s="88"/>
      <c r="FL130" s="88"/>
      <c r="FM130" s="88"/>
      <c r="FN130" s="88"/>
      <c r="FO130" s="88"/>
      <c r="FP130" s="88"/>
      <c r="FQ130" s="88"/>
      <c r="FR130" s="88"/>
      <c r="FS130" s="88"/>
      <c r="FT130" s="88"/>
      <c r="FU130" s="88"/>
      <c r="FV130" s="88"/>
      <c r="FW130" s="88"/>
      <c r="FX130" s="88"/>
      <c r="FY130" s="88"/>
      <c r="FZ130" s="88"/>
      <c r="GA130" s="88"/>
      <c r="GB130" s="88"/>
      <c r="GC130" s="88"/>
      <c r="GD130" s="88"/>
      <c r="GE130" s="88"/>
      <c r="GF130" s="88"/>
      <c r="GG130" s="88"/>
      <c r="GH130" s="88"/>
      <c r="GI130" s="88"/>
      <c r="GJ130" s="88"/>
      <c r="GK130" s="88"/>
      <c r="GL130" s="88"/>
      <c r="GM130" s="88"/>
      <c r="GN130" s="88"/>
      <c r="GO130" s="88"/>
      <c r="GP130" s="88"/>
      <c r="GQ130" s="88"/>
      <c r="GR130" s="88"/>
      <c r="GS130" s="88"/>
      <c r="GT130" s="88"/>
      <c r="GU130" s="88"/>
      <c r="GV130" s="88"/>
      <c r="GW130" s="88"/>
      <c r="GX130" s="88"/>
      <c r="GY130" s="88"/>
      <c r="GZ130" s="88"/>
      <c r="HA130" s="88"/>
      <c r="HB130" s="88"/>
      <c r="HC130" s="88"/>
      <c r="HD130" s="88"/>
      <c r="HE130" s="88"/>
    </row>
    <row r="131" spans="2:213">
      <c r="B131" t="s">
        <v>56</v>
      </c>
      <c r="C131" s="4">
        <v>4.769146923970407</v>
      </c>
      <c r="E131" s="28">
        <f t="shared" si="144"/>
        <v>7838.0977270103467</v>
      </c>
      <c r="F131" s="28">
        <f t="shared" si="197"/>
        <v>8005.5396075321469</v>
      </c>
      <c r="G131" s="28">
        <f t="shared" si="197"/>
        <v>8176.5584762887393</v>
      </c>
      <c r="H131" s="28">
        <f t="shared" si="197"/>
        <v>8351.2307469276075</v>
      </c>
      <c r="I131" s="28">
        <f t="shared" si="197"/>
        <v>8529.634465487823</v>
      </c>
      <c r="J131" s="28">
        <f t="shared" si="197"/>
        <v>8711.8493452721304</v>
      </c>
      <c r="K131" s="28">
        <f t="shared" si="197"/>
        <v>8897.956802463963</v>
      </c>
      <c r="L131" s="28">
        <f t="shared" si="197"/>
        <v>9088.0399925053534</v>
      </c>
      <c r="M131" s="28">
        <f t="shared" si="197"/>
        <v>9282.1838472519612</v>
      </c>
      <c r="N131" s="28">
        <f t="shared" si="197"/>
        <v>9480.4751129218221</v>
      </c>
      <c r="O131" s="28">
        <f t="shared" si="197"/>
        <v>9683.0023888547839</v>
      </c>
      <c r="P131" s="28">
        <f t="shared" si="197"/>
        <v>9889.8561670999461</v>
      </c>
      <c r="Q131" s="28">
        <f t="shared" si="197"/>
        <v>10101.128872848789</v>
      </c>
      <c r="R131" s="28">
        <f t="shared" si="197"/>
        <v>10316.914905732046</v>
      </c>
      <c r="S131" s="28">
        <f t="shared" si="197"/>
        <v>10537.310681998804</v>
      </c>
      <c r="T131" s="28">
        <f t="shared" si="197"/>
        <v>10762.414677596636</v>
      </c>
      <c r="U131" s="28">
        <f t="shared" si="197"/>
        <v>10992.327472172057</v>
      </c>
      <c r="V131" s="28">
        <f t="shared" si="197"/>
        <v>11227.151794010919</v>
      </c>
      <c r="W131" s="28">
        <f t="shared" si="197"/>
        <v>11466.992565938872</v>
      </c>
      <c r="X131" s="28">
        <f t="shared" si="197"/>
        <v>11711.956952202356</v>
      </c>
      <c r="Y131" s="28">
        <f t="shared" si="197"/>
        <v>11962.15440635111</v>
      </c>
      <c r="Z131" s="28">
        <f t="shared" si="197"/>
        <v>12217.696720143558</v>
      </c>
      <c r="AA131" s="28">
        <f t="shared" si="197"/>
        <v>12478.698073496951</v>
      </c>
      <c r="AB131" s="28">
        <f t="shared" si="197"/>
        <v>12745.275085504565</v>
      </c>
      <c r="AC131" s="28">
        <f t="shared" si="197"/>
        <v>13017.546866542758</v>
      </c>
      <c r="AD131" s="28">
        <f t="shared" si="197"/>
        <v>13295.635071491177</v>
      </c>
      <c r="AE131" s="28">
        <f t="shared" si="197"/>
        <v>13579.663954089867</v>
      </c>
      <c r="AF131" s="28">
        <f t="shared" si="197"/>
        <v>13869.760422457604</v>
      </c>
      <c r="AG131" s="28">
        <f t="shared" si="197"/>
        <v>14166.054095796242</v>
      </c>
      <c r="AH131" s="28">
        <f t="shared" si="197"/>
        <v>14468.677362306393</v>
      </c>
      <c r="AI131" s="28">
        <f t="shared" si="197"/>
        <v>14777.765438340351</v>
      </c>
      <c r="AJ131" s="28">
        <f t="shared" si="197"/>
        <v>15093.456428818668</v>
      </c>
      <c r="AK131" s="28">
        <f t="shared" si="197"/>
        <v>15415.891388937394</v>
      </c>
      <c r="AL131" s="28">
        <f t="shared" si="197"/>
        <v>15745.214387193508</v>
      </c>
      <c r="AM131" s="28">
        <f t="shared" si="197"/>
        <v>16081.572569756787</v>
      </c>
      <c r="AN131" s="28">
        <f t="shared" si="197"/>
        <v>16425.116226216775</v>
      </c>
      <c r="AO131" s="28">
        <f t="shared" si="197"/>
        <v>16775.998856734306</v>
      </c>
      <c r="AP131" s="28">
        <f t="shared" si="197"/>
        <v>17134.377240627535</v>
      </c>
      <c r="AQ131" s="28">
        <f t="shared" si="197"/>
        <v>17500.411506423159</v>
      </c>
      <c r="AR131" s="28">
        <f t="shared" si="197"/>
        <v>17874.265203404113</v>
      </c>
      <c r="AS131" s="28">
        <f t="shared" si="197"/>
        <v>18256.105374685689</v>
      </c>
      <c r="AT131" s="28">
        <f t="shared" si="197"/>
        <v>18646.102631852758</v>
      </c>
      <c r="AU131" s="28">
        <f t="shared" si="197"/>
        <v>19044.431231191462</v>
      </c>
      <c r="AV131" s="28">
        <f t="shared" si="197"/>
        <v>19451.26915154935</v>
      </c>
      <c r="AW131" s="28">
        <f t="shared" si="197"/>
        <v>19866.798173858871</v>
      </c>
      <c r="AX131" s="28">
        <f t="shared" si="197"/>
        <v>20291.20396235965</v>
      </c>
      <c r="AY131" s="28">
        <f t="shared" si="197"/>
        <v>20724.676147555896</v>
      </c>
      <c r="AZ131" s="28">
        <f t="shared" si="197"/>
        <v>21167.408410945991</v>
      </c>
      <c r="BA131" s="28">
        <f t="shared" si="197"/>
        <v>21619.598571562121</v>
      </c>
      <c r="BB131" s="28">
        <f t="shared" si="197"/>
        <v>22081.448674358624</v>
      </c>
      <c r="BF131" s="24">
        <v>80</v>
      </c>
      <c r="BG131" s="24">
        <v>84</v>
      </c>
      <c r="BH131" s="28">
        <f>SUMIF('Survivor Projections'!$A$213:$A$313,"&gt;="&amp;$BF131,'Survivor Projections'!B$213:B$313)-SUMIF('Survivor Projections'!$A$213:$A$313,"&gt;"&amp;$BG131,'Survivor Projections'!B$213:B$313)</f>
        <v>419743.49519258132</v>
      </c>
      <c r="BI131" s="28">
        <f>SUMIF('Survivor Projections'!$A$213:$A$313,"&gt;="&amp;$BF131,'Survivor Projections'!C$213:C$313)-SUMIF('Survivor Projections'!$A$213:$A$313,"&gt;"&amp;$BG131,'Survivor Projections'!C$213:C$313)</f>
        <v>420718.49519258132</v>
      </c>
      <c r="BJ131" s="28">
        <f>SUMIF('Survivor Projections'!$A$213:$A$313,"&gt;="&amp;$BF131,'Survivor Projections'!D$213:D$313)-SUMIF('Survivor Projections'!$A$213:$A$313,"&gt;"&amp;$BG131,'Survivor Projections'!D$213:D$313)</f>
        <v>423098.42378275824</v>
      </c>
      <c r="BK131" s="28">
        <f>SUMIF('Survivor Projections'!$A$213:$A$313,"&gt;="&amp;$BF131,'Survivor Projections'!E$213:E$313)-SUMIF('Survivor Projections'!$A$213:$A$313,"&gt;"&amp;$BG131,'Survivor Projections'!E$213:E$313)</f>
        <v>426937.11465246725</v>
      </c>
      <c r="BL131" s="28">
        <f>SUMIF('Survivor Projections'!$A$213:$A$313,"&gt;="&amp;$BF131,'Survivor Projections'!F$213:F$313)-SUMIF('Survivor Projections'!$A$213:$A$313,"&gt;"&amp;$BG131,'Survivor Projections'!F$213:F$313)</f>
        <v>435897.37194023601</v>
      </c>
      <c r="BM131" s="28">
        <f>SUMIF('Survivor Projections'!$A$213:$A$313,"&gt;="&amp;$BF131,'Survivor Projections'!G$213:G$313)-SUMIF('Survivor Projections'!$A$213:$A$313,"&gt;"&amp;$BG131,'Survivor Projections'!G$213:G$313)</f>
        <v>450456.28663237294</v>
      </c>
      <c r="BN131" s="28">
        <f>SUMIF('Survivor Projections'!$A$213:$A$313,"&gt;="&amp;$BF131,'Survivor Projections'!H$213:H$313)-SUMIF('Survivor Projections'!$A$213:$A$313,"&gt;"&amp;$BG131,'Survivor Projections'!H$213:H$313)</f>
        <v>466510.10639820347</v>
      </c>
      <c r="BO131" s="28">
        <f>SUMIF('Survivor Projections'!$A$213:$A$313,"&gt;="&amp;$BF131,'Survivor Projections'!I$213:I$313)-SUMIF('Survivor Projections'!$A$213:$A$313,"&gt;"&amp;$BG131,'Survivor Projections'!I$213:I$313)</f>
        <v>486027.61584785342</v>
      </c>
      <c r="BP131" s="28">
        <f>SUMIF('Survivor Projections'!$A$213:$A$313,"&gt;="&amp;$BF131,'Survivor Projections'!J$213:J$313)-SUMIF('Survivor Projections'!$A$213:$A$313,"&gt;"&amp;$BG131,'Survivor Projections'!J$213:J$313)</f>
        <v>506658.35568866925</v>
      </c>
      <c r="BQ131" s="28">
        <f>SUMIF('Survivor Projections'!$A$213:$A$313,"&gt;="&amp;$BF131,'Survivor Projections'!K$213:K$313)-SUMIF('Survivor Projections'!$A$213:$A$313,"&gt;"&amp;$BG131,'Survivor Projections'!K$213:K$313)</f>
        <v>525977.89565823507</v>
      </c>
      <c r="BR131" s="28">
        <f>SUMIF('Survivor Projections'!$A$213:$A$313,"&gt;="&amp;$BF131,'Survivor Projections'!L$213:L$313)-SUMIF('Survivor Projections'!$A$213:$A$313,"&gt;"&amp;$BG131,'Survivor Projections'!L$213:L$313)</f>
        <v>550624.41846500174</v>
      </c>
      <c r="BS131" s="28">
        <f>SUMIF('Survivor Projections'!$A$213:$A$313,"&gt;="&amp;$BF131,'Survivor Projections'!M$213:M$313)-SUMIF('Survivor Projections'!$A$213:$A$313,"&gt;"&amp;$BG131,'Survivor Projections'!M$213:M$313)</f>
        <v>573371.97846453637</v>
      </c>
      <c r="BT131" s="28">
        <f>SUMIF('Survivor Projections'!$A$213:$A$313,"&gt;="&amp;$BF131,'Survivor Projections'!N$213:N$313)-SUMIF('Survivor Projections'!$A$213:$A$313,"&gt;"&amp;$BG131,'Survivor Projections'!N$213:N$313)</f>
        <v>605349.40028516715</v>
      </c>
      <c r="BU131" s="28">
        <f>SUMIF('Survivor Projections'!$A$213:$A$313,"&gt;="&amp;$BF131,'Survivor Projections'!O$213:O$313)-SUMIF('Survivor Projections'!$A$213:$A$313,"&gt;"&amp;$BG131,'Survivor Projections'!O$213:O$313)</f>
        <v>639157.87135524454</v>
      </c>
      <c r="BV131" s="28">
        <f>SUMIF('Survivor Projections'!$A$213:$A$313,"&gt;="&amp;$BF131,'Survivor Projections'!P$213:P$313)-SUMIF('Survivor Projections'!$A$213:$A$313,"&gt;"&amp;$BG131,'Survivor Projections'!P$213:P$313)</f>
        <v>674686.44892989763</v>
      </c>
      <c r="BW131" s="28">
        <f>SUMIF('Survivor Projections'!$A$213:$A$313,"&gt;="&amp;$BF131,'Survivor Projections'!Q$213:Q$313)-SUMIF('Survivor Projections'!$A$213:$A$313,"&gt;"&amp;$BG131,'Survivor Projections'!Q$213:Q$313)</f>
        <v>731870.52711921092</v>
      </c>
      <c r="BX131" s="28">
        <f>SUMIF('Survivor Projections'!$A$213:$A$313,"&gt;="&amp;$BF131,'Survivor Projections'!R$213:R$313)-SUMIF('Survivor Projections'!$A$213:$A$313,"&gt;"&amp;$BG131,'Survivor Projections'!R$213:R$313)</f>
        <v>777546.48626587063</v>
      </c>
      <c r="BY131" s="28">
        <f>SUMIF('Survivor Projections'!$A$213:$A$313,"&gt;="&amp;$BF131,'Survivor Projections'!S$213:S$313)-SUMIF('Survivor Projections'!$A$213:$A$313,"&gt;"&amp;$BG131,'Survivor Projections'!S$213:S$313)</f>
        <v>808473.16814616416</v>
      </c>
      <c r="BZ131" s="28">
        <f>SUMIF('Survivor Projections'!$A$213:$A$313,"&gt;="&amp;$BF131,'Survivor Projections'!T$213:T$313)-SUMIF('Survivor Projections'!$A$213:$A$313,"&gt;"&amp;$BG131,'Survivor Projections'!T$213:T$313)</f>
        <v>838737.55882573256</v>
      </c>
      <c r="CA131" s="28">
        <f>SUMIF('Survivor Projections'!$A$213:$A$313,"&gt;="&amp;$BF131,'Survivor Projections'!U$213:U$313)-SUMIF('Survivor Projections'!$A$213:$A$313,"&gt;"&amp;$BG131,'Survivor Projections'!U$213:U$313)</f>
        <v>866986.12428285845</v>
      </c>
      <c r="CB131" s="28">
        <f>SUMIF('Survivor Projections'!$A$213:$A$313,"&gt;="&amp;$BF131,'Survivor Projections'!V$213:V$313)-SUMIF('Survivor Projections'!$A$213:$A$313,"&gt;"&amp;$BG131,'Survivor Projections'!V$213:V$313)</f>
        <v>872856.7601681255</v>
      </c>
      <c r="CC131" s="28">
        <f>SUMIF('Survivor Projections'!$A$213:$A$313,"&gt;="&amp;$BF131,'Survivor Projections'!W$213:W$313)-SUMIF('Survivor Projections'!$A$213:$A$313,"&gt;"&amp;$BG131,'Survivor Projections'!W$213:W$313)</f>
        <v>893441.48710480356</v>
      </c>
      <c r="CD131" s="28">
        <f>SUMIF('Survivor Projections'!$A$213:$A$313,"&gt;="&amp;$BF131,'Survivor Projections'!X$213:X$313)-SUMIF('Survivor Projections'!$A$213:$A$313,"&gt;"&amp;$BG131,'Survivor Projections'!X$213:X$313)</f>
        <v>917083.64302228868</v>
      </c>
      <c r="CE131" s="28">
        <f>SUMIF('Survivor Projections'!$A$213:$A$313,"&gt;="&amp;$BF131,'Survivor Projections'!Y$213:Y$313)-SUMIF('Survivor Projections'!$A$213:$A$313,"&gt;"&amp;$BG131,'Survivor Projections'!Y$213:Y$313)</f>
        <v>942425.52809547388</v>
      </c>
      <c r="CF131" s="28">
        <f>SUMIF('Survivor Projections'!$A$213:$A$313,"&gt;="&amp;$BF131,'Survivor Projections'!Z$213:Z$313)-SUMIF('Survivor Projections'!$A$213:$A$313,"&gt;"&amp;$BG131,'Survivor Projections'!Z$213:Z$313)</f>
        <v>970986.32630477007</v>
      </c>
      <c r="CG131" s="28">
        <f>SUMIF('Survivor Projections'!$A$213:$A$313,"&gt;="&amp;$BF131,'Survivor Projections'!AA$213:AA$313)-SUMIF('Survivor Projections'!$A$213:$A$313,"&gt;"&amp;$BG131,'Survivor Projections'!AA$213:AA$313)</f>
        <v>1000156.3598388091</v>
      </c>
      <c r="CH131" s="28">
        <f>SUMIF('Survivor Projections'!$A$213:$A$313,"&gt;="&amp;$BF131,'Survivor Projections'!AB$213:AB$313)-SUMIF('Survivor Projections'!$A$213:$A$313,"&gt;"&amp;$BG131,'Survivor Projections'!AB$213:AB$313)</f>
        <v>1028584.2074473989</v>
      </c>
      <c r="CI131" s="28">
        <f>SUMIF('Survivor Projections'!$A$213:$A$313,"&gt;="&amp;$BF131,'Survivor Projections'!AC$213:AC$313)-SUMIF('Survivor Projections'!$A$213:$A$313,"&gt;"&amp;$BG131,'Survivor Projections'!AC$213:AC$313)</f>
        <v>1060423.2105801392</v>
      </c>
      <c r="CJ131" s="28">
        <f>SUMIF('Survivor Projections'!$A$213:$A$313,"&gt;="&amp;$BF131,'Survivor Projections'!AD$213:AD$313)-SUMIF('Survivor Projections'!$A$213:$A$313,"&gt;"&amp;$BG131,'Survivor Projections'!AD$213:AD$313)</f>
        <v>1089702.4993957314</v>
      </c>
      <c r="CK131" s="28">
        <f>SUMIF('Survivor Projections'!$A$213:$A$313,"&gt;="&amp;$BF131,'Survivor Projections'!AE$213:AE$313)-SUMIF('Survivor Projections'!$A$213:$A$313,"&gt;"&amp;$BG131,'Survivor Projections'!AE$213:AE$313)</f>
        <v>1121653.5462640251</v>
      </c>
      <c r="CL131" s="28">
        <f>SUMIF('Survivor Projections'!$A$213:$A$313,"&gt;="&amp;$BF131,'Survivor Projections'!AF$213:AF$313)-SUMIF('Survivor Projections'!$A$213:$A$313,"&gt;"&amp;$BG131,'Survivor Projections'!AF$213:AF$313)</f>
        <v>1151464.4282388147</v>
      </c>
      <c r="CM131" s="28">
        <f>SUMIF('Survivor Projections'!$A$213:$A$313,"&gt;="&amp;$BF131,'Survivor Projections'!AG$213:AG$313)-SUMIF('Survivor Projections'!$A$213:$A$313,"&gt;"&amp;$BG131,'Survivor Projections'!AG$213:AG$313)</f>
        <v>1176208.4003351792</v>
      </c>
      <c r="CN131" s="28">
        <f>SUMIF('Survivor Projections'!$A$213:$A$313,"&gt;="&amp;$BF131,'Survivor Projections'!AH$213:AH$313)-SUMIF('Survivor Projections'!$A$213:$A$313,"&gt;"&amp;$BG131,'Survivor Projections'!AH$213:AH$313)</f>
        <v>1193413.4778235718</v>
      </c>
      <c r="CO131" s="28">
        <f>SUMIF('Survivor Projections'!$A$213:$A$313,"&gt;="&amp;$BF131,'Survivor Projections'!AI$213:AI$313)-SUMIF('Survivor Projections'!$A$213:$A$313,"&gt;"&amp;$BG131,'Survivor Projections'!AI$213:AI$313)</f>
        <v>1201404.1031535931</v>
      </c>
      <c r="CP131" s="28">
        <f>SUMIF('Survivor Projections'!$A$213:$A$313,"&gt;="&amp;$BF131,'Survivor Projections'!AJ$213:AJ$313)-SUMIF('Survivor Projections'!$A$213:$A$313,"&gt;"&amp;$BG131,'Survivor Projections'!AJ$213:AJ$313)</f>
        <v>1200459.7648419347</v>
      </c>
      <c r="CQ131" s="28">
        <f>SUMIF('Survivor Projections'!$A$213:$A$313,"&gt;="&amp;$BF131,'Survivor Projections'!AK$213:AK$313)-SUMIF('Survivor Projections'!$A$213:$A$313,"&gt;"&amp;$BG131,'Survivor Projections'!AK$213:AK$313)</f>
        <v>1200830.509767313</v>
      </c>
      <c r="CR131" s="28">
        <f>SUMIF('Survivor Projections'!$A$213:$A$313,"&gt;="&amp;$BF131,'Survivor Projections'!AL$213:AL$313)-SUMIF('Survivor Projections'!$A$213:$A$313,"&gt;"&amp;$BG131,'Survivor Projections'!AL$213:AL$313)</f>
        <v>1208485.5182002811</v>
      </c>
      <c r="CS131" s="28">
        <f>SUMIF('Survivor Projections'!$A$213:$A$313,"&gt;="&amp;$BF131,'Survivor Projections'!AM$213:AM$313)-SUMIF('Survivor Projections'!$A$213:$A$313,"&gt;"&amp;$BG131,'Survivor Projections'!AM$213:AM$313)</f>
        <v>1229726.2980589177</v>
      </c>
      <c r="CT131" s="28">
        <f>SUMIF('Survivor Projections'!$A$213:$A$313,"&gt;="&amp;$BF131,'Survivor Projections'!AN$213:AN$313)-SUMIF('Survivor Projections'!$A$213:$A$313,"&gt;"&amp;$BG131,'Survivor Projections'!AN$213:AN$313)</f>
        <v>1260563.7689234812</v>
      </c>
      <c r="CU131" s="28">
        <f>SUMIF('Survivor Projections'!$A$213:$A$313,"&gt;="&amp;$BF131,'Survivor Projections'!AO$213:AO$313)-SUMIF('Survivor Projections'!$A$213:$A$313,"&gt;"&amp;$BG131,'Survivor Projections'!AO$213:AO$313)</f>
        <v>1309190.1155349531</v>
      </c>
      <c r="CV131" s="28">
        <f>SUMIF('Survivor Projections'!$A$213:$A$313,"&gt;="&amp;$BF131,'Survivor Projections'!AP$213:AP$313)-SUMIF('Survivor Projections'!$A$213:$A$313,"&gt;"&amp;$BG131,'Survivor Projections'!AP$213:AP$313)</f>
        <v>1352429.4902395622</v>
      </c>
      <c r="CW131" s="28">
        <f>SUMIF('Survivor Projections'!$A$213:$A$313,"&gt;="&amp;$BF131,'Survivor Projections'!AQ$213:AQ$313)-SUMIF('Survivor Projections'!$A$213:$A$313,"&gt;"&amp;$BG131,'Survivor Projections'!AQ$213:AQ$313)</f>
        <v>1378818.2369724591</v>
      </c>
      <c r="CX131" s="28">
        <f>SUMIF('Survivor Projections'!$A$213:$A$313,"&gt;="&amp;$BF131,'Survivor Projections'!AR$213:AR$313)-SUMIF('Survivor Projections'!$A$213:$A$313,"&gt;"&amp;$BG131,'Survivor Projections'!AR$213:AR$313)</f>
        <v>1389632.5548910191</v>
      </c>
      <c r="CY131" s="28">
        <f>SUMIF('Survivor Projections'!$A$213:$A$313,"&gt;="&amp;$BF131,'Survivor Projections'!AS$213:AS$313)-SUMIF('Survivor Projections'!$A$213:$A$313,"&gt;"&amp;$BG131,'Survivor Projections'!AS$213:AS$313)</f>
        <v>1392401.894376698</v>
      </c>
      <c r="CZ131" s="28">
        <f>SUMIF('Survivor Projections'!$A$213:$A$313,"&gt;="&amp;$BF131,'Survivor Projections'!AT$213:AT$313)-SUMIF('Survivor Projections'!$A$213:$A$313,"&gt;"&amp;$BG131,'Survivor Projections'!AT$213:AT$313)</f>
        <v>1378561.8322888096</v>
      </c>
      <c r="DA131" s="28">
        <f>SUMIF('Survivor Projections'!$A$213:$A$313,"&gt;="&amp;$BF131,'Survivor Projections'!AU$213:AU$313)-SUMIF('Survivor Projections'!$A$213:$A$313,"&gt;"&amp;$BG131,'Survivor Projections'!AU$213:AU$313)</f>
        <v>1369995.9790931835</v>
      </c>
      <c r="DB131" s="28">
        <f>SUMIF('Survivor Projections'!$A$213:$A$313,"&gt;="&amp;$BF131,'Survivor Projections'!AV$213:AV$313)-SUMIF('Survivor Projections'!$A$213:$A$313,"&gt;"&amp;$BG131,'Survivor Projections'!AV$213:AV$313)</f>
        <v>1373792.0884621418</v>
      </c>
      <c r="DC131" s="28">
        <f>SUMIF('Survivor Projections'!$A$213:$A$313,"&gt;="&amp;$BF131,'Survivor Projections'!AW$213:AW$313)-SUMIF('Survivor Projections'!$A$213:$A$313,"&gt;"&amp;$BG131,'Survivor Projections'!AW$213:AW$313)</f>
        <v>1389451.7303699325</v>
      </c>
      <c r="DD131" s="28">
        <f>SUMIF('Survivor Projections'!$A$213:$A$313,"&gt;="&amp;$BF131,'Survivor Projections'!AX$213:AX$313)-SUMIF('Survivor Projections'!$A$213:$A$313,"&gt;"&amp;$BG131,'Survivor Projections'!AX$213:AX$313)</f>
        <v>1416198.2086580819</v>
      </c>
      <c r="DE131" s="88"/>
      <c r="DF131" s="88"/>
      <c r="DG131" t="s">
        <v>56</v>
      </c>
      <c r="DH131" s="28">
        <f t="shared" si="145"/>
        <v>3289990535.5963502</v>
      </c>
      <c r="DI131" s="28">
        <f t="shared" si="181"/>
        <v>3368078576.8855329</v>
      </c>
      <c r="DJ131" s="28">
        <f t="shared" si="182"/>
        <v>3459489003.2853169</v>
      </c>
      <c r="DK131" s="28">
        <f t="shared" si="183"/>
        <v>3565450358.8902416</v>
      </c>
      <c r="DL131" s="28">
        <f t="shared" si="184"/>
        <v>3718045247.117002</v>
      </c>
      <c r="DM131" s="28">
        <f t="shared" si="185"/>
        <v>3924307305.7719531</v>
      </c>
      <c r="DN131" s="28">
        <f t="shared" si="186"/>
        <v>4150986774.6440816</v>
      </c>
      <c r="DO131" s="28">
        <f t="shared" si="187"/>
        <v>4417038410.2873201</v>
      </c>
      <c r="DP131" s="28">
        <f t="shared" si="188"/>
        <v>4702896005.2486048</v>
      </c>
      <c r="DQ131" s="28">
        <f t="shared" si="189"/>
        <v>4986520349.7348881</v>
      </c>
      <c r="DR131" s="28">
        <f t="shared" si="190"/>
        <v>5331697559.3583879</v>
      </c>
      <c r="DS131" s="28">
        <f t="shared" si="191"/>
        <v>5670566397.2597923</v>
      </c>
      <c r="DT131" s="28">
        <f t="shared" si="192"/>
        <v>6114712305.3822012</v>
      </c>
      <c r="DU131" s="28">
        <f t="shared" si="193"/>
        <v>6594137370.1008883</v>
      </c>
      <c r="DV131" s="28">
        <f t="shared" si="194"/>
        <v>7109380725.3088512</v>
      </c>
      <c r="DW131" s="28">
        <f t="shared" si="195"/>
        <v>7876694103.1681824</v>
      </c>
      <c r="DX131" s="28">
        <f t="shared" si="147"/>
        <v>8547045601.8711824</v>
      </c>
      <c r="DY131" s="28">
        <f t="shared" si="148"/>
        <v>9076850980.1618977</v>
      </c>
      <c r="DZ131" s="28">
        <f t="shared" si="149"/>
        <v>9617797351.828392</v>
      </c>
      <c r="EA131" s="28">
        <f t="shared" si="150"/>
        <v>10154104165.757599</v>
      </c>
      <c r="EB131" s="28">
        <f t="shared" si="151"/>
        <v>10441247339.758497</v>
      </c>
      <c r="EC131" s="28">
        <f t="shared" si="152"/>
        <v>10915797126.640541</v>
      </c>
      <c r="ED131" s="28">
        <f t="shared" si="153"/>
        <v>11444009889.417799</v>
      </c>
      <c r="EE131" s="28">
        <f t="shared" si="154"/>
        <v>12011472603.178726</v>
      </c>
      <c r="EF131" s="28">
        <f t="shared" si="155"/>
        <v>12639860009.444523</v>
      </c>
      <c r="EG131" s="28">
        <f t="shared" si="156"/>
        <v>13297713974.84782</v>
      </c>
      <c r="EH131" s="28">
        <f t="shared" si="157"/>
        <v>13967827885.619537</v>
      </c>
      <c r="EI131" s="28">
        <f t="shared" si="158"/>
        <v>14707815877.15984</v>
      </c>
      <c r="EJ131" s="28">
        <f t="shared" si="159"/>
        <v>15436784554.764303</v>
      </c>
      <c r="EK131" s="28">
        <f t="shared" si="160"/>
        <v>16228843273.180986</v>
      </c>
      <c r="EL131" s="28">
        <f t="shared" si="161"/>
        <v>17016071231.10589</v>
      </c>
      <c r="EM131" s="28">
        <f t="shared" si="162"/>
        <v>17753050241.669533</v>
      </c>
      <c r="EN131" s="28">
        <f t="shared" si="163"/>
        <v>18397532556.222229</v>
      </c>
      <c r="EO131" s="28">
        <f t="shared" si="164"/>
        <v>18916365169.807266</v>
      </c>
      <c r="EP131" s="28">
        <f t="shared" si="165"/>
        <v>19305280825.378738</v>
      </c>
      <c r="EQ131" s="28">
        <f t="shared" si="166"/>
        <v>19723780690.915253</v>
      </c>
      <c r="ER131" s="28">
        <f t="shared" si="167"/>
        <v>20273551671.707882</v>
      </c>
      <c r="ES131" s="28">
        <f t="shared" si="168"/>
        <v>21070594293.661873</v>
      </c>
      <c r="ET131" s="28">
        <f t="shared" si="169"/>
        <v>22060384686.248634</v>
      </c>
      <c r="EU131" s="28">
        <f t="shared" si="170"/>
        <v>23400811326.747021</v>
      </c>
      <c r="EV131" s="28">
        <f t="shared" si="171"/>
        <v>24690095285.645897</v>
      </c>
      <c r="EW131" s="28">
        <f t="shared" si="172"/>
        <v>25709586357.258751</v>
      </c>
      <c r="EX131" s="28">
        <f t="shared" si="173"/>
        <v>26464761628.246906</v>
      </c>
      <c r="EY131" s="28">
        <f t="shared" si="174"/>
        <v>27083984014.648342</v>
      </c>
      <c r="EZ131" s="28">
        <f t="shared" si="175"/>
        <v>27387609692.266861</v>
      </c>
      <c r="FA131" s="28">
        <f t="shared" si="176"/>
        <v>27798867839.392395</v>
      </c>
      <c r="FB131" s="28">
        <f t="shared" si="177"/>
        <v>28471396127.452351</v>
      </c>
      <c r="FC131" s="28">
        <f t="shared" si="178"/>
        <v>29411092244.035969</v>
      </c>
      <c r="FD131" s="28">
        <f t="shared" si="179"/>
        <v>30617636768.953102</v>
      </c>
      <c r="FE131" s="88"/>
      <c r="FF131" s="88"/>
      <c r="FG131" s="88"/>
      <c r="FH131" s="88"/>
      <c r="FI131" s="88"/>
      <c r="FJ131" s="88"/>
      <c r="FK131" s="88"/>
      <c r="FL131" s="88"/>
      <c r="FM131" s="88"/>
      <c r="FN131" s="88"/>
      <c r="FO131" s="88"/>
      <c r="FP131" s="88"/>
      <c r="FQ131" s="88"/>
      <c r="FR131" s="88"/>
      <c r="FS131" s="88"/>
      <c r="FT131" s="88"/>
      <c r="FU131" s="88"/>
      <c r="FV131" s="88"/>
      <c r="FW131" s="88"/>
      <c r="FX131" s="88"/>
      <c r="FY131" s="88"/>
      <c r="FZ131" s="88"/>
      <c r="GA131" s="88"/>
      <c r="GB131" s="88"/>
      <c r="GC131" s="88"/>
      <c r="GD131" s="88"/>
      <c r="GE131" s="88"/>
      <c r="GF131" s="88"/>
      <c r="GG131" s="88"/>
      <c r="GH131" s="88"/>
      <c r="GI131" s="88"/>
      <c r="GJ131" s="88"/>
      <c r="GK131" s="88"/>
      <c r="GL131" s="88"/>
      <c r="GM131" s="88"/>
      <c r="GN131" s="88"/>
      <c r="GO131" s="88"/>
      <c r="GP131" s="88"/>
      <c r="GQ131" s="88"/>
      <c r="GR131" s="88"/>
      <c r="GS131" s="88"/>
      <c r="GT131" s="88"/>
      <c r="GU131" s="88"/>
      <c r="GV131" s="88"/>
      <c r="GW131" s="88"/>
      <c r="GX131" s="88"/>
      <c r="GY131" s="88"/>
      <c r="GZ131" s="88"/>
      <c r="HA131" s="88"/>
      <c r="HB131" s="88"/>
      <c r="HC131" s="88"/>
      <c r="HD131" s="88"/>
      <c r="HE131" s="88"/>
    </row>
    <row r="132" spans="2:213">
      <c r="B132" t="s">
        <v>57</v>
      </c>
      <c r="C132" s="4">
        <v>3.7518822335168989</v>
      </c>
      <c r="E132" s="28">
        <f t="shared" si="144"/>
        <v>6166.2221934770878</v>
      </c>
      <c r="F132" s="28">
        <f t="shared" ref="F132:BB132" si="198">$C132*F$133</f>
        <v>6297.9485224603413</v>
      </c>
      <c r="G132" s="28">
        <f t="shared" si="198"/>
        <v>6432.4888638490775</v>
      </c>
      <c r="H132" s="28">
        <f t="shared" si="198"/>
        <v>6569.9033321692177</v>
      </c>
      <c r="I132" s="28">
        <f t="shared" si="198"/>
        <v>6710.2533261472136</v>
      </c>
      <c r="J132" s="28">
        <f t="shared" si="198"/>
        <v>6853.6015561438699</v>
      </c>
      <c r="K132" s="28">
        <f t="shared" si="198"/>
        <v>7000.0120721742151</v>
      </c>
      <c r="L132" s="28">
        <f t="shared" si="198"/>
        <v>7149.5502925259561</v>
      </c>
      <c r="M132" s="28">
        <f t="shared" si="198"/>
        <v>7302.2830329892913</v>
      </c>
      <c r="N132" s="28">
        <f t="shared" si="198"/>
        <v>7458.2785367111519</v>
      </c>
      <c r="O132" s="28">
        <f t="shared" si="198"/>
        <v>7617.6065046872063</v>
      </c>
      <c r="P132" s="28">
        <f t="shared" si="198"/>
        <v>7780.3381269052443</v>
      </c>
      <c r="Q132" s="28">
        <f t="shared" si="198"/>
        <v>7946.5461141538763</v>
      </c>
      <c r="R132" s="28">
        <f t="shared" si="198"/>
        <v>8116.3047305107357</v>
      </c>
      <c r="S132" s="28">
        <f t="shared" si="198"/>
        <v>8289.6898265247219</v>
      </c>
      <c r="T132" s="28">
        <f t="shared" si="198"/>
        <v>8466.7788731070941</v>
      </c>
      <c r="U132" s="28">
        <f t="shared" si="198"/>
        <v>8647.6509961465763</v>
      </c>
      <c r="V132" s="28">
        <f t="shared" si="198"/>
        <v>8832.3870118639115</v>
      </c>
      <c r="W132" s="28">
        <f t="shared" si="198"/>
        <v>9021.0694629217032</v>
      </c>
      <c r="X132" s="28">
        <f t="shared" si="198"/>
        <v>9213.7826553056329</v>
      </c>
      <c r="Y132" s="28">
        <f t="shared" si="198"/>
        <v>9410.6126959935737</v>
      </c>
      <c r="Z132" s="28">
        <f t="shared" si="198"/>
        <v>9611.6475314294057</v>
      </c>
      <c r="AA132" s="28">
        <f t="shared" si="198"/>
        <v>9816.9769868187177</v>
      </c>
      <c r="AB132" s="28">
        <f t="shared" si="198"/>
        <v>10026.692806263998</v>
      </c>
      <c r="AC132" s="28">
        <f t="shared" si="198"/>
        <v>10240.888693757175</v>
      </c>
      <c r="AD132" s="28">
        <f t="shared" si="198"/>
        <v>10459.660355047905</v>
      </c>
      <c r="AE132" s="28">
        <f t="shared" si="198"/>
        <v>10683.105540406235</v>
      </c>
      <c r="AF132" s="28">
        <f t="shared" si="198"/>
        <v>10911.324088298819</v>
      </c>
      <c r="AG132" s="28">
        <f t="shared" si="198"/>
        <v>11144.417969998154</v>
      </c>
      <c r="AH132" s="28">
        <f t="shared" si="198"/>
        <v>11382.491335144772</v>
      </c>
      <c r="AI132" s="28">
        <f t="shared" si="198"/>
        <v>11625.650558282794</v>
      </c>
      <c r="AJ132" s="28">
        <f t="shared" si="198"/>
        <v>11874.004286389558</v>
      </c>
      <c r="AK132" s="28">
        <f t="shared" si="198"/>
        <v>12127.663487420639</v>
      </c>
      <c r="AL132" s="28">
        <f t="shared" si="198"/>
        <v>12386.741499891888</v>
      </c>
      <c r="AM132" s="28">
        <f t="shared" si="198"/>
        <v>12651.354083520699</v>
      </c>
      <c r="AN132" s="28">
        <f t="shared" si="198"/>
        <v>12921.619470949066</v>
      </c>
      <c r="AO132" s="28">
        <f t="shared" si="198"/>
        <v>13197.658420571614</v>
      </c>
      <c r="AP132" s="28">
        <f t="shared" si="198"/>
        <v>13479.594270492149</v>
      </c>
      <c r="AQ132" s="28">
        <f t="shared" si="198"/>
        <v>13767.552993632868</v>
      </c>
      <c r="AR132" s="28">
        <f t="shared" si="198"/>
        <v>14061.663254020845</v>
      </c>
      <c r="AS132" s="28">
        <f t="shared" si="198"/>
        <v>14362.056464276926</v>
      </c>
      <c r="AT132" s="28">
        <f t="shared" si="198"/>
        <v>14668.866844332757</v>
      </c>
      <c r="AU132" s="28">
        <f t="shared" si="198"/>
        <v>14982.231481402139</v>
      </c>
      <c r="AV132" s="28">
        <f t="shared" si="198"/>
        <v>15302.290391233535</v>
      </c>
      <c r="AW132" s="28">
        <f t="shared" si="198"/>
        <v>15629.186580671087</v>
      </c>
      <c r="AX132" s="28">
        <f t="shared" si="198"/>
        <v>15963.066111552085</v>
      </c>
      <c r="AY132" s="28">
        <f t="shared" si="198"/>
        <v>16304.078165969479</v>
      </c>
      <c r="AZ132" s="28">
        <f t="shared" si="198"/>
        <v>16652.375112928527</v>
      </c>
      <c r="BA132" s="28">
        <f t="shared" si="198"/>
        <v>17008.112576427426</v>
      </c>
      <c r="BB132" s="28">
        <f t="shared" si="198"/>
        <v>17371.449504992328</v>
      </c>
      <c r="BF132" s="24">
        <v>85</v>
      </c>
      <c r="BG132" s="24">
        <v>100</v>
      </c>
      <c r="BH132" s="28">
        <f>SUMIF('Survivor Projections'!$A$213:$A$313,"&gt;="&amp;$BF132,'Survivor Projections'!B$213:B$313)-SUMIF('Survivor Projections'!$A$213:$A$313,"&gt;"&amp;$BG132,'Survivor Projections'!B$213:B$313)</f>
        <v>369889.46279497421</v>
      </c>
      <c r="BI132" s="28">
        <f>SUMIF('Survivor Projections'!$A$213:$A$313,"&gt;="&amp;$BF132,'Survivor Projections'!C$213:C$313)-SUMIF('Survivor Projections'!$A$213:$A$313,"&gt;"&amp;$BG132,'Survivor Projections'!C$213:C$313)</f>
        <v>387977.46279497421</v>
      </c>
      <c r="BJ132" s="28">
        <f>SUMIF('Survivor Projections'!$A$213:$A$313,"&gt;="&amp;$BF132,'Survivor Projections'!D$213:D$313)-SUMIF('Survivor Projections'!$A$213:$A$313,"&gt;"&amp;$BG132,'Survivor Projections'!D$213:D$313)</f>
        <v>402050.97239770234</v>
      </c>
      <c r="BK132" s="28">
        <f>SUMIF('Survivor Projections'!$A$213:$A$313,"&gt;="&amp;$BF132,'Survivor Projections'!E$213:E$313)-SUMIF('Survivor Projections'!$A$213:$A$313,"&gt;"&amp;$BG132,'Survivor Projections'!E$213:E$313)</f>
        <v>416187.00361171755</v>
      </c>
      <c r="BL132" s="28">
        <f>SUMIF('Survivor Projections'!$A$213:$A$313,"&gt;="&amp;$BF132,'Survivor Projections'!F$213:F$313)-SUMIF('Survivor Projections'!$A$213:$A$313,"&gt;"&amp;$BG132,'Survivor Projections'!F$213:F$313)</f>
        <v>428938.46025227424</v>
      </c>
      <c r="BM132" s="28">
        <f>SUMIF('Survivor Projections'!$A$213:$A$313,"&gt;="&amp;$BF132,'Survivor Projections'!G$213:G$313)-SUMIF('Survivor Projections'!$A$213:$A$313,"&gt;"&amp;$BG132,'Survivor Projections'!G$213:G$313)</f>
        <v>437663.29223807523</v>
      </c>
      <c r="BN132" s="28">
        <f>SUMIF('Survivor Projections'!$A$213:$A$313,"&gt;="&amp;$BF132,'Survivor Projections'!H$213:H$313)-SUMIF('Survivor Projections'!$A$213:$A$313,"&gt;"&amp;$BG132,'Survivor Projections'!H$213:H$313)</f>
        <v>446628.20657158218</v>
      </c>
      <c r="BO132" s="28">
        <f>SUMIF('Survivor Projections'!$A$213:$A$313,"&gt;="&amp;$BF132,'Survivor Projections'!I$213:I$313)-SUMIF('Survivor Projections'!$A$213:$A$313,"&gt;"&amp;$BG132,'Survivor Projections'!I$213:I$313)</f>
        <v>455720.76450097066</v>
      </c>
      <c r="BP132" s="28">
        <f>SUMIF('Survivor Projections'!$A$213:$A$313,"&gt;="&amp;$BF132,'Survivor Projections'!J$213:J$313)-SUMIF('Survivor Projections'!$A$213:$A$313,"&gt;"&amp;$BG132,'Survivor Projections'!J$213:J$313)</f>
        <v>466516.2263988402</v>
      </c>
      <c r="BQ132" s="28">
        <f>SUMIF('Survivor Projections'!$A$213:$A$313,"&gt;="&amp;$BF132,'Survivor Projections'!K$213:K$313)-SUMIF('Survivor Projections'!$A$213:$A$313,"&gt;"&amp;$BG132,'Survivor Projections'!K$213:K$313)</f>
        <v>480532.96960862202</v>
      </c>
      <c r="BR132" s="28">
        <f>SUMIF('Survivor Projections'!$A$213:$A$313,"&gt;="&amp;$BF132,'Survivor Projections'!L$213:L$313)-SUMIF('Survivor Projections'!$A$213:$A$313,"&gt;"&amp;$BG132,'Survivor Projections'!L$213:L$313)</f>
        <v>495860.38575672742</v>
      </c>
      <c r="BS132" s="28">
        <f>SUMIF('Survivor Projections'!$A$213:$A$313,"&gt;="&amp;$BF132,'Survivor Projections'!M$213:M$313)-SUMIF('Survivor Projections'!$A$213:$A$313,"&gt;"&amp;$BG132,'Survivor Projections'!M$213:M$313)</f>
        <v>512684.58550718724</v>
      </c>
      <c r="BT132" s="28">
        <f>SUMIF('Survivor Projections'!$A$213:$A$313,"&gt;="&amp;$BF132,'Survivor Projections'!N$213:N$313)-SUMIF('Survivor Projections'!$A$213:$A$313,"&gt;"&amp;$BG132,'Survivor Projections'!N$213:N$313)</f>
        <v>532337.96901625069</v>
      </c>
      <c r="BU132" s="28">
        <f>SUMIF('Survivor Projections'!$A$213:$A$313,"&gt;="&amp;$BF132,'Survivor Projections'!O$213:O$313)-SUMIF('Survivor Projections'!$A$213:$A$313,"&gt;"&amp;$BG132,'Survivor Projections'!O$213:O$313)</f>
        <v>554034.84794942301</v>
      </c>
      <c r="BV132" s="28">
        <f>SUMIF('Survivor Projections'!$A$213:$A$313,"&gt;="&amp;$BF132,'Survivor Projections'!P$213:P$313)-SUMIF('Survivor Projections'!$A$213:$A$313,"&gt;"&amp;$BG132,'Survivor Projections'!P$213:P$313)</f>
        <v>576997.1472524585</v>
      </c>
      <c r="BW132" s="28">
        <f>SUMIF('Survivor Projections'!$A$213:$A$313,"&gt;="&amp;$BF132,'Survivor Projections'!Q$213:Q$313)-SUMIF('Survivor Projections'!$A$213:$A$313,"&gt;"&amp;$BG132,'Survivor Projections'!Q$213:Q$313)</f>
        <v>604889.83242038847</v>
      </c>
      <c r="BX132" s="28">
        <f>SUMIF('Survivor Projections'!$A$213:$A$313,"&gt;="&amp;$BF132,'Survivor Projections'!R$213:R$313)-SUMIF('Survivor Projections'!$A$213:$A$313,"&gt;"&amp;$BG132,'Survivor Projections'!R$213:R$313)</f>
        <v>631903.6766812274</v>
      </c>
      <c r="BY132" s="28">
        <f>SUMIF('Survivor Projections'!$A$213:$A$313,"&gt;="&amp;$BF132,'Survivor Projections'!S$213:S$313)-SUMIF('Survivor Projections'!$A$213:$A$313,"&gt;"&amp;$BG132,'Survivor Projections'!S$213:S$313)</f>
        <v>668077.67742777057</v>
      </c>
      <c r="BZ132" s="28">
        <f>SUMIF('Survivor Projections'!$A$213:$A$313,"&gt;="&amp;$BF132,'Survivor Projections'!T$213:T$313)-SUMIF('Survivor Projections'!$A$213:$A$313,"&gt;"&amp;$BG132,'Survivor Projections'!T$213:T$313)</f>
        <v>706388.61513205769</v>
      </c>
      <c r="CA132" s="28">
        <f>SUMIF('Survivor Projections'!$A$213:$A$313,"&gt;="&amp;$BF132,'Survivor Projections'!U$213:U$313)-SUMIF('Survivor Projections'!$A$213:$A$313,"&gt;"&amp;$BG132,'Survivor Projections'!U$213:U$313)</f>
        <v>746213.69760239974</v>
      </c>
      <c r="CB132" s="28">
        <f>SUMIF('Survivor Projections'!$A$213:$A$313,"&gt;="&amp;$BF132,'Survivor Projections'!V$213:V$313)-SUMIF('Survivor Projections'!$A$213:$A$313,"&gt;"&amp;$BG132,'Survivor Projections'!V$213:V$313)</f>
        <v>806664.15395994473</v>
      </c>
      <c r="CC132" s="28">
        <f>SUMIF('Survivor Projections'!$A$213:$A$313,"&gt;="&amp;$BF132,'Survivor Projections'!W$213:W$313)-SUMIF('Survivor Projections'!$A$213:$A$313,"&gt;"&amp;$BG132,'Survivor Projections'!W$213:W$313)</f>
        <v>855220.92652495881</v>
      </c>
      <c r="CD132" s="28">
        <f>SUMIF('Survivor Projections'!$A$213:$A$313,"&gt;="&amp;$BF132,'Survivor Projections'!X$213:X$313)-SUMIF('Survivor Projections'!$A$213:$A$313,"&gt;"&amp;$BG132,'Survivor Projections'!X$213:X$313)</f>
        <v>898558.41261472821</v>
      </c>
      <c r="CE132" s="28">
        <f>SUMIF('Survivor Projections'!$A$213:$A$313,"&gt;="&amp;$BF132,'Survivor Projections'!Y$213:Y$313)-SUMIF('Survivor Projections'!$A$213:$A$313,"&gt;"&amp;$BG132,'Survivor Projections'!Y$213:Y$313)</f>
        <v>942511.50870854093</v>
      </c>
      <c r="CF132" s="28">
        <f>SUMIF('Survivor Projections'!$A$213:$A$313,"&gt;="&amp;$BF132,'Survivor Projections'!Z$213:Z$313)-SUMIF('Survivor Projections'!$A$213:$A$313,"&gt;"&amp;$BG132,'Survivor Projections'!Z$213:Z$313)</f>
        <v>985413.88903907803</v>
      </c>
      <c r="CG132" s="28">
        <f>SUMIF('Survivor Projections'!$A$213:$A$313,"&gt;="&amp;$BF132,'Survivor Projections'!AA$213:AA$313)-SUMIF('Survivor Projections'!$A$213:$A$313,"&gt;"&amp;$BG132,'Survivor Projections'!AA$213:AA$313)</f>
        <v>1026413.2314613056</v>
      </c>
      <c r="CH132" s="28">
        <f>SUMIF('Survivor Projections'!$A$213:$A$313,"&gt;="&amp;$BF132,'Survivor Projections'!AB$213:AB$313)-SUMIF('Survivor Projections'!$A$213:$A$313,"&gt;"&amp;$BG132,'Survivor Projections'!AB$213:AB$313)</f>
        <v>1069508.9605210391</v>
      </c>
      <c r="CI132" s="28">
        <f>SUMIF('Survivor Projections'!$A$213:$A$313,"&gt;="&amp;$BF132,'Survivor Projections'!AC$213:AC$313)-SUMIF('Survivor Projections'!$A$213:$A$313,"&gt;"&amp;$BG132,'Survivor Projections'!AC$213:AC$313)</f>
        <v>1110629.0772446331</v>
      </c>
      <c r="CJ132" s="28">
        <f>SUMIF('Survivor Projections'!$A$213:$A$313,"&gt;="&amp;$BF132,'Survivor Projections'!AD$213:AD$313)-SUMIF('Survivor Projections'!$A$213:$A$313,"&gt;"&amp;$BG132,'Survivor Projections'!AD$213:AD$313)</f>
        <v>1153795.0353107457</v>
      </c>
      <c r="CK132" s="28">
        <f>SUMIF('Survivor Projections'!$A$213:$A$313,"&gt;="&amp;$BF132,'Survivor Projections'!AE$213:AE$313)-SUMIF('Survivor Projections'!$A$213:$A$313,"&gt;"&amp;$BG132,'Survivor Projections'!AE$213:AE$313)</f>
        <v>1198829.7182841159</v>
      </c>
      <c r="CL132" s="28">
        <f>SUMIF('Survivor Projections'!$A$213:$A$313,"&gt;="&amp;$BF132,'Survivor Projections'!AF$213:AF$313)-SUMIF('Survivor Projections'!$A$213:$A$313,"&gt;"&amp;$BG132,'Survivor Projections'!AF$213:AF$313)</f>
        <v>1243041.0836166586</v>
      </c>
      <c r="CM132" s="28">
        <f>SUMIF('Survivor Projections'!$A$213:$A$313,"&gt;="&amp;$BF132,'Survivor Projections'!AG$213:AG$313)-SUMIF('Survivor Projections'!$A$213:$A$313,"&gt;"&amp;$BG132,'Survivor Projections'!AG$213:AG$313)</f>
        <v>1288884.6630641911</v>
      </c>
      <c r="CN132" s="28">
        <f>SUMIF('Survivor Projections'!$A$213:$A$313,"&gt;="&amp;$BF132,'Survivor Projections'!AH$213:AH$313)-SUMIF('Survivor Projections'!$A$213:$A$313,"&gt;"&amp;$BG132,'Survivor Projections'!AH$213:AH$313)</f>
        <v>1336338.9739973168</v>
      </c>
      <c r="CO132" s="28">
        <f>SUMIF('Survivor Projections'!$A$213:$A$313,"&gt;="&amp;$BF132,'Survivor Projections'!AI$213:AI$313)-SUMIF('Survivor Projections'!$A$213:$A$313,"&gt;"&amp;$BG132,'Survivor Projections'!AI$213:AI$313)</f>
        <v>1383731.6402027004</v>
      </c>
      <c r="CP132" s="28">
        <f>SUMIF('Survivor Projections'!$A$213:$A$313,"&gt;="&amp;$BF132,'Survivor Projections'!AJ$213:AJ$313)-SUMIF('Survivor Projections'!$A$213:$A$313,"&gt;"&amp;$BG132,'Survivor Projections'!AJ$213:AJ$313)</f>
        <v>1435324.6324424003</v>
      </c>
      <c r="CQ132" s="28">
        <f>SUMIF('Survivor Projections'!$A$213:$A$313,"&gt;="&amp;$BF132,'Survivor Projections'!AK$213:AK$313)-SUMIF('Survivor Projections'!$A$213:$A$313,"&gt;"&amp;$BG132,'Survivor Projections'!AK$213:AK$313)</f>
        <v>1484465.1232786537</v>
      </c>
      <c r="CR132" s="28">
        <f>SUMIF('Survivor Projections'!$A$213:$A$313,"&gt;="&amp;$BF132,'Survivor Projections'!AL$213:AL$313)-SUMIF('Survivor Projections'!$A$213:$A$313,"&gt;"&amp;$BG132,'Survivor Projections'!AL$213:AL$313)</f>
        <v>1530865.2512389887</v>
      </c>
      <c r="CS132" s="28">
        <f>SUMIF('Survivor Projections'!$A$213:$A$313,"&gt;="&amp;$BF132,'Survivor Projections'!AM$213:AM$313)-SUMIF('Survivor Projections'!$A$213:$A$313,"&gt;"&amp;$BG132,'Survivor Projections'!AM$213:AM$313)</f>
        <v>1572275.3533952148</v>
      </c>
      <c r="CT132" s="28">
        <f>SUMIF('Survivor Projections'!$A$213:$A$313,"&gt;="&amp;$BF132,'Survivor Projections'!AN$213:AN$313)-SUMIF('Survivor Projections'!$A$213:$A$313,"&gt;"&amp;$BG132,'Survivor Projections'!AN$213:AN$313)</f>
        <v>1605982.9814124105</v>
      </c>
      <c r="CU132" s="28">
        <f>SUMIF('Survivor Projections'!$A$213:$A$313,"&gt;="&amp;$BF132,'Survivor Projections'!AO$213:AO$313)-SUMIF('Survivor Projections'!$A$213:$A$313,"&gt;"&amp;$BG132,'Survivor Projections'!AO$213:AO$313)</f>
        <v>1636171.5066111868</v>
      </c>
      <c r="CV132" s="28">
        <f>SUMIF('Survivor Projections'!$A$213:$A$313,"&gt;="&amp;$BF132,'Survivor Projections'!AP$213:AP$313)-SUMIF('Survivor Projections'!$A$213:$A$313,"&gt;"&amp;$BG132,'Survivor Projections'!AP$213:AP$313)</f>
        <v>1665969.9538325046</v>
      </c>
      <c r="CW132" s="28">
        <f>SUMIF('Survivor Projections'!$A$213:$A$313,"&gt;="&amp;$BF132,'Survivor Projections'!AQ$213:AQ$313)-SUMIF('Survivor Projections'!$A$213:$A$313,"&gt;"&amp;$BG132,'Survivor Projections'!AQ$213:AQ$313)</f>
        <v>1700356.3166759196</v>
      </c>
      <c r="CX132" s="28">
        <f>SUMIF('Survivor Projections'!$A$213:$A$313,"&gt;="&amp;$BF132,'Survivor Projections'!AR$213:AR$313)-SUMIF('Survivor Projections'!$A$213:$A$313,"&gt;"&amp;$BG132,'Survivor Projections'!AR$213:AR$313)</f>
        <v>1745549.1986562964</v>
      </c>
      <c r="CY132" s="28">
        <f>SUMIF('Survivor Projections'!$A$213:$A$313,"&gt;="&amp;$BF132,'Survivor Projections'!AS$213:AS$313)-SUMIF('Survivor Projections'!$A$213:$A$313,"&gt;"&amp;$BG132,'Survivor Projections'!AS$213:AS$313)</f>
        <v>1793778.1726035513</v>
      </c>
      <c r="CZ132" s="28">
        <f>SUMIF('Survivor Projections'!$A$213:$A$313,"&gt;="&amp;$BF132,'Survivor Projections'!AT$213:AT$313)-SUMIF('Survivor Projections'!$A$213:$A$313,"&gt;"&amp;$BG132,'Survivor Projections'!AT$213:AT$313)</f>
        <v>1855821.899535988</v>
      </c>
      <c r="DA132" s="28">
        <f>SUMIF('Survivor Projections'!$A$213:$A$313,"&gt;="&amp;$BF132,'Survivor Projections'!AU$213:AU$313)-SUMIF('Survivor Projections'!$A$213:$A$313,"&gt;"&amp;$BG132,'Survivor Projections'!AU$213:AU$313)</f>
        <v>1913478.0960510264</v>
      </c>
      <c r="DB132" s="28">
        <f>SUMIF('Survivor Projections'!$A$213:$A$313,"&gt;="&amp;$BF132,'Survivor Projections'!AV$213:AV$313)-SUMIF('Survivor Projections'!$A$213:$A$313,"&gt;"&amp;$BG132,'Survivor Projections'!AV$213:AV$313)</f>
        <v>1961262.4686074676</v>
      </c>
      <c r="DC132" s="28">
        <f>SUMIF('Survivor Projections'!$A$213:$A$313,"&gt;="&amp;$BF132,'Survivor Projections'!AW$213:AW$313)-SUMIF('Survivor Projections'!$A$213:$A$313,"&gt;"&amp;$BG132,'Survivor Projections'!AW$213:AW$313)</f>
        <v>2003731.2100568372</v>
      </c>
      <c r="DD132" s="28">
        <f>SUMIF('Survivor Projections'!$A$213:$A$313,"&gt;="&amp;$BF132,'Survivor Projections'!AX$213:AX$313)-SUMIF('Survivor Projections'!$A$213:$A$313,"&gt;"&amp;$BG132,'Survivor Projections'!AX$213:AX$313)</f>
        <v>2041875.8925382104</v>
      </c>
      <c r="DE132" s="88"/>
      <c r="DF132" s="88"/>
      <c r="DG132" t="s">
        <v>57</v>
      </c>
      <c r="DH132" s="28">
        <f t="shared" si="145"/>
        <v>2280820614.6196876</v>
      </c>
      <c r="DI132" s="28">
        <f t="shared" si="181"/>
        <v>2443462088.5575199</v>
      </c>
      <c r="DJ132" s="28">
        <f t="shared" si="182"/>
        <v>2586188402.647913</v>
      </c>
      <c r="DK132" s="28">
        <f t="shared" si="183"/>
        <v>2734308381.8341455</v>
      </c>
      <c r="DL132" s="28">
        <f t="shared" si="184"/>
        <v>2878285729.6202874</v>
      </c>
      <c r="DM132" s="28">
        <f t="shared" si="185"/>
        <v>2999569820.7499218</v>
      </c>
      <c r="DN132" s="28">
        <f t="shared" si="186"/>
        <v>3126402837.7745943</v>
      </c>
      <c r="DO132" s="28">
        <f t="shared" si="187"/>
        <v>3258198525.148067</v>
      </c>
      <c r="DP132" s="28">
        <f t="shared" si="188"/>
        <v>3406633524.6464415</v>
      </c>
      <c r="DQ132" s="28">
        <f t="shared" si="189"/>
        <v>3583948733.4140577</v>
      </c>
      <c r="DR132" s="28">
        <f t="shared" si="190"/>
        <v>3777269299.9571543</v>
      </c>
      <c r="DS132" s="28">
        <f t="shared" si="191"/>
        <v>3988859427.6981807</v>
      </c>
      <c r="DT132" s="28">
        <f t="shared" si="192"/>
        <v>4230248219.1026535</v>
      </c>
      <c r="DU132" s="28">
        <f t="shared" si="193"/>
        <v>4496715657.2796984</v>
      </c>
      <c r="DV132" s="28">
        <f t="shared" si="194"/>
        <v>4783127381.5124922</v>
      </c>
      <c r="DW132" s="28">
        <f t="shared" si="195"/>
        <v>5121468453.6942358</v>
      </c>
      <c r="DX132" s="28">
        <f t="shared" si="147"/>
        <v>5464482459.1211004</v>
      </c>
      <c r="DY132" s="28">
        <f t="shared" si="148"/>
        <v>5900720601.0292482</v>
      </c>
      <c r="DZ132" s="28">
        <f t="shared" si="149"/>
        <v>6372380764.923357</v>
      </c>
      <c r="EA132" s="28">
        <f t="shared" si="150"/>
        <v>6875450824.1204729</v>
      </c>
      <c r="EB132" s="28">
        <f t="shared" si="151"/>
        <v>7591203928.658371</v>
      </c>
      <c r="EC132" s="28">
        <f t="shared" si="152"/>
        <v>8220082107.2603893</v>
      </c>
      <c r="ED132" s="28">
        <f t="shared" si="153"/>
        <v>8821127257.9511452</v>
      </c>
      <c r="EE132" s="28">
        <f t="shared" si="154"/>
        <v>9450273364.1889553</v>
      </c>
      <c r="EF132" s="28">
        <f t="shared" si="155"/>
        <v>10091513954.931581</v>
      </c>
      <c r="EG132" s="28">
        <f t="shared" si="156"/>
        <v>10735933785.012428</v>
      </c>
      <c r="EH132" s="28">
        <f t="shared" si="157"/>
        <v>11425677101.656425</v>
      </c>
      <c r="EI132" s="28">
        <f t="shared" si="158"/>
        <v>12118433803.704454</v>
      </c>
      <c r="EJ132" s="28">
        <f t="shared" si="159"/>
        <v>12858374125.211729</v>
      </c>
      <c r="EK132" s="28">
        <f t="shared" si="160"/>
        <v>13645668880.682997</v>
      </c>
      <c r="EL132" s="28">
        <f t="shared" si="161"/>
        <v>14451161267.716455</v>
      </c>
      <c r="EM132" s="28">
        <f t="shared" si="162"/>
        <v>15304222013.885967</v>
      </c>
      <c r="EN132" s="28">
        <f t="shared" si="163"/>
        <v>16206669381.764418</v>
      </c>
      <c r="EO132" s="28">
        <f t="shared" si="164"/>
        <v>17139926132.41226</v>
      </c>
      <c r="EP132" s="28">
        <f t="shared" si="165"/>
        <v>18158800149.828007</v>
      </c>
      <c r="EQ132" s="28">
        <f t="shared" si="166"/>
        <v>19181693440.90226</v>
      </c>
      <c r="ER132" s="28">
        <f t="shared" si="167"/>
        <v>20203836673.774719</v>
      </c>
      <c r="ES132" s="28">
        <f t="shared" si="168"/>
        <v>21193633845.262157</v>
      </c>
      <c r="ET132" s="28">
        <f t="shared" si="169"/>
        <v>22110455803.467869</v>
      </c>
      <c r="EU132" s="28">
        <f t="shared" si="170"/>
        <v>23007292751.790447</v>
      </c>
      <c r="EV132" s="28">
        <f t="shared" si="171"/>
        <v>23926754544.731255</v>
      </c>
      <c r="EW132" s="28">
        <f t="shared" si="172"/>
        <v>24942300397.239166</v>
      </c>
      <c r="EX132" s="28">
        <f t="shared" si="173"/>
        <v>26152222156.444641</v>
      </c>
      <c r="EY132" s="28">
        <f t="shared" si="174"/>
        <v>27448914494.635773</v>
      </c>
      <c r="EZ132" s="28">
        <f t="shared" si="175"/>
        <v>29004986728.343388</v>
      </c>
      <c r="FA132" s="28">
        <f t="shared" si="176"/>
        <v>30544977350.269344</v>
      </c>
      <c r="FB132" s="28">
        <f t="shared" si="177"/>
        <v>31976576592.158413</v>
      </c>
      <c r="FC132" s="28">
        <f t="shared" si="178"/>
        <v>33366883735.348637</v>
      </c>
      <c r="FD132" s="28">
        <f t="shared" si="179"/>
        <v>34728455047.38311</v>
      </c>
      <c r="FE132" s="88"/>
      <c r="FF132" s="88"/>
      <c r="FG132" s="88"/>
      <c r="FH132" s="88"/>
      <c r="FI132" s="88"/>
      <c r="FJ132" s="88"/>
      <c r="FK132" s="88"/>
      <c r="FL132" s="88"/>
      <c r="FM132" s="88"/>
      <c r="FN132" s="88"/>
      <c r="FO132" s="88"/>
      <c r="FP132" s="88"/>
      <c r="FQ132" s="88"/>
      <c r="FR132" s="88"/>
      <c r="FS132" s="88"/>
      <c r="FT132" s="88"/>
      <c r="FU132" s="88"/>
      <c r="FV132" s="88"/>
      <c r="FW132" s="88"/>
      <c r="FX132" s="88"/>
      <c r="FY132" s="88"/>
      <c r="FZ132" s="88"/>
      <c r="GA132" s="88"/>
      <c r="GB132" s="88"/>
      <c r="GC132" s="88"/>
      <c r="GD132" s="88"/>
      <c r="GE132" s="88"/>
      <c r="GF132" s="88"/>
      <c r="GG132" s="88"/>
      <c r="GH132" s="88"/>
      <c r="GI132" s="88"/>
      <c r="GJ132" s="88"/>
      <c r="GK132" s="88"/>
      <c r="GL132" s="88"/>
      <c r="GM132" s="88"/>
      <c r="GN132" s="88"/>
      <c r="GO132" s="88"/>
      <c r="GP132" s="88"/>
      <c r="GQ132" s="88"/>
      <c r="GR132" s="88"/>
      <c r="GS132" s="88"/>
      <c r="GT132" s="88"/>
      <c r="GU132" s="88"/>
      <c r="GV132" s="88"/>
      <c r="GW132" s="88"/>
      <c r="GX132" s="88"/>
      <c r="GY132" s="88"/>
      <c r="GZ132" s="88"/>
      <c r="HA132" s="88"/>
      <c r="HB132" s="88"/>
      <c r="HC132" s="88"/>
      <c r="HD132" s="88"/>
      <c r="HE132" s="88"/>
    </row>
    <row r="133" spans="2:213">
      <c r="B133" t="s">
        <v>27</v>
      </c>
      <c r="C133" s="4">
        <v>1</v>
      </c>
      <c r="E133" s="28">
        <f>'Health Non Demographic'!J22</f>
        <v>1643.5009975505177</v>
      </c>
      <c r="F133" s="28">
        <f>'Health Non Demographic'!K22</f>
        <v>1678.6103961895517</v>
      </c>
      <c r="G133" s="28">
        <f>'Health Non Demographic'!L22</f>
        <v>1714.469821676535</v>
      </c>
      <c r="H133" s="28">
        <f>'Health Non Demographic'!M22</f>
        <v>1751.0952965095582</v>
      </c>
      <c r="I133" s="28">
        <f>'Health Non Demographic'!N22</f>
        <v>1788.5031854683853</v>
      </c>
      <c r="J133" s="28">
        <f>'Health Non Demographic'!O22</f>
        <v>1826.7102029264695</v>
      </c>
      <c r="K133" s="28">
        <f>'Health Non Demographic'!P22</f>
        <v>1865.7334203191713</v>
      </c>
      <c r="L133" s="28">
        <f>'Health Non Demographic'!Q22</f>
        <v>1905.5902737715164</v>
      </c>
      <c r="M133" s="28">
        <f>'Health Non Demographic'!R22</f>
        <v>1946.2985718889038</v>
      </c>
      <c r="N133" s="28">
        <f>'Health Non Demographic'!S22</f>
        <v>1987.8765037142414</v>
      </c>
      <c r="O133" s="28">
        <f>'Health Non Demographic'!T22</f>
        <v>2030.3426468550683</v>
      </c>
      <c r="P133" s="28">
        <f>'Health Non Demographic'!U22</f>
        <v>2073.7159757842919</v>
      </c>
      <c r="Q133" s="28">
        <f>'Health Non Demographic'!V22</f>
        <v>2118.0158703182506</v>
      </c>
      <c r="R133" s="28">
        <f>'Health Non Demographic'!W22</f>
        <v>2163.2621242758896</v>
      </c>
      <c r="S133" s="28">
        <f>'Health Non Demographic'!X22</f>
        <v>2209.4749543229191</v>
      </c>
      <c r="T133" s="28">
        <f>'Health Non Demographic'!Y22</f>
        <v>2256.6750090049059</v>
      </c>
      <c r="U133" s="28">
        <f>'Health Non Demographic'!Z22</f>
        <v>2304.8833779733363</v>
      </c>
      <c r="V133" s="28">
        <f>'Health Non Demographic'!AA22</f>
        <v>2354.121601408769</v>
      </c>
      <c r="W133" s="28">
        <f>'Health Non Demographic'!AB22</f>
        <v>2404.4116796452936</v>
      </c>
      <c r="X133" s="28">
        <f>'Health Non Demographic'!AC22</f>
        <v>2455.7760830005896</v>
      </c>
      <c r="Y133" s="28">
        <f>'Health Non Demographic'!AD22</f>
        <v>2508.2377618159821</v>
      </c>
      <c r="Z133" s="28">
        <f>'Health Non Demographic'!AE22</f>
        <v>2561.8201567109804</v>
      </c>
      <c r="AA133" s="28">
        <f>'Health Non Demographic'!AF22</f>
        <v>2616.5472090568755</v>
      </c>
      <c r="AB133" s="28">
        <f>'Health Non Demographic'!AG22</f>
        <v>2672.443371674085</v>
      </c>
      <c r="AC133" s="28">
        <f>'Health Non Demographic'!AH22</f>
        <v>2729.5336197580173</v>
      </c>
      <c r="AD133" s="28">
        <f>'Health Non Demographic'!AI22</f>
        <v>2787.8434620383437</v>
      </c>
      <c r="AE133" s="28">
        <f>'Health Non Demographic'!AJ22</f>
        <v>2847.3989521766575</v>
      </c>
      <c r="AF133" s="28">
        <f>'Health Non Demographic'!AK22</f>
        <v>2908.2267004076193</v>
      </c>
      <c r="AG133" s="28">
        <f>'Health Non Demographic'!AL22</f>
        <v>2970.3538854287863</v>
      </c>
      <c r="AH133" s="28">
        <f>'Health Non Demographic'!AM22</f>
        <v>3033.8082665444367</v>
      </c>
      <c r="AI133" s="28">
        <f>'Health Non Demographic'!AN22</f>
        <v>3098.6181960688214</v>
      </c>
      <c r="AJ133" s="28">
        <f>'Health Non Demographic'!AO22</f>
        <v>3164.8126319943767</v>
      </c>
      <c r="AK133" s="28">
        <f>'Health Non Demographic'!AP22</f>
        <v>3232.4211509305665</v>
      </c>
      <c r="AL133" s="28">
        <f>'Health Non Demographic'!AQ22</f>
        <v>3301.4739613191268</v>
      </c>
      <c r="AM133" s="28">
        <f>'Health Non Demographic'!AR22</f>
        <v>3372.0019169316274</v>
      </c>
      <c r="AN133" s="28">
        <f>'Health Non Demographic'!AS22</f>
        <v>3444.0365306553713</v>
      </c>
      <c r="AO133" s="28">
        <f>'Health Non Demographic'!AT22</f>
        <v>3517.6099885737976</v>
      </c>
      <c r="AP133" s="28">
        <f>'Health Non Demographic'!AU22</f>
        <v>3592.7551643476804</v>
      </c>
      <c r="AQ133" s="28">
        <f>'Health Non Demographic'!AV22</f>
        <v>3669.5056339035427</v>
      </c>
      <c r="AR133" s="28">
        <f>'Health Non Demographic'!AW22</f>
        <v>3747.8956904358574</v>
      </c>
      <c r="AS133" s="28">
        <f>'Health Non Demographic'!AX22</f>
        <v>3827.9603597297287</v>
      </c>
      <c r="AT133" s="28">
        <f>'Health Non Demographic'!AY22</f>
        <v>3909.7354158109097</v>
      </c>
      <c r="AU133" s="28">
        <f>'Health Non Demographic'!AZ22</f>
        <v>3993.257396930142</v>
      </c>
      <c r="AV133" s="28">
        <f>'Health Non Demographic'!BA22</f>
        <v>4078.5636218889631</v>
      </c>
      <c r="AW133" s="28">
        <f>'Health Non Demographic'!BB22</f>
        <v>4165.6922067142732</v>
      </c>
      <c r="AX133" s="28">
        <f>'Health Non Demographic'!BC22</f>
        <v>4254.682081689115</v>
      </c>
      <c r="AY133" s="28">
        <f>'Health Non Demographic'!BD22</f>
        <v>4345.5730087472757</v>
      </c>
      <c r="AZ133" s="28">
        <f>'Health Non Demographic'!BE22</f>
        <v>4438.4055992394788</v>
      </c>
      <c r="BA133" s="28">
        <f>'Health Non Demographic'!BF22</f>
        <v>4533.2213320791107</v>
      </c>
      <c r="BB133" s="28">
        <f>'Health Non Demographic'!BG22</f>
        <v>4630.0625722755867</v>
      </c>
      <c r="BH133" s="28">
        <f>SUM(BH114:BH132)</f>
        <v>22562214.434333384</v>
      </c>
      <c r="BI133" s="28">
        <f t="shared" ref="BI133:CH133" si="199">SUM(BI114:BI132)</f>
        <v>22954097.434333377</v>
      </c>
      <c r="BJ133" s="28">
        <f t="shared" si="199"/>
        <v>23335494.247763198</v>
      </c>
      <c r="BK133" s="28">
        <f t="shared" si="199"/>
        <v>23708389.331592482</v>
      </c>
      <c r="BL133" s="28">
        <f t="shared" si="199"/>
        <v>24072426.830577806</v>
      </c>
      <c r="BM133" s="28">
        <f t="shared" si="199"/>
        <v>24427206.513651714</v>
      </c>
      <c r="BN133" s="28">
        <f t="shared" si="199"/>
        <v>24772147.451044835</v>
      </c>
      <c r="BO133" s="28">
        <f t="shared" si="199"/>
        <v>25118075.947112478</v>
      </c>
      <c r="BP133" s="28">
        <f t="shared" si="199"/>
        <v>25464525.087460544</v>
      </c>
      <c r="BQ133" s="28">
        <f t="shared" si="199"/>
        <v>25811003.360613525</v>
      </c>
      <c r="BR133" s="28">
        <f t="shared" si="199"/>
        <v>26156976.149349891</v>
      </c>
      <c r="BS133" s="28">
        <f t="shared" si="199"/>
        <v>26501964.614831053</v>
      </c>
      <c r="BT133" s="28">
        <f t="shared" si="199"/>
        <v>26845514.138781149</v>
      </c>
      <c r="BU133" s="28">
        <f t="shared" si="199"/>
        <v>27187229.575597327</v>
      </c>
      <c r="BV133" s="28">
        <f t="shared" si="199"/>
        <v>27526720.745564047</v>
      </c>
      <c r="BW133" s="28">
        <f t="shared" si="199"/>
        <v>27863654.193023503</v>
      </c>
      <c r="BX133" s="28">
        <f t="shared" si="199"/>
        <v>28197826.679782271</v>
      </c>
      <c r="BY133" s="28">
        <f t="shared" si="199"/>
        <v>28529114.8148847</v>
      </c>
      <c r="BZ133" s="28">
        <f t="shared" si="199"/>
        <v>28857421.614751786</v>
      </c>
      <c r="CA133" s="28">
        <f t="shared" si="199"/>
        <v>29182732.590284213</v>
      </c>
      <c r="CB133" s="28">
        <f t="shared" si="199"/>
        <v>29505108.508011743</v>
      </c>
      <c r="CC133" s="28">
        <f t="shared" si="199"/>
        <v>29824710.248460643</v>
      </c>
      <c r="CD133" s="28">
        <f t="shared" si="199"/>
        <v>30141768.573104594</v>
      </c>
      <c r="CE133" s="28">
        <f t="shared" si="199"/>
        <v>30456514.394852743</v>
      </c>
      <c r="CF133" s="28">
        <f t="shared" si="199"/>
        <v>30769219.444509011</v>
      </c>
      <c r="CG133" s="28">
        <f t="shared" si="199"/>
        <v>31080156.63057968</v>
      </c>
      <c r="CH133" s="28">
        <f t="shared" si="199"/>
        <v>31389558.506532051</v>
      </c>
      <c r="CI133" s="28">
        <f t="shared" ref="CI133" si="200">SUM(CI114:CI132)</f>
        <v>31697714.869601261</v>
      </c>
      <c r="CJ133" s="28">
        <f t="shared" ref="CJ133" si="201">SUM(CJ114:CJ132)</f>
        <v>32004868.431711901</v>
      </c>
      <c r="CK133" s="28">
        <f t="shared" ref="CK133" si="202">SUM(CK114:CK132)</f>
        <v>32311181.52554192</v>
      </c>
      <c r="CL133" s="28">
        <f t="shared" ref="CL133" si="203">SUM(CL114:CL132)</f>
        <v>32616879.617007509</v>
      </c>
      <c r="CM133" s="28">
        <f t="shared" ref="CM133" si="204">SUM(CM114:CM132)</f>
        <v>32922099.486989118</v>
      </c>
      <c r="CN133" s="28">
        <f t="shared" ref="CN133" si="205">SUM(CN114:CN132)</f>
        <v>33226930.930522293</v>
      </c>
      <c r="CO133" s="28">
        <f t="shared" ref="CO133" si="206">SUM(CO114:CO132)</f>
        <v>33531356.261417508</v>
      </c>
      <c r="CP133" s="28">
        <f t="shared" ref="CP133" si="207">SUM(CP114:CP132)</f>
        <v>33835301.010304898</v>
      </c>
      <c r="CQ133" s="28">
        <f t="shared" ref="CQ133" si="208">SUM(CQ114:CQ132)</f>
        <v>34138732.960820533</v>
      </c>
      <c r="CR133" s="28">
        <f t="shared" ref="CR133" si="209">SUM(CR114:CR132)</f>
        <v>34441571.809751704</v>
      </c>
      <c r="CS133" s="28">
        <f t="shared" ref="CS133" si="210">SUM(CS114:CS132)</f>
        <v>34743647.017799988</v>
      </c>
      <c r="CT133" s="28">
        <f t="shared" ref="CT133" si="211">SUM(CT114:CT132)</f>
        <v>35044883.826799944</v>
      </c>
      <c r="CU133" s="28">
        <f t="shared" ref="CU133" si="212">SUM(CU114:CU132)</f>
        <v>35345245.361675881</v>
      </c>
      <c r="CV133" s="28">
        <f t="shared" ref="CV133" si="213">SUM(CV114:CV132)</f>
        <v>35644659.562756903</v>
      </c>
      <c r="CW133" s="28">
        <f t="shared" ref="CW133" si="214">SUM(CW114:CW132)</f>
        <v>35943123.293329142</v>
      </c>
      <c r="CX133" s="28">
        <f t="shared" ref="CX133" si="215">SUM(CX114:CX132)</f>
        <v>36242032.523729615</v>
      </c>
      <c r="CY133" s="28">
        <f t="shared" ref="CY133" si="216">SUM(CY114:CY132)</f>
        <v>36540305.343867883</v>
      </c>
      <c r="CZ133" s="28">
        <f t="shared" ref="CZ133" si="217">SUM(CZ114:CZ132)</f>
        <v>36837853.334903345</v>
      </c>
      <c r="DA133" s="28">
        <f t="shared" ref="DA133" si="218">SUM(DA114:DA132)</f>
        <v>37134535.681746654</v>
      </c>
      <c r="DB133" s="28">
        <f t="shared" ref="DB133" si="219">SUM(DB114:DB132)</f>
        <v>37430237.052271865</v>
      </c>
      <c r="DC133" s="28">
        <f t="shared" ref="DC133" si="220">SUM(DC114:DC132)</f>
        <v>37724835.314182915</v>
      </c>
      <c r="DD133" s="28">
        <f t="shared" ref="DD133" si="221">SUM(DD114:DD132)</f>
        <v>38018211.118273832</v>
      </c>
      <c r="DG133" t="s">
        <v>27</v>
      </c>
      <c r="DH133" s="28">
        <f>SUM(DH114:DH132)</f>
        <v>36909888498.357857</v>
      </c>
      <c r="DI133" s="28">
        <f t="shared" ref="DI133:FD133" si="222">SUM(DI114:DI132)</f>
        <v>38563504009.264336</v>
      </c>
      <c r="DJ133" s="28">
        <f t="shared" si="222"/>
        <v>40272461403.133621</v>
      </c>
      <c r="DK133" s="28">
        <f t="shared" si="222"/>
        <v>42050566070.129898</v>
      </c>
      <c r="DL133" s="28">
        <f t="shared" si="222"/>
        <v>43903476902.718872</v>
      </c>
      <c r="DM133" s="28">
        <f t="shared" si="222"/>
        <v>45872288699.052155</v>
      </c>
      <c r="DN133" s="28">
        <f t="shared" si="222"/>
        <v>47882145153.092163</v>
      </c>
      <c r="DO133" s="28">
        <f t="shared" si="222"/>
        <v>49983751371.515884</v>
      </c>
      <c r="DP133" s="28">
        <f t="shared" si="222"/>
        <v>52173214792.362083</v>
      </c>
      <c r="DQ133" s="28">
        <f t="shared" si="222"/>
        <v>54450130851.077545</v>
      </c>
      <c r="DR133" s="28">
        <f t="shared" si="222"/>
        <v>56865775477.119186</v>
      </c>
      <c r="DS133" s="28">
        <f t="shared" si="222"/>
        <v>59337358388.433838</v>
      </c>
      <c r="DT133" s="28">
        <f t="shared" si="222"/>
        <v>61898680326.560089</v>
      </c>
      <c r="DU133" s="28">
        <f t="shared" si="222"/>
        <v>64553610620.711517</v>
      </c>
      <c r="DV133" s="28">
        <f t="shared" si="222"/>
        <v>67315594449.896797</v>
      </c>
      <c r="DW133" s="28">
        <f t="shared" si="222"/>
        <v>70204727140.627762</v>
      </c>
      <c r="DX133" s="28">
        <f t="shared" si="222"/>
        <v>73168938896.662628</v>
      </c>
      <c r="DY133" s="28">
        <f t="shared" si="222"/>
        <v>76191398990.323135</v>
      </c>
      <c r="DZ133" s="28">
        <f t="shared" si="222"/>
        <v>79302367426.503922</v>
      </c>
      <c r="EA133" s="28">
        <f t="shared" si="222"/>
        <v>82533257286.571228</v>
      </c>
      <c r="EB133" s="28">
        <f t="shared" si="222"/>
        <v>85790429301.561752</v>
      </c>
      <c r="EC133" s="28">
        <f t="shared" si="222"/>
        <v>89178242907.197983</v>
      </c>
      <c r="ED133" s="28">
        <f t="shared" si="222"/>
        <v>92674581333.861298</v>
      </c>
      <c r="EE133" s="28">
        <f t="shared" si="222"/>
        <v>96256761304.819962</v>
      </c>
      <c r="EF133" s="28">
        <f t="shared" si="222"/>
        <v>99976668312.495056</v>
      </c>
      <c r="EG133" s="28">
        <f t="shared" si="222"/>
        <v>103784566115.13574</v>
      </c>
      <c r="EH133" s="28">
        <f t="shared" si="222"/>
        <v>107687300427.16666</v>
      </c>
      <c r="EI133" s="28">
        <f t="shared" si="222"/>
        <v>111706777231.16106</v>
      </c>
      <c r="EJ133" s="28">
        <f t="shared" si="222"/>
        <v>115806225400.25864</v>
      </c>
      <c r="EK133" s="28">
        <f t="shared" si="222"/>
        <v>120046281859.77025</v>
      </c>
      <c r="EL133" s="28">
        <f t="shared" si="222"/>
        <v>124379558835.98232</v>
      </c>
      <c r="EM133" s="28">
        <f t="shared" si="222"/>
        <v>128809528446.25841</v>
      </c>
      <c r="EN133" s="28">
        <f t="shared" si="222"/>
        <v>133356039215.57874</v>
      </c>
      <c r="EO133" s="28">
        <f t="shared" si="222"/>
        <v>138001985452.9194</v>
      </c>
      <c r="EP133" s="28">
        <f t="shared" si="222"/>
        <v>142790710743.353</v>
      </c>
      <c r="EQ133" s="28">
        <f t="shared" si="222"/>
        <v>147692305338.97531</v>
      </c>
      <c r="ER133" s="28">
        <f t="shared" si="222"/>
        <v>152724033632.30246</v>
      </c>
      <c r="ES133" s="28">
        <f t="shared" si="222"/>
        <v>157931424358.263</v>
      </c>
      <c r="ET133" s="28">
        <f t="shared" si="222"/>
        <v>163321459528.59079</v>
      </c>
      <c r="EU133" s="28">
        <f t="shared" si="222"/>
        <v>168931539810.82574</v>
      </c>
      <c r="EV133" s="28">
        <f t="shared" si="222"/>
        <v>174674867189.53024</v>
      </c>
      <c r="EW133" s="28">
        <f t="shared" si="222"/>
        <v>180544744080.76785</v>
      </c>
      <c r="EX133" s="28">
        <f t="shared" si="222"/>
        <v>186571190581.85437</v>
      </c>
      <c r="EY133" s="28">
        <f t="shared" si="222"/>
        <v>192789435254.33109</v>
      </c>
      <c r="EZ133" s="28">
        <f t="shared" si="222"/>
        <v>199144248743.49335</v>
      </c>
      <c r="FA133" s="28">
        <f t="shared" si="222"/>
        <v>205704366969.15234</v>
      </c>
      <c r="FB133" s="28">
        <f t="shared" si="222"/>
        <v>212548382828.69678</v>
      </c>
      <c r="FC133" s="28">
        <f t="shared" si="222"/>
        <v>219655481649.63351</v>
      </c>
      <c r="FD133" s="28">
        <f t="shared" si="222"/>
        <v>227053060029.92978</v>
      </c>
    </row>
    <row r="134" spans="2:213">
      <c r="B134"/>
      <c r="C134"/>
    </row>
    <row r="135" spans="2:213">
      <c r="B135"/>
      <c r="C135"/>
      <c r="E135" s="87" t="s">
        <v>233</v>
      </c>
      <c r="BH135" s="87" t="s">
        <v>5</v>
      </c>
    </row>
    <row r="136" spans="2:213">
      <c r="B136"/>
      <c r="C136" t="s">
        <v>231</v>
      </c>
      <c r="E136" s="24">
        <f>'Health Non Demographic'!J2</f>
        <v>2011</v>
      </c>
      <c r="F136" s="24">
        <f>'Health Non Demographic'!K2</f>
        <v>2012</v>
      </c>
      <c r="G136" s="24">
        <f>'Health Non Demographic'!L2</f>
        <v>2013</v>
      </c>
      <c r="H136" s="24">
        <f>'Health Non Demographic'!M2</f>
        <v>2014</v>
      </c>
      <c r="I136" s="24">
        <f>'Health Non Demographic'!N2</f>
        <v>2015</v>
      </c>
      <c r="J136" s="24">
        <f>'Health Non Demographic'!O2</f>
        <v>2016</v>
      </c>
      <c r="K136" s="24">
        <f>'Health Non Demographic'!P2</f>
        <v>2017</v>
      </c>
      <c r="L136" s="24">
        <f>'Health Non Demographic'!Q2</f>
        <v>2018</v>
      </c>
      <c r="M136" s="24">
        <f>'Health Non Demographic'!R2</f>
        <v>2019</v>
      </c>
      <c r="N136" s="24">
        <f>'Health Non Demographic'!S2</f>
        <v>2020</v>
      </c>
      <c r="O136" s="24">
        <f>'Health Non Demographic'!T2</f>
        <v>2021</v>
      </c>
      <c r="P136" s="24">
        <f>'Health Non Demographic'!U2</f>
        <v>2022</v>
      </c>
      <c r="Q136" s="24">
        <f>'Health Non Demographic'!V2</f>
        <v>2023</v>
      </c>
      <c r="R136" s="24">
        <f>'Health Non Demographic'!W2</f>
        <v>2024</v>
      </c>
      <c r="S136" s="24">
        <f>'Health Non Demographic'!X2</f>
        <v>2025</v>
      </c>
      <c r="T136" s="24">
        <f>'Health Non Demographic'!Y2</f>
        <v>2026</v>
      </c>
      <c r="U136" s="24">
        <f>'Health Non Demographic'!Z2</f>
        <v>2027</v>
      </c>
      <c r="V136" s="24">
        <f>'Health Non Demographic'!AA2</f>
        <v>2028</v>
      </c>
      <c r="W136" s="24">
        <f>'Health Non Demographic'!AB2</f>
        <v>2029</v>
      </c>
      <c r="X136" s="24">
        <f>'Health Non Demographic'!AC2</f>
        <v>2030</v>
      </c>
      <c r="Y136" s="24">
        <f>'Health Non Demographic'!AD2</f>
        <v>2031</v>
      </c>
      <c r="Z136" s="24">
        <f>'Health Non Demographic'!AE2</f>
        <v>2032</v>
      </c>
      <c r="AA136" s="24">
        <f>'Health Non Demographic'!AF2</f>
        <v>2033</v>
      </c>
      <c r="AB136" s="24">
        <f>'Health Non Demographic'!AG2</f>
        <v>2034</v>
      </c>
      <c r="AC136" s="24">
        <f>'Health Non Demographic'!AH2</f>
        <v>2035</v>
      </c>
      <c r="AD136" s="24">
        <f>'Health Non Demographic'!AI2</f>
        <v>2036</v>
      </c>
      <c r="AE136" s="24">
        <f>'Health Non Demographic'!AJ2</f>
        <v>2037</v>
      </c>
      <c r="AF136" s="24">
        <f>'Health Non Demographic'!AK2</f>
        <v>2038</v>
      </c>
      <c r="AG136" s="24">
        <f>'Health Non Demographic'!AL2</f>
        <v>2039</v>
      </c>
      <c r="AH136" s="24">
        <f>'Health Non Demographic'!AM2</f>
        <v>2040</v>
      </c>
      <c r="AI136" s="24">
        <f>'Health Non Demographic'!AN2</f>
        <v>2041</v>
      </c>
      <c r="AJ136" s="24">
        <f>'Health Non Demographic'!AO2</f>
        <v>2042</v>
      </c>
      <c r="AK136" s="24">
        <f>'Health Non Demographic'!AP2</f>
        <v>2043</v>
      </c>
      <c r="AL136" s="24">
        <f>'Health Non Demographic'!AQ2</f>
        <v>2044</v>
      </c>
      <c r="AM136" s="24">
        <f>'Health Non Demographic'!AR2</f>
        <v>2045</v>
      </c>
      <c r="AN136" s="24">
        <f>'Health Non Demographic'!AS2</f>
        <v>2046</v>
      </c>
      <c r="AO136" s="24">
        <f>'Health Non Demographic'!AT2</f>
        <v>2047</v>
      </c>
      <c r="AP136" s="24">
        <f>'Health Non Demographic'!AU2</f>
        <v>2048</v>
      </c>
      <c r="AQ136" s="24">
        <f>'Health Non Demographic'!AV2</f>
        <v>2049</v>
      </c>
      <c r="AR136" s="24">
        <f>'Health Non Demographic'!AW2</f>
        <v>2050</v>
      </c>
      <c r="AS136" s="24">
        <f>'Health Non Demographic'!AX2</f>
        <v>2051</v>
      </c>
      <c r="AT136" s="24">
        <f>'Health Non Demographic'!AY2</f>
        <v>2052</v>
      </c>
      <c r="AU136" s="24">
        <f>'Health Non Demographic'!AZ2</f>
        <v>2053</v>
      </c>
      <c r="AV136" s="24">
        <f>'Health Non Demographic'!BA2</f>
        <v>2054</v>
      </c>
      <c r="AW136" s="24">
        <f>'Health Non Demographic'!BB2</f>
        <v>2055</v>
      </c>
      <c r="AX136" s="24">
        <f>'Health Non Demographic'!BC2</f>
        <v>2056</v>
      </c>
      <c r="AY136" s="24">
        <f>'Health Non Demographic'!BD2</f>
        <v>2057</v>
      </c>
      <c r="AZ136" s="24">
        <f>'Health Non Demographic'!BE2</f>
        <v>2058</v>
      </c>
      <c r="BA136" s="24">
        <f>'Health Non Demographic'!BF2</f>
        <v>2059</v>
      </c>
      <c r="BB136" s="24">
        <f>'Health Non Demographic'!BG2</f>
        <v>2060</v>
      </c>
      <c r="BH136" s="89">
        <v>2012</v>
      </c>
      <c r="BI136" s="24">
        <v>2013</v>
      </c>
      <c r="BJ136" s="24">
        <v>2014</v>
      </c>
      <c r="BK136" s="24">
        <v>2015</v>
      </c>
      <c r="BL136" s="24">
        <v>2016</v>
      </c>
      <c r="BM136" s="24">
        <v>2017</v>
      </c>
      <c r="BN136" s="24">
        <v>2018</v>
      </c>
      <c r="BO136" s="24">
        <v>2019</v>
      </c>
      <c r="BP136" s="24">
        <v>2020</v>
      </c>
      <c r="BQ136" s="24">
        <v>2021</v>
      </c>
      <c r="BR136" s="24">
        <v>2022</v>
      </c>
      <c r="BS136" s="24">
        <v>2023</v>
      </c>
      <c r="BT136" s="24">
        <v>2024</v>
      </c>
      <c r="BU136" s="24">
        <v>2025</v>
      </c>
      <c r="BV136" s="24">
        <v>2026</v>
      </c>
      <c r="BW136" s="24">
        <v>2027</v>
      </c>
      <c r="BX136" s="24">
        <v>2028</v>
      </c>
      <c r="BY136" s="24">
        <v>2029</v>
      </c>
      <c r="BZ136" s="24">
        <v>2030</v>
      </c>
      <c r="CA136" s="24">
        <v>2031</v>
      </c>
      <c r="CB136" s="24">
        <v>2032</v>
      </c>
      <c r="CC136" s="24">
        <v>2033</v>
      </c>
      <c r="CD136" s="24">
        <v>2034</v>
      </c>
      <c r="CE136" s="24">
        <v>2035</v>
      </c>
      <c r="CF136" s="24">
        <v>2036</v>
      </c>
      <c r="CG136" s="24">
        <v>2037</v>
      </c>
      <c r="CH136" s="24">
        <v>2038</v>
      </c>
      <c r="CI136" s="24">
        <v>2039</v>
      </c>
      <c r="CJ136" s="24">
        <v>2040</v>
      </c>
      <c r="CK136" s="24">
        <v>2041</v>
      </c>
      <c r="CL136" s="24">
        <v>2042</v>
      </c>
      <c r="CM136" s="24">
        <v>2043</v>
      </c>
      <c r="CN136" s="24">
        <v>2044</v>
      </c>
      <c r="CO136" s="24">
        <v>2045</v>
      </c>
      <c r="CP136" s="24">
        <v>2046</v>
      </c>
      <c r="CQ136" s="24">
        <v>2047</v>
      </c>
      <c r="CR136" s="24">
        <v>2048</v>
      </c>
      <c r="CS136" s="24">
        <v>2049</v>
      </c>
      <c r="CT136" s="24">
        <v>2050</v>
      </c>
      <c r="CU136" s="24">
        <v>2051</v>
      </c>
      <c r="CV136" s="24">
        <v>2052</v>
      </c>
      <c r="CW136" s="24">
        <v>2053</v>
      </c>
      <c r="CX136" s="24">
        <v>2054</v>
      </c>
      <c r="CY136" s="24">
        <v>2055</v>
      </c>
      <c r="CZ136" s="24">
        <v>2056</v>
      </c>
      <c r="DA136" s="24">
        <v>2057</v>
      </c>
      <c r="DB136" s="24">
        <v>2058</v>
      </c>
      <c r="DC136" s="24">
        <v>2059</v>
      </c>
      <c r="DD136" s="24">
        <v>2060</v>
      </c>
      <c r="DH136" s="24">
        <v>2012</v>
      </c>
      <c r="DI136" s="24">
        <v>2013</v>
      </c>
      <c r="DJ136" s="24">
        <v>2014</v>
      </c>
      <c r="DK136" s="24">
        <v>2015</v>
      </c>
      <c r="DL136" s="24">
        <v>2016</v>
      </c>
      <c r="DM136" s="24">
        <v>2017</v>
      </c>
      <c r="DN136" s="24">
        <v>2018</v>
      </c>
      <c r="DO136" s="24">
        <v>2019</v>
      </c>
      <c r="DP136" s="24">
        <v>2020</v>
      </c>
      <c r="DQ136" s="24">
        <v>2021</v>
      </c>
      <c r="DR136" s="24">
        <v>2022</v>
      </c>
      <c r="DS136" s="24">
        <v>2023</v>
      </c>
      <c r="DT136" s="24">
        <v>2024</v>
      </c>
      <c r="DU136" s="24">
        <v>2025</v>
      </c>
      <c r="DV136" s="24">
        <v>2026</v>
      </c>
      <c r="DW136" s="24">
        <v>2027</v>
      </c>
      <c r="DX136" s="24">
        <v>2028</v>
      </c>
      <c r="DY136" s="24">
        <v>2029</v>
      </c>
      <c r="DZ136" s="24">
        <v>2030</v>
      </c>
      <c r="EA136" s="24">
        <v>2031</v>
      </c>
      <c r="EB136" s="24">
        <v>2032</v>
      </c>
      <c r="EC136" s="24">
        <v>2033</v>
      </c>
      <c r="ED136" s="24">
        <v>2034</v>
      </c>
      <c r="EE136" s="24">
        <v>2035</v>
      </c>
      <c r="EF136" s="24">
        <v>2036</v>
      </c>
      <c r="EG136" s="24">
        <v>2037</v>
      </c>
      <c r="EH136" s="24">
        <v>2038</v>
      </c>
      <c r="EI136" s="24">
        <v>2039</v>
      </c>
      <c r="EJ136" s="24">
        <v>2040</v>
      </c>
      <c r="EK136" s="24">
        <v>2041</v>
      </c>
      <c r="EL136" s="24">
        <v>2042</v>
      </c>
      <c r="EM136" s="24">
        <v>2043</v>
      </c>
      <c r="EN136" s="24">
        <v>2044</v>
      </c>
      <c r="EO136" s="24">
        <v>2045</v>
      </c>
      <c r="EP136" s="24">
        <v>2046</v>
      </c>
      <c r="EQ136" s="24">
        <v>2047</v>
      </c>
      <c r="ER136" s="24">
        <v>2048</v>
      </c>
      <c r="ES136" s="24">
        <v>2049</v>
      </c>
      <c r="ET136" s="24">
        <v>2050</v>
      </c>
      <c r="EU136" s="24">
        <v>2051</v>
      </c>
      <c r="EV136" s="24">
        <v>2052</v>
      </c>
      <c r="EW136" s="24">
        <v>2053</v>
      </c>
      <c r="EX136" s="24">
        <v>2054</v>
      </c>
      <c r="EY136" s="24">
        <v>2055</v>
      </c>
      <c r="EZ136" s="24">
        <v>2056</v>
      </c>
      <c r="FA136" s="24">
        <v>2057</v>
      </c>
      <c r="FB136" s="24">
        <v>2058</v>
      </c>
      <c r="FC136" s="24">
        <v>2059</v>
      </c>
      <c r="FD136" s="24">
        <v>2060</v>
      </c>
    </row>
    <row r="137" spans="2:213">
      <c r="B137" t="s">
        <v>40</v>
      </c>
      <c r="C137">
        <v>0.6067355310198459</v>
      </c>
      <c r="E137" s="28">
        <f>$C137*E$156</f>
        <v>17047.41027509909</v>
      </c>
      <c r="F137" s="28">
        <f t="shared" ref="F137:BB142" si="223">$C137*F$156</f>
        <v>17411.58670334809</v>
      </c>
      <c r="G137" s="28">
        <f t="shared" si="223"/>
        <v>17783.542874605093</v>
      </c>
      <c r="H137" s="28">
        <f t="shared" si="223"/>
        <v>18163.444984144073</v>
      </c>
      <c r="I137" s="28">
        <f t="shared" si="223"/>
        <v>18551.462777596538</v>
      </c>
      <c r="J137" s="28">
        <f t="shared" si="223"/>
        <v>18947.769626796253</v>
      </c>
      <c r="K137" s="28">
        <f t="shared" si="223"/>
        <v>19352.542607244246</v>
      </c>
      <c r="L137" s="28">
        <f t="shared" si="223"/>
        <v>19765.96257722862</v>
      </c>
      <c r="M137" s="28">
        <f t="shared" si="223"/>
        <v>20188.21425863462</v>
      </c>
      <c r="N137" s="28">
        <f t="shared" si="223"/>
        <v>20619.486319480966</v>
      </c>
      <c r="O137" s="28">
        <f t="shared" si="223"/>
        <v>21059.971458219381</v>
      </c>
      <c r="P137" s="28">
        <f t="shared" si="223"/>
        <v>21509.866489835003</v>
      </c>
      <c r="Q137" s="28">
        <f t="shared" si="223"/>
        <v>21969.372433786095</v>
      </c>
      <c r="R137" s="28">
        <f t="shared" si="223"/>
        <v>22438.694603822372</v>
      </c>
      <c r="S137" s="28">
        <f t="shared" si="223"/>
        <v>22918.0426997221</v>
      </c>
      <c r="T137" s="28">
        <f t="shared" si="223"/>
        <v>23407.630900988897</v>
      </c>
      <c r="U137" s="28">
        <f t="shared" si="223"/>
        <v>23907.677962550188</v>
      </c>
      <c r="V137" s="28">
        <f t="shared" si="223"/>
        <v>24418.407312499985</v>
      </c>
      <c r="W137" s="28">
        <f t="shared" si="223"/>
        <v>24940.047151929724</v>
      </c>
      <c r="X137" s="28">
        <f t="shared" si="223"/>
        <v>25472.83055689172</v>
      </c>
      <c r="Y137" s="28">
        <f t="shared" si="223"/>
        <v>26016.995582540869</v>
      </c>
      <c r="Z137" s="28">
        <f t="shared" si="223"/>
        <v>26572.785369501031</v>
      </c>
      <c r="AA137" s="28">
        <f t="shared" si="223"/>
        <v>27140.448252503706</v>
      </c>
      <c r="AB137" s="28">
        <f t="shared" si="223"/>
        <v>27720.237871347505</v>
      </c>
      <c r="AC137" s="28">
        <f t="shared" si="223"/>
        <v>28312.413284227998</v>
      </c>
      <c r="AD137" s="28">
        <f t="shared" si="223"/>
        <v>28917.23908348857</v>
      </c>
      <c r="AE137" s="28">
        <f t="shared" si="223"/>
        <v>29534.985513844022</v>
      </c>
      <c r="AF137" s="28">
        <f t="shared" si="223"/>
        <v>30165.92859312972</v>
      </c>
      <c r="AG137" s="28">
        <f t="shared" si="223"/>
        <v>30810.350235630285</v>
      </c>
      <c r="AH137" s="28">
        <f t="shared" si="223"/>
        <v>31468.538378042864</v>
      </c>
      <c r="AI137" s="28">
        <f t="shared" si="223"/>
        <v>32140.787108131317</v>
      </c>
      <c r="AJ137" s="28">
        <f t="shared" si="223"/>
        <v>32827.3967961288</v>
      </c>
      <c r="AK137" s="28">
        <f t="shared" si="223"/>
        <v>33528.674228947391</v>
      </c>
      <c r="AL137" s="28">
        <f t="shared" si="223"/>
        <v>34244.93274725489</v>
      </c>
      <c r="AM137" s="28">
        <f t="shared" si="223"/>
        <v>34976.49238547976</v>
      </c>
      <c r="AN137" s="28">
        <f t="shared" si="223"/>
        <v>35723.680014807134</v>
      </c>
      <c r="AO137" s="28">
        <f t="shared" si="223"/>
        <v>36486.8294892294</v>
      </c>
      <c r="AP137" s="28">
        <f t="shared" si="223"/>
        <v>37266.281794716931</v>
      </c>
      <c r="AQ137" s="28">
        <f t="shared" si="223"/>
        <v>38062.385201575416</v>
      </c>
      <c r="AR137" s="28">
        <f t="shared" si="223"/>
        <v>38875.49542005796</v>
      </c>
      <c r="AS137" s="28">
        <f t="shared" si="223"/>
        <v>39705.975759301436</v>
      </c>
      <c r="AT137" s="28">
        <f t="shared" si="223"/>
        <v>40554.197289658179</v>
      </c>
      <c r="AU137" s="28">
        <f t="shared" si="223"/>
        <v>41420.53900849542</v>
      </c>
      <c r="AV137" s="28">
        <f t="shared" si="223"/>
        <v>42305.388009536699</v>
      </c>
      <c r="AW137" s="28">
        <f t="shared" si="223"/>
        <v>43209.139655820793</v>
      </c>
      <c r="AX137" s="28">
        <f t="shared" si="223"/>
        <v>44132.197756355519</v>
      </c>
      <c r="AY137" s="28">
        <f t="shared" si="223"/>
        <v>45074.974746545289</v>
      </c>
      <c r="AZ137" s="28">
        <f t="shared" si="223"/>
        <v>46037.891872473112</v>
      </c>
      <c r="BA137" s="28">
        <f t="shared" si="223"/>
        <v>47021.379379119251</v>
      </c>
      <c r="BB137" s="28">
        <f t="shared" si="223"/>
        <v>48025.876702600799</v>
      </c>
      <c r="BF137" s="24">
        <v>0</v>
      </c>
      <c r="BG137" s="24">
        <v>0</v>
      </c>
      <c r="BH137" s="97">
        <f>BI137</f>
        <v>179.26031318478942</v>
      </c>
      <c r="BI137" s="28">
        <f>SUMIF('Death Projections'!$A$213:$A$313,"="&amp;$BF137,'Death Projections'!C$213:C$313)</f>
        <v>179.26031318478942</v>
      </c>
      <c r="BJ137" s="28">
        <f>SUMIF('Death Projections'!$A$213:$A$313,"="&amp;$BF137,'Death Projections'!D$213:D$313)</f>
        <v>176.1104407789592</v>
      </c>
      <c r="BK137" s="28">
        <f>SUMIF('Death Projections'!$A$213:$A$313,"="&amp;$BF137,'Death Projections'!E$213:E$313)</f>
        <v>172.44280749048423</v>
      </c>
      <c r="BL137" s="28">
        <f>SUMIF('Death Projections'!$A$213:$A$313,"="&amp;$BF137,'Death Projections'!F$213:F$313)</f>
        <v>168.64381850985743</v>
      </c>
      <c r="BM137" s="28">
        <f>SUMIF('Death Projections'!$A$213:$A$313,"="&amp;$BF137,'Death Projections'!G$213:G$313)</f>
        <v>164.68564577544635</v>
      </c>
      <c r="BN137" s="28">
        <f>SUMIF('Death Projections'!$A$213:$A$313,"="&amp;$BF137,'Death Projections'!H$213:H$313)</f>
        <v>160.5543480148545</v>
      </c>
      <c r="BO137" s="28">
        <f>SUMIF('Death Projections'!$A$213:$A$313,"="&amp;$BF137,'Death Projections'!I$213:I$313)</f>
        <v>156.23226332038661</v>
      </c>
      <c r="BP137" s="28">
        <f>SUMIF('Death Projections'!$A$213:$A$313,"="&amp;$BF137,'Death Projections'!J$213:J$313)</f>
        <v>151.77904725055961</v>
      </c>
      <c r="BQ137" s="28">
        <f>SUMIF('Death Projections'!$A$213:$A$313,"="&amp;$BF137,'Death Projections'!K$213:K$313)</f>
        <v>147.26426794763347</v>
      </c>
      <c r="BR137" s="28">
        <f>SUMIF('Death Projections'!$A$213:$A$313,"="&amp;$BF137,'Death Projections'!L$213:L$313)</f>
        <v>142.70049880238565</v>
      </c>
      <c r="BS137" s="28">
        <f>SUMIF('Death Projections'!$A$213:$A$313,"="&amp;$BF137,'Death Projections'!M$213:M$313)</f>
        <v>138.10732363817766</v>
      </c>
      <c r="BT137" s="28">
        <f>SUMIF('Death Projections'!$A$213:$A$313,"="&amp;$BF137,'Death Projections'!N$213:N$313)</f>
        <v>133.51930550124266</v>
      </c>
      <c r="BU137" s="28">
        <f>SUMIF('Death Projections'!$A$213:$A$313,"="&amp;$BF137,'Death Projections'!O$213:O$313)</f>
        <v>128.98069643356629</v>
      </c>
      <c r="BV137" s="28">
        <f>SUMIF('Death Projections'!$A$213:$A$313,"="&amp;$BF137,'Death Projections'!P$213:P$313)</f>
        <v>124.52298098524938</v>
      </c>
      <c r="BW137" s="28">
        <f>SUMIF('Death Projections'!$A$213:$A$313,"="&amp;$BF137,'Death Projections'!Q$213:Q$313)</f>
        <v>120.16595693995333</v>
      </c>
      <c r="BX137" s="28">
        <f>SUMIF('Death Projections'!$A$213:$A$313,"="&amp;$BF137,'Death Projections'!R$213:R$313)</f>
        <v>115.91958293080512</v>
      </c>
      <c r="BY137" s="28">
        <f>SUMIF('Death Projections'!$A$213:$A$313,"="&amp;$BF137,'Death Projections'!S$213:S$313)</f>
        <v>111.83435601475891</v>
      </c>
      <c r="BZ137" s="28">
        <f>SUMIF('Death Projections'!$A$213:$A$313,"="&amp;$BF137,'Death Projections'!T$213:T$313)</f>
        <v>107.93309244098472</v>
      </c>
      <c r="CA137" s="28">
        <f>SUMIF('Death Projections'!$A$213:$A$313,"="&amp;$BF137,'Death Projections'!U$213:U$313)</f>
        <v>104.2016571667767</v>
      </c>
      <c r="CB137" s="28">
        <f>SUMIF('Death Projections'!$A$213:$A$313,"="&amp;$BF137,'Death Projections'!V$213:V$313)</f>
        <v>100.6531477045618</v>
      </c>
      <c r="CC137" s="28">
        <f>SUMIF('Death Projections'!$A$213:$A$313,"="&amp;$BF137,'Death Projections'!W$213:W$313)</f>
        <v>97.292754151519233</v>
      </c>
      <c r="CD137" s="28">
        <f>SUMIF('Death Projections'!$A$213:$A$313,"="&amp;$BF137,'Death Projections'!X$213:X$313)</f>
        <v>94.125636782323184</v>
      </c>
      <c r="CE137" s="28">
        <f>SUMIF('Death Projections'!$A$213:$A$313,"="&amp;$BF137,'Death Projections'!Y$213:Y$313)</f>
        <v>91.145912585095289</v>
      </c>
      <c r="CF137" s="28">
        <f>SUMIF('Death Projections'!$A$213:$A$313,"="&amp;$BF137,'Death Projections'!Z$213:Z$313)</f>
        <v>88.339225762937303</v>
      </c>
      <c r="CG137" s="28">
        <f>SUMIF('Death Projections'!$A$213:$A$313,"="&amp;$BF137,'Death Projections'!AA$213:AA$313)</f>
        <v>85.690257711386693</v>
      </c>
      <c r="CH137" s="28">
        <f>SUMIF('Death Projections'!$A$213:$A$313,"="&amp;$BF137,'Death Projections'!AB$213:AB$313)</f>
        <v>83.181854546213458</v>
      </c>
      <c r="CI137" s="28">
        <f>SUMIF('Death Projections'!$A$213:$A$313,"="&amp;$BF137,'Death Projections'!AC$213:AC$313)</f>
        <v>80.791453723764477</v>
      </c>
      <c r="CJ137" s="28">
        <f>SUMIF('Death Projections'!$A$213:$A$313,"="&amp;$BF137,'Death Projections'!AD$213:AD$313)</f>
        <v>78.502707202902997</v>
      </c>
      <c r="CK137" s="28">
        <f>SUMIF('Death Projections'!$A$213:$A$313,"="&amp;$BF137,'Death Projections'!AE$213:AE$313)</f>
        <v>76.302612316124822</v>
      </c>
      <c r="CL137" s="28">
        <f>SUMIF('Death Projections'!$A$213:$A$313,"="&amp;$BF137,'Death Projections'!AF$213:AF$313)</f>
        <v>74.175245893860279</v>
      </c>
      <c r="CM137" s="28">
        <f>SUMIF('Death Projections'!$A$213:$A$313,"="&amp;$BF137,'Death Projections'!AG$213:AG$313)</f>
        <v>72.105542882914406</v>
      </c>
      <c r="CN137" s="28">
        <f>SUMIF('Death Projections'!$A$213:$A$313,"="&amp;$BF137,'Death Projections'!AH$213:AH$313)</f>
        <v>70.082283972601687</v>
      </c>
      <c r="CO137" s="28">
        <f>SUMIF('Death Projections'!$A$213:$A$313,"="&amp;$BF137,'Death Projections'!AI$213:AI$313)</f>
        <v>68.100112051488225</v>
      </c>
      <c r="CP137" s="28">
        <f>SUMIF('Death Projections'!$A$213:$A$313,"="&amp;$BF137,'Death Projections'!AJ$213:AJ$313)</f>
        <v>66.15064271219488</v>
      </c>
      <c r="CQ137" s="28">
        <f>SUMIF('Death Projections'!$A$213:$A$313,"="&amp;$BF137,'Death Projections'!AK$213:AK$313)</f>
        <v>64.229655330207407</v>
      </c>
      <c r="CR137" s="28">
        <f>SUMIF('Death Projections'!$A$213:$A$313,"="&amp;$BF137,'Death Projections'!AL$213:AL$313)</f>
        <v>62.335959560165747</v>
      </c>
      <c r="CS137" s="28">
        <f>SUMIF('Death Projections'!$A$213:$A$313,"="&amp;$BF137,'Death Projections'!AM$213:AM$313)</f>
        <v>60.471173294523325</v>
      </c>
      <c r="CT137" s="28">
        <f>SUMIF('Death Projections'!$A$213:$A$313,"="&amp;$BF137,'Death Projections'!AN$213:AN$313)</f>
        <v>58.636293224694796</v>
      </c>
      <c r="CU137" s="28">
        <f>SUMIF('Death Projections'!$A$213:$A$313,"="&amp;$BF137,'Death Projections'!AO$213:AO$313)</f>
        <v>56.830885967228554</v>
      </c>
      <c r="CV137" s="28">
        <f>SUMIF('Death Projections'!$A$213:$A$313,"="&amp;$BF137,'Death Projections'!AP$213:AP$313)</f>
        <v>55.056608116407503</v>
      </c>
      <c r="CW137" s="28">
        <f>SUMIF('Death Projections'!$A$213:$A$313,"="&amp;$BF137,'Death Projections'!AQ$213:AQ$313)</f>
        <v>53.313777563466417</v>
      </c>
      <c r="CX137" s="28">
        <f>SUMIF('Death Projections'!$A$213:$A$313,"="&amp;$BF137,'Death Projections'!AR$213:AR$313)</f>
        <v>52.810850383130742</v>
      </c>
      <c r="CY137" s="28">
        <f>SUMIF('Death Projections'!$A$213:$A$313,"="&amp;$BF137,'Death Projections'!AS$213:AS$313)</f>
        <v>52.2911502118858</v>
      </c>
      <c r="CZ137" s="28">
        <f>SUMIF('Death Projections'!$A$213:$A$313,"="&amp;$BF137,'Death Projections'!AT$213:AT$313)</f>
        <v>51.758161894905385</v>
      </c>
      <c r="DA137" s="28">
        <f>SUMIF('Death Projections'!$A$213:$A$313,"="&amp;$BF137,'Death Projections'!AU$213:AU$313)</f>
        <v>51.214705689483509</v>
      </c>
      <c r="DB137" s="28">
        <f>SUMIF('Death Projections'!$A$213:$A$313,"="&amp;$BF137,'Death Projections'!AV$213:AV$313)</f>
        <v>50.66442092965022</v>
      </c>
      <c r="DC137" s="28">
        <f>SUMIF('Death Projections'!$A$213:$A$313,"="&amp;$BF137,'Death Projections'!AW$213:AW$313)</f>
        <v>50.111704521963503</v>
      </c>
      <c r="DD137" s="28">
        <f>SUMIF('Death Projections'!$A$213:$A$313,"="&amp;$BF137,'Death Projections'!AX$213:AX$313)</f>
        <v>49.561220757557486</v>
      </c>
      <c r="DG137" t="s">
        <v>40</v>
      </c>
      <c r="DH137" s="28">
        <f>BH137*E137</f>
        <v>3055924.10490386</v>
      </c>
      <c r="DI137" s="28">
        <f t="shared" ref="DI137:FD142" si="224">BI137*F137</f>
        <v>3121206.4854862937</v>
      </c>
      <c r="DJ137" s="28">
        <f t="shared" si="224"/>
        <v>3131867.5742582222</v>
      </c>
      <c r="DK137" s="28">
        <f t="shared" si="224"/>
        <v>3132155.4467647579</v>
      </c>
      <c r="DL137" s="28">
        <f t="shared" si="224"/>
        <v>3128589.5217573661</v>
      </c>
      <c r="DM137" s="28">
        <f t="shared" si="224"/>
        <v>3120425.6769933291</v>
      </c>
      <c r="DN137" s="28">
        <f t="shared" si="224"/>
        <v>3107134.8607357922</v>
      </c>
      <c r="DO137" s="28">
        <f t="shared" si="224"/>
        <v>3088081.0701464894</v>
      </c>
      <c r="DP137" s="28">
        <f t="shared" si="224"/>
        <v>3064147.9258657251</v>
      </c>
      <c r="DQ137" s="28">
        <f t="shared" si="224"/>
        <v>3036513.5582946078</v>
      </c>
      <c r="DR137" s="28">
        <f t="shared" si="224"/>
        <v>3005268.4318519109</v>
      </c>
      <c r="DS137" s="28">
        <f t="shared" si="224"/>
        <v>2970670.0927256355</v>
      </c>
      <c r="DT137" s="28">
        <f t="shared" si="224"/>
        <v>2933335.3496572645</v>
      </c>
      <c r="DU137" s="28">
        <f t="shared" si="224"/>
        <v>2894158.4570611157</v>
      </c>
      <c r="DV137" s="28">
        <f t="shared" si="224"/>
        <v>2853822.9953166284</v>
      </c>
      <c r="DW137" s="28">
        <f t="shared" si="224"/>
        <v>2812800.3669145526</v>
      </c>
      <c r="DX137" s="28">
        <f t="shared" si="224"/>
        <v>2771368.0582628185</v>
      </c>
      <c r="DY137" s="28">
        <f t="shared" si="224"/>
        <v>2730816.8566995156</v>
      </c>
      <c r="DZ137" s="28">
        <f t="shared" si="224"/>
        <v>2691856.4147317489</v>
      </c>
      <c r="EA137" s="28">
        <f t="shared" si="224"/>
        <v>2654311.1567566246</v>
      </c>
      <c r="EB137" s="28">
        <f t="shared" si="224"/>
        <v>2618692.4991984181</v>
      </c>
      <c r="EC137" s="28">
        <f t="shared" si="224"/>
        <v>2585339.4740759511</v>
      </c>
      <c r="ED137" s="28">
        <f t="shared" si="224"/>
        <v>2554611.9743246017</v>
      </c>
      <c r="EE137" s="28">
        <f t="shared" si="224"/>
        <v>2526586.3778598877</v>
      </c>
      <c r="EF137" s="28">
        <f t="shared" si="224"/>
        <v>2501096.6690090024</v>
      </c>
      <c r="EG137" s="28">
        <f t="shared" si="224"/>
        <v>2477925.6693659192</v>
      </c>
      <c r="EH137" s="28">
        <f t="shared" si="224"/>
        <v>2456774.869037095</v>
      </c>
      <c r="EI137" s="28">
        <f t="shared" si="224"/>
        <v>2437149.2239662232</v>
      </c>
      <c r="EJ137" s="28">
        <f t="shared" si="224"/>
        <v>2418695.9033665778</v>
      </c>
      <c r="EK137" s="28">
        <f t="shared" si="224"/>
        <v>2401131.6840149001</v>
      </c>
      <c r="EL137" s="28">
        <f t="shared" si="224"/>
        <v>2384050.7869678549</v>
      </c>
      <c r="EM137" s="28">
        <f t="shared" si="224"/>
        <v>2367037.2674177121</v>
      </c>
      <c r="EN137" s="28">
        <f t="shared" si="224"/>
        <v>2349766.0685379431</v>
      </c>
      <c r="EO137" s="28">
        <f t="shared" si="224"/>
        <v>2332083.7572837365</v>
      </c>
      <c r="EP137" s="28">
        <f t="shared" si="224"/>
        <v>2313717.4511176762</v>
      </c>
      <c r="EQ137" s="28">
        <f t="shared" si="224"/>
        <v>2294519.654477681</v>
      </c>
      <c r="ER137" s="28">
        <f t="shared" si="224"/>
        <v>2274441.5275192671</v>
      </c>
      <c r="ES137" s="28">
        <f t="shared" si="224"/>
        <v>2253535.7844508672</v>
      </c>
      <c r="ET137" s="28">
        <f t="shared" si="224"/>
        <v>2231837.1795108602</v>
      </c>
      <c r="EU137" s="28">
        <f t="shared" si="224"/>
        <v>2209328.84713683</v>
      </c>
      <c r="EV137" s="28">
        <f t="shared" si="224"/>
        <v>2186076.3472594349</v>
      </c>
      <c r="EW137" s="28">
        <f t="shared" si="224"/>
        <v>2162097.4535657689</v>
      </c>
      <c r="EX137" s="28">
        <f t="shared" si="224"/>
        <v>2187453.888366282</v>
      </c>
      <c r="EY137" s="28">
        <f t="shared" si="224"/>
        <v>2212197.399178796</v>
      </c>
      <c r="EZ137" s="28">
        <f t="shared" si="224"/>
        <v>2236425.6456455491</v>
      </c>
      <c r="FA137" s="28">
        <f t="shared" si="224"/>
        <v>2260217.5195218325</v>
      </c>
      <c r="FB137" s="28">
        <f t="shared" si="224"/>
        <v>2283697.4939523241</v>
      </c>
      <c r="FC137" s="28">
        <f t="shared" si="224"/>
        <v>2307037.2343274779</v>
      </c>
      <c r="FD137" s="28">
        <f t="shared" si="224"/>
        <v>2330436.9637333904</v>
      </c>
    </row>
    <row r="138" spans="2:213">
      <c r="B138" t="s">
        <v>9</v>
      </c>
      <c r="C138">
        <v>5.8781620165016077E-2</v>
      </c>
      <c r="E138" s="28">
        <f t="shared" ref="E138:T155" si="225">$C138*E$156</f>
        <v>1651.5835060849433</v>
      </c>
      <c r="F138" s="28">
        <f t="shared" si="225"/>
        <v>1686.8655678465195</v>
      </c>
      <c r="G138" s="28">
        <f t="shared" si="225"/>
        <v>1722.9013449834079</v>
      </c>
      <c r="H138" s="28">
        <f t="shared" si="225"/>
        <v>1759.7069387901076</v>
      </c>
      <c r="I138" s="28">
        <f t="shared" si="225"/>
        <v>1797.2987945260861</v>
      </c>
      <c r="J138" s="28">
        <f t="shared" si="225"/>
        <v>1835.6937087637527</v>
      </c>
      <c r="K138" s="28">
        <f t="shared" si="225"/>
        <v>1874.908836893404</v>
      </c>
      <c r="L138" s="28">
        <f t="shared" si="225"/>
        <v>1914.9617007884956</v>
      </c>
      <c r="M138" s="28">
        <f t="shared" si="225"/>
        <v>1955.8701966346619</v>
      </c>
      <c r="N138" s="28">
        <f t="shared" si="225"/>
        <v>1997.652602925986</v>
      </c>
      <c r="O138" s="28">
        <f t="shared" si="225"/>
        <v>2040.3275886320876</v>
      </c>
      <c r="P138" s="28">
        <f t="shared" si="225"/>
        <v>2083.9142215396837</v>
      </c>
      <c r="Q138" s="28">
        <f t="shared" si="225"/>
        <v>2128.431976772345</v>
      </c>
      <c r="R138" s="28">
        <f t="shared" si="225"/>
        <v>2173.9007454922557</v>
      </c>
      <c r="S138" s="28">
        <f t="shared" si="225"/>
        <v>2220.3408437878666</v>
      </c>
      <c r="T138" s="28">
        <f t="shared" si="225"/>
        <v>2267.7730217514099</v>
      </c>
      <c r="U138" s="28">
        <f t="shared" si="223"/>
        <v>2316.2184727503345</v>
      </c>
      <c r="V138" s="28">
        <f t="shared" si="223"/>
        <v>2365.6988428968002</v>
      </c>
      <c r="W138" s="28">
        <f t="shared" si="223"/>
        <v>2416.2362407194701</v>
      </c>
      <c r="X138" s="28">
        <f t="shared" si="223"/>
        <v>2467.85324704191</v>
      </c>
      <c r="Y138" s="28">
        <f t="shared" si="223"/>
        <v>2520.5729250720206</v>
      </c>
      <c r="Z138" s="28">
        <f t="shared" si="223"/>
        <v>2574.4188307070058</v>
      </c>
      <c r="AA138" s="28">
        <f t="shared" si="223"/>
        <v>2629.4150230584796</v>
      </c>
      <c r="AB138" s="28">
        <f t="shared" si="223"/>
        <v>2685.5860752024178</v>
      </c>
      <c r="AC138" s="28">
        <f t="shared" si="223"/>
        <v>2742.9570851587546</v>
      </c>
      <c r="AD138" s="28">
        <f t="shared" si="223"/>
        <v>2801.5536871055328</v>
      </c>
      <c r="AE138" s="28">
        <f t="shared" si="223"/>
        <v>2861.4020628326189</v>
      </c>
      <c r="AF138" s="28">
        <f t="shared" si="223"/>
        <v>2922.5289534400922</v>
      </c>
      <c r="AG138" s="28">
        <f t="shared" si="223"/>
        <v>2984.9616712865522</v>
      </c>
      <c r="AH138" s="28">
        <f t="shared" si="223"/>
        <v>3048.7281121926612</v>
      </c>
      <c r="AI138" s="28">
        <f t="shared" si="223"/>
        <v>3113.8567679053945</v>
      </c>
      <c r="AJ138" s="28">
        <f t="shared" si="223"/>
        <v>3180.3767388285542</v>
      </c>
      <c r="AK138" s="28">
        <f t="shared" si="223"/>
        <v>3248.3177470252408</v>
      </c>
      <c r="AL138" s="28">
        <f t="shared" si="223"/>
        <v>3317.7101494980921</v>
      </c>
      <c r="AM138" s="28">
        <f t="shared" si="223"/>
        <v>3388.5849517532192</v>
      </c>
      <c r="AN138" s="28">
        <f t="shared" si="223"/>
        <v>3460.9738216539072</v>
      </c>
      <c r="AO138" s="28">
        <f t="shared" si="223"/>
        <v>3534.9091035702618</v>
      </c>
      <c r="AP138" s="28">
        <f t="shared" si="223"/>
        <v>3610.4238328311321</v>
      </c>
      <c r="AQ138" s="28">
        <f t="shared" si="223"/>
        <v>3687.551750484763</v>
      </c>
      <c r="AR138" s="28">
        <f t="shared" si="223"/>
        <v>3766.327318374771</v>
      </c>
      <c r="AS138" s="28">
        <f t="shared" si="223"/>
        <v>3846.785734538184</v>
      </c>
      <c r="AT138" s="28">
        <f t="shared" si="223"/>
        <v>3928.9629489324197</v>
      </c>
      <c r="AU138" s="28">
        <f t="shared" si="223"/>
        <v>4012.8956794982391</v>
      </c>
      <c r="AV138" s="28">
        <f t="shared" si="223"/>
        <v>4098.6214285658361</v>
      </c>
      <c r="AW138" s="28">
        <f t="shared" si="223"/>
        <v>4186.1784996114111</v>
      </c>
      <c r="AX138" s="28">
        <f t="shared" si="223"/>
        <v>4275.6060143717077</v>
      </c>
      <c r="AY138" s="28">
        <f t="shared" si="223"/>
        <v>4366.9439303241516</v>
      </c>
      <c r="AZ138" s="28">
        <f t="shared" si="223"/>
        <v>4460.2330585404234</v>
      </c>
      <c r="BA138" s="28">
        <f t="shared" si="223"/>
        <v>4555.5150819214159</v>
      </c>
      <c r="BB138" s="28">
        <f t="shared" si="223"/>
        <v>4652.8325738217482</v>
      </c>
      <c r="BF138" s="24">
        <v>1</v>
      </c>
      <c r="BG138" s="24">
        <v>4</v>
      </c>
      <c r="BH138" s="97">
        <f t="shared" ref="BH138:BH155" si="226">BI138</f>
        <v>177.86177374818362</v>
      </c>
      <c r="BI138" s="28">
        <f>SUMIF('Death Projections'!$A$213:$A$313,"&gt;="&amp;$BF138,'Death Projections'!C$213:C$313)-SUMIF('Death Projections'!$A$213:$A$313,"&gt;"&amp;$BG138,'Death Projections'!C$213:C$313)</f>
        <v>177.86177374818362</v>
      </c>
      <c r="BJ138" s="28">
        <f>SUMIF('Death Projections'!$A$213:$A$313,"&gt;="&amp;$BF138,'Death Projections'!D$213:D$313)-SUMIF('Death Projections'!$A$213:$A$313,"&gt;"&amp;$BG138,'Death Projections'!D$213:D$313)</f>
        <v>173.44521820705268</v>
      </c>
      <c r="BK138" s="28">
        <f>SUMIF('Death Projections'!$A$213:$A$313,"&gt;="&amp;$BF138,'Death Projections'!E$213:E$313)-SUMIF('Death Projections'!$A$213:$A$313,"&gt;"&amp;$BG138,'Death Projections'!E$213:E$313)</f>
        <v>169.23787308548344</v>
      </c>
      <c r="BL138" s="28">
        <f>SUMIF('Death Projections'!$A$213:$A$313,"&gt;="&amp;$BF138,'Death Projections'!F$213:F$313)-SUMIF('Death Projections'!$A$213:$A$313,"&gt;"&amp;$BG138,'Death Projections'!F$213:F$313)</f>
        <v>164.9932657990139</v>
      </c>
      <c r="BM138" s="28">
        <f>SUMIF('Death Projections'!$A$213:$A$313,"&gt;="&amp;$BF138,'Death Projections'!G$213:G$313)-SUMIF('Death Projections'!$A$213:$A$313,"&gt;"&amp;$BG138,'Death Projections'!G$213:G$313)</f>
        <v>161.28729039084283</v>
      </c>
      <c r="BN138" s="28">
        <f>SUMIF('Death Projections'!$A$213:$A$313,"&gt;="&amp;$BF138,'Death Projections'!H$213:H$313)-SUMIF('Death Projections'!$A$213:$A$313,"&gt;"&amp;$BG138,'Death Projections'!H$213:H$313)</f>
        <v>157.41325618661358</v>
      </c>
      <c r="BO138" s="28">
        <f>SUMIF('Death Projections'!$A$213:$A$313,"&gt;="&amp;$BF138,'Death Projections'!I$213:I$313)-SUMIF('Death Projections'!$A$213:$A$313,"&gt;"&amp;$BG138,'Death Projections'!I$213:I$313)</f>
        <v>153.41005469538504</v>
      </c>
      <c r="BP138" s="28">
        <f>SUMIF('Death Projections'!$A$213:$A$313,"&gt;="&amp;$BF138,'Death Projections'!J$213:J$313)-SUMIF('Death Projections'!$A$213:$A$313,"&gt;"&amp;$BG138,'Death Projections'!J$213:J$313)</f>
        <v>149.34510451025562</v>
      </c>
      <c r="BQ138" s="28">
        <f>SUMIF('Death Projections'!$A$213:$A$313,"&gt;="&amp;$BF138,'Death Projections'!K$213:K$313)-SUMIF('Death Projections'!$A$213:$A$313,"&gt;"&amp;$BG138,'Death Projections'!K$213:K$313)</f>
        <v>145.19422492178273</v>
      </c>
      <c r="BR138" s="28">
        <f>SUMIF('Death Projections'!$A$213:$A$313,"&gt;="&amp;$BF138,'Death Projections'!L$213:L$313)-SUMIF('Death Projections'!$A$213:$A$313,"&gt;"&amp;$BG138,'Death Projections'!L$213:L$313)</f>
        <v>140.96862287900876</v>
      </c>
      <c r="BS138" s="28">
        <f>SUMIF('Death Projections'!$A$213:$A$313,"&gt;="&amp;$BF138,'Death Projections'!M$213:M$313)-SUMIF('Death Projections'!$A$213:$A$313,"&gt;"&amp;$BG138,'Death Projections'!M$213:M$313)</f>
        <v>136.67866540155956</v>
      </c>
      <c r="BT138" s="28">
        <f>SUMIF('Death Projections'!$A$213:$A$313,"&gt;="&amp;$BF138,'Death Projections'!N$213:N$313)-SUMIF('Death Projections'!$A$213:$A$313,"&gt;"&amp;$BG138,'Death Projections'!N$213:N$313)</f>
        <v>132.34821791015565</v>
      </c>
      <c r="BU138" s="28">
        <f>SUMIF('Death Projections'!$A$213:$A$313,"&gt;="&amp;$BF138,'Death Projections'!O$213:O$313)-SUMIF('Death Projections'!$A$213:$A$313,"&gt;"&amp;$BG138,'Death Projections'!O$213:O$313)</f>
        <v>128.00719459002721</v>
      </c>
      <c r="BV138" s="28">
        <f>SUMIF('Death Projections'!$A$213:$A$313,"&gt;="&amp;$BF138,'Death Projections'!P$213:P$313)-SUMIF('Death Projections'!$A$213:$A$313,"&gt;"&amp;$BG138,'Death Projections'!P$213:P$313)</f>
        <v>123.68447449183441</v>
      </c>
      <c r="BW138" s="28">
        <f>SUMIF('Death Projections'!$A$213:$A$313,"&gt;="&amp;$BF138,'Death Projections'!Q$213:Q$313)-SUMIF('Death Projections'!$A$213:$A$313,"&gt;"&amp;$BG138,'Death Projections'!Q$213:Q$313)</f>
        <v>119.41017150512198</v>
      </c>
      <c r="BX138" s="28">
        <f>SUMIF('Death Projections'!$A$213:$A$313,"&gt;="&amp;$BF138,'Death Projections'!R$213:R$313)-SUMIF('Death Projections'!$A$213:$A$313,"&gt;"&amp;$BG138,'Death Projections'!R$213:R$313)</f>
        <v>115.21095508235157</v>
      </c>
      <c r="BY138" s="28">
        <f>SUMIF('Death Projections'!$A$213:$A$313,"&gt;="&amp;$BF138,'Death Projections'!S$213:S$313)-SUMIF('Death Projections'!$A$213:$A$313,"&gt;"&amp;$BG138,'Death Projections'!S$213:S$313)</f>
        <v>111.10599795496091</v>
      </c>
      <c r="BZ138" s="28">
        <f>SUMIF('Death Projections'!$A$213:$A$313,"&gt;="&amp;$BF138,'Death Projections'!T$213:T$313)-SUMIF('Death Projections'!$A$213:$A$313,"&gt;"&amp;$BG138,'Death Projections'!T$213:T$313)</f>
        <v>107.12447139492724</v>
      </c>
      <c r="CA138" s="28">
        <f>SUMIF('Death Projections'!$A$213:$A$313,"&gt;="&amp;$BF138,'Death Projections'!U$213:U$313)-SUMIF('Death Projections'!$A$213:$A$313,"&gt;"&amp;$BG138,'Death Projections'!U$213:U$313)</f>
        <v>103.28986663275282</v>
      </c>
      <c r="CB138" s="28">
        <f>SUMIF('Death Projections'!$A$213:$A$313,"&gt;="&amp;$BF138,'Death Projections'!V$213:V$313)-SUMIF('Death Projections'!$A$213:$A$313,"&gt;"&amp;$BG138,'Death Projections'!V$213:V$313)</f>
        <v>99.610758884402458</v>
      </c>
      <c r="CC138" s="28">
        <f>SUMIF('Death Projections'!$A$213:$A$313,"&gt;="&amp;$BF138,'Death Projections'!W$213:W$313)-SUMIF('Death Projections'!$A$213:$A$313,"&gt;"&amp;$BG138,'Death Projections'!W$213:W$313)</f>
        <v>96.100244752655271</v>
      </c>
      <c r="CD138" s="28">
        <f>SUMIF('Death Projections'!$A$213:$A$313,"&gt;="&amp;$BF138,'Death Projections'!X$213:X$313)-SUMIF('Death Projections'!$A$213:$A$313,"&gt;"&amp;$BG138,'Death Projections'!X$213:X$313)</f>
        <v>92.763039975543506</v>
      </c>
      <c r="CE138" s="28">
        <f>SUMIF('Death Projections'!$A$213:$A$313,"&gt;="&amp;$BF138,'Death Projections'!Y$213:Y$313)-SUMIF('Death Projections'!$A$213:$A$313,"&gt;"&amp;$BG138,'Death Projections'!Y$213:Y$313)</f>
        <v>89.602055949129863</v>
      </c>
      <c r="CF138" s="28">
        <f>SUMIF('Death Projections'!$A$213:$A$313,"&gt;="&amp;$BF138,'Death Projections'!Z$213:Z$313)-SUMIF('Death Projections'!$A$213:$A$313,"&gt;"&amp;$BG138,'Death Projections'!Z$213:Z$313)</f>
        <v>86.618496633134782</v>
      </c>
      <c r="CG138" s="28">
        <f>SUMIF('Death Projections'!$A$213:$A$313,"&gt;="&amp;$BF138,'Death Projections'!AA$213:AA$313)-SUMIF('Death Projections'!$A$213:$A$313,"&gt;"&amp;$BG138,'Death Projections'!AA$213:AA$313)</f>
        <v>83.806168928655097</v>
      </c>
      <c r="CH138" s="28">
        <f>SUMIF('Death Projections'!$A$213:$A$313,"&gt;="&amp;$BF138,'Death Projections'!AB$213:AB$313)-SUMIF('Death Projections'!$A$213:$A$313,"&gt;"&amp;$BG138,'Death Projections'!AB$213:AB$313)</f>
        <v>81.155500147549901</v>
      </c>
      <c r="CI138" s="28">
        <f>SUMIF('Death Projections'!$A$213:$A$313,"&gt;="&amp;$BF138,'Death Projections'!AC$213:AC$313)-SUMIF('Death Projections'!$A$213:$A$313,"&gt;"&amp;$BG138,'Death Projections'!AC$213:AC$313)</f>
        <v>78.653004033869365</v>
      </c>
      <c r="CJ138" s="28">
        <f>SUMIF('Death Projections'!$A$213:$A$313,"&gt;="&amp;$BF138,'Death Projections'!AD$213:AD$313)-SUMIF('Death Projections'!$A$213:$A$313,"&gt;"&amp;$BG138,'Death Projections'!AD$213:AD$313)</f>
        <v>76.281064636597876</v>
      </c>
      <c r="CK138" s="28">
        <f>SUMIF('Death Projections'!$A$213:$A$313,"&gt;="&amp;$BF138,'Death Projections'!AE$213:AE$313)-SUMIF('Death Projections'!$A$213:$A$313,"&gt;"&amp;$BG138,'Death Projections'!AE$213:AE$313)</f>
        <v>74.023436373186996</v>
      </c>
      <c r="CL138" s="28">
        <f>SUMIF('Death Projections'!$A$213:$A$313,"&gt;="&amp;$BF138,'Death Projections'!AF$213:AF$313)-SUMIF('Death Projections'!$A$213:$A$313,"&gt;"&amp;$BG138,'Death Projections'!AF$213:AF$313)</f>
        <v>71.865320036013145</v>
      </c>
      <c r="CM138" s="28">
        <f>SUMIF('Death Projections'!$A$213:$A$313,"&gt;="&amp;$BF138,'Death Projections'!AG$213:AG$313)-SUMIF('Death Projections'!$A$213:$A$313,"&gt;"&amp;$BG138,'Death Projections'!AG$213:AG$313)</f>
        <v>69.791482173954137</v>
      </c>
      <c r="CN138" s="28">
        <f>SUMIF('Death Projections'!$A$213:$A$313,"&gt;="&amp;$BF138,'Death Projections'!AH$213:AH$313)-SUMIF('Death Projections'!$A$213:$A$313,"&gt;"&amp;$BG138,'Death Projections'!AH$213:AH$313)</f>
        <v>67.788108300796011</v>
      </c>
      <c r="CO138" s="28">
        <f>SUMIF('Death Projections'!$A$213:$A$313,"&gt;="&amp;$BF138,'Death Projections'!AI$213:AI$313)-SUMIF('Death Projections'!$A$213:$A$313,"&gt;"&amp;$BG138,'Death Projections'!AI$213:AI$313)</f>
        <v>65.843011761084199</v>
      </c>
      <c r="CP138" s="28">
        <f>SUMIF('Death Projections'!$A$213:$A$313,"&gt;="&amp;$BF138,'Death Projections'!AJ$213:AJ$313)-SUMIF('Death Projections'!$A$213:$A$313,"&gt;"&amp;$BG138,'Death Projections'!AJ$213:AJ$313)</f>
        <v>63.947048118629027</v>
      </c>
      <c r="CQ138" s="28">
        <f>SUMIF('Death Projections'!$A$213:$A$313,"&gt;="&amp;$BF138,'Death Projections'!AK$213:AK$313)-SUMIF('Death Projections'!$A$213:$A$313,"&gt;"&amp;$BG138,'Death Projections'!AK$213:AK$313)</f>
        <v>62.091662823688239</v>
      </c>
      <c r="CR138" s="28">
        <f>SUMIF('Death Projections'!$A$213:$A$313,"&gt;="&amp;$BF138,'Death Projections'!AL$213:AL$313)-SUMIF('Death Projections'!$A$213:$A$313,"&gt;"&amp;$BG138,'Death Projections'!AL$213:AL$313)</f>
        <v>60.270966244628653</v>
      </c>
      <c r="CS138" s="28">
        <f>SUMIF('Death Projections'!$A$213:$A$313,"&gt;="&amp;$BF138,'Death Projections'!AM$213:AM$313)-SUMIF('Death Projections'!$A$213:$A$313,"&gt;"&amp;$BG138,'Death Projections'!AM$213:AM$313)</f>
        <v>58.48141971824225</v>
      </c>
      <c r="CT138" s="28">
        <f>SUMIF('Death Projections'!$A$213:$A$313,"&gt;="&amp;$BF138,'Death Projections'!AN$213:AN$313)-SUMIF('Death Projections'!$A$213:$A$313,"&gt;"&amp;$BG138,'Death Projections'!AN$213:AN$313)</f>
        <v>56.721407626697328</v>
      </c>
      <c r="CU138" s="28">
        <f>SUMIF('Death Projections'!$A$213:$A$313,"&gt;="&amp;$BF138,'Death Projections'!AO$213:AO$313)-SUMIF('Death Projections'!$A$213:$A$313,"&gt;"&amp;$BG138,'Death Projections'!AO$213:AO$313)</f>
        <v>54.990866060485132</v>
      </c>
      <c r="CV138" s="28">
        <f>SUMIF('Death Projections'!$A$213:$A$313,"&gt;="&amp;$BF138,'Death Projections'!AP$213:AP$313)-SUMIF('Death Projections'!$A$213:$A$313,"&gt;"&amp;$BG138,'Death Projections'!AP$213:AP$313)</f>
        <v>53.289782089996152</v>
      </c>
      <c r="CW138" s="28">
        <f>SUMIF('Death Projections'!$A$213:$A$313,"&gt;="&amp;$BF138,'Death Projections'!AQ$213:AQ$313)-SUMIF('Death Projections'!$A$213:$A$313,"&gt;"&amp;$BG138,'Death Projections'!AQ$213:AQ$313)</f>
        <v>51.619006015302148</v>
      </c>
      <c r="CX138" s="28">
        <f>SUMIF('Death Projections'!$A$213:$A$313,"&gt;="&amp;$BF138,'Death Projections'!AR$213:AR$313)-SUMIF('Death Projections'!$A$213:$A$313,"&gt;"&amp;$BG138,'Death Projections'!AR$213:AR$313)</f>
        <v>51.173894277540967</v>
      </c>
      <c r="CY138" s="28">
        <f>SUMIF('Death Projections'!$A$213:$A$313,"&gt;="&amp;$BF138,'Death Projections'!AS$213:AS$313)-SUMIF('Death Projections'!$A$213:$A$313,"&gt;"&amp;$BG138,'Death Projections'!AS$213:AS$313)</f>
        <v>50.711926668300293</v>
      </c>
      <c r="CZ138" s="28">
        <f>SUMIF('Death Projections'!$A$213:$A$313,"&gt;="&amp;$BF138,'Death Projections'!AT$213:AT$313)-SUMIF('Death Projections'!$A$213:$A$313,"&gt;"&amp;$BG138,'Death Projections'!AT$213:AT$313)</f>
        <v>50.2338871032116</v>
      </c>
      <c r="DA138" s="28">
        <f>SUMIF('Death Projections'!$A$213:$A$313,"&gt;="&amp;$BF138,'Death Projections'!AU$213:AU$313)-SUMIF('Death Projections'!$A$213:$A$313,"&gt;"&amp;$BG138,'Death Projections'!AU$213:AU$313)</f>
        <v>49.741769804211799</v>
      </c>
      <c r="DB138" s="28">
        <f>SUMIF('Death Projections'!$A$213:$A$313,"&gt;="&amp;$BF138,'Death Projections'!AV$213:AV$313)-SUMIF('Death Projections'!$A$213:$A$313,"&gt;"&amp;$BG138,'Death Projections'!AV$213:AV$313)</f>
        <v>49.23785263550235</v>
      </c>
      <c r="DC138" s="28">
        <f>SUMIF('Death Projections'!$A$213:$A$313,"&gt;="&amp;$BF138,'Death Projections'!AW$213:AW$313)-SUMIF('Death Projections'!$A$213:$A$313,"&gt;"&amp;$BG138,'Death Projections'!AW$213:AW$313)</f>
        <v>48.725020299141761</v>
      </c>
      <c r="DD138" s="28">
        <f>SUMIF('Death Projections'!$A$213:$A$313,"&gt;="&amp;$BF138,'Death Projections'!AX$213:AX$313)-SUMIF('Death Projections'!$A$213:$A$313,"&gt;"&amp;$BG138,'Death Projections'!AX$213:AX$313)</f>
        <v>48.206862226943485</v>
      </c>
      <c r="DG138" t="s">
        <v>9</v>
      </c>
      <c r="DH138" s="28">
        <f t="shared" ref="DH138:DH155" si="227">BH138*E138</f>
        <v>293753.57188551204</v>
      </c>
      <c r="DI138" s="28">
        <f t="shared" si="224"/>
        <v>300028.90197191894</v>
      </c>
      <c r="DJ138" s="28">
        <f t="shared" si="224"/>
        <v>298828.99972987169</v>
      </c>
      <c r="DK138" s="28">
        <f t="shared" si="224"/>
        <v>297809.05957460479</v>
      </c>
      <c r="DL138" s="28">
        <f t="shared" si="224"/>
        <v>296542.19772548979</v>
      </c>
      <c r="DM138" s="28">
        <f t="shared" si="224"/>
        <v>296074.06427402265</v>
      </c>
      <c r="DN138" s="28">
        <f t="shared" si="224"/>
        <v>295135.50506844709</v>
      </c>
      <c r="DO138" s="28">
        <f t="shared" si="224"/>
        <v>293774.37925753067</v>
      </c>
      <c r="DP138" s="28">
        <f t="shared" si="224"/>
        <v>292099.63892489776</v>
      </c>
      <c r="DQ138" s="28">
        <f t="shared" si="224"/>
        <v>290047.62134482036</v>
      </c>
      <c r="DR138" s="28">
        <f t="shared" si="224"/>
        <v>287622.17039151408</v>
      </c>
      <c r="DS138" s="28">
        <f t="shared" si="224"/>
        <v>284826.61461137387</v>
      </c>
      <c r="DT138" s="28">
        <f t="shared" si="224"/>
        <v>281694.17906880967</v>
      </c>
      <c r="DU138" s="28">
        <f t="shared" si="224"/>
        <v>278274.93574763241</v>
      </c>
      <c r="DV138" s="28">
        <f t="shared" si="224"/>
        <v>274621.69045665849</v>
      </c>
      <c r="DW138" s="28">
        <f t="shared" si="224"/>
        <v>270795.16546202457</v>
      </c>
      <c r="DX138" s="28">
        <f t="shared" si="224"/>
        <v>266853.74242495175</v>
      </c>
      <c r="DY138" s="28">
        <f t="shared" si="224"/>
        <v>262843.33080094529</v>
      </c>
      <c r="DZ138" s="28">
        <f t="shared" si="224"/>
        <v>258838.0300523394</v>
      </c>
      <c r="EA138" s="28">
        <f t="shared" si="224"/>
        <v>254904.23275616489</v>
      </c>
      <c r="EB138" s="28">
        <f t="shared" si="224"/>
        <v>251076.18188990207</v>
      </c>
      <c r="EC138" s="28">
        <f t="shared" si="224"/>
        <v>247402.27972678785</v>
      </c>
      <c r="ED138" s="28">
        <f t="shared" si="224"/>
        <v>243912.53089626841</v>
      </c>
      <c r="EE138" s="28">
        <f t="shared" si="224"/>
        <v>240634.03376649111</v>
      </c>
      <c r="EF138" s="28">
        <f t="shared" si="224"/>
        <v>237590.81904565677</v>
      </c>
      <c r="EG138" s="28">
        <f t="shared" si="224"/>
        <v>234787.48156426282</v>
      </c>
      <c r="EH138" s="28">
        <f t="shared" si="224"/>
        <v>232218.51553241219</v>
      </c>
      <c r="EI138" s="28">
        <f t="shared" si="224"/>
        <v>229865.68156402357</v>
      </c>
      <c r="EJ138" s="28">
        <f t="shared" si="224"/>
        <v>227696.0541851767</v>
      </c>
      <c r="EK138" s="28">
        <f t="shared" si="224"/>
        <v>225677.33143203997</v>
      </c>
      <c r="EL138" s="28">
        <f t="shared" si="224"/>
        <v>223778.31317182668</v>
      </c>
      <c r="EM138" s="28">
        <f t="shared" si="224"/>
        <v>221963.20647441142</v>
      </c>
      <c r="EN138" s="28">
        <f t="shared" si="224"/>
        <v>220197.31523074472</v>
      </c>
      <c r="EO138" s="28">
        <f t="shared" si="224"/>
        <v>218448.02839327129</v>
      </c>
      <c r="EP138" s="28">
        <f t="shared" si="224"/>
        <v>216690.00496382534</v>
      </c>
      <c r="EQ138" s="28">
        <f t="shared" si="224"/>
        <v>214897.61957574612</v>
      </c>
      <c r="ER138" s="28">
        <f t="shared" si="224"/>
        <v>213052.38725911378</v>
      </c>
      <c r="ES138" s="28">
        <f t="shared" si="224"/>
        <v>211142.71152854234</v>
      </c>
      <c r="ET138" s="28">
        <f t="shared" si="224"/>
        <v>209163.12598378753</v>
      </c>
      <c r="EU138" s="28">
        <f t="shared" si="224"/>
        <v>207113.60110469317</v>
      </c>
      <c r="EV138" s="28">
        <f t="shared" si="224"/>
        <v>204994.37354044561</v>
      </c>
      <c r="EW138" s="28">
        <f t="shared" si="224"/>
        <v>202809.16209484183</v>
      </c>
      <c r="EX138" s="28">
        <f t="shared" si="224"/>
        <v>205355.49924944382</v>
      </c>
      <c r="EY138" s="28">
        <f t="shared" si="224"/>
        <v>207848.98932655487</v>
      </c>
      <c r="EZ138" s="28">
        <f t="shared" si="224"/>
        <v>210288.01814337136</v>
      </c>
      <c r="FA138" s="28">
        <f t="shared" si="224"/>
        <v>212676.21014038098</v>
      </c>
      <c r="FB138" s="28">
        <f t="shared" si="224"/>
        <v>215018.94170880201</v>
      </c>
      <c r="FC138" s="28">
        <f t="shared" si="224"/>
        <v>217324.94631628526</v>
      </c>
      <c r="FD138" s="28">
        <f t="shared" si="224"/>
        <v>219607.08792694885</v>
      </c>
    </row>
    <row r="139" spans="2:213">
      <c r="B139" t="s">
        <v>41</v>
      </c>
      <c r="C139">
        <v>3.5330425527095678E-2</v>
      </c>
      <c r="E139" s="28">
        <f t="shared" si="225"/>
        <v>992.67675677713601</v>
      </c>
      <c r="F139" s="28">
        <f t="shared" si="223"/>
        <v>1013.882879575562</v>
      </c>
      <c r="G139" s="28">
        <f t="shared" si="223"/>
        <v>1035.5420195732643</v>
      </c>
      <c r="H139" s="28">
        <f t="shared" si="223"/>
        <v>1057.6638543800914</v>
      </c>
      <c r="I139" s="28">
        <f t="shared" si="223"/>
        <v>1080.2582683444714</v>
      </c>
      <c r="J139" s="28">
        <f t="shared" si="223"/>
        <v>1103.3353569698786</v>
      </c>
      <c r="K139" s="28">
        <f t="shared" si="223"/>
        <v>1126.9054314256475</v>
      </c>
      <c r="L139" s="28">
        <f t="shared" si="223"/>
        <v>1150.9790231541488</v>
      </c>
      <c r="M139" s="28">
        <f t="shared" si="223"/>
        <v>1175.566888576386</v>
      </c>
      <c r="N139" s="28">
        <f t="shared" si="223"/>
        <v>1200.6800138981177</v>
      </c>
      <c r="O139" s="28">
        <f t="shared" si="223"/>
        <v>1226.3296200186483</v>
      </c>
      <c r="P139" s="28">
        <f t="shared" si="223"/>
        <v>1252.5271675444849</v>
      </c>
      <c r="Q139" s="28">
        <f t="shared" si="223"/>
        <v>1279.2843619100986</v>
      </c>
      <c r="R139" s="28">
        <f t="shared" si="223"/>
        <v>1306.6131586080776</v>
      </c>
      <c r="S139" s="28">
        <f t="shared" si="223"/>
        <v>1334.52576853101</v>
      </c>
      <c r="T139" s="28">
        <f t="shared" si="223"/>
        <v>1363.0346634274845</v>
      </c>
      <c r="U139" s="28">
        <f t="shared" si="223"/>
        <v>1392.1525814746417</v>
      </c>
      <c r="V139" s="28">
        <f t="shared" si="223"/>
        <v>1421.8925329697736</v>
      </c>
      <c r="W139" s="28">
        <f t="shared" si="223"/>
        <v>1452.2678061435076</v>
      </c>
      <c r="X139" s="28">
        <f t="shared" si="223"/>
        <v>1483.291973097176</v>
      </c>
      <c r="Y139" s="28">
        <f t="shared" si="223"/>
        <v>1514.9788958670219</v>
      </c>
      <c r="Z139" s="28">
        <f t="shared" si="223"/>
        <v>1547.342732617954</v>
      </c>
      <c r="AA139" s="28">
        <f t="shared" si="223"/>
        <v>1580.3979439696136</v>
      </c>
      <c r="AB139" s="28">
        <f t="shared" si="223"/>
        <v>1614.1592994575849</v>
      </c>
      <c r="AC139" s="28">
        <f t="shared" si="223"/>
        <v>1648.641884132632</v>
      </c>
      <c r="AD139" s="28">
        <f t="shared" si="223"/>
        <v>1683.861105300912</v>
      </c>
      <c r="AE139" s="28">
        <f t="shared" si="223"/>
        <v>1719.8326994081779</v>
      </c>
      <c r="AF139" s="28">
        <f t="shared" si="223"/>
        <v>1756.5727390710449</v>
      </c>
      <c r="AG139" s="28">
        <f t="shared" si="223"/>
        <v>1794.0976402584622</v>
      </c>
      <c r="AH139" s="28">
        <f t="shared" si="223"/>
        <v>1832.4241696266004</v>
      </c>
      <c r="AI139" s="28">
        <f t="shared" si="223"/>
        <v>1871.5694520104303</v>
      </c>
      <c r="AJ139" s="28">
        <f t="shared" si="223"/>
        <v>1911.5509780753409</v>
      </c>
      <c r="AK139" s="28">
        <f t="shared" si="223"/>
        <v>1952.386612132216</v>
      </c>
      <c r="AL139" s="28">
        <f t="shared" si="223"/>
        <v>1994.0946001194616</v>
      </c>
      <c r="AM139" s="28">
        <f t="shared" si="223"/>
        <v>2036.6935777555473</v>
      </c>
      <c r="AN139" s="28">
        <f t="shared" si="223"/>
        <v>2080.2025788657102</v>
      </c>
      <c r="AO139" s="28">
        <f t="shared" si="223"/>
        <v>2124.6410438865369</v>
      </c>
      <c r="AP139" s="28">
        <f t="shared" si="223"/>
        <v>2170.0288285522247</v>
      </c>
      <c r="AQ139" s="28">
        <f t="shared" si="223"/>
        <v>2216.3862127664033</v>
      </c>
      <c r="AR139" s="28">
        <f t="shared" si="223"/>
        <v>2263.7339096634855</v>
      </c>
      <c r="AS139" s="28">
        <f t="shared" si="223"/>
        <v>2312.0930748635856</v>
      </c>
      <c r="AT139" s="28">
        <f t="shared" si="223"/>
        <v>2361.4853159251488</v>
      </c>
      <c r="AU139" s="28">
        <f t="shared" si="223"/>
        <v>2411.9327019995176</v>
      </c>
      <c r="AV139" s="28">
        <f t="shared" si="223"/>
        <v>2463.4577736917363</v>
      </c>
      <c r="AW139" s="28">
        <f t="shared" si="223"/>
        <v>2516.083553132014</v>
      </c>
      <c r="AX139" s="28">
        <f t="shared" si="223"/>
        <v>2569.8335542623381</v>
      </c>
      <c r="AY139" s="28">
        <f t="shared" si="223"/>
        <v>2624.731793342834</v>
      </c>
      <c r="AZ139" s="28">
        <f t="shared" si="223"/>
        <v>2680.8027996825717</v>
      </c>
      <c r="BA139" s="28">
        <f t="shared" si="223"/>
        <v>2738.0716265996057</v>
      </c>
      <c r="BB139" s="28">
        <f t="shared" si="223"/>
        <v>2796.563862615154</v>
      </c>
      <c r="BF139" s="24">
        <v>5</v>
      </c>
      <c r="BG139" s="24">
        <v>9</v>
      </c>
      <c r="BH139" s="97">
        <f t="shared" si="226"/>
        <v>113.71989221821423</v>
      </c>
      <c r="BI139" s="28">
        <f>SUMIF('Death Projections'!$A$213:$A$313,"&gt;="&amp;$BF139,'Death Projections'!C$213:C$313)-SUMIF('Death Projections'!$A$213:$A$313,"&gt;"&amp;$BG139,'Death Projections'!C$213:C$313)</f>
        <v>113.71989221821423</v>
      </c>
      <c r="BJ139" s="28">
        <f>SUMIF('Death Projections'!$A$213:$A$313,"&gt;="&amp;$BF139,'Death Projections'!D$213:D$313)-SUMIF('Death Projections'!$A$213:$A$313,"&gt;"&amp;$BG139,'Death Projections'!D$213:D$313)</f>
        <v>112.24213930612314</v>
      </c>
      <c r="BK139" s="28">
        <f>SUMIF('Death Projections'!$A$213:$A$313,"&gt;="&amp;$BF139,'Death Projections'!E$213:E$313)-SUMIF('Death Projections'!$A$213:$A$313,"&gt;"&amp;$BG139,'Death Projections'!E$213:E$313)</f>
        <v>110.52182929412811</v>
      </c>
      <c r="BL139" s="28">
        <f>SUMIF('Death Projections'!$A$213:$A$313,"&gt;="&amp;$BF139,'Death Projections'!F$213:F$313)-SUMIF('Death Projections'!$A$213:$A$313,"&gt;"&amp;$BG139,'Death Projections'!F$213:F$313)</f>
        <v>108.6285388263932</v>
      </c>
      <c r="BM139" s="28">
        <f>SUMIF('Death Projections'!$A$213:$A$313,"&gt;="&amp;$BF139,'Death Projections'!G$213:G$313)-SUMIF('Death Projections'!$A$213:$A$313,"&gt;"&amp;$BG139,'Death Projections'!G$213:G$313)</f>
        <v>105.65879412525101</v>
      </c>
      <c r="BN139" s="28">
        <f>SUMIF('Death Projections'!$A$213:$A$313,"&gt;="&amp;$BF139,'Death Projections'!H$213:H$313)-SUMIF('Death Projections'!$A$213:$A$313,"&gt;"&amp;$BG139,'Death Projections'!H$213:H$313)</f>
        <v>102.90493764798157</v>
      </c>
      <c r="BO139" s="28">
        <f>SUMIF('Death Projections'!$A$213:$A$313,"&gt;="&amp;$BF139,'Death Projections'!I$213:I$313)-SUMIF('Death Projections'!$A$213:$A$313,"&gt;"&amp;$BG139,'Death Projections'!I$213:I$313)</f>
        <v>100.10641781263985</v>
      </c>
      <c r="BP139" s="28">
        <f>SUMIF('Death Projections'!$A$213:$A$313,"&gt;="&amp;$BF139,'Death Projections'!J$213:J$313)-SUMIF('Death Projections'!$A$213:$A$313,"&gt;"&amp;$BG139,'Death Projections'!J$213:J$313)</f>
        <v>97.437503446679329</v>
      </c>
      <c r="BQ139" s="28">
        <f>SUMIF('Death Projections'!$A$213:$A$313,"&gt;="&amp;$BF139,'Death Projections'!K$213:K$313)-SUMIF('Death Projections'!$A$213:$A$313,"&gt;"&amp;$BG139,'Death Projections'!K$213:K$313)</f>
        <v>94.753846542094834</v>
      </c>
      <c r="BR139" s="28">
        <f>SUMIF('Death Projections'!$A$213:$A$313,"&gt;="&amp;$BF139,'Death Projections'!L$213:L$313)-SUMIF('Death Projections'!$A$213:$A$313,"&gt;"&amp;$BG139,'Death Projections'!L$213:L$313)</f>
        <v>92.467003118712455</v>
      </c>
      <c r="BS139" s="28">
        <f>SUMIF('Death Projections'!$A$213:$A$313,"&gt;="&amp;$BF139,'Death Projections'!M$213:M$313)-SUMIF('Death Projections'!$A$213:$A$313,"&gt;"&amp;$BG139,'Death Projections'!M$213:M$313)</f>
        <v>90.153883477527415</v>
      </c>
      <c r="BT139" s="28">
        <f>SUMIF('Death Projections'!$A$213:$A$313,"&gt;="&amp;$BF139,'Death Projections'!N$213:N$313)-SUMIF('Death Projections'!$A$213:$A$313,"&gt;"&amp;$BG139,'Death Projections'!N$213:N$313)</f>
        <v>87.79209248686675</v>
      </c>
      <c r="BU139" s="28">
        <f>SUMIF('Death Projections'!$A$213:$A$313,"&gt;="&amp;$BF139,'Death Projections'!O$213:O$313)-SUMIF('Death Projections'!$A$213:$A$313,"&gt;"&amp;$BG139,'Death Projections'!O$213:O$313)</f>
        <v>85.400299626548076</v>
      </c>
      <c r="BV139" s="28">
        <f>SUMIF('Death Projections'!$A$213:$A$313,"&gt;="&amp;$BF139,'Death Projections'!P$213:P$313)-SUMIF('Death Projections'!$A$213:$A$313,"&gt;"&amp;$BG139,'Death Projections'!P$213:P$313)</f>
        <v>82.974534669861896</v>
      </c>
      <c r="BW139" s="28">
        <f>SUMIF('Death Projections'!$A$213:$A$313,"&gt;="&amp;$BF139,'Death Projections'!Q$213:Q$313)-SUMIF('Death Projections'!$A$213:$A$313,"&gt;"&amp;$BG139,'Death Projections'!Q$213:Q$313)</f>
        <v>80.515357020427473</v>
      </c>
      <c r="BX139" s="28">
        <f>SUMIF('Death Projections'!$A$213:$A$313,"&gt;="&amp;$BF139,'Death Projections'!R$213:R$313)-SUMIF('Death Projections'!$A$213:$A$313,"&gt;"&amp;$BG139,'Death Projections'!R$213:R$313)</f>
        <v>78.027784341655206</v>
      </c>
      <c r="BY139" s="28">
        <f>SUMIF('Death Projections'!$A$213:$A$313,"&gt;="&amp;$BF139,'Death Projections'!S$213:S$313)-SUMIF('Death Projections'!$A$213:$A$313,"&gt;"&amp;$BG139,'Death Projections'!S$213:S$313)</f>
        <v>75.525890020013321</v>
      </c>
      <c r="BZ139" s="28">
        <f>SUMIF('Death Projections'!$A$213:$A$313,"&gt;="&amp;$BF139,'Death Projections'!T$213:T$313)-SUMIF('Death Projections'!$A$213:$A$313,"&gt;"&amp;$BG139,'Death Projections'!T$213:T$313)</f>
        <v>73.028098054375732</v>
      </c>
      <c r="CA139" s="28">
        <f>SUMIF('Death Projections'!$A$213:$A$313,"&gt;="&amp;$BF139,'Death Projections'!U$213:U$313)-SUMIF('Death Projections'!$A$213:$A$313,"&gt;"&amp;$BG139,'Death Projections'!U$213:U$313)</f>
        <v>70.548814508278156</v>
      </c>
      <c r="CB139" s="28">
        <f>SUMIF('Death Projections'!$A$213:$A$313,"&gt;="&amp;$BF139,'Death Projections'!V$213:V$313)-SUMIF('Death Projections'!$A$213:$A$313,"&gt;"&amp;$BG139,'Death Projections'!V$213:V$313)</f>
        <v>68.102737736189738</v>
      </c>
      <c r="CC139" s="28">
        <f>SUMIF('Death Projections'!$A$213:$A$313,"&gt;="&amp;$BF139,'Death Projections'!W$213:W$313)-SUMIF('Death Projections'!$A$213:$A$313,"&gt;"&amp;$BG139,'Death Projections'!W$213:W$313)</f>
        <v>65.702738473541103</v>
      </c>
      <c r="CD139" s="28">
        <f>SUMIF('Death Projections'!$A$213:$A$313,"&gt;="&amp;$BF139,'Death Projections'!X$213:X$313)-SUMIF('Death Projections'!$A$213:$A$313,"&gt;"&amp;$BG139,'Death Projections'!X$213:X$313)</f>
        <v>63.364216967544053</v>
      </c>
      <c r="CE139" s="28">
        <f>SUMIF('Death Projections'!$A$213:$A$313,"&gt;="&amp;$BF139,'Death Projections'!Y$213:Y$313)-SUMIF('Death Projections'!$A$213:$A$313,"&gt;"&amp;$BG139,'Death Projections'!Y$213:Y$313)</f>
        <v>61.100592717702966</v>
      </c>
      <c r="CF139" s="28">
        <f>SUMIF('Death Projections'!$A$213:$A$313,"&gt;="&amp;$BF139,'Death Projections'!Z$213:Z$313)-SUMIF('Death Projections'!$A$213:$A$313,"&gt;"&amp;$BG139,'Death Projections'!Z$213:Z$313)</f>
        <v>58.919767591811251</v>
      </c>
      <c r="CG139" s="28">
        <f>SUMIF('Death Projections'!$A$213:$A$313,"&gt;="&amp;$BF139,'Death Projections'!AA$213:AA$313)-SUMIF('Death Projections'!$A$213:$A$313,"&gt;"&amp;$BG139,'Death Projections'!AA$213:AA$313)</f>
        <v>56.828983155399328</v>
      </c>
      <c r="CH139" s="28">
        <f>SUMIF('Death Projections'!$A$213:$A$313,"&gt;="&amp;$BF139,'Death Projections'!AB$213:AB$313)-SUMIF('Death Projections'!$A$213:$A$313,"&gt;"&amp;$BG139,'Death Projections'!AB$213:AB$313)</f>
        <v>54.834421710227616</v>
      </c>
      <c r="CI139" s="28">
        <f>SUMIF('Death Projections'!$A$213:$A$313,"&gt;="&amp;$BF139,'Death Projections'!AC$213:AC$313)-SUMIF('Death Projections'!$A$213:$A$313,"&gt;"&amp;$BG139,'Death Projections'!AC$213:AC$313)</f>
        <v>52.939181515539531</v>
      </c>
      <c r="CJ139" s="28">
        <f>SUMIF('Death Projections'!$A$213:$A$313,"&gt;="&amp;$BF139,'Death Projections'!AD$213:AD$313)-SUMIF('Death Projections'!$A$213:$A$313,"&gt;"&amp;$BG139,'Death Projections'!AD$213:AD$313)</f>
        <v>51.143201920378488</v>
      </c>
      <c r="CK139" s="28">
        <f>SUMIF('Death Projections'!$A$213:$A$313,"&gt;="&amp;$BF139,'Death Projections'!AE$213:AE$313)-SUMIF('Death Projections'!$A$213:$A$313,"&gt;"&amp;$BG139,'Death Projections'!AE$213:AE$313)</f>
        <v>49.445785555231851</v>
      </c>
      <c r="CL139" s="28">
        <f>SUMIF('Death Projections'!$A$213:$A$313,"&gt;="&amp;$BF139,'Death Projections'!AF$213:AF$313)-SUMIF('Death Projections'!$A$213:$A$313,"&gt;"&amp;$BG139,'Death Projections'!AF$213:AF$313)</f>
        <v>47.843180075433338</v>
      </c>
      <c r="CM139" s="28">
        <f>SUMIF('Death Projections'!$A$213:$A$313,"&gt;="&amp;$BF139,'Death Projections'!AG$213:AG$313)-SUMIF('Death Projections'!$A$213:$A$313,"&gt;"&amp;$BG139,'Death Projections'!AG$213:AG$313)</f>
        <v>46.329872902657371</v>
      </c>
      <c r="CN139" s="28">
        <f>SUMIF('Death Projections'!$A$213:$A$313,"&gt;="&amp;$BF139,'Death Projections'!AH$213:AH$313)-SUMIF('Death Projections'!$A$213:$A$313,"&gt;"&amp;$BG139,'Death Projections'!AH$213:AH$313)</f>
        <v>44.897715710190823</v>
      </c>
      <c r="CO139" s="28">
        <f>SUMIF('Death Projections'!$A$213:$A$313,"&gt;="&amp;$BF139,'Death Projections'!AI$213:AI$313)-SUMIF('Death Projections'!$A$213:$A$313,"&gt;"&amp;$BG139,'Death Projections'!AI$213:AI$313)</f>
        <v>43.537696718354709</v>
      </c>
      <c r="CP139" s="28">
        <f>SUMIF('Death Projections'!$A$213:$A$313,"&gt;="&amp;$BF139,'Death Projections'!AJ$213:AJ$313)-SUMIF('Death Projections'!$A$213:$A$313,"&gt;"&amp;$BG139,'Death Projections'!AJ$213:AJ$313)</f>
        <v>42.241285260999575</v>
      </c>
      <c r="CQ139" s="28">
        <f>SUMIF('Death Projections'!$A$213:$A$313,"&gt;="&amp;$BF139,'Death Projections'!AK$213:AK$313)-SUMIF('Death Projections'!$A$213:$A$313,"&gt;"&amp;$BG139,'Death Projections'!AK$213:AK$313)</f>
        <v>40.999881001305766</v>
      </c>
      <c r="CR139" s="28">
        <f>SUMIF('Death Projections'!$A$213:$A$313,"&gt;="&amp;$BF139,'Death Projections'!AL$213:AL$313)-SUMIF('Death Projections'!$A$213:$A$313,"&gt;"&amp;$BG139,'Death Projections'!AL$213:AL$313)</f>
        <v>39.805053100339137</v>
      </c>
      <c r="CS139" s="28">
        <f>SUMIF('Death Projections'!$A$213:$A$313,"&gt;="&amp;$BF139,'Death Projections'!AM$213:AM$313)-SUMIF('Death Projections'!$A$213:$A$313,"&gt;"&amp;$BG139,'Death Projections'!AM$213:AM$313)</f>
        <v>38.649607274739537</v>
      </c>
      <c r="CT139" s="28">
        <f>SUMIF('Death Projections'!$A$213:$A$313,"&gt;="&amp;$BF139,'Death Projections'!AN$213:AN$313)-SUMIF('Death Projections'!$A$213:$A$313,"&gt;"&amp;$BG139,'Death Projections'!AN$213:AN$313)</f>
        <v>37.527683176333085</v>
      </c>
      <c r="CU139" s="28">
        <f>SUMIF('Death Projections'!$A$213:$A$313,"&gt;="&amp;$BF139,'Death Projections'!AO$213:AO$313)-SUMIF('Death Projections'!$A$213:$A$313,"&gt;"&amp;$BG139,'Death Projections'!AO$213:AO$313)</f>
        <v>36.433715896739159</v>
      </c>
      <c r="CV139" s="28">
        <f>SUMIF('Death Projections'!$A$213:$A$313,"&gt;="&amp;$BF139,'Death Projections'!AP$213:AP$313)-SUMIF('Death Projections'!$A$213:$A$313,"&gt;"&amp;$BG139,'Death Projections'!AP$213:AP$313)</f>
        <v>35.363396856701002</v>
      </c>
      <c r="CW139" s="28">
        <f>SUMIF('Death Projections'!$A$213:$A$313,"&gt;="&amp;$BF139,'Death Projections'!AQ$213:AQ$313)-SUMIF('Death Projections'!$A$213:$A$313,"&gt;"&amp;$BG139,'Death Projections'!AQ$213:AQ$313)</f>
        <v>34.313761912286282</v>
      </c>
      <c r="CX139" s="28">
        <f>SUMIF('Death Projections'!$A$213:$A$313,"&gt;="&amp;$BF139,'Death Projections'!AR$213:AR$313)-SUMIF('Death Projections'!$A$213:$A$313,"&gt;"&amp;$BG139,'Death Projections'!AR$213:AR$313)</f>
        <v>34.079463935340755</v>
      </c>
      <c r="CY139" s="28">
        <f>SUMIF('Death Projections'!$A$213:$A$313,"&gt;="&amp;$BF139,'Death Projections'!AS$213:AS$313)-SUMIF('Death Projections'!$A$213:$A$313,"&gt;"&amp;$BG139,'Death Projections'!AS$213:AS$313)</f>
        <v>33.834125429391861</v>
      </c>
      <c r="CZ139" s="28">
        <f>SUMIF('Death Projections'!$A$213:$A$313,"&gt;="&amp;$BF139,'Death Projections'!AT$213:AT$313)-SUMIF('Death Projections'!$A$213:$A$313,"&gt;"&amp;$BG139,'Death Projections'!AT$213:AT$313)</f>
        <v>33.577517030003946</v>
      </c>
      <c r="DA139" s="28">
        <f>SUMIF('Death Projections'!$A$213:$A$313,"&gt;="&amp;$BF139,'Death Projections'!AU$213:AU$313)-SUMIF('Death Projections'!$A$213:$A$313,"&gt;"&amp;$BG139,'Death Projections'!AU$213:AU$313)</f>
        <v>33.309986678999849</v>
      </c>
      <c r="DB139" s="28">
        <f>SUMIF('Death Projections'!$A$213:$A$313,"&gt;="&amp;$BF139,'Death Projections'!AV$213:AV$313)-SUMIF('Death Projections'!$A$213:$A$313,"&gt;"&amp;$BG139,'Death Projections'!AV$213:AV$313)</f>
        <v>33.03200085478602</v>
      </c>
      <c r="DC139" s="28">
        <f>SUMIF('Death Projections'!$A$213:$A$313,"&gt;="&amp;$BF139,'Death Projections'!AW$213:AW$313)-SUMIF('Death Projections'!$A$213:$A$313,"&gt;"&amp;$BG139,'Death Projections'!AW$213:AW$313)</f>
        <v>32.744228155293968</v>
      </c>
      <c r="DD139" s="28">
        <f>SUMIF('Death Projections'!$A$213:$A$313,"&gt;="&amp;$BF139,'Death Projections'!AX$213:AX$313)-SUMIF('Death Projections'!$A$213:$A$313,"&gt;"&amp;$BG139,'Death Projections'!AX$213:AX$313)</f>
        <v>32.447087126842234</v>
      </c>
      <c r="DG139" t="s">
        <v>41</v>
      </c>
      <c r="DH139" s="28">
        <f t="shared" si="227"/>
        <v>112887.09378822237</v>
      </c>
      <c r="DI139" s="28">
        <f t="shared" si="224"/>
        <v>115298.65178722559</v>
      </c>
      <c r="DJ139" s="28">
        <f t="shared" si="224"/>
        <v>116231.45161828642</v>
      </c>
      <c r="DK139" s="28">
        <f t="shared" si="224"/>
        <v>116894.94396436603</v>
      </c>
      <c r="DL139" s="28">
        <f t="shared" si="224"/>
        <v>117346.8772453897</v>
      </c>
      <c r="DM139" s="28">
        <f t="shared" si="224"/>
        <v>116577.08333319073</v>
      </c>
      <c r="DN139" s="28">
        <f t="shared" si="224"/>
        <v>115964.13315602802</v>
      </c>
      <c r="DO139" s="28">
        <f t="shared" si="224"/>
        <v>115220.38698545328</v>
      </c>
      <c r="DP139" s="28">
        <f t="shared" si="224"/>
        <v>114544.30275746371</v>
      </c>
      <c r="DQ139" s="28">
        <f t="shared" si="224"/>
        <v>113769.04978306254</v>
      </c>
      <c r="DR139" s="28">
        <f t="shared" si="224"/>
        <v>113395.02479883381</v>
      </c>
      <c r="DS139" s="28">
        <f t="shared" si="224"/>
        <v>112920.18831524295</v>
      </c>
      <c r="DT139" s="28">
        <f t="shared" si="224"/>
        <v>112311.05101781369</v>
      </c>
      <c r="DU139" s="28">
        <f t="shared" si="224"/>
        <v>111585.15524112021</v>
      </c>
      <c r="DV139" s="28">
        <f t="shared" si="224"/>
        <v>110731.65464880038</v>
      </c>
      <c r="DW139" s="28">
        <f t="shared" si="224"/>
        <v>109745.2225570821</v>
      </c>
      <c r="DX139" s="28">
        <f t="shared" si="224"/>
        <v>108626.58139798192</v>
      </c>
      <c r="DY139" s="28">
        <f t="shared" si="224"/>
        <v>107389.69906535328</v>
      </c>
      <c r="DZ139" s="28">
        <f t="shared" si="224"/>
        <v>106056.35574826121</v>
      </c>
      <c r="EA139" s="28">
        <f t="shared" si="224"/>
        <v>104644.49027165057</v>
      </c>
      <c r="EB139" s="28">
        <f t="shared" si="224"/>
        <v>103174.2104210941</v>
      </c>
      <c r="EC139" s="28">
        <f t="shared" si="224"/>
        <v>101664.65489013187</v>
      </c>
      <c r="ED139" s="28">
        <f t="shared" si="224"/>
        <v>100140.67821675113</v>
      </c>
      <c r="EE139" s="28">
        <f t="shared" si="224"/>
        <v>98626.089937650628</v>
      </c>
      <c r="EF139" s="28">
        <f t="shared" si="224"/>
        <v>97137.596655220492</v>
      </c>
      <c r="EG139" s="28">
        <f t="shared" si="224"/>
        <v>95692.114389177616</v>
      </c>
      <c r="EH139" s="28">
        <f t="shared" si="224"/>
        <v>94306.031510387154</v>
      </c>
      <c r="EI139" s="28">
        <f t="shared" si="224"/>
        <v>92991.523078930506</v>
      </c>
      <c r="EJ139" s="28">
        <f t="shared" si="224"/>
        <v>91755.897880613091</v>
      </c>
      <c r="EK139" s="28">
        <f t="shared" si="224"/>
        <v>90605.652537580681</v>
      </c>
      <c r="EL139" s="28">
        <f t="shared" si="224"/>
        <v>89541.834316215114</v>
      </c>
      <c r="EM139" s="28">
        <f t="shared" si="224"/>
        <v>88561.913861180932</v>
      </c>
      <c r="EN139" s="28">
        <f t="shared" si="224"/>
        <v>87657.699067894835</v>
      </c>
      <c r="EO139" s="28">
        <f t="shared" si="224"/>
        <v>86818.285927709934</v>
      </c>
      <c r="EP139" s="28">
        <f t="shared" si="224"/>
        <v>86032.554407217889</v>
      </c>
      <c r="EQ139" s="28">
        <f t="shared" si="224"/>
        <v>85288.05819210349</v>
      </c>
      <c r="ER139" s="28">
        <f t="shared" si="224"/>
        <v>84571.449571063567</v>
      </c>
      <c r="ES139" s="28">
        <f t="shared" si="224"/>
        <v>83870.761998406582</v>
      </c>
      <c r="ET139" s="28">
        <f t="shared" si="224"/>
        <v>83175.839589090348</v>
      </c>
      <c r="EU139" s="28">
        <f t="shared" si="224"/>
        <v>82476.238130494021</v>
      </c>
      <c r="EV139" s="28">
        <f t="shared" si="224"/>
        <v>81763.464976031071</v>
      </c>
      <c r="EW139" s="28">
        <f t="shared" si="224"/>
        <v>81031.444890015715</v>
      </c>
      <c r="EX139" s="28">
        <f t="shared" si="224"/>
        <v>82197.373532261539</v>
      </c>
      <c r="EY139" s="28">
        <f t="shared" si="224"/>
        <v>83348.939305096632</v>
      </c>
      <c r="EZ139" s="28">
        <f t="shared" si="224"/>
        <v>84483.838354203035</v>
      </c>
      <c r="FA139" s="28">
        <f t="shared" si="224"/>
        <v>85601.121459725313</v>
      </c>
      <c r="FB139" s="28">
        <f t="shared" si="224"/>
        <v>86700.142841284527</v>
      </c>
      <c r="FC139" s="28">
        <f t="shared" si="224"/>
        <v>87780.818512156955</v>
      </c>
      <c r="FD139" s="28">
        <f t="shared" si="224"/>
        <v>88842.448627812046</v>
      </c>
    </row>
    <row r="140" spans="2:213">
      <c r="B140" t="s">
        <v>42</v>
      </c>
      <c r="C140">
        <v>4.0034079875411709E-2</v>
      </c>
      <c r="E140" s="28">
        <f t="shared" si="225"/>
        <v>1124.8350388761194</v>
      </c>
      <c r="F140" s="28">
        <f t="shared" si="223"/>
        <v>1148.8644017069996</v>
      </c>
      <c r="G140" s="28">
        <f t="shared" si="223"/>
        <v>1173.4070933888684</v>
      </c>
      <c r="H140" s="28">
        <f t="shared" si="223"/>
        <v>1198.4740799432186</v>
      </c>
      <c r="I140" s="28">
        <f t="shared" si="223"/>
        <v>1224.0765616539013</v>
      </c>
      <c r="J140" s="28">
        <f t="shared" si="223"/>
        <v>1250.2259780715715</v>
      </c>
      <c r="K140" s="28">
        <f t="shared" si="223"/>
        <v>1276.9340131250408</v>
      </c>
      <c r="L140" s="28">
        <f t="shared" si="223"/>
        <v>1304.2126003418218</v>
      </c>
      <c r="M140" s="28">
        <f t="shared" si="223"/>
        <v>1332.0739281801973</v>
      </c>
      <c r="N140" s="28">
        <f t="shared" si="223"/>
        <v>1360.5304454751949</v>
      </c>
      <c r="O140" s="28">
        <f t="shared" si="223"/>
        <v>1389.5948670009036</v>
      </c>
      <c r="P140" s="28">
        <f t="shared" si="223"/>
        <v>1419.2801791516133</v>
      </c>
      <c r="Q140" s="28">
        <f t="shared" si="223"/>
        <v>1449.5996457443202</v>
      </c>
      <c r="R140" s="28">
        <f t="shared" si="223"/>
        <v>1480.5668139451873</v>
      </c>
      <c r="S140" s="28">
        <f t="shared" si="223"/>
        <v>1512.1955203226096</v>
      </c>
      <c r="T140" s="28">
        <f t="shared" si="223"/>
        <v>1544.4998970295887</v>
      </c>
      <c r="U140" s="28">
        <f t="shared" si="223"/>
        <v>1577.4943781181785</v>
      </c>
      <c r="V140" s="28">
        <f t="shared" si="223"/>
        <v>1611.1937059888226</v>
      </c>
      <c r="W140" s="28">
        <f t="shared" si="223"/>
        <v>1645.6129379774698</v>
      </c>
      <c r="X140" s="28">
        <f t="shared" si="223"/>
        <v>1680.7674530834011</v>
      </c>
      <c r="Y140" s="28">
        <f t="shared" si="223"/>
        <v>1716.6729588407866</v>
      </c>
      <c r="Z140" s="28">
        <f t="shared" si="223"/>
        <v>1753.3454983370327</v>
      </c>
      <c r="AA140" s="28">
        <f t="shared" si="223"/>
        <v>1790.8014573810601</v>
      </c>
      <c r="AB140" s="28">
        <f t="shared" si="223"/>
        <v>1829.0575718247155</v>
      </c>
      <c r="AC140" s="28">
        <f t="shared" si="223"/>
        <v>1868.1309350405861</v>
      </c>
      <c r="AD140" s="28">
        <f t="shared" si="223"/>
        <v>1908.0390055595606</v>
      </c>
      <c r="AE140" s="28">
        <f t="shared" si="223"/>
        <v>1948.799614871547</v>
      </c>
      <c r="AF140" s="28">
        <f t="shared" si="223"/>
        <v>1990.4309753928342</v>
      </c>
      <c r="AG140" s="28">
        <f t="shared" si="223"/>
        <v>2032.9516886036579</v>
      </c>
      <c r="AH140" s="28">
        <f t="shared" si="223"/>
        <v>2076.3807533596037</v>
      </c>
      <c r="AI140" s="28">
        <f t="shared" si="223"/>
        <v>2120.7375743805651</v>
      </c>
      <c r="AJ140" s="28">
        <f t="shared" si="223"/>
        <v>2166.0419709210464</v>
      </c>
      <c r="AK140" s="28">
        <f t="shared" si="223"/>
        <v>2212.3141856256852</v>
      </c>
      <c r="AL140" s="28">
        <f t="shared" si="223"/>
        <v>2259.574893573953</v>
      </c>
      <c r="AM140" s="28">
        <f t="shared" si="223"/>
        <v>2307.8452115180721</v>
      </c>
      <c r="AN140" s="28">
        <f t="shared" si="223"/>
        <v>2357.1467073182798</v>
      </c>
      <c r="AO140" s="28">
        <f t="shared" si="223"/>
        <v>2407.5014095796514</v>
      </c>
      <c r="AP140" s="28">
        <f t="shared" si="223"/>
        <v>2458.9318174947944</v>
      </c>
      <c r="AQ140" s="28">
        <f t="shared" si="223"/>
        <v>2511.4609108968048</v>
      </c>
      <c r="AR140" s="28">
        <f t="shared" si="223"/>
        <v>2565.1121605269814</v>
      </c>
      <c r="AS140" s="28">
        <f t="shared" si="223"/>
        <v>2619.9095385218843</v>
      </c>
      <c r="AT140" s="28">
        <f t="shared" si="223"/>
        <v>2675.8775291244237</v>
      </c>
      <c r="AU140" s="28">
        <f t="shared" si="223"/>
        <v>2733.0411396237691</v>
      </c>
      <c r="AV140" s="28">
        <f t="shared" si="223"/>
        <v>2791.4259115289537</v>
      </c>
      <c r="AW140" s="28">
        <f t="shared" si="223"/>
        <v>2851.0579319811868</v>
      </c>
      <c r="AX140" s="28">
        <f t="shared" si="223"/>
        <v>2911.9638454099559</v>
      </c>
      <c r="AY140" s="28">
        <f t="shared" si="223"/>
        <v>2974.1708654381323</v>
      </c>
      <c r="AZ140" s="28">
        <f t="shared" si="223"/>
        <v>3037.7067870414035</v>
      </c>
      <c r="BA140" s="28">
        <f t="shared" si="223"/>
        <v>3102.5999989674629</v>
      </c>
      <c r="BB140" s="28">
        <f t="shared" si="223"/>
        <v>3168.8794964205013</v>
      </c>
      <c r="BF140" s="24">
        <v>10</v>
      </c>
      <c r="BG140" s="24">
        <v>14</v>
      </c>
      <c r="BH140" s="97">
        <f t="shared" si="226"/>
        <v>145.97565131512238</v>
      </c>
      <c r="BI140" s="28">
        <f>SUMIF('Death Projections'!$A$213:$A$313,"&gt;="&amp;$BF140,'Death Projections'!C$213:C$313)-SUMIF('Death Projections'!$A$213:$A$313,"&gt;"&amp;$BG140,'Death Projections'!C$213:C$313)</f>
        <v>145.97565131512238</v>
      </c>
      <c r="BJ140" s="28">
        <f>SUMIF('Death Projections'!$A$213:$A$313,"&gt;="&amp;$BF140,'Death Projections'!D$213:D$313)-SUMIF('Death Projections'!$A$213:$A$313,"&gt;"&amp;$BG140,'Death Projections'!D$213:D$313)</f>
        <v>142.19401192534133</v>
      </c>
      <c r="BK140" s="28">
        <f>SUMIF('Death Projections'!$A$213:$A$313,"&gt;="&amp;$BF140,'Death Projections'!E$213:E$313)-SUMIF('Death Projections'!$A$213:$A$313,"&gt;"&amp;$BG140,'Death Projections'!E$213:E$313)</f>
        <v>138.61265534546692</v>
      </c>
      <c r="BL140" s="28">
        <f>SUMIF('Death Projections'!$A$213:$A$313,"&gt;="&amp;$BF140,'Death Projections'!F$213:F$313)-SUMIF('Death Projections'!$A$213:$A$313,"&gt;"&amp;$BG140,'Death Projections'!F$213:F$313)</f>
        <v>135.39434302318841</v>
      </c>
      <c r="BM140" s="28">
        <f>SUMIF('Death Projections'!$A$213:$A$313,"&gt;="&amp;$BF140,'Death Projections'!G$213:G$313)-SUMIF('Death Projections'!$A$213:$A$313,"&gt;"&amp;$BG140,'Death Projections'!G$213:G$313)</f>
        <v>132.74027966268477</v>
      </c>
      <c r="BN140" s="28">
        <f>SUMIF('Death Projections'!$A$213:$A$313,"&gt;="&amp;$BF140,'Death Projections'!H$213:H$313)-SUMIF('Death Projections'!$A$213:$A$313,"&gt;"&amp;$BG140,'Death Projections'!H$213:H$313)</f>
        <v>130.85679052773048</v>
      </c>
      <c r="BO140" s="28">
        <f>SUMIF('Death Projections'!$A$213:$A$313,"&gt;="&amp;$BF140,'Death Projections'!I$213:I$313)-SUMIF('Death Projections'!$A$213:$A$313,"&gt;"&amp;$BG140,'Death Projections'!I$213:I$313)</f>
        <v>129.42228522681398</v>
      </c>
      <c r="BP140" s="28">
        <f>SUMIF('Death Projections'!$A$213:$A$313,"&gt;="&amp;$BF140,'Death Projections'!J$213:J$313)-SUMIF('Death Projections'!$A$213:$A$313,"&gt;"&amp;$BG140,'Death Projections'!J$213:J$313)</f>
        <v>128.10880638647359</v>
      </c>
      <c r="BQ140" s="28">
        <f>SUMIF('Death Projections'!$A$213:$A$313,"&gt;="&amp;$BF140,'Death Projections'!K$213:K$313)-SUMIF('Death Projections'!$A$213:$A$313,"&gt;"&amp;$BG140,'Death Projections'!K$213:K$313)</f>
        <v>126.71404853044078</v>
      </c>
      <c r="BR140" s="28">
        <f>SUMIF('Death Projections'!$A$213:$A$313,"&gt;="&amp;$BF140,'Death Projections'!L$213:L$313)-SUMIF('Death Projections'!$A$213:$A$313,"&gt;"&amp;$BG140,'Death Projections'!L$213:L$313)</f>
        <v>123.98743364633992</v>
      </c>
      <c r="BS140" s="28">
        <f>SUMIF('Death Projections'!$A$213:$A$313,"&gt;="&amp;$BF140,'Death Projections'!M$213:M$313)-SUMIF('Death Projections'!$A$213:$A$313,"&gt;"&amp;$BG140,'Death Projections'!M$213:M$313)</f>
        <v>121.61248505409458</v>
      </c>
      <c r="BT140" s="28">
        <f>SUMIF('Death Projections'!$A$213:$A$313,"&gt;="&amp;$BF140,'Death Projections'!N$213:N$313)-SUMIF('Death Projections'!$A$213:$A$313,"&gt;"&amp;$BG140,'Death Projections'!N$213:N$313)</f>
        <v>119.00827939558076</v>
      </c>
      <c r="BU140" s="28">
        <f>SUMIF('Death Projections'!$A$213:$A$313,"&gt;="&amp;$BF140,'Death Projections'!O$213:O$313)-SUMIF('Death Projections'!$A$213:$A$313,"&gt;"&amp;$BG140,'Death Projections'!O$213:O$313)</f>
        <v>116.34454642399214</v>
      </c>
      <c r="BV140" s="28">
        <f>SUMIF('Death Projections'!$A$213:$A$313,"&gt;="&amp;$BF140,'Death Projections'!P$213:P$313)-SUMIF('Death Projections'!$A$213:$A$313,"&gt;"&amp;$BG140,'Death Projections'!P$213:P$313)</f>
        <v>113.39376150377211</v>
      </c>
      <c r="BW140" s="28">
        <f>SUMIF('Death Projections'!$A$213:$A$313,"&gt;="&amp;$BF140,'Death Projections'!Q$213:Q$313)-SUMIF('Death Projections'!$A$213:$A$313,"&gt;"&amp;$BG140,'Death Projections'!Q$213:Q$313)</f>
        <v>111.30841150085325</v>
      </c>
      <c r="BX140" s="28">
        <f>SUMIF('Death Projections'!$A$213:$A$313,"&gt;="&amp;$BF140,'Death Projections'!R$213:R$313)-SUMIF('Death Projections'!$A$213:$A$313,"&gt;"&amp;$BG140,'Death Projections'!R$213:R$313)</f>
        <v>109.17000422789715</v>
      </c>
      <c r="BY140" s="28">
        <f>SUMIF('Death Projections'!$A$213:$A$313,"&gt;="&amp;$BF140,'Death Projections'!S$213:S$313)-SUMIF('Death Projections'!$A$213:$A$313,"&gt;"&amp;$BG140,'Death Projections'!S$213:S$313)</f>
        <v>106.93569690664299</v>
      </c>
      <c r="BZ140" s="28">
        <f>SUMIF('Death Projections'!$A$213:$A$313,"&gt;="&amp;$BF140,'Death Projections'!T$213:T$313)-SUMIF('Death Projections'!$A$213:$A$313,"&gt;"&amp;$BG140,'Death Projections'!T$213:T$313)</f>
        <v>104.66192326531745</v>
      </c>
      <c r="CA140" s="28">
        <f>SUMIF('Death Projections'!$A$213:$A$313,"&gt;="&amp;$BF140,'Death Projections'!U$213:U$313)-SUMIF('Death Projections'!$A$213:$A$313,"&gt;"&amp;$BG140,'Death Projections'!U$213:U$313)</f>
        <v>102.33585786184995</v>
      </c>
      <c r="CB140" s="28">
        <f>SUMIF('Death Projections'!$A$213:$A$313,"&gt;="&amp;$BF140,'Death Projections'!V$213:V$313)-SUMIF('Death Projections'!$A$213:$A$313,"&gt;"&amp;$BG140,'Death Projections'!V$213:V$313)</f>
        <v>99.948111114033964</v>
      </c>
      <c r="CC140" s="28">
        <f>SUMIF('Death Projections'!$A$213:$A$313,"&gt;="&amp;$BF140,'Death Projections'!W$213:W$313)-SUMIF('Death Projections'!$A$213:$A$313,"&gt;"&amp;$BG140,'Death Projections'!W$213:W$313)</f>
        <v>97.492241605534218</v>
      </c>
      <c r="CD140" s="28">
        <f>SUMIF('Death Projections'!$A$213:$A$313,"&gt;="&amp;$BF140,'Death Projections'!X$213:X$313)-SUMIF('Death Projections'!$A$213:$A$313,"&gt;"&amp;$BG140,'Death Projections'!X$213:X$313)</f>
        <v>94.983631813840475</v>
      </c>
      <c r="CE140" s="28">
        <f>SUMIF('Death Projections'!$A$213:$A$313,"&gt;="&amp;$BF140,'Death Projections'!Y$213:Y$313)-SUMIF('Death Projections'!$A$213:$A$313,"&gt;"&amp;$BG140,'Death Projections'!Y$213:Y$313)</f>
        <v>92.444910927268211</v>
      </c>
      <c r="CF140" s="28">
        <f>SUMIF('Death Projections'!$A$213:$A$313,"&gt;="&amp;$BF140,'Death Projections'!Z$213:Z$313)-SUMIF('Death Projections'!$A$213:$A$313,"&gt;"&amp;$BG140,'Death Projections'!Z$213:Z$313)</f>
        <v>89.889801604440436</v>
      </c>
      <c r="CG140" s="28">
        <f>SUMIF('Death Projections'!$A$213:$A$313,"&gt;="&amp;$BF140,'Death Projections'!AA$213:AA$313)-SUMIF('Death Projections'!$A$213:$A$313,"&gt;"&amp;$BG140,'Death Projections'!AA$213:AA$313)</f>
        <v>87.334366150171263</v>
      </c>
      <c r="CH140" s="28">
        <f>SUMIF('Death Projections'!$A$213:$A$313,"&gt;="&amp;$BF140,'Death Projections'!AB$213:AB$313)-SUMIF('Death Projections'!$A$213:$A$313,"&gt;"&amp;$BG140,'Death Projections'!AB$213:AB$313)</f>
        <v>84.796484865364619</v>
      </c>
      <c r="CI140" s="28">
        <f>SUMIF('Death Projections'!$A$213:$A$313,"&gt;="&amp;$BF140,'Death Projections'!AC$213:AC$313)-SUMIF('Death Projections'!$A$213:$A$313,"&gt;"&amp;$BG140,'Death Projections'!AC$213:AC$313)</f>
        <v>82.296478075761115</v>
      </c>
      <c r="CJ140" s="28">
        <f>SUMIF('Death Projections'!$A$213:$A$313,"&gt;="&amp;$BF140,'Death Projections'!AD$213:AD$313)-SUMIF('Death Projections'!$A$213:$A$313,"&gt;"&amp;$BG140,'Death Projections'!AD$213:AD$313)</f>
        <v>79.850514921941794</v>
      </c>
      <c r="CK140" s="28">
        <f>SUMIF('Death Projections'!$A$213:$A$313,"&gt;="&amp;$BF140,'Death Projections'!AE$213:AE$313)-SUMIF('Death Projections'!$A$213:$A$313,"&gt;"&amp;$BG140,'Death Projections'!AE$213:AE$313)</f>
        <v>77.469915168709122</v>
      </c>
      <c r="CL140" s="28">
        <f>SUMIF('Death Projections'!$A$213:$A$313,"&gt;="&amp;$BF140,'Death Projections'!AF$213:AF$313)-SUMIF('Death Projections'!$A$213:$A$313,"&gt;"&amp;$BG140,'Death Projections'!AF$213:AF$313)</f>
        <v>75.166589624568587</v>
      </c>
      <c r="CM140" s="28">
        <f>SUMIF('Death Projections'!$A$213:$A$313,"&gt;="&amp;$BF140,'Death Projections'!AG$213:AG$313)-SUMIF('Death Projections'!$A$213:$A$313,"&gt;"&amp;$BG140,'Death Projections'!AG$213:AG$313)</f>
        <v>72.955620193679351</v>
      </c>
      <c r="CN140" s="28">
        <f>SUMIF('Death Projections'!$A$213:$A$313,"&gt;="&amp;$BF140,'Death Projections'!AH$213:AH$313)-SUMIF('Death Projections'!$A$213:$A$313,"&gt;"&amp;$BG140,'Death Projections'!AH$213:AH$313)</f>
        <v>70.843334612989565</v>
      </c>
      <c r="CO140" s="28">
        <f>SUMIF('Death Projections'!$A$213:$A$313,"&gt;="&amp;$BF140,'Death Projections'!AI$213:AI$313)-SUMIF('Death Projections'!$A$213:$A$313,"&gt;"&amp;$BG140,'Death Projections'!AI$213:AI$313)</f>
        <v>68.829930948151741</v>
      </c>
      <c r="CP140" s="28">
        <f>SUMIF('Death Projections'!$A$213:$A$313,"&gt;="&amp;$BF140,'Death Projections'!AJ$213:AJ$313)-SUMIF('Death Projections'!$A$213:$A$313,"&gt;"&amp;$BG140,'Death Projections'!AJ$213:AJ$313)</f>
        <v>66.919700635276968</v>
      </c>
      <c r="CQ140" s="28">
        <f>SUMIF('Death Projections'!$A$213:$A$313,"&gt;="&amp;$BF140,'Death Projections'!AK$213:AK$313)-SUMIF('Death Projections'!$A$213:$A$313,"&gt;"&amp;$BG140,'Death Projections'!AK$213:AK$313)</f>
        <v>65.112102161045186</v>
      </c>
      <c r="CR140" s="28">
        <f>SUMIF('Death Projections'!$A$213:$A$313,"&gt;="&amp;$BF140,'Death Projections'!AL$213:AL$313)-SUMIF('Death Projections'!$A$213:$A$313,"&gt;"&amp;$BG140,'Death Projections'!AL$213:AL$313)</f>
        <v>63.404677382088266</v>
      </c>
      <c r="CS140" s="28">
        <f>SUMIF('Death Projections'!$A$213:$A$313,"&gt;="&amp;$BF140,'Death Projections'!AM$213:AM$313)-SUMIF('Death Projections'!$A$213:$A$313,"&gt;"&amp;$BG140,'Death Projections'!AM$213:AM$313)</f>
        <v>61.791293996328022</v>
      </c>
      <c r="CT140" s="28">
        <f>SUMIF('Death Projections'!$A$213:$A$313,"&gt;="&amp;$BF140,'Death Projections'!AN$213:AN$313)-SUMIF('Death Projections'!$A$213:$A$313,"&gt;"&amp;$BG140,'Death Projections'!AN$213:AN$313)</f>
        <v>60.262402614462189</v>
      </c>
      <c r="CU140" s="28">
        <f>SUMIF('Death Projections'!$A$213:$A$313,"&gt;="&amp;$BF140,'Death Projections'!AO$213:AO$313)-SUMIF('Death Projections'!$A$213:$A$313,"&gt;"&amp;$BG140,'Death Projections'!AO$213:AO$313)</f>
        <v>58.808771540236194</v>
      </c>
      <c r="CV140" s="28">
        <f>SUMIF('Death Projections'!$A$213:$A$313,"&gt;="&amp;$BF140,'Death Projections'!AP$213:AP$313)-SUMIF('Death Projections'!$A$213:$A$313,"&gt;"&amp;$BG140,'Death Projections'!AP$213:AP$313)</f>
        <v>57.419824532116763</v>
      </c>
      <c r="CW140" s="28">
        <f>SUMIF('Death Projections'!$A$213:$A$313,"&gt;="&amp;$BF140,'Death Projections'!AQ$213:AQ$313)-SUMIF('Death Projections'!$A$213:$A$313,"&gt;"&amp;$BG140,'Death Projections'!AQ$213:AQ$313)</f>
        <v>56.084673138335347</v>
      </c>
      <c r="CX140" s="28">
        <f>SUMIF('Death Projections'!$A$213:$A$313,"&gt;="&amp;$BF140,'Death Projections'!AR$213:AR$313)-SUMIF('Death Projections'!$A$213:$A$313,"&gt;"&amp;$BG140,'Death Projections'!AR$213:AR$313)</f>
        <v>55.741193781956099</v>
      </c>
      <c r="CY140" s="28">
        <f>SUMIF('Death Projections'!$A$213:$A$313,"&gt;="&amp;$BF140,'Death Projections'!AS$213:AS$313)-SUMIF('Death Projections'!$A$213:$A$313,"&gt;"&amp;$BG140,'Death Projections'!AS$213:AS$313)</f>
        <v>55.407017466844991</v>
      </c>
      <c r="CZ140" s="28">
        <f>SUMIF('Death Projections'!$A$213:$A$313,"&gt;="&amp;$BF140,'Death Projections'!AT$213:AT$313)-SUMIF('Death Projections'!$A$213:$A$313,"&gt;"&amp;$BG140,'Death Projections'!AT$213:AT$313)</f>
        <v>55.075006671773735</v>
      </c>
      <c r="DA140" s="28">
        <f>SUMIF('Death Projections'!$A$213:$A$313,"&gt;="&amp;$BF140,'Death Projections'!AU$213:AU$313)-SUMIF('Death Projections'!$A$213:$A$313,"&gt;"&amp;$BG140,'Death Projections'!AU$213:AU$313)</f>
        <v>54.738591618835926</v>
      </c>
      <c r="DB140" s="28">
        <f>SUMIF('Death Projections'!$A$213:$A$313,"&gt;="&amp;$BF140,'Death Projections'!AV$213:AV$313)-SUMIF('Death Projections'!$A$213:$A$313,"&gt;"&amp;$BG140,'Death Projections'!AV$213:AV$313)</f>
        <v>54.393383444752544</v>
      </c>
      <c r="DC140" s="28">
        <f>SUMIF('Death Projections'!$A$213:$A$313,"&gt;="&amp;$BF140,'Death Projections'!AW$213:AW$313)-SUMIF('Death Projections'!$A$213:$A$313,"&gt;"&amp;$BG140,'Death Projections'!AW$213:AW$313)</f>
        <v>54.036556662933435</v>
      </c>
      <c r="DD140" s="28">
        <f>SUMIF('Death Projections'!$A$213:$A$313,"&gt;="&amp;$BF140,'Death Projections'!AX$213:AX$313)-SUMIF('Death Projections'!$A$213:$A$313,"&gt;"&amp;$BG140,'Death Projections'!AX$213:AX$313)</f>
        <v>53.665319122606888</v>
      </c>
      <c r="DG140" t="s">
        <v>42</v>
      </c>
      <c r="DH140" s="28">
        <f t="shared" si="227"/>
        <v>164198.52742201253</v>
      </c>
      <c r="DI140" s="28">
        <f t="shared" si="224"/>
        <v>167706.22931193767</v>
      </c>
      <c r="DJ140" s="28">
        <f t="shared" si="224"/>
        <v>166851.46223061686</v>
      </c>
      <c r="DK140" s="28">
        <f t="shared" si="224"/>
        <v>166123.67458364493</v>
      </c>
      <c r="DL140" s="28">
        <f t="shared" si="224"/>
        <v>165733.04187521336</v>
      </c>
      <c r="DM140" s="28">
        <f t="shared" si="224"/>
        <v>165955.34597077398</v>
      </c>
      <c r="DN140" s="28">
        <f t="shared" si="224"/>
        <v>167095.4866732377</v>
      </c>
      <c r="DO140" s="28">
        <f t="shared" si="224"/>
        <v>168794.17515784403</v>
      </c>
      <c r="DP140" s="28">
        <f t="shared" si="224"/>
        <v>170650.40095770621</v>
      </c>
      <c r="DQ140" s="28">
        <f t="shared" si="224"/>
        <v>172398.32089508607</v>
      </c>
      <c r="DR140" s="28">
        <f t="shared" si="224"/>
        <v>172292.30136756907</v>
      </c>
      <c r="DS140" s="28">
        <f t="shared" si="224"/>
        <v>172602.18957464825</v>
      </c>
      <c r="DT140" s="28">
        <f t="shared" si="224"/>
        <v>172514.35965247496</v>
      </c>
      <c r="DU140" s="28">
        <f t="shared" si="224"/>
        <v>172255.87441886798</v>
      </c>
      <c r="DV140" s="28">
        <f t="shared" si="224"/>
        <v>171473.53817853457</v>
      </c>
      <c r="DW140" s="28">
        <f t="shared" si="224"/>
        <v>171915.83010159494</v>
      </c>
      <c r="DX140" s="28">
        <f t="shared" si="224"/>
        <v>172215.06792864553</v>
      </c>
      <c r="DY140" s="28">
        <f t="shared" si="224"/>
        <v>172294.12180151159</v>
      </c>
      <c r="DZ140" s="28">
        <f t="shared" si="224"/>
        <v>172233.01503901155</v>
      </c>
      <c r="EA140" s="28">
        <f t="shared" si="224"/>
        <v>172002.77917756647</v>
      </c>
      <c r="EB140" s="28">
        <f t="shared" si="224"/>
        <v>171578.2196366764</v>
      </c>
      <c r="EC140" s="28">
        <f t="shared" si="224"/>
        <v>170937.5829418498</v>
      </c>
      <c r="ED140" s="28">
        <f t="shared" si="224"/>
        <v>170096.82627957154</v>
      </c>
      <c r="EE140" s="28">
        <f t="shared" si="224"/>
        <v>169087.06430818132</v>
      </c>
      <c r="EF140" s="28">
        <f t="shared" si="224"/>
        <v>167925.91912191609</v>
      </c>
      <c r="EG140" s="28">
        <f t="shared" si="224"/>
        <v>166637.37714034732</v>
      </c>
      <c r="EH140" s="28">
        <f t="shared" si="224"/>
        <v>165251.35704808353</v>
      </c>
      <c r="EI140" s="28">
        <f t="shared" si="224"/>
        <v>163805.4591277322</v>
      </c>
      <c r="EJ140" s="28">
        <f t="shared" si="224"/>
        <v>162332.23914643316</v>
      </c>
      <c r="EK140" s="28">
        <f t="shared" si="224"/>
        <v>160857.04082070882</v>
      </c>
      <c r="EL140" s="28">
        <f t="shared" si="224"/>
        <v>159408.61095486695</v>
      </c>
      <c r="EM140" s="28">
        <f t="shared" si="224"/>
        <v>158024.9353540845</v>
      </c>
      <c r="EN140" s="28">
        <f t="shared" si="224"/>
        <v>156727.71412134392</v>
      </c>
      <c r="EO140" s="28">
        <f t="shared" si="224"/>
        <v>155526.38389687249</v>
      </c>
      <c r="EP140" s="28">
        <f t="shared" si="224"/>
        <v>154440.31066734684</v>
      </c>
      <c r="EQ140" s="28">
        <f t="shared" si="224"/>
        <v>153478.77721547912</v>
      </c>
      <c r="ER140" s="28">
        <f t="shared" si="224"/>
        <v>152646.85017132055</v>
      </c>
      <c r="ES140" s="28">
        <f t="shared" si="224"/>
        <v>151940.57885174605</v>
      </c>
      <c r="ET140" s="28">
        <f t="shared" si="224"/>
        <v>151346.66856294719</v>
      </c>
      <c r="EU140" s="28">
        <f t="shared" si="224"/>
        <v>150851.09502351293</v>
      </c>
      <c r="EV140" s="28">
        <f t="shared" si="224"/>
        <v>150434.74599194559</v>
      </c>
      <c r="EW140" s="28">
        <f t="shared" si="224"/>
        <v>150075.71657915972</v>
      </c>
      <c r="EX140" s="28">
        <f t="shared" si="224"/>
        <v>152342.97577782665</v>
      </c>
      <c r="EY140" s="28">
        <f t="shared" si="224"/>
        <v>154664.58423748845</v>
      </c>
      <c r="EZ140" s="28">
        <f t="shared" si="224"/>
        <v>157022.0346254773</v>
      </c>
      <c r="FA140" s="28">
        <f t="shared" si="224"/>
        <v>159396.79974271063</v>
      </c>
      <c r="FB140" s="28">
        <f t="shared" si="224"/>
        <v>161775.21631398785</v>
      </c>
      <c r="FC140" s="28">
        <f t="shared" si="224"/>
        <v>164147.21492334027</v>
      </c>
      <c r="FD140" s="28">
        <f t="shared" si="224"/>
        <v>166502.01905438869</v>
      </c>
    </row>
    <row r="141" spans="2:213">
      <c r="B141" t="s">
        <v>43</v>
      </c>
      <c r="C141">
        <v>8.5468123801781551E-2</v>
      </c>
      <c r="E141" s="28">
        <f t="shared" si="225"/>
        <v>2401.3925300252017</v>
      </c>
      <c r="F141" s="28">
        <f t="shared" si="223"/>
        <v>2452.6924365972764</v>
      </c>
      <c r="G141" s="28">
        <f t="shared" si="223"/>
        <v>2505.0882408126554</v>
      </c>
      <c r="H141" s="28">
        <f t="shared" si="223"/>
        <v>2558.6033538571455</v>
      </c>
      <c r="I141" s="28">
        <f t="shared" si="223"/>
        <v>2613.2616870395555</v>
      </c>
      <c r="J141" s="28">
        <f t="shared" si="223"/>
        <v>2669.0876624756102</v>
      </c>
      <c r="K141" s="28">
        <f t="shared" si="223"/>
        <v>2726.1062240000933</v>
      </c>
      <c r="L141" s="28">
        <f t="shared" si="223"/>
        <v>2784.3428483121079</v>
      </c>
      <c r="M141" s="28">
        <f t="shared" si="223"/>
        <v>2843.8235563584244</v>
      </c>
      <c r="N141" s="28">
        <f t="shared" si="223"/>
        <v>2904.574924960009</v>
      </c>
      <c r="O141" s="28">
        <f t="shared" si="223"/>
        <v>2966.6240986869198</v>
      </c>
      <c r="P141" s="28">
        <f t="shared" si="223"/>
        <v>3029.9988019868861</v>
      </c>
      <c r="Q141" s="28">
        <f t="shared" si="223"/>
        <v>3094.7273515729858</v>
      </c>
      <c r="R141" s="28">
        <f t="shared" si="223"/>
        <v>3160.838669075948</v>
      </c>
      <c r="S141" s="28">
        <f t="shared" si="223"/>
        <v>3228.3622939667507</v>
      </c>
      <c r="T141" s="28">
        <f t="shared" si="223"/>
        <v>3297.3283967552711</v>
      </c>
      <c r="U141" s="28">
        <f t="shared" si="223"/>
        <v>3367.7677924708973</v>
      </c>
      <c r="V141" s="28">
        <f t="shared" si="223"/>
        <v>3439.7119544311186</v>
      </c>
      <c r="W141" s="28">
        <f t="shared" si="223"/>
        <v>3513.1930283042489</v>
      </c>
      <c r="X141" s="28">
        <f t="shared" si="223"/>
        <v>3588.2438464725642</v>
      </c>
      <c r="Y141" s="28">
        <f t="shared" si="223"/>
        <v>3664.8979427022769</v>
      </c>
      <c r="Z141" s="28">
        <f t="shared" si="223"/>
        <v>3743.1895671268944</v>
      </c>
      <c r="AA141" s="28">
        <f t="shared" si="223"/>
        <v>3823.1537015506651</v>
      </c>
      <c r="AB141" s="28">
        <f t="shared" si="223"/>
        <v>3904.8260750789414</v>
      </c>
      <c r="AC141" s="28">
        <f t="shared" si="223"/>
        <v>3988.2431800824484</v>
      </c>
      <c r="AD141" s="28">
        <f t="shared" si="223"/>
        <v>4073.4422885025933</v>
      </c>
      <c r="AE141" s="28">
        <f t="shared" si="223"/>
        <v>4160.4614685050929</v>
      </c>
      <c r="AF141" s="28">
        <f t="shared" si="223"/>
        <v>4249.3396014893697</v>
      </c>
      <c r="AG141" s="28">
        <f t="shared" si="223"/>
        <v>4340.116399461308</v>
      </c>
      <c r="AH141" s="28">
        <f t="shared" si="223"/>
        <v>4432.8324227771454</v>
      </c>
      <c r="AI141" s="28">
        <f t="shared" si="223"/>
        <v>4527.5290982664064</v>
      </c>
      <c r="AJ141" s="28">
        <f t="shared" si="223"/>
        <v>4624.2487377419975</v>
      </c>
      <c r="AK141" s="28">
        <f t="shared" si="223"/>
        <v>4723.0345569057263</v>
      </c>
      <c r="AL141" s="28">
        <f t="shared" si="223"/>
        <v>4823.9306946576835</v>
      </c>
      <c r="AM141" s="28">
        <f t="shared" si="223"/>
        <v>4926.9822328181299</v>
      </c>
      <c r="AN141" s="28">
        <f t="shared" si="223"/>
        <v>5032.2352162706884</v>
      </c>
      <c r="AO141" s="28">
        <f t="shared" si="223"/>
        <v>5139.7366735358528</v>
      </c>
      <c r="AP141" s="28">
        <f t="shared" si="223"/>
        <v>5249.5346377839924</v>
      </c>
      <c r="AQ141" s="28">
        <f t="shared" si="223"/>
        <v>5361.6781682972487</v>
      </c>
      <c r="AR141" s="28">
        <f t="shared" si="223"/>
        <v>5476.2173723899232</v>
      </c>
      <c r="AS141" s="28">
        <f t="shared" si="223"/>
        <v>5593.2034277971279</v>
      </c>
      <c r="AT141" s="28">
        <f t="shared" si="223"/>
        <v>5712.6886055417208</v>
      </c>
      <c r="AU141" s="28">
        <f t="shared" si="223"/>
        <v>5834.726293289742</v>
      </c>
      <c r="AV141" s="28">
        <f t="shared" si="223"/>
        <v>5959.371019204772</v>
      </c>
      <c r="AW141" s="28">
        <f t="shared" si="223"/>
        <v>6086.6784763118885</v>
      </c>
      <c r="AX141" s="28">
        <f t="shared" si="223"/>
        <v>6216.7055473820983</v>
      </c>
      <c r="AY141" s="28">
        <f t="shared" si="223"/>
        <v>6349.5103303483611</v>
      </c>
      <c r="AZ141" s="28">
        <f t="shared" si="223"/>
        <v>6485.1521642645657</v>
      </c>
      <c r="BA141" s="28">
        <f t="shared" si="223"/>
        <v>6623.6916558190642</v>
      </c>
      <c r="BB141" s="28">
        <f t="shared" si="223"/>
        <v>6765.190706414588</v>
      </c>
      <c r="BF141" s="24">
        <v>15</v>
      </c>
      <c r="BG141" s="24">
        <v>19</v>
      </c>
      <c r="BH141" s="97">
        <f t="shared" si="226"/>
        <v>497.46787320947624</v>
      </c>
      <c r="BI141" s="28">
        <f>SUMIF('Death Projections'!$A$213:$A$313,"&gt;="&amp;$BF141,'Death Projections'!C$213:C$313)-SUMIF('Death Projections'!$A$213:$A$313,"&gt;"&amp;$BG141,'Death Projections'!C$213:C$313)</f>
        <v>497.46787320947624</v>
      </c>
      <c r="BJ141" s="28">
        <f>SUMIF('Death Projections'!$A$213:$A$313,"&gt;="&amp;$BF141,'Death Projections'!D$213:D$313)-SUMIF('Death Projections'!$A$213:$A$313,"&gt;"&amp;$BG141,'Death Projections'!D$213:D$313)</f>
        <v>485.48295298716403</v>
      </c>
      <c r="BK141" s="28">
        <f>SUMIF('Death Projections'!$A$213:$A$313,"&gt;="&amp;$BF141,'Death Projections'!E$213:E$313)-SUMIF('Death Projections'!$A$213:$A$313,"&gt;"&amp;$BG141,'Death Projections'!E$213:E$313)</f>
        <v>472.42842627933715</v>
      </c>
      <c r="BL141" s="28">
        <f>SUMIF('Death Projections'!$A$213:$A$313,"&gt;="&amp;$BF141,'Death Projections'!F$213:F$313)-SUMIF('Death Projections'!$A$213:$A$313,"&gt;"&amp;$BG141,'Death Projections'!F$213:F$313)</f>
        <v>457.59906192918424</v>
      </c>
      <c r="BM141" s="28">
        <f>SUMIF('Death Projections'!$A$213:$A$313,"&gt;="&amp;$BF141,'Death Projections'!G$213:G$313)-SUMIF('Death Projections'!$A$213:$A$313,"&gt;"&amp;$BG141,'Death Projections'!G$213:G$313)</f>
        <v>444.389023867785</v>
      </c>
      <c r="BN141" s="28">
        <f>SUMIF('Death Projections'!$A$213:$A$313,"&gt;="&amp;$BF141,'Death Projections'!H$213:H$313)-SUMIF('Death Projections'!$A$213:$A$313,"&gt;"&amp;$BG141,'Death Projections'!H$213:H$313)</f>
        <v>430.81075350558967</v>
      </c>
      <c r="BO141" s="28">
        <f>SUMIF('Death Projections'!$A$213:$A$313,"&gt;="&amp;$BF141,'Death Projections'!I$213:I$313)-SUMIF('Death Projections'!$A$213:$A$313,"&gt;"&amp;$BG141,'Death Projections'!I$213:I$313)</f>
        <v>418.54605765311862</v>
      </c>
      <c r="BP141" s="28">
        <f>SUMIF('Death Projections'!$A$213:$A$313,"&gt;="&amp;$BF141,'Death Projections'!J$213:J$313)-SUMIF('Death Projections'!$A$213:$A$313,"&gt;"&amp;$BG141,'Death Projections'!J$213:J$313)</f>
        <v>407.45510871862643</v>
      </c>
      <c r="BQ141" s="28">
        <f>SUMIF('Death Projections'!$A$213:$A$313,"&gt;="&amp;$BF141,'Death Projections'!K$213:K$313)-SUMIF('Death Projections'!$A$213:$A$313,"&gt;"&amp;$BG141,'Death Projections'!K$213:K$313)</f>
        <v>398.09361414186424</v>
      </c>
      <c r="BR141" s="28">
        <f>SUMIF('Death Projections'!$A$213:$A$313,"&gt;="&amp;$BF141,'Death Projections'!L$213:L$313)-SUMIF('Death Projections'!$A$213:$A$313,"&gt;"&amp;$BG141,'Death Projections'!L$213:L$313)</f>
        <v>391.17612371212454</v>
      </c>
      <c r="BS141" s="28">
        <f>SUMIF('Death Projections'!$A$213:$A$313,"&gt;="&amp;$BF141,'Death Projections'!M$213:M$313)-SUMIF('Death Projections'!$A$213:$A$313,"&gt;"&amp;$BG141,'Death Projections'!M$213:M$313)</f>
        <v>386.4538813001418</v>
      </c>
      <c r="BT141" s="28">
        <f>SUMIF('Death Projections'!$A$213:$A$313,"&gt;="&amp;$BF141,'Death Projections'!N$213:N$313)-SUMIF('Death Projections'!$A$213:$A$313,"&gt;"&amp;$BG141,'Death Projections'!N$213:N$313)</f>
        <v>382.7632824528846</v>
      </c>
      <c r="BU141" s="28">
        <f>SUMIF('Death Projections'!$A$213:$A$313,"&gt;="&amp;$BF141,'Death Projections'!O$213:O$313)-SUMIF('Death Projections'!$A$213:$A$313,"&gt;"&amp;$BG141,'Death Projections'!O$213:O$313)</f>
        <v>378.82810852164403</v>
      </c>
      <c r="BV141" s="28">
        <f>SUMIF('Death Projections'!$A$213:$A$313,"&gt;="&amp;$BF141,'Death Projections'!P$213:P$313)-SUMIF('Death Projections'!$A$213:$A$313,"&gt;"&amp;$BG141,'Death Projections'!P$213:P$313)</f>
        <v>374.24122893888853</v>
      </c>
      <c r="BW141" s="28">
        <f>SUMIF('Death Projections'!$A$213:$A$313,"&gt;="&amp;$BF141,'Death Projections'!Q$213:Q$313)-SUMIF('Death Projections'!$A$213:$A$313,"&gt;"&amp;$BG141,'Death Projections'!Q$213:Q$313)</f>
        <v>366.77123832394136</v>
      </c>
      <c r="BX141" s="28">
        <f>SUMIF('Death Projections'!$A$213:$A$313,"&gt;="&amp;$BF141,'Death Projections'!R$213:R$313)-SUMIF('Death Projections'!$A$213:$A$313,"&gt;"&amp;$BG141,'Death Projections'!R$213:R$313)</f>
        <v>359.66299376965617</v>
      </c>
      <c r="BY141" s="28">
        <f>SUMIF('Death Projections'!$A$213:$A$313,"&gt;="&amp;$BF141,'Death Projections'!S$213:S$313)-SUMIF('Death Projections'!$A$213:$A$313,"&gt;"&amp;$BG141,'Death Projections'!S$213:S$313)</f>
        <v>352.05735358071979</v>
      </c>
      <c r="BZ141" s="28">
        <f>SUMIF('Death Projections'!$A$213:$A$313,"&gt;="&amp;$BF141,'Death Projections'!T$213:T$313)-SUMIF('Death Projections'!$A$213:$A$313,"&gt;"&amp;$BG141,'Death Projections'!T$213:T$313)</f>
        <v>344.51880853081821</v>
      </c>
      <c r="CA141" s="28">
        <f>SUMIF('Death Projections'!$A$213:$A$313,"&gt;="&amp;$BF141,'Death Projections'!U$213:U$313)-SUMIF('Death Projections'!$A$213:$A$313,"&gt;"&amp;$BG141,'Death Projections'!U$213:U$313)</f>
        <v>336.900739894656</v>
      </c>
      <c r="CB141" s="28">
        <f>SUMIF('Death Projections'!$A$213:$A$313,"&gt;="&amp;$BF141,'Death Projections'!V$213:V$313)-SUMIF('Death Projections'!$A$213:$A$313,"&gt;"&amp;$BG141,'Death Projections'!V$213:V$313)</f>
        <v>330.92667872057064</v>
      </c>
      <c r="CC141" s="28">
        <f>SUMIF('Death Projections'!$A$213:$A$313,"&gt;="&amp;$BF141,'Death Projections'!W$213:W$313)-SUMIF('Death Projections'!$A$213:$A$313,"&gt;"&amp;$BG141,'Death Projections'!W$213:W$313)</f>
        <v>324.76523034635466</v>
      </c>
      <c r="CD141" s="28">
        <f>SUMIF('Death Projections'!$A$213:$A$313,"&gt;="&amp;$BF141,'Death Projections'!X$213:X$313)-SUMIF('Death Projections'!$A$213:$A$313,"&gt;"&amp;$BG141,'Death Projections'!X$213:X$313)</f>
        <v>318.38488612842048</v>
      </c>
      <c r="CE141" s="28">
        <f>SUMIF('Death Projections'!$A$213:$A$313,"&gt;="&amp;$BF141,'Death Projections'!Y$213:Y$313)-SUMIF('Death Projections'!$A$213:$A$313,"&gt;"&amp;$BG141,'Death Projections'!Y$213:Y$313)</f>
        <v>311.86535601626383</v>
      </c>
      <c r="CF141" s="28">
        <f>SUMIF('Death Projections'!$A$213:$A$313,"&gt;="&amp;$BF141,'Death Projections'!Z$213:Z$313)-SUMIF('Death Projections'!$A$213:$A$313,"&gt;"&amp;$BG141,'Death Projections'!Z$213:Z$313)</f>
        <v>305.1680465422105</v>
      </c>
      <c r="CG141" s="28">
        <f>SUMIF('Death Projections'!$A$213:$A$313,"&gt;="&amp;$BF141,'Death Projections'!AA$213:AA$313)-SUMIF('Death Projections'!$A$213:$A$313,"&gt;"&amp;$BG141,'Death Projections'!AA$213:AA$313)</f>
        <v>298.27501478933846</v>
      </c>
      <c r="CH141" s="28">
        <f>SUMIF('Death Projections'!$A$213:$A$313,"&gt;="&amp;$BF141,'Death Projections'!AB$213:AB$313)-SUMIF('Death Projections'!$A$213:$A$313,"&gt;"&amp;$BG141,'Death Projections'!AB$213:AB$313)</f>
        <v>291.18924487417098</v>
      </c>
      <c r="CI141" s="28">
        <f>SUMIF('Death Projections'!$A$213:$A$313,"&gt;="&amp;$BF141,'Death Projections'!AC$213:AC$313)-SUMIF('Death Projections'!$A$213:$A$313,"&gt;"&amp;$BG141,'Death Projections'!AC$213:AC$313)</f>
        <v>283.95471683776123</v>
      </c>
      <c r="CJ141" s="28">
        <f>SUMIF('Death Projections'!$A$213:$A$313,"&gt;="&amp;$BF141,'Death Projections'!AD$213:AD$313)-SUMIF('Death Projections'!$A$213:$A$313,"&gt;"&amp;$BG141,'Death Projections'!AD$213:AD$313)</f>
        <v>276.6300117628416</v>
      </c>
      <c r="CK141" s="28">
        <f>SUMIF('Death Projections'!$A$213:$A$313,"&gt;="&amp;$BF141,'Death Projections'!AE$213:AE$313)-SUMIF('Death Projections'!$A$213:$A$313,"&gt;"&amp;$BG141,'Death Projections'!AE$213:AE$313)</f>
        <v>269.26070246839663</v>
      </c>
      <c r="CL141" s="28">
        <f>SUMIF('Death Projections'!$A$213:$A$313,"&gt;="&amp;$BF141,'Death Projections'!AF$213:AF$313)-SUMIF('Death Projections'!$A$213:$A$313,"&gt;"&amp;$BG141,'Death Projections'!AF$213:AF$313)</f>
        <v>261.89628680131864</v>
      </c>
      <c r="CM141" s="28">
        <f>SUMIF('Death Projections'!$A$213:$A$313,"&gt;="&amp;$BF141,'Death Projections'!AG$213:AG$313)-SUMIF('Death Projections'!$A$213:$A$313,"&gt;"&amp;$BG141,'Death Projections'!AG$213:AG$313)</f>
        <v>254.58844179351581</v>
      </c>
      <c r="CN141" s="28">
        <f>SUMIF('Death Projections'!$A$213:$A$313,"&gt;="&amp;$BF141,'Death Projections'!AH$213:AH$313)-SUMIF('Death Projections'!$A$213:$A$313,"&gt;"&amp;$BG141,'Death Projections'!AH$213:AH$313)</f>
        <v>247.39161344763124</v>
      </c>
      <c r="CO141" s="28">
        <f>SUMIF('Death Projections'!$A$213:$A$313,"&gt;="&amp;$BF141,'Death Projections'!AI$213:AI$313)-SUMIF('Death Projections'!$A$213:$A$313,"&gt;"&amp;$BG141,'Death Projections'!AI$213:AI$313)</f>
        <v>240.35474935377715</v>
      </c>
      <c r="CP141" s="28">
        <f>SUMIF('Death Projections'!$A$213:$A$313,"&gt;="&amp;$BF141,'Death Projections'!AJ$213:AJ$313)-SUMIF('Death Projections'!$A$213:$A$313,"&gt;"&amp;$BG141,'Death Projections'!AJ$213:AJ$313)</f>
        <v>233.5145021151111</v>
      </c>
      <c r="CQ141" s="28">
        <f>SUMIF('Death Projections'!$A$213:$A$313,"&gt;="&amp;$BF141,'Death Projections'!AK$213:AK$313)-SUMIF('Death Projections'!$A$213:$A$313,"&gt;"&amp;$BG141,'Death Projections'!AK$213:AK$313)</f>
        <v>226.9067345787771</v>
      </c>
      <c r="CR141" s="28">
        <f>SUMIF('Death Projections'!$A$213:$A$313,"&gt;="&amp;$BF141,'Death Projections'!AL$213:AL$313)-SUMIF('Death Projections'!$A$213:$A$313,"&gt;"&amp;$BG141,'Death Projections'!AL$213:AL$313)</f>
        <v>220.56551199371461</v>
      </c>
      <c r="CS141" s="28">
        <f>SUMIF('Death Projections'!$A$213:$A$313,"&gt;="&amp;$BF141,'Death Projections'!AM$213:AM$313)-SUMIF('Death Projections'!$A$213:$A$313,"&gt;"&amp;$BG141,'Death Projections'!AM$213:AM$313)</f>
        <v>214.50730776519049</v>
      </c>
      <c r="CT141" s="28">
        <f>SUMIF('Death Projections'!$A$213:$A$313,"&gt;="&amp;$BF141,'Death Projections'!AN$213:AN$313)-SUMIF('Death Projections'!$A$213:$A$313,"&gt;"&amp;$BG141,'Death Projections'!AN$213:AN$313)</f>
        <v>208.73823877389077</v>
      </c>
      <c r="CU141" s="28">
        <f>SUMIF('Death Projections'!$A$213:$A$313,"&gt;="&amp;$BF141,'Death Projections'!AO$213:AO$313)-SUMIF('Death Projections'!$A$213:$A$313,"&gt;"&amp;$BG141,'Death Projections'!AO$213:AO$313)</f>
        <v>203.26763775624568</v>
      </c>
      <c r="CV141" s="28">
        <f>SUMIF('Death Projections'!$A$213:$A$313,"&gt;="&amp;$BF141,'Death Projections'!AP$213:AP$313)-SUMIF('Death Projections'!$A$213:$A$313,"&gt;"&amp;$BG141,'Death Projections'!AP$213:AP$313)</f>
        <v>198.09217377053574</v>
      </c>
      <c r="CW141" s="28">
        <f>SUMIF('Death Projections'!$A$213:$A$313,"&gt;="&amp;$BF141,'Death Projections'!AQ$213:AQ$313)-SUMIF('Death Projections'!$A$213:$A$313,"&gt;"&amp;$BG141,'Death Projections'!AQ$213:AQ$313)</f>
        <v>193.19993325544056</v>
      </c>
      <c r="CX141" s="28">
        <f>SUMIF('Death Projections'!$A$213:$A$313,"&gt;="&amp;$BF141,'Death Projections'!AR$213:AR$313)-SUMIF('Death Projections'!$A$213:$A$313,"&gt;"&amp;$BG141,'Death Projections'!AR$213:AR$313)</f>
        <v>191.57576511520892</v>
      </c>
      <c r="CY141" s="28">
        <f>SUMIF('Death Projections'!$A$213:$A$313,"&gt;="&amp;$BF141,'Death Projections'!AS$213:AS$313)-SUMIF('Death Projections'!$A$213:$A$313,"&gt;"&amp;$BG141,'Death Projections'!AS$213:AS$313)</f>
        <v>190.08987699332647</v>
      </c>
      <c r="CZ141" s="28">
        <f>SUMIF('Death Projections'!$A$213:$A$313,"&gt;="&amp;$BF141,'Death Projections'!AT$213:AT$313)-SUMIF('Death Projections'!$A$213:$A$313,"&gt;"&amp;$BG141,'Death Projections'!AT$213:AT$313)</f>
        <v>188.72186108812457</v>
      </c>
      <c r="DA141" s="28">
        <f>SUMIF('Death Projections'!$A$213:$A$313,"&gt;="&amp;$BF141,'Death Projections'!AU$213:AU$313)-SUMIF('Death Projections'!$A$213:$A$313,"&gt;"&amp;$BG141,'Death Projections'!AU$213:AU$313)</f>
        <v>187.44753487710841</v>
      </c>
      <c r="DB141" s="28">
        <f>SUMIF('Death Projections'!$A$213:$A$313,"&gt;="&amp;$BF141,'Death Projections'!AV$213:AV$313)-SUMIF('Death Projections'!$A$213:$A$313,"&gt;"&amp;$BG141,'Death Projections'!AV$213:AV$313)</f>
        <v>186.24209113453981</v>
      </c>
      <c r="DC141" s="28">
        <f>SUMIF('Death Projections'!$A$213:$A$313,"&gt;="&amp;$BF141,'Death Projections'!AW$213:AW$313)-SUMIF('Death Projections'!$A$213:$A$313,"&gt;"&amp;$BG141,'Death Projections'!AW$213:AW$313)</f>
        <v>185.08282915892778</v>
      </c>
      <c r="DD141" s="28">
        <f>SUMIF('Death Projections'!$A$213:$A$313,"&gt;="&amp;$BF141,'Death Projections'!AX$213:AX$313)-SUMIF('Death Projections'!$A$213:$A$313,"&gt;"&amp;$BG141,'Death Projections'!AX$213:AX$313)</f>
        <v>183.94885986833833</v>
      </c>
      <c r="DG141" t="s">
        <v>43</v>
      </c>
      <c r="DH141" s="28">
        <f t="shared" si="227"/>
        <v>1194615.6346527603</v>
      </c>
      <c r="DI141" s="28">
        <f t="shared" si="224"/>
        <v>1220135.6900710152</v>
      </c>
      <c r="DJ141" s="28">
        <f t="shared" si="224"/>
        <v>1216177.6366431478</v>
      </c>
      <c r="DK141" s="28">
        <f t="shared" si="224"/>
        <v>1208756.9559357653</v>
      </c>
      <c r="DL141" s="28">
        <f t="shared" si="224"/>
        <v>1195826.0965647781</v>
      </c>
      <c r="DM141" s="28">
        <f t="shared" si="224"/>
        <v>1186113.2609450845</v>
      </c>
      <c r="DN141" s="28">
        <f t="shared" si="224"/>
        <v>1174435.8764977581</v>
      </c>
      <c r="DO141" s="28">
        <f t="shared" si="224"/>
        <v>1165375.7223156879</v>
      </c>
      <c r="DP141" s="28">
        <f t="shared" si="224"/>
        <v>1158730.4363326128</v>
      </c>
      <c r="DQ141" s="28">
        <f t="shared" si="224"/>
        <v>1156292.7294231642</v>
      </c>
      <c r="DR141" s="28">
        <f t="shared" si="224"/>
        <v>1160472.5154353245</v>
      </c>
      <c r="DS141" s="28">
        <f t="shared" si="224"/>
        <v>1170954.7973626119</v>
      </c>
      <c r="DT141" s="28">
        <f t="shared" si="224"/>
        <v>1184547.9993847983</v>
      </c>
      <c r="DU141" s="28">
        <f t="shared" si="224"/>
        <v>1197414.5343481121</v>
      </c>
      <c r="DV141" s="28">
        <f t="shared" si="224"/>
        <v>1208186.2723540862</v>
      </c>
      <c r="DW141" s="28">
        <f t="shared" si="224"/>
        <v>1209365.219238627</v>
      </c>
      <c r="DX141" s="28">
        <f t="shared" si="224"/>
        <v>1211261.446561109</v>
      </c>
      <c r="DY141" s="28">
        <f t="shared" si="224"/>
        <v>1210975.8877569849</v>
      </c>
      <c r="DZ141" s="28">
        <f t="shared" si="224"/>
        <v>1210361.0762501569</v>
      </c>
      <c r="EA141" s="28">
        <f t="shared" si="224"/>
        <v>1208882.0067990534</v>
      </c>
      <c r="EB141" s="28">
        <f t="shared" si="224"/>
        <v>1212812.5040283166</v>
      </c>
      <c r="EC141" s="28">
        <f t="shared" si="224"/>
        <v>1215657.8219980374</v>
      </c>
      <c r="ED141" s="28">
        <f t="shared" si="224"/>
        <v>1217234.3559196577</v>
      </c>
      <c r="EE141" s="28">
        <f t="shared" si="224"/>
        <v>1217779.9740860842</v>
      </c>
      <c r="EF141" s="28">
        <f t="shared" si="224"/>
        <v>1217084.3804010542</v>
      </c>
      <c r="EG141" s="28">
        <f t="shared" si="224"/>
        <v>1215006.0588466278</v>
      </c>
      <c r="EH141" s="28">
        <f t="shared" si="224"/>
        <v>1211481.6333420824</v>
      </c>
      <c r="EI141" s="28">
        <f t="shared" si="224"/>
        <v>1206620.023288399</v>
      </c>
      <c r="EJ141" s="28">
        <f t="shared" si="224"/>
        <v>1200606.4506350835</v>
      </c>
      <c r="EK141" s="28">
        <f t="shared" si="224"/>
        <v>1193587.5720816588</v>
      </c>
      <c r="EL141" s="28">
        <f t="shared" si="224"/>
        <v>1185743.0592208942</v>
      </c>
      <c r="EM141" s="28">
        <f t="shared" si="224"/>
        <v>1177280.2806073674</v>
      </c>
      <c r="EN141" s="28">
        <f t="shared" si="224"/>
        <v>1168439.1394018258</v>
      </c>
      <c r="EO141" s="28">
        <f t="shared" si="224"/>
        <v>1159454.6530144396</v>
      </c>
      <c r="EP141" s="28">
        <f t="shared" si="224"/>
        <v>1150521.8030265239</v>
      </c>
      <c r="EQ141" s="28">
        <f t="shared" si="224"/>
        <v>1141848.0605563081</v>
      </c>
      <c r="ER141" s="28">
        <f t="shared" si="224"/>
        <v>1133648.650911307</v>
      </c>
      <c r="ES141" s="28">
        <f t="shared" si="224"/>
        <v>1126063.5421711586</v>
      </c>
      <c r="ET141" s="28">
        <f t="shared" si="224"/>
        <v>1119187.2577227885</v>
      </c>
      <c r="EU141" s="28">
        <f t="shared" si="224"/>
        <v>1113137.7691254145</v>
      </c>
      <c r="EV141" s="28">
        <f t="shared" si="224"/>
        <v>1107969.8253531449</v>
      </c>
      <c r="EW141" s="28">
        <f t="shared" si="224"/>
        <v>1103691.0572997762</v>
      </c>
      <c r="EX141" s="28">
        <f t="shared" si="224"/>
        <v>1117792.1538748092</v>
      </c>
      <c r="EY141" s="28">
        <f t="shared" si="224"/>
        <v>1132816.1039982296</v>
      </c>
      <c r="EZ141" s="28">
        <f t="shared" si="224"/>
        <v>1148689.2898946099</v>
      </c>
      <c r="FA141" s="28">
        <f t="shared" si="224"/>
        <v>1165306.1299136193</v>
      </c>
      <c r="FB141" s="28">
        <f t="shared" si="224"/>
        <v>1182546.0816044414</v>
      </c>
      <c r="FC141" s="28">
        <f t="shared" si="224"/>
        <v>1200290.3100882294</v>
      </c>
      <c r="FD141" s="28">
        <f t="shared" si="224"/>
        <v>1218420.5282073428</v>
      </c>
    </row>
    <row r="142" spans="2:213">
      <c r="B142" t="s">
        <v>44</v>
      </c>
      <c r="C142">
        <v>0.11157464544407977</v>
      </c>
      <c r="E142" s="28">
        <f t="shared" si="225"/>
        <v>3134.9058361339453</v>
      </c>
      <c r="F142" s="28">
        <f t="shared" si="223"/>
        <v>3201.8754691677564</v>
      </c>
      <c r="G142" s="28">
        <f t="shared" si="223"/>
        <v>3270.2757454116409</v>
      </c>
      <c r="H142" s="28">
        <f t="shared" si="223"/>
        <v>3340.1372270756897</v>
      </c>
      <c r="I142" s="28">
        <f t="shared" si="223"/>
        <v>3411.4911292572265</v>
      </c>
      <c r="J142" s="28">
        <f t="shared" si="223"/>
        <v>3484.369333888154</v>
      </c>
      <c r="K142" s="28">
        <f t="shared" si="223"/>
        <v>3558.8044039802512</v>
      </c>
      <c r="L142" s="28">
        <f t="shared" si="223"/>
        <v>3634.8295981747874</v>
      </c>
      <c r="M142" s="28">
        <f t="shared" si="223"/>
        <v>3712.4788856029536</v>
      </c>
      <c r="N142" s="28">
        <f t="shared" si="223"/>
        <v>3791.7869610637499</v>
      </c>
      <c r="O142" s="28">
        <f t="shared" si="223"/>
        <v>3872.7892605261122</v>
      </c>
      <c r="P142" s="28">
        <f t="shared" si="223"/>
        <v>3955.5219769622036</v>
      </c>
      <c r="Q142" s="28">
        <f t="shared" si="223"/>
        <v>4040.0220765189465</v>
      </c>
      <c r="R142" s="28">
        <f t="shared" si="223"/>
        <v>4126.3273150350196</v>
      </c>
      <c r="S142" s="28">
        <f t="shared" si="223"/>
        <v>4214.4762549106981</v>
      </c>
      <c r="T142" s="28">
        <f t="shared" si="223"/>
        <v>4304.5082823380835</v>
      </c>
      <c r="U142" s="28">
        <f t="shared" si="223"/>
        <v>4396.4636248994047</v>
      </c>
      <c r="V142" s="28">
        <f t="shared" si="223"/>
        <v>4490.3833695412759</v>
      </c>
      <c r="W142" s="28">
        <f t="shared" si="223"/>
        <v>4586.3094809329223</v>
      </c>
      <c r="X142" s="28">
        <f t="shared" si="223"/>
        <v>4684.2848202165878</v>
      </c>
      <c r="Y142" s="28">
        <f t="shared" si="223"/>
        <v>4784.3531641584996</v>
      </c>
      <c r="Z142" s="28">
        <f t="shared" si="223"/>
        <v>4886.5592247089444</v>
      </c>
      <c r="AA142" s="28">
        <f t="shared" si="223"/>
        <v>4990.9486689802006</v>
      </c>
      <c r="AB142" s="28">
        <f t="shared" si="223"/>
        <v>5097.5681396512518</v>
      </c>
      <c r="AC142" s="28">
        <f t="shared" si="223"/>
        <v>5206.4652758083921</v>
      </c>
      <c r="AD142" s="28">
        <f t="shared" si="223"/>
        <v>5317.688734231042</v>
      </c>
      <c r="AE142" s="28">
        <f t="shared" ref="F142:BB147" si="228">$C142*AE$156</f>
        <v>5431.2882111322897</v>
      </c>
      <c r="AF142" s="28">
        <f t="shared" si="228"/>
        <v>5547.314464363857</v>
      </c>
      <c r="AG142" s="28">
        <f t="shared" si="228"/>
        <v>5665.8193360954256</v>
      </c>
      <c r="AH142" s="28">
        <f t="shared" si="228"/>
        <v>5786.8557759784544</v>
      </c>
      <c r="AI142" s="28">
        <f t="shared" si="228"/>
        <v>5910.4778648048277</v>
      </c>
      <c r="AJ142" s="28">
        <f t="shared" si="228"/>
        <v>6036.7408386709203</v>
      </c>
      <c r="AK142" s="28">
        <f t="shared" si="228"/>
        <v>6165.7011136578658</v>
      </c>
      <c r="AL142" s="28">
        <f t="shared" si="228"/>
        <v>6297.4163110390564</v>
      </c>
      <c r="AM142" s="28">
        <f t="shared" si="228"/>
        <v>6431.9452830261434</v>
      </c>
      <c r="AN142" s="28">
        <f t="shared" si="228"/>
        <v>6569.3481390650413</v>
      </c>
      <c r="AO142" s="28">
        <f t="shared" si="228"/>
        <v>6709.6862726936706</v>
      </c>
      <c r="AP142" s="28">
        <f t="shared" si="228"/>
        <v>6853.0223889734625</v>
      </c>
      <c r="AQ142" s="28">
        <f t="shared" si="228"/>
        <v>6999.420532506866</v>
      </c>
      <c r="AR142" s="28">
        <f t="shared" si="228"/>
        <v>7148.946116053382</v>
      </c>
      <c r="AS142" s="28">
        <f t="shared" si="228"/>
        <v>7301.6659497569071</v>
      </c>
      <c r="AT142" s="28">
        <f t="shared" si="228"/>
        <v>7457.648270997448</v>
      </c>
      <c r="AU142" s="28">
        <f t="shared" si="228"/>
        <v>7616.9627748805551</v>
      </c>
      <c r="AV142" s="28">
        <f t="shared" si="228"/>
        <v>7779.6806453780709</v>
      </c>
      <c r="AW142" s="28">
        <f t="shared" si="228"/>
        <v>7945.8745871341407</v>
      </c>
      <c r="AX142" s="28">
        <f t="shared" si="228"/>
        <v>8115.6188579506779</v>
      </c>
      <c r="AY142" s="28">
        <f t="shared" si="228"/>
        <v>8288.989301966787</v>
      </c>
      <c r="AZ142" s="28">
        <f t="shared" si="228"/>
        <v>8466.0633835470107</v>
      </c>
      <c r="BA142" s="28">
        <f t="shared" si="228"/>
        <v>8646.9202218934952</v>
      </c>
      <c r="BB142" s="28">
        <f t="shared" si="228"/>
        <v>8831.6406263975714</v>
      </c>
      <c r="BF142" s="24">
        <v>20</v>
      </c>
      <c r="BG142" s="24">
        <v>24</v>
      </c>
      <c r="BH142" s="97">
        <f t="shared" si="226"/>
        <v>701.90550139505649</v>
      </c>
      <c r="BI142" s="28">
        <f>SUMIF('Death Projections'!$A$213:$A$313,"&gt;="&amp;$BF142,'Death Projections'!C$213:C$313)-SUMIF('Death Projections'!$A$213:$A$313,"&gt;"&amp;$BG142,'Death Projections'!C$213:C$313)</f>
        <v>701.90550139505649</v>
      </c>
      <c r="BJ142" s="28">
        <f>SUMIF('Death Projections'!$A$213:$A$313,"&gt;="&amp;$BF142,'Death Projections'!D$213:D$313)-SUMIF('Death Projections'!$A$213:$A$313,"&gt;"&amp;$BG142,'Death Projections'!D$213:D$313)</f>
        <v>686.78724124870496</v>
      </c>
      <c r="BK142" s="28">
        <f>SUMIF('Death Projections'!$A$213:$A$313,"&gt;="&amp;$BF142,'Death Projections'!E$213:E$313)-SUMIF('Death Projections'!$A$213:$A$313,"&gt;"&amp;$BG142,'Death Projections'!E$213:E$313)</f>
        <v>670.18175170608447</v>
      </c>
      <c r="BL142" s="28">
        <f>SUMIF('Death Projections'!$A$213:$A$313,"&gt;="&amp;$BF142,'Death Projections'!F$213:F$313)-SUMIF('Death Projections'!$A$213:$A$313,"&gt;"&amp;$BG142,'Death Projections'!F$213:F$313)</f>
        <v>652.10556537529919</v>
      </c>
      <c r="BM142" s="28">
        <f>SUMIF('Death Projections'!$A$213:$A$313,"&gt;="&amp;$BF142,'Death Projections'!G$213:G$313)-SUMIF('Death Projections'!$A$213:$A$313,"&gt;"&amp;$BG142,'Death Projections'!G$213:G$313)</f>
        <v>634.66572696948424</v>
      </c>
      <c r="BN142" s="28">
        <f>SUMIF('Death Projections'!$A$213:$A$313,"&gt;="&amp;$BF142,'Death Projections'!H$213:H$313)-SUMIF('Death Projections'!$A$213:$A$313,"&gt;"&amp;$BG142,'Death Projections'!H$213:H$313)</f>
        <v>618.76548370029195</v>
      </c>
      <c r="BO142" s="28">
        <f>SUMIF('Death Projections'!$A$213:$A$313,"&gt;="&amp;$BF142,'Death Projections'!I$213:I$313)-SUMIF('Death Projections'!$A$213:$A$313,"&gt;"&amp;$BG142,'Death Projections'!I$213:I$313)</f>
        <v>601.67774778965395</v>
      </c>
      <c r="BP142" s="28">
        <f>SUMIF('Death Projections'!$A$213:$A$313,"&gt;="&amp;$BF142,'Death Projections'!J$213:J$313)-SUMIF('Death Projections'!$A$213:$A$313,"&gt;"&amp;$BG142,'Death Projections'!J$213:J$313)</f>
        <v>584.71626129408833</v>
      </c>
      <c r="BQ142" s="28">
        <f>SUMIF('Death Projections'!$A$213:$A$313,"&gt;="&amp;$BF142,'Death Projections'!K$213:K$313)-SUMIF('Death Projections'!$A$213:$A$313,"&gt;"&amp;$BG142,'Death Projections'!K$213:K$313)</f>
        <v>566.92494775084197</v>
      </c>
      <c r="BR142" s="28">
        <f>SUMIF('Death Projections'!$A$213:$A$313,"&gt;="&amp;$BF142,'Death Projections'!L$213:L$313)-SUMIF('Death Projections'!$A$213:$A$313,"&gt;"&amp;$BG142,'Death Projections'!L$213:L$313)</f>
        <v>551.5792822810472</v>
      </c>
      <c r="BS142" s="28">
        <f>SUMIF('Death Projections'!$A$213:$A$313,"&gt;="&amp;$BF142,'Death Projections'!M$213:M$313)-SUMIF('Death Projections'!$A$213:$A$313,"&gt;"&amp;$BG142,'Death Projections'!M$213:M$313)</f>
        <v>536.11327122143121</v>
      </c>
      <c r="BT142" s="28">
        <f>SUMIF('Death Projections'!$A$213:$A$313,"&gt;="&amp;$BF142,'Death Projections'!N$213:N$313)-SUMIF('Death Projections'!$A$213:$A$313,"&gt;"&amp;$BG142,'Death Projections'!N$213:N$313)</f>
        <v>522.67347760027042</v>
      </c>
      <c r="BU142" s="28">
        <f>SUMIF('Death Projections'!$A$213:$A$313,"&gt;="&amp;$BF142,'Death Projections'!O$213:O$313)-SUMIF('Death Projections'!$A$213:$A$313,"&gt;"&amp;$BG142,'Death Projections'!O$213:O$313)</f>
        <v>510.88222011568723</v>
      </c>
      <c r="BV142" s="28">
        <f>SUMIF('Death Projections'!$A$213:$A$313,"&gt;="&amp;$BF142,'Death Projections'!P$213:P$313)-SUMIF('Death Projections'!$A$213:$A$313,"&gt;"&amp;$BG142,'Death Projections'!P$213:P$313)</f>
        <v>501.11715865775477</v>
      </c>
      <c r="BW142" s="28">
        <f>SUMIF('Death Projections'!$A$213:$A$313,"&gt;="&amp;$BF142,'Death Projections'!Q$213:Q$313)-SUMIF('Death Projections'!$A$213:$A$313,"&gt;"&amp;$BG142,'Death Projections'!Q$213:Q$313)</f>
        <v>494.19688955694437</v>
      </c>
      <c r="BX142" s="28">
        <f>SUMIF('Death Projections'!$A$213:$A$313,"&gt;="&amp;$BF142,'Death Projections'!R$213:R$313)-SUMIF('Death Projections'!$A$213:$A$313,"&gt;"&amp;$BG142,'Death Projections'!R$213:R$313)</f>
        <v>488.96982835209928</v>
      </c>
      <c r="BY142" s="28">
        <f>SUMIF('Death Projections'!$A$213:$A$313,"&gt;="&amp;$BF142,'Death Projections'!S$213:S$313)-SUMIF('Death Projections'!$A$213:$A$313,"&gt;"&amp;$BG142,'Death Projections'!S$213:S$313)</f>
        <v>484.74771338119172</v>
      </c>
      <c r="BZ142" s="28">
        <f>SUMIF('Death Projections'!$A$213:$A$313,"&gt;="&amp;$BF142,'Death Projections'!T$213:T$313)-SUMIF('Death Projections'!$A$213:$A$313,"&gt;"&amp;$BG142,'Death Projections'!T$213:T$313)</f>
        <v>480.22060802846681</v>
      </c>
      <c r="CA142" s="28">
        <f>SUMIF('Death Projections'!$A$213:$A$313,"&gt;="&amp;$BF142,'Death Projections'!U$213:U$313)-SUMIF('Death Projections'!$A$213:$A$313,"&gt;"&amp;$BG142,'Death Projections'!U$213:U$313)</f>
        <v>475.06950678848079</v>
      </c>
      <c r="CB142" s="28">
        <f>SUMIF('Death Projections'!$A$213:$A$313,"&gt;="&amp;$BF142,'Death Projections'!V$213:V$313)-SUMIF('Death Projections'!$A$213:$A$313,"&gt;"&amp;$BG142,'Death Projections'!V$213:V$313)</f>
        <v>466.33286533993669</v>
      </c>
      <c r="CC142" s="28">
        <f>SUMIF('Death Projections'!$A$213:$A$313,"&gt;="&amp;$BF142,'Death Projections'!W$213:W$313)-SUMIF('Death Projections'!$A$213:$A$313,"&gt;"&amp;$BG142,'Death Projections'!W$213:W$313)</f>
        <v>458.28655787039315</v>
      </c>
      <c r="CD142" s="28">
        <f>SUMIF('Death Projections'!$A$213:$A$313,"&gt;="&amp;$BF142,'Death Projections'!X$213:X$313)-SUMIF('Death Projections'!$A$213:$A$313,"&gt;"&amp;$BG142,'Death Projections'!X$213:X$313)</f>
        <v>449.8631336367107</v>
      </c>
      <c r="CE142" s="28">
        <f>SUMIF('Death Projections'!$A$213:$A$313,"&gt;="&amp;$BF142,'Death Projections'!Y$213:Y$313)-SUMIF('Death Projections'!$A$213:$A$313,"&gt;"&amp;$BG142,'Death Projections'!Y$213:Y$313)</f>
        <v>441.46767793357139</v>
      </c>
      <c r="CF142" s="28">
        <f>SUMIF('Death Projections'!$A$213:$A$313,"&gt;="&amp;$BF142,'Death Projections'!Z$213:Z$313)-SUMIF('Death Projections'!$A$213:$A$313,"&gt;"&amp;$BG142,'Death Projections'!Z$213:Z$313)</f>
        <v>432.85258067911491</v>
      </c>
      <c r="CG142" s="28">
        <f>SUMIF('Death Projections'!$A$213:$A$313,"&gt;="&amp;$BF142,'Death Projections'!AA$213:AA$313)-SUMIF('Death Projections'!$A$213:$A$313,"&gt;"&amp;$BG142,'Death Projections'!AA$213:AA$313)</f>
        <v>426.0457357155683</v>
      </c>
      <c r="CH142" s="28">
        <f>SUMIF('Death Projections'!$A$213:$A$313,"&gt;="&amp;$BF142,'Death Projections'!AB$213:AB$313)-SUMIF('Death Projections'!$A$213:$A$313,"&gt;"&amp;$BG142,'Death Projections'!AB$213:AB$313)</f>
        <v>419.00809542625211</v>
      </c>
      <c r="CI142" s="28">
        <f>SUMIF('Death Projections'!$A$213:$A$313,"&gt;="&amp;$BF142,'Death Projections'!AC$213:AC$313)-SUMIF('Death Projections'!$A$213:$A$313,"&gt;"&amp;$BG142,'Death Projections'!AC$213:AC$313)</f>
        <v>411.68844826595159</v>
      </c>
      <c r="CJ142" s="28">
        <f>SUMIF('Death Projections'!$A$213:$A$313,"&gt;="&amp;$BF142,'Death Projections'!AD$213:AD$313)-SUMIF('Death Projections'!$A$213:$A$313,"&gt;"&amp;$BG142,'Death Projections'!AD$213:AD$313)</f>
        <v>404.17345762444893</v>
      </c>
      <c r="CK142" s="28">
        <f>SUMIF('Death Projections'!$A$213:$A$313,"&gt;="&amp;$BF142,'Death Projections'!AE$213:AE$313)-SUMIF('Death Projections'!$A$213:$A$313,"&gt;"&amp;$BG142,'Death Projections'!AE$213:AE$313)</f>
        <v>396.42433247866575</v>
      </c>
      <c r="CL142" s="28">
        <f>SUMIF('Death Projections'!$A$213:$A$313,"&gt;="&amp;$BF142,'Death Projections'!AF$213:AF$313)-SUMIF('Death Projections'!$A$213:$A$313,"&gt;"&amp;$BG142,'Death Projections'!AF$213:AF$313)</f>
        <v>388.42219453764847</v>
      </c>
      <c r="CM142" s="28">
        <f>SUMIF('Death Projections'!$A$213:$A$313,"&gt;="&amp;$BF142,'Death Projections'!AG$213:AG$313)-SUMIF('Death Projections'!$A$213:$A$313,"&gt;"&amp;$BG142,'Death Projections'!AG$213:AG$313)</f>
        <v>380.16642952809343</v>
      </c>
      <c r="CN142" s="28">
        <f>SUMIF('Death Projections'!$A$213:$A$313,"&gt;="&amp;$BF142,'Death Projections'!AH$213:AH$313)-SUMIF('Death Projections'!$A$213:$A$313,"&gt;"&amp;$BG142,'Death Projections'!AH$213:AH$313)</f>
        <v>371.7062092484266</v>
      </c>
      <c r="CO142" s="28">
        <f>SUMIF('Death Projections'!$A$213:$A$313,"&gt;="&amp;$BF142,'Death Projections'!AI$213:AI$313)-SUMIF('Death Projections'!$A$213:$A$313,"&gt;"&amp;$BG142,'Death Projections'!AI$213:AI$313)</f>
        <v>363.11220619484084</v>
      </c>
      <c r="CP142" s="28">
        <f>SUMIF('Death Projections'!$A$213:$A$313,"&gt;="&amp;$BF142,'Death Projections'!AJ$213:AJ$313)-SUMIF('Death Projections'!$A$213:$A$313,"&gt;"&amp;$BG142,'Death Projections'!AJ$213:AJ$313)</f>
        <v>354.43652100439067</v>
      </c>
      <c r="CQ142" s="28">
        <f>SUMIF('Death Projections'!$A$213:$A$313,"&gt;="&amp;$BF142,'Death Projections'!AK$213:AK$313)-SUMIF('Death Projections'!$A$213:$A$313,"&gt;"&amp;$BG142,'Death Projections'!AK$213:AK$313)</f>
        <v>345.73718730083783</v>
      </c>
      <c r="CR142" s="28">
        <f>SUMIF('Death Projections'!$A$213:$A$313,"&gt;="&amp;$BF142,'Death Projections'!AL$213:AL$313)-SUMIF('Death Projections'!$A$213:$A$313,"&gt;"&amp;$BG142,'Death Projections'!AL$213:AL$313)</f>
        <v>337.07421244797297</v>
      </c>
      <c r="CS142" s="28">
        <f>SUMIF('Death Projections'!$A$213:$A$313,"&gt;="&amp;$BF142,'Death Projections'!AM$213:AM$313)-SUMIF('Death Projections'!$A$213:$A$313,"&gt;"&amp;$BG142,'Death Projections'!AM$213:AM$313)</f>
        <v>328.51504044531612</v>
      </c>
      <c r="CT142" s="28">
        <f>SUMIF('Death Projections'!$A$213:$A$313,"&gt;="&amp;$BF142,'Death Projections'!AN$213:AN$313)-SUMIF('Death Projections'!$A$213:$A$313,"&gt;"&amp;$BG142,'Death Projections'!AN$213:AN$313)</f>
        <v>320.1205070875003</v>
      </c>
      <c r="CU142" s="28">
        <f>SUMIF('Death Projections'!$A$213:$A$313,"&gt;="&amp;$BF142,'Death Projections'!AO$213:AO$313)-SUMIF('Death Projections'!$A$213:$A$313,"&gt;"&amp;$BG142,'Death Projections'!AO$213:AO$313)</f>
        <v>311.93313361500623</v>
      </c>
      <c r="CV142" s="28">
        <f>SUMIF('Death Projections'!$A$213:$A$313,"&gt;="&amp;$BF142,'Death Projections'!AP$213:AP$313)-SUMIF('Death Projections'!$A$213:$A$313,"&gt;"&amp;$BG142,'Death Projections'!AP$213:AP$313)</f>
        <v>303.99692890339065</v>
      </c>
      <c r="CW142" s="28">
        <f>SUMIF('Death Projections'!$A$213:$A$313,"&gt;="&amp;$BF142,'Death Projections'!AQ$213:AQ$313)-SUMIF('Death Projections'!$A$213:$A$313,"&gt;"&amp;$BG142,'Death Projections'!AQ$213:AQ$313)</f>
        <v>296.35658561834134</v>
      </c>
      <c r="CX142" s="28">
        <f>SUMIF('Death Projections'!$A$213:$A$313,"&gt;="&amp;$BF142,'Death Projections'!AR$213:AR$313)-SUMIF('Death Projections'!$A$213:$A$313,"&gt;"&amp;$BG142,'Death Projections'!AR$213:AR$313)</f>
        <v>292.80378776288126</v>
      </c>
      <c r="CY142" s="28">
        <f>SUMIF('Death Projections'!$A$213:$A$313,"&gt;="&amp;$BF142,'Death Projections'!AS$213:AS$313)-SUMIF('Death Projections'!$A$213:$A$313,"&gt;"&amp;$BG142,'Death Projections'!AS$213:AS$313)</f>
        <v>289.45050584210549</v>
      </c>
      <c r="CZ142" s="28">
        <f>SUMIF('Death Projections'!$A$213:$A$313,"&gt;="&amp;$BF142,'Death Projections'!AT$213:AT$313)-SUMIF('Death Projections'!$A$213:$A$313,"&gt;"&amp;$BG142,'Death Projections'!AT$213:AT$313)</f>
        <v>286.32087132497691</v>
      </c>
      <c r="DA142" s="28">
        <f>SUMIF('Death Projections'!$A$213:$A$313,"&gt;="&amp;$BF142,'Death Projections'!AU$213:AU$313)-SUMIF('Death Projections'!$A$213:$A$313,"&gt;"&amp;$BG142,'Death Projections'!AU$213:AU$313)</f>
        <v>283.42656402988359</v>
      </c>
      <c r="DB142" s="28">
        <f>SUMIF('Death Projections'!$A$213:$A$313,"&gt;="&amp;$BF142,'Death Projections'!AV$213:AV$313)-SUMIF('Death Projections'!$A$213:$A$313,"&gt;"&amp;$BG142,'Death Projections'!AV$213:AV$313)</f>
        <v>280.76708573440555</v>
      </c>
      <c r="DC142" s="28">
        <f>SUMIF('Death Projections'!$A$213:$A$313,"&gt;="&amp;$BF142,'Death Projections'!AW$213:AW$313)-SUMIF('Death Projections'!$A$213:$A$313,"&gt;"&amp;$BG142,'Death Projections'!AW$213:AW$313)</f>
        <v>278.32785972225247</v>
      </c>
      <c r="DD142" s="28">
        <f>SUMIF('Death Projections'!$A$213:$A$313,"&gt;="&amp;$BF142,'Death Projections'!AX$213:AX$313)-SUMIF('Death Projections'!$A$213:$A$313,"&gt;"&amp;$BG142,'Death Projections'!AX$213:AX$313)</f>
        <v>276.08550406194991</v>
      </c>
      <c r="DG142" t="s">
        <v>44</v>
      </c>
      <c r="DH142" s="28">
        <f t="shared" si="227"/>
        <v>2200407.6527378857</v>
      </c>
      <c r="DI142" s="28">
        <f t="shared" si="224"/>
        <v>2247414.0065907259</v>
      </c>
      <c r="DJ142" s="28">
        <f t="shared" si="224"/>
        <v>2245983.657313813</v>
      </c>
      <c r="DK142" s="28">
        <f t="shared" si="224"/>
        <v>2238499.0177802895</v>
      </c>
      <c r="DL142" s="28">
        <f t="shared" si="224"/>
        <v>2224652.3516171016</v>
      </c>
      <c r="DM142" s="28">
        <f t="shared" si="224"/>
        <v>2211409.7963223029</v>
      </c>
      <c r="DN142" s="28">
        <f t="shared" si="224"/>
        <v>2202065.3284235694</v>
      </c>
      <c r="DO142" s="28">
        <f t="shared" si="224"/>
        <v>2186996.0862289788</v>
      </c>
      <c r="DP142" s="28">
        <f t="shared" si="224"/>
        <v>2170746.7741230023</v>
      </c>
      <c r="DQ142" s="28">
        <f t="shared" si="224"/>
        <v>2149658.6247833902</v>
      </c>
      <c r="DR142" s="28">
        <f t="shared" si="224"/>
        <v>2136150.3207467403</v>
      </c>
      <c r="DS142" s="28">
        <f t="shared" si="224"/>
        <v>2120607.8264574697</v>
      </c>
      <c r="DT142" s="28">
        <f t="shared" si="224"/>
        <v>2111612.3883160236</v>
      </c>
      <c r="DU142" s="28">
        <f t="shared" si="224"/>
        <v>2108067.2596290936</v>
      </c>
      <c r="DV142" s="28">
        <f t="shared" si="224"/>
        <v>2111946.3660914246</v>
      </c>
      <c r="DW142" s="28">
        <f t="shared" si="224"/>
        <v>2127274.604203586</v>
      </c>
      <c r="DX142" s="28">
        <f t="shared" ref="DX142:DX155" si="229">BX142*U142</f>
        <v>2149738.0640233103</v>
      </c>
      <c r="DY142" s="28">
        <f t="shared" ref="DY142:DY155" si="230">BY142*V142</f>
        <v>2176703.0705900644</v>
      </c>
      <c r="DZ142" s="28">
        <f t="shared" ref="DZ142:DZ155" si="231">BZ142*W142</f>
        <v>2202440.3275403301</v>
      </c>
      <c r="EA142" s="28">
        <f t="shared" ref="EA142:EA155" si="232">CA142*X142</f>
        <v>2225360.879197062</v>
      </c>
      <c r="EB142" s="28">
        <f t="shared" ref="EB142:EB155" si="233">CB142*Y142</f>
        <v>2231101.1198402257</v>
      </c>
      <c r="EC142" s="28">
        <f t="shared" ref="EC142:EC155" si="234">CC142*Z142</f>
        <v>2239444.4069216792</v>
      </c>
      <c r="ED142" s="28">
        <f t="shared" ref="ED142:ED155" si="235">CD142*AA142</f>
        <v>2245243.8080474036</v>
      </c>
      <c r="EE142" s="28">
        <f t="shared" ref="EE142:EE155" si="236">CE142*AB142</f>
        <v>2250411.5697199935</v>
      </c>
      <c r="EF142" s="28">
        <f t="shared" ref="EF142:EF155" si="237">CF142*AC142</f>
        <v>2253631.9308498623</v>
      </c>
      <c r="EG142" s="28">
        <f t="shared" ref="EG142:EG155" si="238">CG142*AD142</f>
        <v>2265578.6090818532</v>
      </c>
      <c r="EH142" s="28">
        <f t="shared" ref="EH142:EH155" si="239">CH142*AE142</f>
        <v>2275753.7290575965</v>
      </c>
      <c r="EI142" s="28">
        <f t="shared" ref="EI142:EI155" si="240">CI142*AF142</f>
        <v>2283765.2838772247</v>
      </c>
      <c r="EJ142" s="28">
        <f t="shared" ref="EJ142:EJ155" si="241">CJ142*AG142</f>
        <v>2289973.7913451479</v>
      </c>
      <c r="EK142" s="28">
        <f t="shared" ref="EK142:EK155" si="242">CK142*AH142</f>
        <v>2294050.4381425702</v>
      </c>
      <c r="EL142" s="28">
        <f t="shared" ref="EL142:EL155" si="243">CL142*AI142</f>
        <v>2295760.7830136861</v>
      </c>
      <c r="EM142" s="28">
        <f t="shared" ref="EM142:EM155" si="244">CM142*AJ142</f>
        <v>2294966.2106239521</v>
      </c>
      <c r="EN142" s="28">
        <f t="shared" ref="EN142:EN155" si="245">CN142*AK142</f>
        <v>2291829.3883165675</v>
      </c>
      <c r="EO142" s="28">
        <f t="shared" ref="EO142:EO155" si="246">CO142*AL142</f>
        <v>2286668.7300287676</v>
      </c>
      <c r="EP142" s="28">
        <f t="shared" ref="EP142:EP155" si="247">CP142*AM142</f>
        <v>2279716.3094063872</v>
      </c>
      <c r="EQ142" s="28">
        <f t="shared" ref="EQ142:EQ155" si="248">CQ142*AN142</f>
        <v>2271267.9480003407</v>
      </c>
      <c r="ER142" s="28">
        <f t="shared" ref="ER142:ER155" si="249">CR142*AO142</f>
        <v>2261662.2161411941</v>
      </c>
      <c r="ES142" s="28">
        <f t="shared" ref="ES142:ES155" si="250">CS142*AP142</f>
        <v>2251320.9272862738</v>
      </c>
      <c r="ET142" s="28">
        <f t="shared" ref="ET142:ET155" si="251">CT142*AQ142</f>
        <v>2240658.0501847593</v>
      </c>
      <c r="EU142" s="28">
        <f t="shared" ref="EU142:EU155" si="252">CU142*AR142</f>
        <v>2229993.1640253593</v>
      </c>
      <c r="EV142" s="28">
        <f t="shared" ref="EV142:EV155" si="253">CV142*AS142</f>
        <v>2219684.0246045589</v>
      </c>
      <c r="EW142" s="28">
        <f t="shared" ref="EW142:EW155" si="254">CW142*AT142</f>
        <v>2210123.1783353304</v>
      </c>
      <c r="EX142" s="28">
        <f t="shared" ref="EX142:EX155" si="255">CX142*AU142</f>
        <v>2230275.5517338933</v>
      </c>
      <c r="EY142" s="28">
        <f t="shared" ref="EY142:EY155" si="256">CY142*AV142</f>
        <v>2251832.4980947203</v>
      </c>
      <c r="EZ142" s="28">
        <f t="shared" ref="EZ142:EZ155" si="257">CZ142*AW142</f>
        <v>2275069.7352272384</v>
      </c>
      <c r="FA142" s="28">
        <f t="shared" ref="FA142:FA155" si="258">DA142*AX142</f>
        <v>2300181.9678850886</v>
      </c>
      <c r="FB142" s="28">
        <f t="shared" ref="FB142:FB155" si="259">DB142*AY142</f>
        <v>2327275.3699968792</v>
      </c>
      <c r="FC142" s="28">
        <f t="shared" ref="FC142:FC155" si="260">DC142*AZ142</f>
        <v>2356341.3018155703</v>
      </c>
      <c r="FD142" s="28">
        <f t="shared" ref="FD142:FD155" si="261">DD142*BA142</f>
        <v>2387289.3280449333</v>
      </c>
    </row>
    <row r="143" spans="2:213">
      <c r="B143" t="s">
        <v>45</v>
      </c>
      <c r="C143">
        <v>0.14197075767178466</v>
      </c>
      <c r="E143" s="28">
        <f t="shared" si="225"/>
        <v>3988.9435006871563</v>
      </c>
      <c r="F143" s="28">
        <f t="shared" si="228"/>
        <v>4074.1575697524863</v>
      </c>
      <c r="G143" s="28">
        <f t="shared" si="228"/>
        <v>4161.1920299979429</v>
      </c>
      <c r="H143" s="28">
        <f t="shared" si="228"/>
        <v>4250.0857696503754</v>
      </c>
      <c r="I143" s="28">
        <f t="shared" si="228"/>
        <v>4340.8785076889499</v>
      </c>
      <c r="J143" s="28">
        <f t="shared" si="228"/>
        <v>4433.6108115921488</v>
      </c>
      <c r="K143" s="28">
        <f t="shared" si="228"/>
        <v>4528.3241154638954</v>
      </c>
      <c r="L143" s="28">
        <f t="shared" si="228"/>
        <v>4625.0607385468911</v>
      </c>
      <c r="M143" s="28">
        <f t="shared" si="228"/>
        <v>4723.86390413146</v>
      </c>
      <c r="N143" s="28">
        <f t="shared" si="228"/>
        <v>4824.7777588683184</v>
      </c>
      <c r="O143" s="28">
        <f t="shared" si="228"/>
        <v>4927.8473924939253</v>
      </c>
      <c r="P143" s="28">
        <f t="shared" si="228"/>
        <v>5033.1188579772161</v>
      </c>
      <c r="Q143" s="28">
        <f t="shared" si="228"/>
        <v>5140.6391920967144</v>
      </c>
      <c r="R143" s="28">
        <f t="shared" si="228"/>
        <v>5250.4564364572352</v>
      </c>
      <c r="S143" s="28">
        <f t="shared" si="228"/>
        <v>5362.6196589555484</v>
      </c>
      <c r="T143" s="28">
        <f t="shared" si="228"/>
        <v>5477.1789757046117</v>
      </c>
      <c r="U143" s="28">
        <f t="shared" si="228"/>
        <v>5594.1855734261553</v>
      </c>
      <c r="V143" s="28">
        <f t="shared" si="228"/>
        <v>5713.6917323216339</v>
      </c>
      <c r="W143" s="28">
        <f t="shared" si="228"/>
        <v>5835.7508494317635</v>
      </c>
      <c r="X143" s="28">
        <f t="shared" si="228"/>
        <v>5960.4174624950656</v>
      </c>
      <c r="Y143" s="28">
        <f t="shared" si="228"/>
        <v>6087.7472743161052</v>
      </c>
      <c r="Z143" s="28">
        <f t="shared" si="228"/>
        <v>6217.7971776542909</v>
      </c>
      <c r="AA143" s="28">
        <f t="shared" si="228"/>
        <v>6350.6252806443617</v>
      </c>
      <c r="AB143" s="28">
        <f t="shared" si="228"/>
        <v>6486.2909327599245</v>
      </c>
      <c r="AC143" s="28">
        <f t="shared" si="228"/>
        <v>6624.8547513316371</v>
      </c>
      <c r="AD143" s="28">
        <f t="shared" si="228"/>
        <v>6766.3786486318886</v>
      </c>
      <c r="AE143" s="28">
        <f t="shared" si="228"/>
        <v>6910.9258595380761</v>
      </c>
      <c r="AF143" s="28">
        <f t="shared" si="228"/>
        <v>7058.560969786844</v>
      </c>
      <c r="AG143" s="28">
        <f t="shared" si="228"/>
        <v>7209.3499448319017</v>
      </c>
      <c r="AH143" s="28">
        <f t="shared" si="228"/>
        <v>7363.3601593183212</v>
      </c>
      <c r="AI143" s="28">
        <f t="shared" si="228"/>
        <v>7520.6604271864826</v>
      </c>
      <c r="AJ143" s="28">
        <f t="shared" si="228"/>
        <v>7681.3210324191132</v>
      </c>
      <c r="AK143" s="28">
        <f t="shared" si="228"/>
        <v>7845.4137604451626</v>
      </c>
      <c r="AL143" s="28">
        <f t="shared" si="228"/>
        <v>8013.0119302145522</v>
      </c>
      <c r="AM143" s="28">
        <f t="shared" si="228"/>
        <v>8184.19042695811</v>
      </c>
      <c r="AN143" s="28">
        <f t="shared" si="228"/>
        <v>8359.0257356473612</v>
      </c>
      <c r="AO143" s="28">
        <f t="shared" si="228"/>
        <v>8537.5959751690843</v>
      </c>
      <c r="AP143" s="28">
        <f t="shared" si="228"/>
        <v>8719.9809332299374</v>
      </c>
      <c r="AQ143" s="28">
        <f t="shared" si="228"/>
        <v>8906.2621020067363</v>
      </c>
      <c r="AR143" s="28">
        <f t="shared" si="228"/>
        <v>9096.5227145583049</v>
      </c>
      <c r="AS143" s="28">
        <f t="shared" si="228"/>
        <v>9290.8477820151838</v>
      </c>
      <c r="AT143" s="28">
        <f t="shared" si="228"/>
        <v>9489.3241315638115</v>
      </c>
      <c r="AU143" s="28">
        <f t="shared" si="228"/>
        <v>9692.0404452421299</v>
      </c>
      <c r="AV143" s="28">
        <f t="shared" si="228"/>
        <v>9899.0872995639729</v>
      </c>
      <c r="AW143" s="28">
        <f t="shared" si="228"/>
        <v>10110.557205989937</v>
      </c>
      <c r="AX143" s="28">
        <f t="shared" si="228"/>
        <v>10326.544652262814</v>
      </c>
      <c r="AY143" s="28">
        <f t="shared" si="228"/>
        <v>10547.146144626029</v>
      </c>
      <c r="AZ143" s="28">
        <f t="shared" si="228"/>
        <v>10772.460250944023</v>
      </c>
      <c r="BA143" s="28">
        <f t="shared" si="228"/>
        <v>11002.587644743744</v>
      </c>
      <c r="BB143" s="28">
        <f t="shared" si="228"/>
        <v>11237.631150197012</v>
      </c>
      <c r="BF143" s="24">
        <v>25</v>
      </c>
      <c r="BG143" s="24">
        <v>29</v>
      </c>
      <c r="BH143" s="97">
        <f t="shared" si="226"/>
        <v>885.90723611525027</v>
      </c>
      <c r="BI143" s="28">
        <f>SUMIF('Death Projections'!$A$213:$A$313,"&gt;="&amp;$BF143,'Death Projections'!C$213:C$313)-SUMIF('Death Projections'!$A$213:$A$313,"&gt;"&amp;$BG143,'Death Projections'!C$213:C$313)</f>
        <v>885.90723611525027</v>
      </c>
      <c r="BJ143" s="28">
        <f>SUMIF('Death Projections'!$A$213:$A$313,"&gt;="&amp;$BF143,'Death Projections'!D$213:D$313)-SUMIF('Death Projections'!$A$213:$A$313,"&gt;"&amp;$BG143,'Death Projections'!D$213:D$313)</f>
        <v>879.70724164208514</v>
      </c>
      <c r="BK143" s="28">
        <f>SUMIF('Death Projections'!$A$213:$A$313,"&gt;="&amp;$BF143,'Death Projections'!E$213:E$313)-SUMIF('Death Projections'!$A$213:$A$313,"&gt;"&amp;$BG143,'Death Projections'!E$213:E$313)</f>
        <v>873.59133833661326</v>
      </c>
      <c r="BL143" s="28">
        <f>SUMIF('Death Projections'!$A$213:$A$313,"&gt;="&amp;$BF143,'Death Projections'!F$213:F$313)-SUMIF('Death Projections'!$A$213:$A$313,"&gt;"&amp;$BG143,'Death Projections'!F$213:F$313)</f>
        <v>866.59408901206916</v>
      </c>
      <c r="BM143" s="28">
        <f>SUMIF('Death Projections'!$A$213:$A$313,"&gt;="&amp;$BF143,'Death Projections'!G$213:G$313)-SUMIF('Death Projections'!$A$213:$A$313,"&gt;"&amp;$BG143,'Death Projections'!G$213:G$313)</f>
        <v>856.14785378455417</v>
      </c>
      <c r="BN143" s="28">
        <f>SUMIF('Death Projections'!$A$213:$A$313,"&gt;="&amp;$BF143,'Death Projections'!H$213:H$313)-SUMIF('Death Projections'!$A$213:$A$313,"&gt;"&amp;$BG143,'Death Projections'!H$213:H$313)</f>
        <v>844.20106650234084</v>
      </c>
      <c r="BO143" s="28">
        <f>SUMIF('Death Projections'!$A$213:$A$313,"&gt;="&amp;$BF143,'Death Projections'!I$213:I$313)-SUMIF('Death Projections'!$A$213:$A$313,"&gt;"&amp;$BG143,'Death Projections'!I$213:I$313)</f>
        <v>831.55599069327582</v>
      </c>
      <c r="BP143" s="28">
        <f>SUMIF('Death Projections'!$A$213:$A$313,"&gt;="&amp;$BF143,'Death Projections'!J$213:J$313)-SUMIF('Death Projections'!$A$213:$A$313,"&gt;"&amp;$BG143,'Death Projections'!J$213:J$313)</f>
        <v>817.37067064639996</v>
      </c>
      <c r="BQ143" s="28">
        <f>SUMIF('Death Projections'!$A$213:$A$313,"&gt;="&amp;$BF143,'Death Projections'!K$213:K$313)-SUMIF('Death Projections'!$A$213:$A$313,"&gt;"&amp;$BG143,'Death Projections'!K$213:K$313)</f>
        <v>801.40460427533253</v>
      </c>
      <c r="BR143" s="28">
        <f>SUMIF('Death Projections'!$A$213:$A$313,"&gt;="&amp;$BF143,'Death Projections'!L$213:L$313)-SUMIF('Death Projections'!$A$213:$A$313,"&gt;"&amp;$BG143,'Death Projections'!L$213:L$313)</f>
        <v>786.97843244572869</v>
      </c>
      <c r="BS143" s="28">
        <f>SUMIF('Death Projections'!$A$213:$A$313,"&gt;="&amp;$BF143,'Death Projections'!M$213:M$313)-SUMIF('Death Projections'!$A$213:$A$313,"&gt;"&amp;$BG143,'Death Projections'!M$213:M$313)</f>
        <v>775.0595892854908</v>
      </c>
      <c r="BT143" s="28">
        <f>SUMIF('Death Projections'!$A$213:$A$313,"&gt;="&amp;$BF143,'Death Projections'!N$213:N$313)-SUMIF('Death Projections'!$A$213:$A$313,"&gt;"&amp;$BG143,'Death Projections'!N$213:N$313)</f>
        <v>761.70789280481404</v>
      </c>
      <c r="BU143" s="28">
        <f>SUMIF('Death Projections'!$A$213:$A$313,"&gt;="&amp;$BF143,'Death Projections'!O$213:O$313)-SUMIF('Death Projections'!$A$213:$A$313,"&gt;"&amp;$BG143,'Death Projections'!O$213:O$313)</f>
        <v>748.09841123002116</v>
      </c>
      <c r="BV143" s="28">
        <f>SUMIF('Death Projections'!$A$213:$A$313,"&gt;="&amp;$BF143,'Death Projections'!P$213:P$313)-SUMIF('Death Projections'!$A$213:$A$313,"&gt;"&amp;$BG143,'Death Projections'!P$213:P$313)</f>
        <v>732.83110307218158</v>
      </c>
      <c r="BW143" s="28">
        <f>SUMIF('Death Projections'!$A$213:$A$313,"&gt;="&amp;$BF143,'Death Projections'!Q$213:Q$313)-SUMIF('Death Projections'!$A$213:$A$313,"&gt;"&amp;$BG143,'Death Projections'!Q$213:Q$313)</f>
        <v>720.30201466692961</v>
      </c>
      <c r="BX143" s="28">
        <f>SUMIF('Death Projections'!$A$213:$A$313,"&gt;="&amp;$BF143,'Death Projections'!R$213:R$313)-SUMIF('Death Projections'!$A$213:$A$313,"&gt;"&amp;$BG143,'Death Projections'!R$213:R$313)</f>
        <v>707.4422248287301</v>
      </c>
      <c r="BY143" s="28">
        <f>SUMIF('Death Projections'!$A$213:$A$313,"&gt;="&amp;$BF143,'Death Projections'!S$213:S$313)-SUMIF('Death Projections'!$A$213:$A$313,"&gt;"&amp;$BG143,'Death Projections'!S$213:S$313)</f>
        <v>696.77101408911403</v>
      </c>
      <c r="BZ143" s="28">
        <f>SUMIF('Death Projections'!$A$213:$A$313,"&gt;="&amp;$BF143,'Death Projections'!T$213:T$313)-SUMIF('Death Projections'!$A$213:$A$313,"&gt;"&amp;$BG143,'Death Projections'!T$213:T$313)</f>
        <v>687.68592980093672</v>
      </c>
      <c r="CA143" s="28">
        <f>SUMIF('Death Projections'!$A$213:$A$313,"&gt;="&amp;$BF143,'Death Projections'!U$213:U$313)-SUMIF('Death Projections'!$A$213:$A$313,"&gt;"&amp;$BG143,'Death Projections'!U$213:U$313)</f>
        <v>680.88238032977097</v>
      </c>
      <c r="CB143" s="28">
        <f>SUMIF('Death Projections'!$A$213:$A$313,"&gt;="&amp;$BF143,'Death Projections'!V$213:V$313)-SUMIF('Death Projections'!$A$213:$A$313,"&gt;"&amp;$BG143,'Death Projections'!V$213:V$313)</f>
        <v>677.37280769454082</v>
      </c>
      <c r="CC143" s="28">
        <f>SUMIF('Death Projections'!$A$213:$A$313,"&gt;="&amp;$BF143,'Death Projections'!W$213:W$313)-SUMIF('Death Projections'!$A$213:$A$313,"&gt;"&amp;$BG143,'Death Projections'!W$213:W$313)</f>
        <v>676.40434261964401</v>
      </c>
      <c r="CD143" s="28">
        <f>SUMIF('Death Projections'!$A$213:$A$313,"&gt;="&amp;$BF143,'Death Projections'!X$213:X$313)-SUMIF('Death Projections'!$A$213:$A$313,"&gt;"&amp;$BG143,'Death Projections'!X$213:X$313)</f>
        <v>676.91766354028368</v>
      </c>
      <c r="CE143" s="28">
        <f>SUMIF('Death Projections'!$A$213:$A$313,"&gt;="&amp;$BF143,'Death Projections'!Y$213:Y$313)-SUMIF('Death Projections'!$A$213:$A$313,"&gt;"&amp;$BG143,'Death Projections'!Y$213:Y$313)</f>
        <v>676.99089365280815</v>
      </c>
      <c r="CF143" s="28">
        <f>SUMIF('Death Projections'!$A$213:$A$313,"&gt;="&amp;$BF143,'Death Projections'!Z$213:Z$313)-SUMIF('Death Projections'!$A$213:$A$313,"&gt;"&amp;$BG143,'Death Projections'!Z$213:Z$313)</f>
        <v>676.23353865247918</v>
      </c>
      <c r="CG143" s="28">
        <f>SUMIF('Death Projections'!$A$213:$A$313,"&gt;="&amp;$BF143,'Death Projections'!AA$213:AA$313)-SUMIF('Death Projections'!$A$213:$A$313,"&gt;"&amp;$BG143,'Death Projections'!AA$213:AA$313)</f>
        <v>670.56064650215558</v>
      </c>
      <c r="CH143" s="28">
        <f>SUMIF('Death Projections'!$A$213:$A$313,"&gt;="&amp;$BF143,'Death Projections'!AB$213:AB$313)-SUMIF('Death Projections'!$A$213:$A$313,"&gt;"&amp;$BG143,'Death Projections'!AB$213:AB$313)</f>
        <v>665.6357118729502</v>
      </c>
      <c r="CI143" s="28">
        <f>SUMIF('Death Projections'!$A$213:$A$313,"&gt;="&amp;$BF143,'Death Projections'!AC$213:AC$313)-SUMIF('Death Projections'!$A$213:$A$313,"&gt;"&amp;$BG143,'Death Projections'!AC$213:AC$313)</f>
        <v>659.77400428606779</v>
      </c>
      <c r="CJ143" s="28">
        <f>SUMIF('Death Projections'!$A$213:$A$313,"&gt;="&amp;$BF143,'Death Projections'!AD$213:AD$313)-SUMIF('Death Projections'!$A$213:$A$313,"&gt;"&amp;$BG143,'Death Projections'!AD$213:AD$313)</f>
        <v>653.79151724552503</v>
      </c>
      <c r="CK143" s="28">
        <f>SUMIF('Death Projections'!$A$213:$A$313,"&gt;="&amp;$BF143,'Death Projections'!AE$213:AE$313)-SUMIF('Death Projections'!$A$213:$A$313,"&gt;"&amp;$BG143,'Death Projections'!AE$213:AE$313)</f>
        <v>647.22374271243461</v>
      </c>
      <c r="CL143" s="28">
        <f>SUMIF('Death Projections'!$A$213:$A$313,"&gt;="&amp;$BF143,'Death Projections'!AF$213:AF$313)-SUMIF('Death Projections'!$A$213:$A$313,"&gt;"&amp;$BG143,'Death Projections'!AF$213:AF$313)</f>
        <v>643.28612847259501</v>
      </c>
      <c r="CM143" s="28">
        <f>SUMIF('Death Projections'!$A$213:$A$313,"&gt;="&amp;$BF143,'Death Projections'!AG$213:AG$313)-SUMIF('Death Projections'!$A$213:$A$313,"&gt;"&amp;$BG143,'Death Projections'!AG$213:AG$313)</f>
        <v>638.87483676045667</v>
      </c>
      <c r="CN143" s="28">
        <f>SUMIF('Death Projections'!$A$213:$A$313,"&gt;="&amp;$BF143,'Death Projections'!AH$213:AH$313)-SUMIF('Death Projections'!$A$213:$A$313,"&gt;"&amp;$BG143,'Death Projections'!AH$213:AH$313)</f>
        <v>633.91569109039847</v>
      </c>
      <c r="CO143" s="28">
        <f>SUMIF('Death Projections'!$A$213:$A$313,"&gt;="&amp;$BF143,'Death Projections'!AI$213:AI$313)-SUMIF('Death Projections'!$A$213:$A$313,"&gt;"&amp;$BG143,'Death Projections'!AI$213:AI$313)</f>
        <v>628.53650602715788</v>
      </c>
      <c r="CP143" s="28">
        <f>SUMIF('Death Projections'!$A$213:$A$313,"&gt;="&amp;$BF143,'Death Projections'!AJ$213:AJ$313)-SUMIF('Death Projections'!$A$213:$A$313,"&gt;"&amp;$BG143,'Death Projections'!AJ$213:AJ$313)</f>
        <v>622.65880276422831</v>
      </c>
      <c r="CQ143" s="28">
        <f>SUMIF('Death Projections'!$A$213:$A$313,"&gt;="&amp;$BF143,'Death Projections'!AK$213:AK$313)-SUMIF('Death Projections'!$A$213:$A$313,"&gt;"&amp;$BG143,'Death Projections'!AK$213:AK$313)</f>
        <v>616.23166000470519</v>
      </c>
      <c r="CR143" s="28">
        <f>SUMIF('Death Projections'!$A$213:$A$313,"&gt;="&amp;$BF143,'Death Projections'!AL$213:AL$313)-SUMIF('Death Projections'!$A$213:$A$313,"&gt;"&amp;$BG143,'Death Projections'!AL$213:AL$313)</f>
        <v>609.23627050762298</v>
      </c>
      <c r="CS143" s="28">
        <f>SUMIF('Death Projections'!$A$213:$A$313,"&gt;="&amp;$BF143,'Death Projections'!AM$213:AM$313)-SUMIF('Death Projections'!$A$213:$A$313,"&gt;"&amp;$BG143,'Death Projections'!AM$213:AM$313)</f>
        <v>601.73140975047136</v>
      </c>
      <c r="CT143" s="28">
        <f>SUMIF('Death Projections'!$A$213:$A$313,"&gt;="&amp;$BF143,'Death Projections'!AN$213:AN$313)-SUMIF('Death Projections'!$A$213:$A$313,"&gt;"&amp;$BG143,'Death Projections'!AN$213:AN$313)</f>
        <v>593.81193470297148</v>
      </c>
      <c r="CU143" s="28">
        <f>SUMIF('Death Projections'!$A$213:$A$313,"&gt;="&amp;$BF143,'Death Projections'!AO$213:AO$313)-SUMIF('Death Projections'!$A$213:$A$313,"&gt;"&amp;$BG143,'Death Projections'!AO$213:AO$313)</f>
        <v>585.54726930096513</v>
      </c>
      <c r="CV143" s="28">
        <f>SUMIF('Death Projections'!$A$213:$A$313,"&gt;="&amp;$BF143,'Death Projections'!AP$213:AP$313)-SUMIF('Death Projections'!$A$213:$A$313,"&gt;"&amp;$BG143,'Death Projections'!AP$213:AP$313)</f>
        <v>577.02109990641475</v>
      </c>
      <c r="CW143" s="28">
        <f>SUMIF('Death Projections'!$A$213:$A$313,"&gt;="&amp;$BF143,'Death Projections'!AQ$213:AQ$313)-SUMIF('Death Projections'!$A$213:$A$313,"&gt;"&amp;$BG143,'Death Projections'!AQ$213:AQ$313)</f>
        <v>568.32503183936933</v>
      </c>
      <c r="CX143" s="28">
        <f>SUMIF('Death Projections'!$A$213:$A$313,"&gt;="&amp;$BF143,'Death Projections'!AR$213:AR$313)-SUMIF('Death Projections'!$A$213:$A$313,"&gt;"&amp;$BG143,'Death Projections'!AR$213:AR$313)</f>
        <v>561.12343451927882</v>
      </c>
      <c r="CY143" s="28">
        <f>SUMIF('Death Projections'!$A$213:$A$313,"&gt;="&amp;$BF143,'Death Projections'!AS$213:AS$313)-SUMIF('Death Projections'!$A$213:$A$313,"&gt;"&amp;$BG143,'Death Projections'!AS$213:AS$313)</f>
        <v>553.92311207269086</v>
      </c>
      <c r="CZ143" s="28">
        <f>SUMIF('Death Projections'!$A$213:$A$313,"&gt;="&amp;$BF143,'Death Projections'!AT$213:AT$313)-SUMIF('Death Projections'!$A$213:$A$313,"&gt;"&amp;$BG143,'Death Projections'!AT$213:AT$313)</f>
        <v>546.80383473506663</v>
      </c>
      <c r="DA143" s="28">
        <f>SUMIF('Death Projections'!$A$213:$A$313,"&gt;="&amp;$BF143,'Death Projections'!AU$213:AU$313)-SUMIF('Death Projections'!$A$213:$A$313,"&gt;"&amp;$BG143,'Death Projections'!AU$213:AU$313)</f>
        <v>539.85133259341819</v>
      </c>
      <c r="DB143" s="28">
        <f>SUMIF('Death Projections'!$A$213:$A$313,"&gt;="&amp;$BF143,'Death Projections'!AV$213:AV$313)-SUMIF('Death Projections'!$A$213:$A$313,"&gt;"&amp;$BG143,'Death Projections'!AV$213:AV$313)</f>
        <v>533.15982329618419</v>
      </c>
      <c r="DC143" s="28">
        <f>SUMIF('Death Projections'!$A$213:$A$313,"&gt;="&amp;$BF143,'Death Projections'!AW$213:AW$313)-SUMIF('Death Projections'!$A$213:$A$313,"&gt;"&amp;$BG143,'Death Projections'!AW$213:AW$313)</f>
        <v>526.78684541751863</v>
      </c>
      <c r="DD143" s="28">
        <f>SUMIF('Death Projections'!$A$213:$A$313,"&gt;="&amp;$BF143,'Death Projections'!AX$213:AX$313)-SUMIF('Death Projections'!$A$213:$A$313,"&gt;"&amp;$BG143,'Death Projections'!AX$213:AX$313)</f>
        <v>520.76804367348086</v>
      </c>
      <c r="DG143" t="s">
        <v>45</v>
      </c>
      <c r="DH143" s="28">
        <f t="shared" si="227"/>
        <v>3533833.9117136495</v>
      </c>
      <c r="DI143" s="28">
        <f t="shared" ref="DI143:DI155" si="262">BI143*F143</f>
        <v>3609325.6721174503</v>
      </c>
      <c r="DJ143" s="28">
        <f t="shared" ref="DJ143:DJ155" si="263">BJ143*G143</f>
        <v>3660630.7626525192</v>
      </c>
      <c r="DK143" s="28">
        <f t="shared" ref="DK143:DK155" si="264">BK143*H143</f>
        <v>3712838.1155542666</v>
      </c>
      <c r="DL143" s="28">
        <f t="shared" ref="DL143:DL155" si="265">BL143*I143</f>
        <v>3761779.6558827758</v>
      </c>
      <c r="DM143" s="28">
        <f t="shared" ref="DM143:DM155" si="266">BM143*J143</f>
        <v>3795826.3808606137</v>
      </c>
      <c r="DN143" s="28">
        <f t="shared" ref="DN143:DN155" si="267">BN143*K143</f>
        <v>3822816.0477428897</v>
      </c>
      <c r="DO143" s="28">
        <f t="shared" ref="DO143:DO155" si="268">BO143*L143</f>
        <v>3845996.964458934</v>
      </c>
      <c r="DP143" s="28">
        <f t="shared" ref="DP143:DP155" si="269">BP143*M143</f>
        <v>3861147.8073622528</v>
      </c>
      <c r="DQ143" s="28">
        <f t="shared" ref="DQ143:DQ155" si="270">BQ143*N143</f>
        <v>3866599.1105622905</v>
      </c>
      <c r="DR143" s="28">
        <f t="shared" ref="DR143:DR155" si="271">BR143*O143</f>
        <v>3878109.6162766409</v>
      </c>
      <c r="DS143" s="28">
        <f t="shared" ref="DS143:DS155" si="272">BS143*P143</f>
        <v>3900967.0348888794</v>
      </c>
      <c r="DT143" s="28">
        <f t="shared" ref="DT143:DT155" si="273">BT143*Q143</f>
        <v>3915665.4466818301</v>
      </c>
      <c r="DU143" s="28">
        <f t="shared" ref="DU143:DU155" si="274">BU143*R143</f>
        <v>3927858.118346096</v>
      </c>
      <c r="DV143" s="28">
        <f t="shared" ref="DV143:DV155" si="275">BV143*S143</f>
        <v>3929894.4800289609</v>
      </c>
      <c r="DW143" s="28">
        <f t="shared" ref="DW143:DW155" si="276">BW143*T143</f>
        <v>3945223.0508913817</v>
      </c>
      <c r="DX143" s="28">
        <f t="shared" si="229"/>
        <v>3957563.0881693847</v>
      </c>
      <c r="DY143" s="28">
        <f t="shared" si="230"/>
        <v>3981134.7825223315</v>
      </c>
      <c r="DZ143" s="28">
        <f t="shared" si="231"/>
        <v>4013163.7489780886</v>
      </c>
      <c r="EA143" s="28">
        <f t="shared" si="232"/>
        <v>4058343.2296227738</v>
      </c>
      <c r="EB143" s="28">
        <f t="shared" si="233"/>
        <v>4123674.4637382883</v>
      </c>
      <c r="EC143" s="28">
        <f t="shared" si="234"/>
        <v>4205745.0124935284</v>
      </c>
      <c r="ED143" s="28">
        <f t="shared" si="235"/>
        <v>4298850.4269936401</v>
      </c>
      <c r="EE143" s="28">
        <f t="shared" si="236"/>
        <v>4391159.895061248</v>
      </c>
      <c r="EF143" s="28">
        <f t="shared" si="237"/>
        <v>4479948.9715516828</v>
      </c>
      <c r="EG143" s="28">
        <f t="shared" si="238"/>
        <v>4537267.2411049809</v>
      </c>
      <c r="EH143" s="28">
        <f t="shared" si="239"/>
        <v>4600159.0542148072</v>
      </c>
      <c r="EI143" s="28">
        <f t="shared" si="240"/>
        <v>4657055.0355336163</v>
      </c>
      <c r="EJ143" s="28">
        <f t="shared" si="241"/>
        <v>4713411.8387855915</v>
      </c>
      <c r="EK143" s="28">
        <f t="shared" si="242"/>
        <v>4765741.5212536324</v>
      </c>
      <c r="EL143" s="28">
        <f t="shared" si="243"/>
        <v>4837936.5297618452</v>
      </c>
      <c r="EM143" s="28">
        <f t="shared" si="244"/>
        <v>4907402.7206914239</v>
      </c>
      <c r="EN143" s="28">
        <f t="shared" si="245"/>
        <v>4973330.8858427173</v>
      </c>
      <c r="EO143" s="28">
        <f t="shared" si="246"/>
        <v>5036470.5213709865</v>
      </c>
      <c r="EP143" s="28">
        <f t="shared" si="247"/>
        <v>5095958.2128441958</v>
      </c>
      <c r="EQ143" s="28">
        <f t="shared" si="248"/>
        <v>5151096.3051000256</v>
      </c>
      <c r="ER143" s="28">
        <f t="shared" si="249"/>
        <v>5201413.1310129054</v>
      </c>
      <c r="ES143" s="28">
        <f t="shared" si="250"/>
        <v>5247086.4199496815</v>
      </c>
      <c r="ET143" s="28">
        <f t="shared" si="251"/>
        <v>5288644.729764374</v>
      </c>
      <c r="EU143" s="28">
        <f t="shared" si="252"/>
        <v>5326444.0356438179</v>
      </c>
      <c r="EV143" s="28">
        <f t="shared" si="253"/>
        <v>5361015.2062414754</v>
      </c>
      <c r="EW143" s="28">
        <f t="shared" si="254"/>
        <v>5393020.4392050989</v>
      </c>
      <c r="EX143" s="28">
        <f t="shared" si="255"/>
        <v>5438431.0221340237</v>
      </c>
      <c r="EY143" s="28">
        <f t="shared" si="256"/>
        <v>5483333.2436537249</v>
      </c>
      <c r="EZ143" s="28">
        <f t="shared" si="257"/>
        <v>5528491.4515435584</v>
      </c>
      <c r="FA143" s="28">
        <f t="shared" si="258"/>
        <v>5574798.891609516</v>
      </c>
      <c r="FB143" s="28">
        <f t="shared" si="259"/>
        <v>5623314.5747478437</v>
      </c>
      <c r="FC143" s="28">
        <f t="shared" si="260"/>
        <v>5674790.3529804125</v>
      </c>
      <c r="FD143" s="28">
        <f t="shared" si="261"/>
        <v>5729796.0430992106</v>
      </c>
    </row>
    <row r="144" spans="2:213">
      <c r="B144" t="s">
        <v>46</v>
      </c>
      <c r="C144">
        <v>0.17455647557631454</v>
      </c>
      <c r="E144" s="28">
        <f t="shared" si="225"/>
        <v>4904.5023790232153</v>
      </c>
      <c r="F144" s="28">
        <f t="shared" si="228"/>
        <v>5009.2751351139359</v>
      </c>
      <c r="G144" s="28">
        <f t="shared" si="228"/>
        <v>5116.2861061285184</v>
      </c>
      <c r="H144" s="28">
        <f t="shared" si="228"/>
        <v>5225.5831060811424</v>
      </c>
      <c r="I144" s="28">
        <f t="shared" si="228"/>
        <v>5337.2149704160256</v>
      </c>
      <c r="J144" s="28">
        <f t="shared" si="228"/>
        <v>5451.2315778277871</v>
      </c>
      <c r="K144" s="28">
        <f t="shared" si="228"/>
        <v>5567.6838725479565</v>
      </c>
      <c r="L144" s="28">
        <f t="shared" si="228"/>
        <v>5686.6238871075757</v>
      </c>
      <c r="M144" s="28">
        <f t="shared" si="228"/>
        <v>5808.1047655860657</v>
      </c>
      <c r="N144" s="28">
        <f t="shared" si="228"/>
        <v>5932.1807873567595</v>
      </c>
      <c r="O144" s="28">
        <f t="shared" si="228"/>
        <v>6058.9073913396842</v>
      </c>
      <c r="P144" s="28">
        <f t="shared" si="228"/>
        <v>6188.341200772461</v>
      </c>
      <c r="Q144" s="28">
        <f t="shared" si="228"/>
        <v>6320.5400485103673</v>
      </c>
      <c r="R144" s="28">
        <f t="shared" si="228"/>
        <v>6455.5630028668693</v>
      </c>
      <c r="S144" s="28">
        <f t="shared" si="228"/>
        <v>6593.4703940061836</v>
      </c>
      <c r="T144" s="28">
        <f t="shared" si="228"/>
        <v>6734.323840899644</v>
      </c>
      <c r="U144" s="28">
        <f t="shared" si="228"/>
        <v>6878.1862788579319</v>
      </c>
      <c r="V144" s="28">
        <f t="shared" si="228"/>
        <v>7025.1219876514606</v>
      </c>
      <c r="W144" s="28">
        <f t="shared" si="228"/>
        <v>7175.1966202314852</v>
      </c>
      <c r="X144" s="28">
        <f t="shared" si="228"/>
        <v>7328.4772320647699</v>
      </c>
      <c r="Y144" s="28">
        <f t="shared" si="228"/>
        <v>7485.0323110949166</v>
      </c>
      <c r="Z144" s="28">
        <f t="shared" si="228"/>
        <v>7644.9318083437483</v>
      </c>
      <c r="AA144" s="28">
        <f t="shared" si="228"/>
        <v>7808.2471691664123</v>
      </c>
      <c r="AB144" s="28">
        <f t="shared" si="228"/>
        <v>7975.0513651741749</v>
      </c>
      <c r="AC144" s="28">
        <f t="shared" si="228"/>
        <v>8145.4189268391719</v>
      </c>
      <c r="AD144" s="28">
        <f t="shared" si="228"/>
        <v>8319.4259767956701</v>
      </c>
      <c r="AE144" s="28">
        <f t="shared" si="228"/>
        <v>8497.1502638527436</v>
      </c>
      <c r="AF144" s="28">
        <f t="shared" si="228"/>
        <v>8678.6711977335308</v>
      </c>
      <c r="AG144" s="28">
        <f t="shared" si="228"/>
        <v>8864.0698845566367</v>
      </c>
      <c r="AH144" s="28">
        <f t="shared" si="228"/>
        <v>9053.4291630754724</v>
      </c>
      <c r="AI144" s="28">
        <f t="shared" si="228"/>
        <v>9246.8336416917991</v>
      </c>
      <c r="AJ144" s="28">
        <f t="shared" si="228"/>
        <v>9444.3697362599505</v>
      </c>
      <c r="AK144" s="28">
        <f t="shared" si="228"/>
        <v>9646.1257086986498</v>
      </c>
      <c r="AL144" s="28">
        <f t="shared" si="228"/>
        <v>9852.1917064276986</v>
      </c>
      <c r="AM144" s="28">
        <f t="shared" si="228"/>
        <v>10062.659802647106</v>
      </c>
      <c r="AN144" s="28">
        <f t="shared" si="228"/>
        <v>10277.624037476699</v>
      </c>
      <c r="AO144" s="28">
        <f t="shared" si="228"/>
        <v>10497.180459974576</v>
      </c>
      <c r="AP144" s="28">
        <f t="shared" si="228"/>
        <v>10721.42717105319</v>
      </c>
      <c r="AQ144" s="28">
        <f t="shared" si="228"/>
        <v>10950.464367312212</v>
      </c>
      <c r="AR144" s="28">
        <f t="shared" si="228"/>
        <v>11184.394385807793</v>
      </c>
      <c r="AS144" s="28">
        <f t="shared" si="228"/>
        <v>11423.321749778212</v>
      </c>
      <c r="AT144" s="28">
        <f t="shared" si="228"/>
        <v>11667.353215346326</v>
      </c>
      <c r="AU144" s="28">
        <f t="shared" si="228"/>
        <v>11916.597819219722</v>
      </c>
      <c r="AV144" s="28">
        <f t="shared" si="228"/>
        <v>12171.166927409853</v>
      </c>
      <c r="AW144" s="28">
        <f t="shared" si="228"/>
        <v>12431.174284991954</v>
      </c>
      <c r="AX144" s="28">
        <f t="shared" si="228"/>
        <v>12696.736066927942</v>
      </c>
      <c r="AY144" s="28">
        <f t="shared" si="228"/>
        <v>12967.970929975036</v>
      </c>
      <c r="AZ144" s="28">
        <f t="shared" si="228"/>
        <v>13245.000065703261</v>
      </c>
      <c r="BA144" s="28">
        <f t="shared" si="228"/>
        <v>13527.947254645575</v>
      </c>
      <c r="BB144" s="28">
        <f t="shared" si="228"/>
        <v>13816.93892160474</v>
      </c>
      <c r="BF144" s="24">
        <v>30</v>
      </c>
      <c r="BG144" s="24">
        <v>34</v>
      </c>
      <c r="BH144" s="97">
        <f t="shared" si="226"/>
        <v>1086.2197050962423</v>
      </c>
      <c r="BI144" s="28">
        <f>SUMIF('Death Projections'!$A$213:$A$313,"&gt;="&amp;$BF144,'Death Projections'!C$213:C$313)-SUMIF('Death Projections'!$A$213:$A$313,"&gt;"&amp;$BG144,'Death Projections'!C$213:C$313)</f>
        <v>1086.2197050962423</v>
      </c>
      <c r="BJ144" s="28">
        <f>SUMIF('Death Projections'!$A$213:$A$313,"&gt;="&amp;$BF144,'Death Projections'!D$213:D$313)-SUMIF('Death Projections'!$A$213:$A$313,"&gt;"&amp;$BG144,'Death Projections'!D$213:D$313)</f>
        <v>1118.2467558715725</v>
      </c>
      <c r="BK144" s="28">
        <f>SUMIF('Death Projections'!$A$213:$A$313,"&gt;="&amp;$BF144,'Death Projections'!E$213:E$313)-SUMIF('Death Projections'!$A$213:$A$313,"&gt;"&amp;$BG144,'Death Projections'!E$213:E$313)</f>
        <v>1145.2978353971557</v>
      </c>
      <c r="BL144" s="28">
        <f>SUMIF('Death Projections'!$A$213:$A$313,"&gt;="&amp;$BF144,'Death Projections'!F$213:F$313)-SUMIF('Death Projections'!$A$213:$A$313,"&gt;"&amp;$BG144,'Death Projections'!F$213:F$313)</f>
        <v>1168.7210117878567</v>
      </c>
      <c r="BM144" s="28">
        <f>SUMIF('Death Projections'!$A$213:$A$313,"&gt;="&amp;$BF144,'Death Projections'!G$213:G$313)-SUMIF('Death Projections'!$A$213:$A$313,"&gt;"&amp;$BG144,'Death Projections'!G$213:G$313)</f>
        <v>1180.8399112230691</v>
      </c>
      <c r="BN144" s="28">
        <f>SUMIF('Death Projections'!$A$213:$A$313,"&gt;="&amp;$BF144,'Death Projections'!H$213:H$313)-SUMIF('Death Projections'!$A$213:$A$313,"&gt;"&amp;$BG144,'Death Projections'!H$213:H$313)</f>
        <v>1184.6012583275442</v>
      </c>
      <c r="BO144" s="28">
        <f>SUMIF('Death Projections'!$A$213:$A$313,"&gt;="&amp;$BF144,'Death Projections'!I$213:I$313)-SUMIF('Death Projections'!$A$213:$A$313,"&gt;"&amp;$BG144,'Death Projections'!I$213:I$313)</f>
        <v>1180.2773405141779</v>
      </c>
      <c r="BP144" s="28">
        <f>SUMIF('Death Projections'!$A$213:$A$313,"&gt;="&amp;$BF144,'Death Projections'!J$213:J$313)-SUMIF('Death Projections'!$A$213:$A$313,"&gt;"&amp;$BG144,'Death Projections'!J$213:J$313)</f>
        <v>1176.8791427006654</v>
      </c>
      <c r="BQ144" s="28">
        <f>SUMIF('Death Projections'!$A$213:$A$313,"&gt;="&amp;$BF144,'Death Projections'!K$213:K$313)-SUMIF('Death Projections'!$A$213:$A$313,"&gt;"&amp;$BG144,'Death Projections'!K$213:K$313)</f>
        <v>1173.2377879736305</v>
      </c>
      <c r="BR144" s="28">
        <f>SUMIF('Death Projections'!$A$213:$A$313,"&gt;="&amp;$BF144,'Death Projections'!L$213:L$313)-SUMIF('Death Projections'!$A$213:$A$313,"&gt;"&amp;$BG144,'Death Projections'!L$213:L$313)</f>
        <v>1166.1587875186233</v>
      </c>
      <c r="BS144" s="28">
        <f>SUMIF('Death Projections'!$A$213:$A$313,"&gt;="&amp;$BF144,'Death Projections'!M$213:M$313)-SUMIF('Death Projections'!$A$213:$A$313,"&gt;"&amp;$BG144,'Death Projections'!M$213:M$313)</f>
        <v>1157.8639010409242</v>
      </c>
      <c r="BT144" s="28">
        <f>SUMIF('Death Projections'!$A$213:$A$313,"&gt;="&amp;$BF144,'Death Projections'!N$213:N$313)-SUMIF('Death Projections'!$A$213:$A$313,"&gt;"&amp;$BG144,'Death Projections'!N$213:N$313)</f>
        <v>1148.910076365748</v>
      </c>
      <c r="BU144" s="28">
        <f>SUMIF('Death Projections'!$A$213:$A$313,"&gt;="&amp;$BF144,'Death Projections'!O$213:O$313)-SUMIF('Death Projections'!$A$213:$A$313,"&gt;"&amp;$BG144,'Death Projections'!O$213:O$313)</f>
        <v>1137.6912609732244</v>
      </c>
      <c r="BV144" s="28">
        <f>SUMIF('Death Projections'!$A$213:$A$313,"&gt;="&amp;$BF144,'Death Projections'!P$213:P$313)-SUMIF('Death Projections'!$A$213:$A$313,"&gt;"&amp;$BG144,'Death Projections'!P$213:P$313)</f>
        <v>1123.9969125912758</v>
      </c>
      <c r="BW144" s="28">
        <f>SUMIF('Death Projections'!$A$213:$A$313,"&gt;="&amp;$BF144,'Death Projections'!Q$213:Q$313)-SUMIF('Death Projections'!$A$213:$A$313,"&gt;"&amp;$BG144,'Death Projections'!Q$213:Q$313)</f>
        <v>1112.1347158425488</v>
      </c>
      <c r="BX144" s="28">
        <f>SUMIF('Death Projections'!$A$213:$A$313,"&gt;="&amp;$BF144,'Death Projections'!R$213:R$313)-SUMIF('Death Projections'!$A$213:$A$313,"&gt;"&amp;$BG144,'Death Projections'!R$213:R$313)</f>
        <v>1103.2492328362423</v>
      </c>
      <c r="BY144" s="28">
        <f>SUMIF('Death Projections'!$A$213:$A$313,"&gt;="&amp;$BF144,'Death Projections'!S$213:S$313)-SUMIF('Death Projections'!$A$213:$A$313,"&gt;"&amp;$BG144,'Death Projections'!S$213:S$313)</f>
        <v>1092.318013646116</v>
      </c>
      <c r="BZ144" s="28">
        <f>SUMIF('Death Projections'!$A$213:$A$313,"&gt;="&amp;$BF144,'Death Projections'!T$213:T$313)-SUMIF('Death Projections'!$A$213:$A$313,"&gt;"&amp;$BG144,'Death Projections'!T$213:T$313)</f>
        <v>1080.7121890823764</v>
      </c>
      <c r="CA144" s="28">
        <f>SUMIF('Death Projections'!$A$213:$A$313,"&gt;="&amp;$BF144,'Death Projections'!U$213:U$313)-SUMIF('Death Projections'!$A$213:$A$313,"&gt;"&amp;$BG144,'Death Projections'!U$213:U$313)</f>
        <v>1066.8320245609211</v>
      </c>
      <c r="CB144" s="28">
        <f>SUMIF('Death Projections'!$A$213:$A$313,"&gt;="&amp;$BF144,'Death Projections'!V$213:V$313)-SUMIF('Death Projections'!$A$213:$A$313,"&gt;"&amp;$BG144,'Death Projections'!V$213:V$313)</f>
        <v>1056.4171065426781</v>
      </c>
      <c r="CC144" s="28">
        <f>SUMIF('Death Projections'!$A$213:$A$313,"&gt;="&amp;$BF144,'Death Projections'!W$213:W$313)-SUMIF('Death Projections'!$A$213:$A$313,"&gt;"&amp;$BG144,'Death Projections'!W$213:W$313)</f>
        <v>1045.3569346373552</v>
      </c>
      <c r="CD144" s="28">
        <f>SUMIF('Death Projections'!$A$213:$A$313,"&gt;="&amp;$BF144,'Death Projections'!X$213:X$313)-SUMIF('Death Projections'!$A$213:$A$313,"&gt;"&amp;$BG144,'Death Projections'!X$213:X$313)</f>
        <v>1037.0994118591188</v>
      </c>
      <c r="CE144" s="28">
        <f>SUMIF('Death Projections'!$A$213:$A$313,"&gt;="&amp;$BF144,'Death Projections'!Y$213:Y$313)-SUMIF('Death Projections'!$A$213:$A$313,"&gt;"&amp;$BG144,'Death Projections'!Y$213:Y$313)</f>
        <v>1031.0195106757747</v>
      </c>
      <c r="CF144" s="28">
        <f>SUMIF('Death Projections'!$A$213:$A$313,"&gt;="&amp;$BF144,'Death Projections'!Z$213:Z$313)-SUMIF('Death Projections'!$A$213:$A$313,"&gt;"&amp;$BG144,'Death Projections'!Z$213:Z$313)</f>
        <v>1028.1100421020528</v>
      </c>
      <c r="CG144" s="28">
        <f>SUMIF('Death Projections'!$A$213:$A$313,"&gt;="&amp;$BF144,'Death Projections'!AA$213:AA$313)-SUMIF('Death Projections'!$A$213:$A$313,"&gt;"&amp;$BG144,'Death Projections'!AA$213:AA$313)</f>
        <v>1030.0103218801669</v>
      </c>
      <c r="CH144" s="28">
        <f>SUMIF('Death Projections'!$A$213:$A$313,"&gt;="&amp;$BF144,'Death Projections'!AB$213:AB$313)-SUMIF('Death Projections'!$A$213:$A$313,"&gt;"&amp;$BG144,'Death Projections'!AB$213:AB$313)</f>
        <v>1035.4035856503178</v>
      </c>
      <c r="CI144" s="28">
        <f>SUMIF('Death Projections'!$A$213:$A$313,"&gt;="&amp;$BF144,'Death Projections'!AC$213:AC$313)-SUMIF('Death Projections'!$A$213:$A$313,"&gt;"&amp;$BG144,'Death Projections'!AC$213:AC$313)</f>
        <v>1042.8022130158788</v>
      </c>
      <c r="CJ144" s="28">
        <f>SUMIF('Death Projections'!$A$213:$A$313,"&gt;="&amp;$BF144,'Death Projections'!AD$213:AD$313)-SUMIF('Death Projections'!$A$213:$A$313,"&gt;"&amp;$BG144,'Death Projections'!AD$213:AD$313)</f>
        <v>1049.5919662571396</v>
      </c>
      <c r="CK144" s="28">
        <f>SUMIF('Death Projections'!$A$213:$A$313,"&gt;="&amp;$BF144,'Death Projections'!AE$213:AE$313)-SUMIF('Death Projections'!$A$213:$A$313,"&gt;"&amp;$BG144,'Death Projections'!AE$213:AE$313)</f>
        <v>1055.0596434914623</v>
      </c>
      <c r="CL144" s="28">
        <f>SUMIF('Death Projections'!$A$213:$A$313,"&gt;="&amp;$BF144,'Death Projections'!AF$213:AF$313)-SUMIF('Death Projections'!$A$213:$A$313,"&gt;"&amp;$BG144,'Death Projections'!AF$213:AF$313)</f>
        <v>1053.4142973306589</v>
      </c>
      <c r="CM144" s="28">
        <f>SUMIF('Death Projections'!$A$213:$A$313,"&gt;="&amp;$BF144,'Death Projections'!AG$213:AG$313)-SUMIF('Death Projections'!$A$213:$A$313,"&gt;"&amp;$BG144,'Death Projections'!AG$213:AG$313)</f>
        <v>1052.6754771334818</v>
      </c>
      <c r="CN144" s="28">
        <f>SUMIF('Death Projections'!$A$213:$A$313,"&gt;="&amp;$BF144,'Death Projections'!AH$213:AH$313)-SUMIF('Death Projections'!$A$213:$A$313,"&gt;"&amp;$BG144,'Death Projections'!AH$213:AH$313)</f>
        <v>1050.6442194122064</v>
      </c>
      <c r="CO144" s="28">
        <f>SUMIF('Death Projections'!$A$213:$A$313,"&gt;="&amp;$BF144,'Death Projections'!AI$213:AI$313)-SUMIF('Death Projections'!$A$213:$A$313,"&gt;"&amp;$BG144,'Death Projections'!AI$213:AI$313)</f>
        <v>1048.372140667343</v>
      </c>
      <c r="CP144" s="28">
        <f>SUMIF('Death Projections'!$A$213:$A$313,"&gt;="&amp;$BF144,'Death Projections'!AJ$213:AJ$313)-SUMIF('Death Projections'!$A$213:$A$313,"&gt;"&amp;$BG144,'Death Projections'!AJ$213:AJ$313)</f>
        <v>1045.3727133339853</v>
      </c>
      <c r="CQ144" s="28">
        <f>SUMIF('Death Projections'!$A$213:$A$313,"&gt;="&amp;$BF144,'Death Projections'!AK$213:AK$313)-SUMIF('Death Projections'!$A$213:$A$313,"&gt;"&amp;$BG144,'Death Projections'!AK$213:AK$313)</f>
        <v>1046.0309043188754</v>
      </c>
      <c r="CR144" s="28">
        <f>SUMIF('Death Projections'!$A$213:$A$313,"&gt;="&amp;$BF144,'Death Projections'!AL$213:AL$313)-SUMIF('Death Projections'!$A$213:$A$313,"&gt;"&amp;$BG144,'Death Projections'!AL$213:AL$313)</f>
        <v>1045.9089352236479</v>
      </c>
      <c r="CS144" s="28">
        <f>SUMIF('Death Projections'!$A$213:$A$313,"&gt;="&amp;$BF144,'Death Projections'!AM$213:AM$313)-SUMIF('Death Projections'!$A$213:$A$313,"&gt;"&amp;$BG144,'Death Projections'!AM$213:AM$313)</f>
        <v>1044.8917774947477</v>
      </c>
      <c r="CT144" s="28">
        <f>SUMIF('Death Projections'!$A$213:$A$313,"&gt;="&amp;$BF144,'Death Projections'!AN$213:AN$313)-SUMIF('Death Projections'!$A$213:$A$313,"&gt;"&amp;$BG144,'Death Projections'!AN$213:AN$313)</f>
        <v>1043.1309506430407</v>
      </c>
      <c r="CU144" s="28">
        <f>SUMIF('Death Projections'!$A$213:$A$313,"&gt;="&amp;$BF144,'Death Projections'!AO$213:AO$313)-SUMIF('Death Projections'!$A$213:$A$313,"&gt;"&amp;$BG144,'Death Projections'!AO$213:AO$313)</f>
        <v>1040.4892829834716</v>
      </c>
      <c r="CV144" s="28">
        <f>SUMIF('Death Projections'!$A$213:$A$313,"&gt;="&amp;$BF144,'Death Projections'!AP$213:AP$313)-SUMIF('Death Projections'!$A$213:$A$313,"&gt;"&amp;$BG144,'Death Projections'!AP$213:AP$313)</f>
        <v>1036.8739295881242</v>
      </c>
      <c r="CW144" s="28">
        <f>SUMIF('Death Projections'!$A$213:$A$313,"&gt;="&amp;$BF144,'Death Projections'!AQ$213:AQ$313)-SUMIF('Death Projections'!$A$213:$A$313,"&gt;"&amp;$BG144,'Death Projections'!AQ$213:AQ$313)</f>
        <v>1032.2425368400873</v>
      </c>
      <c r="CX144" s="28">
        <f>SUMIF('Death Projections'!$A$213:$A$313,"&gt;="&amp;$BF144,'Death Projections'!AR$213:AR$313)-SUMIF('Death Projections'!$A$213:$A$313,"&gt;"&amp;$BG144,'Death Projections'!AR$213:AR$313)</f>
        <v>1022.1224715935532</v>
      </c>
      <c r="CY144" s="28">
        <f>SUMIF('Death Projections'!$A$213:$A$313,"&gt;="&amp;$BF144,'Death Projections'!AS$213:AS$313)-SUMIF('Death Projections'!$A$213:$A$313,"&gt;"&amp;$BG144,'Death Projections'!AS$213:AS$313)</f>
        <v>1011.3015899563907</v>
      </c>
      <c r="CZ144" s="28">
        <f>SUMIF('Death Projections'!$A$213:$A$313,"&gt;="&amp;$BF144,'Death Projections'!AT$213:AT$313)-SUMIF('Death Projections'!$A$213:$A$313,"&gt;"&amp;$BG144,'Death Projections'!AT$213:AT$313)</f>
        <v>999.89558315015165</v>
      </c>
      <c r="DA144" s="28">
        <f>SUMIF('Death Projections'!$A$213:$A$313,"&gt;="&amp;$BF144,'Death Projections'!AU$213:AU$313)-SUMIF('Death Projections'!$A$213:$A$313,"&gt;"&amp;$BG144,'Death Projections'!AU$213:AU$313)</f>
        <v>988.04538908065297</v>
      </c>
      <c r="DB144" s="28">
        <f>SUMIF('Death Projections'!$A$213:$A$313,"&gt;="&amp;$BF144,'Death Projections'!AV$213:AV$313)-SUMIF('Death Projections'!$A$213:$A$313,"&gt;"&amp;$BG144,'Death Projections'!AV$213:AV$313)</f>
        <v>975.89848190394696</v>
      </c>
      <c r="DC144" s="28">
        <f>SUMIF('Death Projections'!$A$213:$A$313,"&gt;="&amp;$BF144,'Death Projections'!AW$213:AW$313)-SUMIF('Death Projections'!$A$213:$A$313,"&gt;"&amp;$BG144,'Death Projections'!AW$213:AW$313)</f>
        <v>963.63305937248515</v>
      </c>
      <c r="DD144" s="28">
        <f>SUMIF('Death Projections'!$A$213:$A$313,"&gt;="&amp;$BF144,'Death Projections'!AX$213:AX$313)-SUMIF('Death Projections'!$A$213:$A$313,"&gt;"&amp;$BG144,'Death Projections'!AX$213:AX$313)</f>
        <v>951.41788463655394</v>
      </c>
      <c r="DG144" t="s">
        <v>46</v>
      </c>
      <c r="DH144" s="28">
        <f t="shared" si="227"/>
        <v>5327367.1277864156</v>
      </c>
      <c r="DI144" s="28">
        <f t="shared" si="262"/>
        <v>5441173.3600093983</v>
      </c>
      <c r="DJ144" s="28">
        <f t="shared" si="263"/>
        <v>5721270.3402890163</v>
      </c>
      <c r="DK144" s="28">
        <f t="shared" si="264"/>
        <v>5984849.0200826777</v>
      </c>
      <c r="DL144" s="28">
        <f t="shared" si="265"/>
        <v>6237715.2803539131</v>
      </c>
      <c r="DM144" s="28">
        <f t="shared" si="266"/>
        <v>6437031.8124185549</v>
      </c>
      <c r="DN144" s="28">
        <f t="shared" si="267"/>
        <v>6595485.3213902833</v>
      </c>
      <c r="DO144" s="28">
        <f t="shared" si="268"/>
        <v>6711793.317979726</v>
      </c>
      <c r="DP144" s="28">
        <f t="shared" si="269"/>
        <v>6835437.3572385786</v>
      </c>
      <c r="DQ144" s="28">
        <f t="shared" si="270"/>
        <v>6959858.6648181146</v>
      </c>
      <c r="DR144" s="28">
        <f t="shared" si="271"/>
        <v>7065648.0971723106</v>
      </c>
      <c r="DS144" s="28">
        <f t="shared" si="272"/>
        <v>7165256.8836986795</v>
      </c>
      <c r="DT144" s="28">
        <f t="shared" si="273"/>
        <v>7261732.1498068143</v>
      </c>
      <c r="DU144" s="28">
        <f t="shared" si="274"/>
        <v>7344437.6130237039</v>
      </c>
      <c r="DV144" s="28">
        <f t="shared" si="275"/>
        <v>7411040.3661249327</v>
      </c>
      <c r="DW144" s="28">
        <f t="shared" si="276"/>
        <v>7489475.3311906271</v>
      </c>
      <c r="DX144" s="28">
        <f t="shared" si="229"/>
        <v>7588353.7354547819</v>
      </c>
      <c r="DY144" s="28">
        <f t="shared" si="230"/>
        <v>7673667.2951730974</v>
      </c>
      <c r="DZ144" s="28">
        <f t="shared" si="231"/>
        <v>7754322.4465468368</v>
      </c>
      <c r="EA144" s="28">
        <f t="shared" si="232"/>
        <v>7818254.2024322739</v>
      </c>
      <c r="EB144" s="28">
        <f t="shared" si="233"/>
        <v>7907316.1764653465</v>
      </c>
      <c r="EC144" s="28">
        <f t="shared" si="234"/>
        <v>7991682.4806818329</v>
      </c>
      <c r="ED144" s="28">
        <f t="shared" si="235"/>
        <v>8097928.5467931163</v>
      </c>
      <c r="EE144" s="28">
        <f t="shared" si="236"/>
        <v>8222433.5561360465</v>
      </c>
      <c r="EF144" s="28">
        <f t="shared" si="237"/>
        <v>8374386.9958114792</v>
      </c>
      <c r="EG144" s="28">
        <f t="shared" si="238"/>
        <v>8569094.6282175295</v>
      </c>
      <c r="EH144" s="28">
        <f t="shared" si="239"/>
        <v>8797979.8510026745</v>
      </c>
      <c r="EI144" s="28">
        <f t="shared" si="240"/>
        <v>9050137.5310336929</v>
      </c>
      <c r="EJ144" s="28">
        <f t="shared" si="241"/>
        <v>9303656.5391724966</v>
      </c>
      <c r="EK144" s="28">
        <f t="shared" si="242"/>
        <v>9551907.7451696154</v>
      </c>
      <c r="EL144" s="28">
        <f t="shared" si="243"/>
        <v>9740746.7631962635</v>
      </c>
      <c r="EM144" s="28">
        <f t="shared" si="244"/>
        <v>9941856.4183424581</v>
      </c>
      <c r="EN144" s="28">
        <f t="shared" si="245"/>
        <v>10134646.21556771</v>
      </c>
      <c r="EO144" s="28">
        <f t="shared" si="246"/>
        <v>10328763.30953265</v>
      </c>
      <c r="EP144" s="28">
        <f t="shared" si="247"/>
        <v>10519229.981250029</v>
      </c>
      <c r="EQ144" s="28">
        <f t="shared" si="248"/>
        <v>10750712.366171163</v>
      </c>
      <c r="ER144" s="28">
        <f t="shared" si="249"/>
        <v>10979094.837742491</v>
      </c>
      <c r="ES144" s="28">
        <f t="shared" si="250"/>
        <v>11202731.094042253</v>
      </c>
      <c r="ET144" s="28">
        <f t="shared" si="251"/>
        <v>11422768.30545713</v>
      </c>
      <c r="EU144" s="28">
        <f t="shared" si="252"/>
        <v>11637242.495093515</v>
      </c>
      <c r="EV144" s="28">
        <f t="shared" si="253"/>
        <v>11844544.51164202</v>
      </c>
      <c r="EW144" s="28">
        <f t="shared" si="254"/>
        <v>12043538.281218439</v>
      </c>
      <c r="EX144" s="28">
        <f t="shared" si="255"/>
        <v>12180222.415967207</v>
      </c>
      <c r="EY144" s="28">
        <f t="shared" si="256"/>
        <v>12308720.465314222</v>
      </c>
      <c r="EZ144" s="28">
        <f t="shared" si="257"/>
        <v>12429876.2609332</v>
      </c>
      <c r="FA144" s="28">
        <f t="shared" si="258"/>
        <v>12544951.527302178</v>
      </c>
      <c r="FB144" s="28">
        <f t="shared" si="259"/>
        <v>12655423.143937152</v>
      </c>
      <c r="FC144" s="28">
        <f t="shared" si="260"/>
        <v>12763319.9347024</v>
      </c>
      <c r="FD144" s="28">
        <f t="shared" si="261"/>
        <v>12870730.96048977</v>
      </c>
    </row>
    <row r="145" spans="2:160">
      <c r="B145" t="s">
        <v>47</v>
      </c>
      <c r="C145">
        <v>0.17455773442260755</v>
      </c>
      <c r="E145" s="28">
        <f t="shared" si="225"/>
        <v>4904.5377487487922</v>
      </c>
      <c r="F145" s="28">
        <f t="shared" si="228"/>
        <v>5009.3112604276121</v>
      </c>
      <c r="G145" s="28">
        <f t="shared" si="228"/>
        <v>5116.3230031715948</v>
      </c>
      <c r="H145" s="28">
        <f t="shared" si="228"/>
        <v>5225.6207913397402</v>
      </c>
      <c r="I145" s="28">
        <f t="shared" si="228"/>
        <v>5337.2534607284497</v>
      </c>
      <c r="J145" s="28">
        <f t="shared" si="228"/>
        <v>5451.2708903920529</v>
      </c>
      <c r="K145" s="28">
        <f t="shared" si="228"/>
        <v>5567.7240249294737</v>
      </c>
      <c r="L145" s="28">
        <f t="shared" si="228"/>
        <v>5686.6648972469957</v>
      </c>
      <c r="M145" s="28">
        <f t="shared" si="228"/>
        <v>5808.1466518072984</v>
      </c>
      <c r="N145" s="28">
        <f t="shared" si="228"/>
        <v>5932.2235683751605</v>
      </c>
      <c r="O145" s="28">
        <f t="shared" si="228"/>
        <v>6058.9510862704174</v>
      </c>
      <c r="P145" s="28">
        <f t="shared" si="228"/>
        <v>6188.3858291390388</v>
      </c>
      <c r="Q145" s="28">
        <f t="shared" si="228"/>
        <v>6320.5856302533739</v>
      </c>
      <c r="R145" s="28">
        <f t="shared" si="228"/>
        <v>6455.6095583528731</v>
      </c>
      <c r="S145" s="28">
        <f t="shared" si="228"/>
        <v>6593.517944036832</v>
      </c>
      <c r="T145" s="28">
        <f t="shared" si="228"/>
        <v>6734.3724067209641</v>
      </c>
      <c r="U145" s="28">
        <f t="shared" si="228"/>
        <v>6878.235882169819</v>
      </c>
      <c r="V145" s="28">
        <f t="shared" si="228"/>
        <v>7025.1726506173736</v>
      </c>
      <c r="W145" s="28">
        <f t="shared" si="228"/>
        <v>7175.2483654883554</v>
      </c>
      <c r="X145" s="28">
        <f t="shared" si="228"/>
        <v>7328.5300827331084</v>
      </c>
      <c r="Y145" s="28">
        <f t="shared" si="228"/>
        <v>7485.0862907891487</v>
      </c>
      <c r="Z145" s="28">
        <f t="shared" si="228"/>
        <v>7644.9869411827649</v>
      </c>
      <c r="AA145" s="28">
        <f t="shared" si="228"/>
        <v>7808.3034797843447</v>
      </c>
      <c r="AB145" s="28">
        <f t="shared" si="228"/>
        <v>7975.1088787314038</v>
      </c>
      <c r="AC145" s="28">
        <f t="shared" si="228"/>
        <v>8145.4776690335657</v>
      </c>
      <c r="AD145" s="28">
        <f t="shared" si="228"/>
        <v>8319.4859738740724</v>
      </c>
      <c r="AE145" s="28">
        <f t="shared" si="228"/>
        <v>8497.2115426226974</v>
      </c>
      <c r="AF145" s="28">
        <f t="shared" si="228"/>
        <v>8678.7337855752576</v>
      </c>
      <c r="AG145" s="28">
        <f t="shared" si="228"/>
        <v>8864.133809435265</v>
      </c>
      <c r="AH145" s="28">
        <f t="shared" si="228"/>
        <v>9053.4944535535451</v>
      </c>
      <c r="AI145" s="28">
        <f t="shared" si="228"/>
        <v>9246.9003269420227</v>
      </c>
      <c r="AJ145" s="28">
        <f t="shared" si="228"/>
        <v>9444.4378460782373</v>
      </c>
      <c r="AK145" s="28">
        <f t="shared" si="228"/>
        <v>9646.1952735174291</v>
      </c>
      <c r="AL145" s="28">
        <f t="shared" si="228"/>
        <v>9852.2627573295158</v>
      </c>
      <c r="AM145" s="28">
        <f t="shared" si="228"/>
        <v>10062.732371378506</v>
      </c>
      <c r="AN145" s="28">
        <f t="shared" si="228"/>
        <v>10277.698156462418</v>
      </c>
      <c r="AO145" s="28">
        <f t="shared" si="228"/>
        <v>10497.256162332025</v>
      </c>
      <c r="AP145" s="28">
        <f t="shared" si="228"/>
        <v>10721.504490607251</v>
      </c>
      <c r="AQ145" s="28">
        <f t="shared" si="228"/>
        <v>10950.543338610354</v>
      </c>
      <c r="AR145" s="28">
        <f t="shared" si="228"/>
        <v>11184.47504413551</v>
      </c>
      <c r="AS145" s="28">
        <f t="shared" si="228"/>
        <v>11423.404131174784</v>
      </c>
      <c r="AT145" s="28">
        <f t="shared" si="228"/>
        <v>11667.437356620923</v>
      </c>
      <c r="AU145" s="28">
        <f t="shared" si="228"/>
        <v>11916.683757967856</v>
      </c>
      <c r="AV145" s="28">
        <f t="shared" si="228"/>
        <v>12171.254702030174</v>
      </c>
      <c r="AW145" s="28">
        <f t="shared" si="228"/>
        <v>12431.2639347034</v>
      </c>
      <c r="AX145" s="28">
        <f t="shared" si="228"/>
        <v>12696.827631787273</v>
      </c>
      <c r="AY145" s="28">
        <f t="shared" si="228"/>
        <v>12968.064450894721</v>
      </c>
      <c r="AZ145" s="28">
        <f t="shared" si="228"/>
        <v>13245.095584469773</v>
      </c>
      <c r="BA145" s="28">
        <f t="shared" si="228"/>
        <v>13528.044813938046</v>
      </c>
      <c r="BB145" s="28">
        <f t="shared" si="228"/>
        <v>13817.038565014043</v>
      </c>
      <c r="BF145" s="24">
        <v>35</v>
      </c>
      <c r="BG145" s="24">
        <v>39</v>
      </c>
      <c r="BH145" s="97">
        <f t="shared" si="226"/>
        <v>1429.7462125878665</v>
      </c>
      <c r="BI145" s="28">
        <f>SUMIF('Death Projections'!$A$213:$A$313,"&gt;="&amp;$BF145,'Death Projections'!C$213:C$313)-SUMIF('Death Projections'!$A$213:$A$313,"&gt;"&amp;$BG145,'Death Projections'!C$213:C$313)</f>
        <v>1429.7462125878665</v>
      </c>
      <c r="BJ145" s="28">
        <f>SUMIF('Death Projections'!$A$213:$A$313,"&gt;="&amp;$BF145,'Death Projections'!D$213:D$313)-SUMIF('Death Projections'!$A$213:$A$313,"&gt;"&amp;$BG145,'Death Projections'!D$213:D$313)</f>
        <v>1411.8974271026964</v>
      </c>
      <c r="BK145" s="28">
        <f>SUMIF('Death Projections'!$A$213:$A$313,"&gt;="&amp;$BF145,'Death Projections'!E$213:E$313)-SUMIF('Death Projections'!$A$213:$A$313,"&gt;"&amp;$BG145,'Death Projections'!E$213:E$313)</f>
        <v>1406.9351447162044</v>
      </c>
      <c r="BL145" s="28">
        <f>SUMIF('Death Projections'!$A$213:$A$313,"&gt;="&amp;$BF145,'Death Projections'!F$213:F$313)-SUMIF('Death Projections'!$A$213:$A$313,"&gt;"&amp;$BG145,'Death Projections'!F$213:F$313)</f>
        <v>1413.7611519423954</v>
      </c>
      <c r="BM145" s="28">
        <f>SUMIF('Death Projections'!$A$213:$A$313,"&gt;="&amp;$BF145,'Death Projections'!G$213:G$313)-SUMIF('Death Projections'!$A$213:$A$313,"&gt;"&amp;$BG145,'Death Projections'!G$213:G$313)</f>
        <v>1435.4612296261766</v>
      </c>
      <c r="BN145" s="28">
        <f>SUMIF('Death Projections'!$A$213:$A$313,"&gt;="&amp;$BF145,'Death Projections'!H$213:H$313)-SUMIF('Death Projections'!$A$213:$A$313,"&gt;"&amp;$BG145,'Death Projections'!H$213:H$313)</f>
        <v>1463.2062228799623</v>
      </c>
      <c r="BO145" s="28">
        <f>SUMIF('Death Projections'!$A$213:$A$313,"&gt;="&amp;$BF145,'Death Projections'!I$213:I$313)-SUMIF('Death Projections'!$A$213:$A$313,"&gt;"&amp;$BG145,'Death Projections'!I$213:I$313)</f>
        <v>1497.7502497897076</v>
      </c>
      <c r="BP145" s="28">
        <f>SUMIF('Death Projections'!$A$213:$A$313,"&gt;="&amp;$BF145,'Death Projections'!J$213:J$313)-SUMIF('Death Projections'!$A$213:$A$313,"&gt;"&amp;$BG145,'Death Projections'!J$213:J$313)</f>
        <v>1526.8552751187817</v>
      </c>
      <c r="BQ145" s="28">
        <f>SUMIF('Death Projections'!$A$213:$A$313,"&gt;="&amp;$BF145,'Death Projections'!K$213:K$313)-SUMIF('Death Projections'!$A$213:$A$313,"&gt;"&amp;$BG145,'Death Projections'!K$213:K$313)</f>
        <v>1552.4440202072728</v>
      </c>
      <c r="BR145" s="28">
        <f>SUMIF('Death Projections'!$A$213:$A$313,"&gt;="&amp;$BF145,'Death Projections'!L$213:L$313)-SUMIF('Death Projections'!$A$213:$A$313,"&gt;"&amp;$BG145,'Death Projections'!L$213:L$313)</f>
        <v>1564.5426683356636</v>
      </c>
      <c r="BS145" s="28">
        <f>SUMIF('Death Projections'!$A$213:$A$313,"&gt;="&amp;$BF145,'Death Projections'!M$213:M$313)-SUMIF('Death Projections'!$A$213:$A$313,"&gt;"&amp;$BG145,'Death Projections'!M$213:M$313)</f>
        <v>1567.2557650810631</v>
      </c>
      <c r="BT145" s="28">
        <f>SUMIF('Death Projections'!$A$213:$A$313,"&gt;="&amp;$BF145,'Death Projections'!N$213:N$313)-SUMIF('Death Projections'!$A$213:$A$313,"&gt;"&amp;$BG145,'Death Projections'!N$213:N$313)</f>
        <v>1560.2603081187117</v>
      </c>
      <c r="BU145" s="28">
        <f>SUMIF('Death Projections'!$A$213:$A$313,"&gt;="&amp;$BF145,'Death Projections'!O$213:O$313)-SUMIF('Death Projections'!$A$213:$A$313,"&gt;"&amp;$BG145,'Death Projections'!O$213:O$313)</f>
        <v>1554.420137029374</v>
      </c>
      <c r="BV145" s="28">
        <f>SUMIF('Death Projections'!$A$213:$A$313,"&gt;="&amp;$BF145,'Death Projections'!P$213:P$313)-SUMIF('Death Projections'!$A$213:$A$313,"&gt;"&amp;$BG145,'Death Projections'!P$213:P$313)</f>
        <v>1548.3436319391185</v>
      </c>
      <c r="BW145" s="28">
        <f>SUMIF('Death Projections'!$A$213:$A$313,"&gt;="&amp;$BF145,'Death Projections'!Q$213:Q$313)-SUMIF('Death Projections'!$A$213:$A$313,"&gt;"&amp;$BG145,'Death Projections'!Q$213:Q$313)</f>
        <v>1537.8474932241661</v>
      </c>
      <c r="BX145" s="28">
        <f>SUMIF('Death Projections'!$A$213:$A$313,"&gt;="&amp;$BF145,'Death Projections'!R$213:R$313)-SUMIF('Death Projections'!$A$213:$A$313,"&gt;"&amp;$BG145,'Death Projections'!R$213:R$313)</f>
        <v>1525.6077830568829</v>
      </c>
      <c r="BY145" s="28">
        <f>SUMIF('Death Projections'!$A$213:$A$313,"&gt;="&amp;$BF145,'Death Projections'!S$213:S$313)-SUMIF('Death Projections'!$A$213:$A$313,"&gt;"&amp;$BG145,'Death Projections'!S$213:S$313)</f>
        <v>1512.382233298209</v>
      </c>
      <c r="BZ145" s="28">
        <f>SUMIF('Death Projections'!$A$213:$A$313,"&gt;="&amp;$BF145,'Death Projections'!T$213:T$313)-SUMIF('Death Projections'!$A$213:$A$313,"&gt;"&amp;$BG145,'Death Projections'!T$213:T$313)</f>
        <v>1496.4614190668217</v>
      </c>
      <c r="CA145" s="28">
        <f>SUMIF('Death Projections'!$A$213:$A$313,"&gt;="&amp;$BF145,'Death Projections'!U$213:U$313)-SUMIF('Death Projections'!$A$213:$A$313,"&gt;"&amp;$BG145,'Death Projections'!U$213:U$313)</f>
        <v>1477.8737756577902</v>
      </c>
      <c r="CB145" s="28">
        <f>SUMIF('Death Projections'!$A$213:$A$313,"&gt;="&amp;$BF145,'Death Projections'!V$213:V$313)-SUMIF('Death Projections'!$A$213:$A$313,"&gt;"&amp;$BG145,'Death Projections'!V$213:V$313)</f>
        <v>1461.0956005559419</v>
      </c>
      <c r="CC145" s="28">
        <f>SUMIF('Death Projections'!$A$213:$A$313,"&gt;="&amp;$BF145,'Death Projections'!W$213:W$313)-SUMIF('Death Projections'!$A$213:$A$313,"&gt;"&amp;$BG145,'Death Projections'!W$213:W$313)</f>
        <v>1448.0695275022299</v>
      </c>
      <c r="CD145" s="28">
        <f>SUMIF('Death Projections'!$A$213:$A$313,"&gt;="&amp;$BF145,'Death Projections'!X$213:X$313)-SUMIF('Death Projections'!$A$213:$A$313,"&gt;"&amp;$BG145,'Death Projections'!X$213:X$313)</f>
        <v>1432.3687931001768</v>
      </c>
      <c r="CE145" s="28">
        <f>SUMIF('Death Projections'!$A$213:$A$313,"&gt;="&amp;$BF145,'Death Projections'!Y$213:Y$313)-SUMIF('Death Projections'!$A$213:$A$313,"&gt;"&amp;$BG145,'Death Projections'!Y$213:Y$313)</f>
        <v>1416.203837261477</v>
      </c>
      <c r="CF145" s="28">
        <f>SUMIF('Death Projections'!$A$213:$A$313,"&gt;="&amp;$BF145,'Death Projections'!Z$213:Z$313)-SUMIF('Death Projections'!$A$213:$A$313,"&gt;"&amp;$BG145,'Death Projections'!Z$213:Z$313)</f>
        <v>1397.4045143243857</v>
      </c>
      <c r="CG145" s="28">
        <f>SUMIF('Death Projections'!$A$213:$A$313,"&gt;="&amp;$BF145,'Death Projections'!AA$213:AA$313)-SUMIF('Death Projections'!$A$213:$A$313,"&gt;"&amp;$BG145,'Death Projections'!AA$213:AA$313)</f>
        <v>1382.9686395813769</v>
      </c>
      <c r="CH145" s="28">
        <f>SUMIF('Death Projections'!$A$213:$A$313,"&gt;="&amp;$BF145,'Death Projections'!AB$213:AB$313)-SUMIF('Death Projections'!$A$213:$A$313,"&gt;"&amp;$BG145,'Death Projections'!AB$213:AB$313)</f>
        <v>1367.5640942800674</v>
      </c>
      <c r="CI145" s="28">
        <f>SUMIF('Death Projections'!$A$213:$A$313,"&gt;="&amp;$BF145,'Death Projections'!AC$213:AC$313)-SUMIF('Death Projections'!$A$213:$A$313,"&gt;"&amp;$BG145,'Death Projections'!AC$213:AC$313)</f>
        <v>1355.8106952777307</v>
      </c>
      <c r="CJ145" s="28">
        <f>SUMIF('Death Projections'!$A$213:$A$313,"&gt;="&amp;$BF145,'Death Projections'!AD$213:AD$313)-SUMIF('Death Projections'!$A$213:$A$313,"&gt;"&amp;$BG145,'Death Projections'!AD$213:AD$313)</f>
        <v>1346.8560599902994</v>
      </c>
      <c r="CK145" s="28">
        <f>SUMIF('Death Projections'!$A$213:$A$313,"&gt;="&amp;$BF145,'Death Projections'!AE$213:AE$313)-SUMIF('Death Projections'!$A$213:$A$313,"&gt;"&amp;$BG145,'Death Projections'!AE$213:AE$313)</f>
        <v>1342.0646420504199</v>
      </c>
      <c r="CL145" s="28">
        <f>SUMIF('Death Projections'!$A$213:$A$313,"&gt;="&amp;$BF145,'Death Projections'!AF$213:AF$313)-SUMIF('Death Projections'!$A$213:$A$313,"&gt;"&amp;$BG145,'Death Projections'!AF$213:AF$313)</f>
        <v>1343.6127669146517</v>
      </c>
      <c r="CM145" s="28">
        <f>SUMIF('Death Projections'!$A$213:$A$313,"&gt;="&amp;$BF145,'Death Projections'!AG$213:AG$313)-SUMIF('Death Projections'!$A$213:$A$313,"&gt;"&amp;$BG145,'Death Projections'!AG$213:AG$313)</f>
        <v>1348.865481837769</v>
      </c>
      <c r="CN145" s="28">
        <f>SUMIF('Death Projections'!$A$213:$A$313,"&gt;="&amp;$BF145,'Death Projections'!AH$213:AH$313)-SUMIF('Death Projections'!$A$213:$A$313,"&gt;"&amp;$BG145,'Death Projections'!AH$213:AH$313)</f>
        <v>1356.5200722249865</v>
      </c>
      <c r="CO145" s="28">
        <f>SUMIF('Death Projections'!$A$213:$A$313,"&gt;="&amp;$BF145,'Death Projections'!AI$213:AI$313)-SUMIF('Death Projections'!$A$213:$A$313,"&gt;"&amp;$BG145,'Death Projections'!AI$213:AI$313)</f>
        <v>1363.1635190484812</v>
      </c>
      <c r="CP145" s="28">
        <f>SUMIF('Death Projections'!$A$213:$A$313,"&gt;="&amp;$BF145,'Death Projections'!AJ$213:AJ$313)-SUMIF('Death Projections'!$A$213:$A$313,"&gt;"&amp;$BG145,'Death Projections'!AJ$213:AJ$313)</f>
        <v>1368.3105596820533</v>
      </c>
      <c r="CQ145" s="28">
        <f>SUMIF('Death Projections'!$A$213:$A$313,"&gt;="&amp;$BF145,'Death Projections'!AK$213:AK$313)-SUMIF('Death Projections'!$A$213:$A$313,"&gt;"&amp;$BG145,'Death Projections'!AK$213:AK$313)</f>
        <v>1364.4023919182946</v>
      </c>
      <c r="CR145" s="28">
        <f>SUMIF('Death Projections'!$A$213:$A$313,"&gt;="&amp;$BF145,'Death Projections'!AL$213:AL$313)-SUMIF('Death Projections'!$A$213:$A$313,"&gt;"&amp;$BG145,'Death Projections'!AL$213:AL$313)</f>
        <v>1361.8298045346164</v>
      </c>
      <c r="CS145" s="28">
        <f>SUMIF('Death Projections'!$A$213:$A$313,"&gt;="&amp;$BF145,'Death Projections'!AM$213:AM$313)-SUMIF('Death Projections'!$A$213:$A$313,"&gt;"&amp;$BG145,'Death Projections'!AM$213:AM$313)</f>
        <v>1357.7920724872965</v>
      </c>
      <c r="CT145" s="28">
        <f>SUMIF('Death Projections'!$A$213:$A$313,"&gt;="&amp;$BF145,'Death Projections'!AN$213:AN$313)-SUMIF('Death Projections'!$A$213:$A$313,"&gt;"&amp;$BG145,'Death Projections'!AN$213:AN$313)</f>
        <v>1353.7298727279413</v>
      </c>
      <c r="CU145" s="28">
        <f>SUMIF('Death Projections'!$A$213:$A$313,"&gt;="&amp;$BF145,'Death Projections'!AO$213:AO$313)-SUMIF('Death Projections'!$A$213:$A$313,"&gt;"&amp;$BG145,'Death Projections'!AO$213:AO$313)</f>
        <v>1348.9073336496367</v>
      </c>
      <c r="CV145" s="28">
        <f>SUMIF('Death Projections'!$A$213:$A$313,"&gt;="&amp;$BF145,'Death Projections'!AP$213:AP$313)-SUMIF('Death Projections'!$A$213:$A$313,"&gt;"&amp;$BG145,'Death Projections'!AP$213:AP$313)</f>
        <v>1348.2233569943346</v>
      </c>
      <c r="CW145" s="28">
        <f>SUMIF('Death Projections'!$A$213:$A$313,"&gt;="&amp;$BF145,'Death Projections'!AQ$213:AQ$313)-SUMIF('Death Projections'!$A$213:$A$313,"&gt;"&amp;$BG145,'Death Projections'!AQ$213:AQ$313)</f>
        <v>1346.6212968403124</v>
      </c>
      <c r="CX145" s="28">
        <f>SUMIF('Death Projections'!$A$213:$A$313,"&gt;="&amp;$BF145,'Death Projections'!AR$213:AR$313)-SUMIF('Death Projections'!$A$213:$A$313,"&gt;"&amp;$BG145,'Death Projections'!AR$213:AR$313)</f>
        <v>1338.8579046064988</v>
      </c>
      <c r="CY145" s="28">
        <f>SUMIF('Death Projections'!$A$213:$A$313,"&gt;="&amp;$BF145,'Death Projections'!AS$213:AS$313)-SUMIF('Death Projections'!$A$213:$A$313,"&gt;"&amp;$BG145,'Death Projections'!AS$213:AS$313)</f>
        <v>1330.2335650899331</v>
      </c>
      <c r="CZ145" s="28">
        <f>SUMIF('Death Projections'!$A$213:$A$313,"&gt;="&amp;$BF145,'Death Projections'!AT$213:AT$313)-SUMIF('Death Projections'!$A$213:$A$313,"&gt;"&amp;$BG145,'Death Projections'!AT$213:AT$313)</f>
        <v>1320.6098090508021</v>
      </c>
      <c r="DA145" s="28">
        <f>SUMIF('Death Projections'!$A$213:$A$313,"&gt;="&amp;$BF145,'Death Projections'!AU$213:AU$313)-SUMIF('Death Projections'!$A$213:$A$313,"&gt;"&amp;$BG145,'Death Projections'!AU$213:AU$313)</f>
        <v>1309.9112352202064</v>
      </c>
      <c r="DB145" s="28">
        <f>SUMIF('Death Projections'!$A$213:$A$313,"&gt;="&amp;$BF145,'Death Projections'!AV$213:AV$313)-SUMIF('Death Projections'!$A$213:$A$313,"&gt;"&amp;$BG145,'Death Projections'!AV$213:AV$313)</f>
        <v>1298.1182957488345</v>
      </c>
      <c r="DC145" s="28">
        <f>SUMIF('Death Projections'!$A$213:$A$313,"&gt;="&amp;$BF145,'Death Projections'!AW$213:AW$313)-SUMIF('Death Projections'!$A$213:$A$313,"&gt;"&amp;$BG145,'Death Projections'!AW$213:AW$313)</f>
        <v>1285.3495664374204</v>
      </c>
      <c r="DD145" s="28">
        <f>SUMIF('Death Projections'!$A$213:$A$313,"&gt;="&amp;$BF145,'Death Projections'!AX$213:AX$313)-SUMIF('Death Projections'!$A$213:$A$313,"&gt;"&amp;$BG145,'Death Projections'!AX$213:AX$313)</f>
        <v>1271.7854375147144</v>
      </c>
      <c r="DG145" t="s">
        <v>47</v>
      </c>
      <c r="DH145" s="28">
        <f t="shared" si="227"/>
        <v>7012244.270767807</v>
      </c>
      <c r="DI145" s="28">
        <f t="shared" si="262"/>
        <v>7162043.8022701303</v>
      </c>
      <c r="DJ145" s="28">
        <f t="shared" si="263"/>
        <v>7223723.2844043151</v>
      </c>
      <c r="DK145" s="28">
        <f t="shared" si="264"/>
        <v>7352109.5442955839</v>
      </c>
      <c r="DL145" s="28">
        <f t="shared" si="265"/>
        <v>7545601.6008479893</v>
      </c>
      <c r="DM145" s="28">
        <f t="shared" si="266"/>
        <v>7825088.015347559</v>
      </c>
      <c r="DN145" s="28">
        <f t="shared" si="267"/>
        <v>8146728.4405550761</v>
      </c>
      <c r="DO145" s="28">
        <f t="shared" si="268"/>
        <v>8517203.770322049</v>
      </c>
      <c r="DP145" s="28">
        <f t="shared" si="269"/>
        <v>8868199.3539754637</v>
      </c>
      <c r="DQ145" s="28">
        <f t="shared" si="270"/>
        <v>9209445.0052566677</v>
      </c>
      <c r="DR145" s="28">
        <f t="shared" si="271"/>
        <v>9479487.4998287857</v>
      </c>
      <c r="DS145" s="28">
        <f t="shared" si="272"/>
        <v>9698783.3672641143</v>
      </c>
      <c r="DT145" s="28">
        <f t="shared" si="273"/>
        <v>9861758.882949831</v>
      </c>
      <c r="DU145" s="28">
        <f t="shared" si="274"/>
        <v>10034729.49430301</v>
      </c>
      <c r="DV145" s="28">
        <f t="shared" si="275"/>
        <v>10209031.520725738</v>
      </c>
      <c r="DW145" s="28">
        <f t="shared" si="276"/>
        <v>10356437.724113829</v>
      </c>
      <c r="DX145" s="28">
        <f t="shared" si="229"/>
        <v>10493490.1955394</v>
      </c>
      <c r="DY145" s="28">
        <f t="shared" si="230"/>
        <v>10624746.302646203</v>
      </c>
      <c r="DZ145" s="28">
        <f t="shared" si="231"/>
        <v>10737482.351175597</v>
      </c>
      <c r="EA145" s="28">
        <f t="shared" si="232"/>
        <v>10830642.423390476</v>
      </c>
      <c r="EB145" s="28">
        <f t="shared" si="233"/>
        <v>10936426.64925362</v>
      </c>
      <c r="EC145" s="28">
        <f t="shared" si="234"/>
        <v>11070472.627679244</v>
      </c>
      <c r="ED145" s="28">
        <f t="shared" si="235"/>
        <v>11184370.231498612</v>
      </c>
      <c r="EE145" s="28">
        <f t="shared" si="236"/>
        <v>11294379.79663749</v>
      </c>
      <c r="EF145" s="28">
        <f t="shared" si="237"/>
        <v>11382527.26603598</v>
      </c>
      <c r="EG145" s="28">
        <f t="shared" si="238"/>
        <v>11505588.199304972</v>
      </c>
      <c r="EH145" s="28">
        <f t="shared" si="239"/>
        <v>11620481.407192944</v>
      </c>
      <c r="EI145" s="28">
        <f t="shared" si="240"/>
        <v>11766720.087951122</v>
      </c>
      <c r="EJ145" s="28">
        <f t="shared" si="241"/>
        <v>11938712.337802785</v>
      </c>
      <c r="EK145" s="28">
        <f t="shared" si="242"/>
        <v>12150374.793113802</v>
      </c>
      <c r="EL145" s="28">
        <f t="shared" si="243"/>
        <v>12424253.333666569</v>
      </c>
      <c r="EM145" s="28">
        <f t="shared" si="244"/>
        <v>12739276.205937183</v>
      </c>
      <c r="EN145" s="28">
        <f t="shared" si="245"/>
        <v>13085257.509128187</v>
      </c>
      <c r="EO145" s="28">
        <f t="shared" si="246"/>
        <v>13430245.170871595</v>
      </c>
      <c r="EP145" s="28">
        <f t="shared" si="247"/>
        <v>13768942.963011639</v>
      </c>
      <c r="EQ145" s="28">
        <f t="shared" si="248"/>
        <v>14022915.94809157</v>
      </c>
      <c r="ER145" s="28">
        <f t="shared" si="249"/>
        <v>14295476.307698419</v>
      </c>
      <c r="ES145" s="28">
        <f t="shared" si="250"/>
        <v>14557573.802483475</v>
      </c>
      <c r="ET145" s="28">
        <f t="shared" si="251"/>
        <v>14824077.6400788</v>
      </c>
      <c r="EU145" s="28">
        <f t="shared" si="252"/>
        <v>15086820.410055734</v>
      </c>
      <c r="EV145" s="28">
        <f t="shared" si="253"/>
        <v>15401300.266035417</v>
      </c>
      <c r="EW145" s="28">
        <f t="shared" si="254"/>
        <v>15711619.623975975</v>
      </c>
      <c r="EX145" s="28">
        <f t="shared" si="255"/>
        <v>15954746.24605114</v>
      </c>
      <c r="EY145" s="28">
        <f t="shared" si="256"/>
        <v>16190611.533899209</v>
      </c>
      <c r="EZ145" s="28">
        <f t="shared" si="257"/>
        <v>16416849.09106878</v>
      </c>
      <c r="FA145" s="28">
        <f t="shared" si="258"/>
        <v>16631717.166532516</v>
      </c>
      <c r="FB145" s="28">
        <f t="shared" si="259"/>
        <v>16834081.724156499</v>
      </c>
      <c r="FC145" s="28">
        <f t="shared" si="260"/>
        <v>17024577.866920415</v>
      </c>
      <c r="FD145" s="28">
        <f t="shared" si="261"/>
        <v>17204770.39241286</v>
      </c>
    </row>
    <row r="146" spans="2:160">
      <c r="B146" t="s">
        <v>48</v>
      </c>
      <c r="C146">
        <v>0.15665615233134464</v>
      </c>
      <c r="E146" s="28">
        <f t="shared" si="225"/>
        <v>4401.5581161398968</v>
      </c>
      <c r="F146" s="28">
        <f t="shared" si="228"/>
        <v>4495.586692187464</v>
      </c>
      <c r="G146" s="28">
        <f t="shared" si="228"/>
        <v>4591.6239599029004</v>
      </c>
      <c r="H146" s="28">
        <f t="shared" si="228"/>
        <v>4689.7128300946661</v>
      </c>
      <c r="I146" s="28">
        <f t="shared" si="228"/>
        <v>4789.8971302562031</v>
      </c>
      <c r="J146" s="28">
        <f t="shared" si="228"/>
        <v>4892.2216241486749</v>
      </c>
      <c r="K146" s="28">
        <f t="shared" si="228"/>
        <v>4996.7320318020529</v>
      </c>
      <c r="L146" s="28">
        <f t="shared" si="228"/>
        <v>5103.4750499434676</v>
      </c>
      <c r="M146" s="28">
        <f t="shared" si="228"/>
        <v>5212.4983728619682</v>
      </c>
      <c r="N146" s="28">
        <f t="shared" si="228"/>
        <v>5323.8507137190063</v>
      </c>
      <c r="O146" s="28">
        <f t="shared" si="228"/>
        <v>5437.58182631416</v>
      </c>
      <c r="P146" s="28">
        <f t="shared" si="228"/>
        <v>5553.7425273158406</v>
      </c>
      <c r="Q146" s="28">
        <f t="shared" si="228"/>
        <v>5672.384718966895</v>
      </c>
      <c r="R146" s="28">
        <f t="shared" si="228"/>
        <v>5793.5614122752604</v>
      </c>
      <c r="S146" s="28">
        <f t="shared" si="228"/>
        <v>5917.3267507000364</v>
      </c>
      <c r="T146" s="28">
        <f t="shared" si="228"/>
        <v>6043.7360343435421</v>
      </c>
      <c r="U146" s="28">
        <f t="shared" si="228"/>
        <v>6172.8457446601851</v>
      </c>
      <c r="V146" s="28">
        <f t="shared" si="228"/>
        <v>6304.7135696931764</v>
      </c>
      <c r="W146" s="28">
        <f t="shared" si="228"/>
        <v>6439.398429850361</v>
      </c>
      <c r="X146" s="28">
        <f t="shared" si="228"/>
        <v>6576.9605042306885</v>
      </c>
      <c r="Y146" s="28">
        <f t="shared" si="228"/>
        <v>6717.4612575130841</v>
      </c>
      <c r="Z146" s="28">
        <f t="shared" si="228"/>
        <v>6860.9634674197405</v>
      </c>
      <c r="AA146" s="28">
        <f t="shared" si="228"/>
        <v>7007.5312527660853</v>
      </c>
      <c r="AB146" s="28">
        <f t="shared" si="228"/>
        <v>7157.2301021099784</v>
      </c>
      <c r="AC146" s="28">
        <f t="shared" si="228"/>
        <v>7310.1269030129224</v>
      </c>
      <c r="AD146" s="28">
        <f t="shared" si="228"/>
        <v>7466.2899719263733</v>
      </c>
      <c r="AE146" s="28">
        <f t="shared" si="228"/>
        <v>7625.7890847164936</v>
      </c>
      <c r="AF146" s="28">
        <f t="shared" si="228"/>
        <v>7788.6955078409947</v>
      </c>
      <c r="AG146" s="28">
        <f t="shared" si="228"/>
        <v>7955.0820301920021</v>
      </c>
      <c r="AH146" s="28">
        <f t="shared" si="228"/>
        <v>8125.0229956191561</v>
      </c>
      <c r="AI146" s="28">
        <f t="shared" si="228"/>
        <v>8298.5943361474983</v>
      </c>
      <c r="AJ146" s="28">
        <f t="shared" si="228"/>
        <v>8475.8736059049697</v>
      </c>
      <c r="AK146" s="28">
        <f t="shared" si="228"/>
        <v>8656.940015774695</v>
      </c>
      <c r="AL146" s="28">
        <f t="shared" si="228"/>
        <v>8841.8744687875205</v>
      </c>
      <c r="AM146" s="28">
        <f t="shared" si="228"/>
        <v>9030.7595962706364</v>
      </c>
      <c r="AN146" s="28">
        <f t="shared" si="228"/>
        <v>9223.6797947684154</v>
      </c>
      <c r="AO146" s="28">
        <f t="shared" si="228"/>
        <v>9420.7212637519915</v>
      </c>
      <c r="AP146" s="28">
        <f t="shared" si="228"/>
        <v>9621.9720441343907</v>
      </c>
      <c r="AQ146" s="28">
        <f t="shared" si="228"/>
        <v>9827.5220576084575</v>
      </c>
      <c r="AR146" s="28">
        <f t="shared" si="228"/>
        <v>10037.46314682515</v>
      </c>
      <c r="AS146" s="28">
        <f t="shared" si="228"/>
        <v>10251.889116430113</v>
      </c>
      <c r="AT146" s="28">
        <f t="shared" si="228"/>
        <v>10470.895774976942</v>
      </c>
      <c r="AU146" s="28">
        <f t="shared" si="228"/>
        <v>10694.580977735781</v>
      </c>
      <c r="AV146" s="28">
        <f t="shared" si="228"/>
        <v>10923.04467041645</v>
      </c>
      <c r="AW146" s="28">
        <f t="shared" si="228"/>
        <v>11156.388933825598</v>
      </c>
      <c r="AX146" s="28">
        <f t="shared" si="228"/>
        <v>11394.718029477852</v>
      </c>
      <c r="AY146" s="28">
        <f t="shared" si="228"/>
        <v>11638.138446181327</v>
      </c>
      <c r="AZ146" s="28">
        <f t="shared" si="228"/>
        <v>11886.758947618344</v>
      </c>
      <c r="BA146" s="28">
        <f t="shared" si="228"/>
        <v>12140.690620942569</v>
      </c>
      <c r="BB146" s="28">
        <f t="shared" si="228"/>
        <v>12400.046926414328</v>
      </c>
      <c r="BF146" s="24">
        <v>40</v>
      </c>
      <c r="BG146" s="24">
        <v>44</v>
      </c>
      <c r="BH146" s="97">
        <f t="shared" si="226"/>
        <v>2102.7646330317657</v>
      </c>
      <c r="BI146" s="28">
        <f>SUMIF('Death Projections'!$A$213:$A$313,"&gt;="&amp;$BF146,'Death Projections'!C$213:C$313)-SUMIF('Death Projections'!$A$213:$A$313,"&gt;"&amp;$BG146,'Death Projections'!C$213:C$313)</f>
        <v>2102.7646330317657</v>
      </c>
      <c r="BJ146" s="28">
        <f>SUMIF('Death Projections'!$A$213:$A$313,"&gt;="&amp;$BF146,'Death Projections'!D$213:D$313)-SUMIF('Death Projections'!$A$213:$A$313,"&gt;"&amp;$BG146,'Death Projections'!D$213:D$313)</f>
        <v>2111.0769772385829</v>
      </c>
      <c r="BK146" s="28">
        <f>SUMIF('Death Projections'!$A$213:$A$313,"&gt;="&amp;$BF146,'Death Projections'!E$213:E$313)-SUMIF('Death Projections'!$A$213:$A$313,"&gt;"&amp;$BG146,'Death Projections'!E$213:E$313)</f>
        <v>2093.491876113636</v>
      </c>
      <c r="BL146" s="28">
        <f>SUMIF('Death Projections'!$A$213:$A$313,"&gt;="&amp;$BF146,'Death Projections'!F$213:F$313)-SUMIF('Death Projections'!$A$213:$A$313,"&gt;"&amp;$BG146,'Death Projections'!F$213:F$313)</f>
        <v>2062.8207819681847</v>
      </c>
      <c r="BM146" s="28">
        <f>SUMIF('Death Projections'!$A$213:$A$313,"&gt;="&amp;$BF146,'Death Projections'!G$213:G$313)-SUMIF('Death Projections'!$A$213:$A$313,"&gt;"&amp;$BG146,'Death Projections'!G$213:G$313)</f>
        <v>2000.2537485277571</v>
      </c>
      <c r="BN146" s="28">
        <f>SUMIF('Death Projections'!$A$213:$A$313,"&gt;="&amp;$BF146,'Death Projections'!H$213:H$313)-SUMIF('Death Projections'!$A$213:$A$313,"&gt;"&amp;$BG146,'Death Projections'!H$213:H$313)</f>
        <v>1943.1400354611396</v>
      </c>
      <c r="BO146" s="28">
        <f>SUMIF('Death Projections'!$A$213:$A$313,"&gt;="&amp;$BF146,'Death Projections'!I$213:I$313)-SUMIF('Death Projections'!$A$213:$A$313,"&gt;"&amp;$BG146,'Death Projections'!I$213:I$313)</f>
        <v>1905.9199850166042</v>
      </c>
      <c r="BP146" s="28">
        <f>SUMIF('Death Projections'!$A$213:$A$313,"&gt;="&amp;$BF146,'Death Projections'!J$213:J$313)-SUMIF('Death Projections'!$A$213:$A$313,"&gt;"&amp;$BG146,'Death Projections'!J$213:J$313)</f>
        <v>1886.4536454541667</v>
      </c>
      <c r="BQ146" s="28">
        <f>SUMIF('Death Projections'!$A$213:$A$313,"&gt;="&amp;$BF146,'Death Projections'!K$213:K$313)-SUMIF('Death Projections'!$A$213:$A$313,"&gt;"&amp;$BG146,'Death Projections'!K$213:K$313)</f>
        <v>1883.2604930218367</v>
      </c>
      <c r="BR146" s="28">
        <f>SUMIF('Death Projections'!$A$213:$A$313,"&gt;="&amp;$BF146,'Death Projections'!L$213:L$313)-SUMIF('Death Projections'!$A$213:$A$313,"&gt;"&amp;$BG146,'Death Projections'!L$213:L$313)</f>
        <v>1899.9338519714074</v>
      </c>
      <c r="BS146" s="28">
        <f>SUMIF('Death Projections'!$A$213:$A$313,"&gt;="&amp;$BF146,'Death Projections'!M$213:M$313)-SUMIF('Death Projections'!$A$213:$A$313,"&gt;"&amp;$BG146,'Death Projections'!M$213:M$313)</f>
        <v>1925.1685948543309</v>
      </c>
      <c r="BT146" s="28">
        <f>SUMIF('Death Projections'!$A$213:$A$313,"&gt;="&amp;$BF146,'Death Projections'!N$213:N$313)-SUMIF('Death Projections'!$A$213:$A$313,"&gt;"&amp;$BG146,'Death Projections'!N$213:N$313)</f>
        <v>1959.3542443300248</v>
      </c>
      <c r="BU146" s="28">
        <f>SUMIF('Death Projections'!$A$213:$A$313,"&gt;="&amp;$BF146,'Death Projections'!O$213:O$313)-SUMIF('Death Projections'!$A$213:$A$313,"&gt;"&amp;$BG146,'Death Projections'!O$213:O$313)</f>
        <v>1986.6674378436292</v>
      </c>
      <c r="BV146" s="28">
        <f>SUMIF('Death Projections'!$A$213:$A$313,"&gt;="&amp;$BF146,'Death Projections'!P$213:P$313)-SUMIF('Death Projections'!$A$213:$A$313,"&gt;"&amp;$BG146,'Death Projections'!P$213:P$313)</f>
        <v>2009.4380736242456</v>
      </c>
      <c r="BW146" s="28">
        <f>SUMIF('Death Projections'!$A$213:$A$313,"&gt;="&amp;$BF146,'Death Projections'!Q$213:Q$313)-SUMIF('Death Projections'!$A$213:$A$313,"&gt;"&amp;$BG146,'Death Projections'!Q$213:Q$313)</f>
        <v>2015.2220468513842</v>
      </c>
      <c r="BX146" s="28">
        <f>SUMIF('Death Projections'!$A$213:$A$313,"&gt;="&amp;$BF146,'Death Projections'!R$213:R$313)-SUMIF('Death Projections'!$A$213:$A$313,"&gt;"&amp;$BG146,'Death Projections'!R$213:R$313)</f>
        <v>2009.3474719861988</v>
      </c>
      <c r="BY146" s="28">
        <f>SUMIF('Death Projections'!$A$213:$A$313,"&gt;="&amp;$BF146,'Death Projections'!S$213:S$313)-SUMIF('Death Projections'!$A$213:$A$313,"&gt;"&amp;$BG146,'Death Projections'!S$213:S$313)</f>
        <v>1991.4685618484509</v>
      </c>
      <c r="BZ146" s="28">
        <f>SUMIF('Death Projections'!$A$213:$A$313,"&gt;="&amp;$BF146,'Death Projections'!T$213:T$313)-SUMIF('Death Projections'!$A$213:$A$313,"&gt;"&amp;$BG146,'Death Projections'!T$213:T$313)</f>
        <v>1975.0569272595167</v>
      </c>
      <c r="CA146" s="28">
        <f>SUMIF('Death Projections'!$A$213:$A$313,"&gt;="&amp;$BF146,'Death Projections'!U$213:U$313)-SUMIF('Death Projections'!$A$213:$A$313,"&gt;"&amp;$BG146,'Death Projections'!U$213:U$313)</f>
        <v>1958.2677909977792</v>
      </c>
      <c r="CB146" s="28">
        <f>SUMIF('Death Projections'!$A$213:$A$313,"&gt;="&amp;$BF146,'Death Projections'!V$213:V$313)-SUMIF('Death Projections'!$A$213:$A$313,"&gt;"&amp;$BG146,'Death Projections'!V$213:V$313)</f>
        <v>1936.3411829937249</v>
      </c>
      <c r="CC146" s="28">
        <f>SUMIF('Death Projections'!$A$213:$A$313,"&gt;="&amp;$BF146,'Death Projections'!W$213:W$313)-SUMIF('Death Projections'!$A$213:$A$313,"&gt;"&amp;$BG146,'Death Projections'!W$213:W$313)</f>
        <v>1912.3457202785648</v>
      </c>
      <c r="CD146" s="28">
        <f>SUMIF('Death Projections'!$A$213:$A$313,"&gt;="&amp;$BF146,'Death Projections'!X$213:X$313)-SUMIF('Death Projections'!$A$213:$A$313,"&gt;"&amp;$BG146,'Death Projections'!X$213:X$313)</f>
        <v>1887.1849559787079</v>
      </c>
      <c r="CE146" s="28">
        <f>SUMIF('Death Projections'!$A$213:$A$313,"&gt;="&amp;$BF146,'Death Projections'!Y$213:Y$313)-SUMIF('Death Projections'!$A$213:$A$313,"&gt;"&amp;$BG146,'Death Projections'!Y$213:Y$313)</f>
        <v>1858.8646873324178</v>
      </c>
      <c r="CF146" s="28">
        <f>SUMIF('Death Projections'!$A$213:$A$313,"&gt;="&amp;$BF146,'Death Projections'!Z$213:Z$313)-SUMIF('Death Projections'!$A$213:$A$313,"&gt;"&amp;$BG146,'Death Projections'!Z$213:Z$313)</f>
        <v>1827.5060559116537</v>
      </c>
      <c r="CG146" s="28">
        <f>SUMIF('Death Projections'!$A$213:$A$313,"&gt;="&amp;$BF146,'Death Projections'!AA$213:AA$313)-SUMIF('Death Projections'!$A$213:$A$313,"&gt;"&amp;$BG146,'Death Projections'!AA$213:AA$313)</f>
        <v>1798.468530191225</v>
      </c>
      <c r="CH146" s="28">
        <f>SUMIF('Death Projections'!$A$213:$A$313,"&gt;="&amp;$BF146,'Death Projections'!AB$213:AB$313)-SUMIF('Death Projections'!$A$213:$A$313,"&gt;"&amp;$BG146,'Death Projections'!AB$213:AB$313)</f>
        <v>1774.2295350796194</v>
      </c>
      <c r="CI146" s="28">
        <f>SUMIF('Death Projections'!$A$213:$A$313,"&gt;="&amp;$BF146,'Death Projections'!AC$213:AC$313)-SUMIF('Death Projections'!$A$213:$A$313,"&gt;"&amp;$BG146,'Death Projections'!AC$213:AC$313)</f>
        <v>1747.0956927598745</v>
      </c>
      <c r="CJ146" s="28">
        <f>SUMIF('Death Projections'!$A$213:$A$313,"&gt;="&amp;$BF146,'Death Projections'!AD$213:AD$313)-SUMIF('Death Projections'!$A$213:$A$313,"&gt;"&amp;$BG146,'Death Projections'!AD$213:AD$313)</f>
        <v>1719.7288179830066</v>
      </c>
      <c r="CK146" s="28">
        <f>SUMIF('Death Projections'!$A$213:$A$313,"&gt;="&amp;$BF146,'Death Projections'!AE$213:AE$313)-SUMIF('Death Projections'!$A$213:$A$313,"&gt;"&amp;$BG146,'Death Projections'!AE$213:AE$313)</f>
        <v>1689.5729321635445</v>
      </c>
      <c r="CL146" s="28">
        <f>SUMIF('Death Projections'!$A$213:$A$313,"&gt;="&amp;$BF146,'Death Projections'!AF$213:AF$313)-SUMIF('Death Projections'!$A$213:$A$313,"&gt;"&amp;$BG146,'Death Projections'!AF$213:AF$313)</f>
        <v>1664.6815689454088</v>
      </c>
      <c r="CM146" s="28">
        <f>SUMIF('Death Projections'!$A$213:$A$313,"&gt;="&amp;$BF146,'Death Projections'!AG$213:AG$313)-SUMIF('Death Projections'!$A$213:$A$313,"&gt;"&amp;$BG146,'Death Projections'!AG$213:AG$313)</f>
        <v>1638.8425006523612</v>
      </c>
      <c r="CN146" s="28">
        <f>SUMIF('Death Projections'!$A$213:$A$313,"&gt;="&amp;$BF146,'Death Projections'!AH$213:AH$313)-SUMIF('Death Projections'!$A$213:$A$313,"&gt;"&amp;$BG146,'Death Projections'!AH$213:AH$313)</f>
        <v>1617.4610736010654</v>
      </c>
      <c r="CO146" s="28">
        <f>SUMIF('Death Projections'!$A$213:$A$313,"&gt;="&amp;$BF146,'Death Projections'!AI$213:AI$313)-SUMIF('Death Projections'!$A$213:$A$313,"&gt;"&amp;$BG146,'Death Projections'!AI$213:AI$313)</f>
        <v>1599.3456458232831</v>
      </c>
      <c r="CP146" s="28">
        <f>SUMIF('Death Projections'!$A$213:$A$313,"&gt;="&amp;$BF146,'Death Projections'!AJ$213:AJ$313)-SUMIF('Death Projections'!$A$213:$A$313,"&gt;"&amp;$BG146,'Death Projections'!AJ$213:AJ$313)</f>
        <v>1586.0698324308323</v>
      </c>
      <c r="CQ146" s="28">
        <f>SUMIF('Death Projections'!$A$213:$A$313,"&gt;="&amp;$BF146,'Death Projections'!AK$213:AK$313)-SUMIF('Death Projections'!$A$213:$A$313,"&gt;"&amp;$BG146,'Death Projections'!AK$213:AK$313)</f>
        <v>1580.208393071458</v>
      </c>
      <c r="CR146" s="28">
        <f>SUMIF('Death Projections'!$A$213:$A$313,"&gt;="&amp;$BF146,'Death Projections'!AL$213:AL$313)-SUMIF('Death Projections'!$A$213:$A$313,"&gt;"&amp;$BG146,'Death Projections'!AL$213:AL$313)</f>
        <v>1578.487436817144</v>
      </c>
      <c r="CS146" s="28">
        <f>SUMIF('Death Projections'!$A$213:$A$313,"&gt;="&amp;$BF146,'Death Projections'!AM$213:AM$313)-SUMIF('Death Projections'!$A$213:$A$313,"&gt;"&amp;$BG146,'Death Projections'!AM$213:AM$313)</f>
        <v>1579.4934864419047</v>
      </c>
      <c r="CT146" s="28">
        <f>SUMIF('Death Projections'!$A$213:$A$313,"&gt;="&amp;$BF146,'Death Projections'!AN$213:AN$313)-SUMIF('Death Projections'!$A$213:$A$313,"&gt;"&amp;$BG146,'Death Projections'!AN$213:AN$313)</f>
        <v>1579.4177829694236</v>
      </c>
      <c r="CU146" s="28">
        <f>SUMIF('Death Projections'!$A$213:$A$313,"&gt;="&amp;$BF146,'Death Projections'!AO$213:AO$313)-SUMIF('Death Projections'!$A$213:$A$313,"&gt;"&amp;$BG146,'Death Projections'!AO$213:AO$313)</f>
        <v>1577.6176945474581</v>
      </c>
      <c r="CV146" s="28">
        <f>SUMIF('Death Projections'!$A$213:$A$313,"&gt;="&amp;$BF146,'Death Projections'!AP$213:AP$313)-SUMIF('Death Projections'!$A$213:$A$313,"&gt;"&amp;$BG146,'Death Projections'!AP$213:AP$313)</f>
        <v>1565.6771179310745</v>
      </c>
      <c r="CW146" s="28">
        <f>SUMIF('Death Projections'!$A$213:$A$313,"&gt;="&amp;$BF146,'Death Projections'!AQ$213:AQ$313)-SUMIF('Death Projections'!$A$213:$A$313,"&gt;"&amp;$BG146,'Death Projections'!AQ$213:AQ$313)</f>
        <v>1555.3262220349861</v>
      </c>
      <c r="CX146" s="28">
        <f>SUMIF('Death Projections'!$A$213:$A$313,"&gt;="&amp;$BF146,'Death Projections'!AR$213:AR$313)-SUMIF('Death Projections'!$A$213:$A$313,"&gt;"&amp;$BG146,'Death Projections'!AR$213:AR$313)</f>
        <v>1544.5772561657941</v>
      </c>
      <c r="CY146" s="28">
        <f>SUMIF('Death Projections'!$A$213:$A$313,"&gt;="&amp;$BF146,'Death Projections'!AS$213:AS$313)-SUMIF('Death Projections'!$A$213:$A$313,"&gt;"&amp;$BG146,'Death Projections'!AS$213:AS$313)</f>
        <v>1533.9149389854283</v>
      </c>
      <c r="CZ146" s="28">
        <f>SUMIF('Death Projections'!$A$213:$A$313,"&gt;="&amp;$BF146,'Death Projections'!AT$213:AT$313)-SUMIF('Death Projections'!$A$213:$A$313,"&gt;"&amp;$BG146,'Death Projections'!AT$213:AT$313)</f>
        <v>1522.5603871371131</v>
      </c>
      <c r="DA146" s="28">
        <f>SUMIF('Death Projections'!$A$213:$A$313,"&gt;="&amp;$BF146,'Death Projections'!AU$213:AU$313)-SUMIF('Death Projections'!$A$213:$A$313,"&gt;"&amp;$BG146,'Death Projections'!AU$213:AU$313)</f>
        <v>1515.8486792176845</v>
      </c>
      <c r="DB146" s="28">
        <f>SUMIF('Death Projections'!$A$213:$A$313,"&gt;="&amp;$BF146,'Death Projections'!AV$213:AV$313)-SUMIF('Death Projections'!$A$213:$A$313,"&gt;"&amp;$BG146,'Death Projections'!AV$213:AV$313)</f>
        <v>1508.2592792351497</v>
      </c>
      <c r="DC146" s="28">
        <f>SUMIF('Death Projections'!$A$213:$A$313,"&gt;="&amp;$BF146,'Death Projections'!AW$213:AW$313)-SUMIF('Death Projections'!$A$213:$A$313,"&gt;"&amp;$BG146,'Death Projections'!AW$213:AW$313)</f>
        <v>1499.5586574882618</v>
      </c>
      <c r="DD146" s="28">
        <f>SUMIF('Death Projections'!$A$213:$A$313,"&gt;="&amp;$BF146,'Death Projections'!AX$213:AX$313)-SUMIF('Death Projections'!$A$213:$A$313,"&gt;"&amp;$BG146,'Death Projections'!AX$213:AX$313)</f>
        <v>1489.966863249836</v>
      </c>
      <c r="DG146" t="s">
        <v>48</v>
      </c>
      <c r="DH146" s="28">
        <f t="shared" si="227"/>
        <v>9255440.7368528992</v>
      </c>
      <c r="DI146" s="28">
        <f t="shared" si="262"/>
        <v>9453160.7010600623</v>
      </c>
      <c r="DJ146" s="28">
        <f t="shared" si="263"/>
        <v>9693271.629888067</v>
      </c>
      <c r="DK146" s="28">
        <f t="shared" si="264"/>
        <v>9817875.711109072</v>
      </c>
      <c r="DL146" s="28">
        <f t="shared" si="265"/>
        <v>9880699.3437822647</v>
      </c>
      <c r="DM146" s="28">
        <f t="shared" si="266"/>
        <v>9785684.6423319392</v>
      </c>
      <c r="DN146" s="28">
        <f t="shared" si="267"/>
        <v>9709350.0574656539</v>
      </c>
      <c r="DO146" s="28">
        <f t="shared" si="268"/>
        <v>9726815.0907208677</v>
      </c>
      <c r="DP146" s="28">
        <f t="shared" si="269"/>
        <v>9833136.5574093722</v>
      </c>
      <c r="DQ146" s="28">
        <f t="shared" si="270"/>
        <v>10026197.719893113</v>
      </c>
      <c r="DR146" s="28">
        <f t="shared" si="271"/>
        <v>10331045.784678783</v>
      </c>
      <c r="DS146" s="28">
        <f t="shared" si="272"/>
        <v>10691890.697495377</v>
      </c>
      <c r="DT146" s="28">
        <f t="shared" si="273"/>
        <v>11114211.074580561</v>
      </c>
      <c r="DU146" s="28">
        <f t="shared" si="274"/>
        <v>11509879.806914609</v>
      </c>
      <c r="DV146" s="28">
        <f t="shared" si="275"/>
        <v>11890501.666931897</v>
      </c>
      <c r="DW146" s="28">
        <f t="shared" si="276"/>
        <v>12179470.101759261</v>
      </c>
      <c r="DX146" s="28">
        <f t="shared" si="229"/>
        <v>12403391.991993709</v>
      </c>
      <c r="DY146" s="28">
        <f t="shared" si="230"/>
        <v>12555638.865503283</v>
      </c>
      <c r="DZ146" s="28">
        <f t="shared" si="231"/>
        <v>12718178.47626001</v>
      </c>
      <c r="EA146" s="28">
        <f t="shared" si="232"/>
        <v>12879449.91809947</v>
      </c>
      <c r="EB146" s="28">
        <f t="shared" si="233"/>
        <v>13007296.8780874</v>
      </c>
      <c r="EC146" s="28">
        <f t="shared" si="234"/>
        <v>13120534.123907723</v>
      </c>
      <c r="ED146" s="28">
        <f t="shared" si="235"/>
        <v>13224507.558770785</v>
      </c>
      <c r="EE146" s="28">
        <f t="shared" si="236"/>
        <v>13304322.295924833</v>
      </c>
      <c r="EF146" s="28">
        <f t="shared" si="237"/>
        <v>13359301.184738817</v>
      </c>
      <c r="EG146" s="28">
        <f t="shared" si="238"/>
        <v>13427887.551791906</v>
      </c>
      <c r="EH146" s="28">
        <f t="shared" si="239"/>
        <v>13529900.22239178</v>
      </c>
      <c r="EI146" s="28">
        <f t="shared" si="240"/>
        <v>13607596.373967186</v>
      </c>
      <c r="EJ146" s="28">
        <f t="shared" si="241"/>
        <v>13680583.816739948</v>
      </c>
      <c r="EK146" s="28">
        <f t="shared" si="242"/>
        <v>13727818.926604483</v>
      </c>
      <c r="EL146" s="28">
        <f t="shared" si="243"/>
        <v>13814517.039539501</v>
      </c>
      <c r="EM146" s="28">
        <f t="shared" si="244"/>
        <v>13890621.895514647</v>
      </c>
      <c r="EN146" s="28">
        <f t="shared" si="245"/>
        <v>14002263.492014963</v>
      </c>
      <c r="EO146" s="28">
        <f t="shared" si="246"/>
        <v>14141213.432571376</v>
      </c>
      <c r="EP146" s="28">
        <f t="shared" si="247"/>
        <v>14323415.3595801</v>
      </c>
      <c r="EQ146" s="28">
        <f t="shared" si="248"/>
        <v>14575336.226696674</v>
      </c>
      <c r="ER146" s="28">
        <f t="shared" si="249"/>
        <v>14870490.160588646</v>
      </c>
      <c r="ES146" s="28">
        <f t="shared" si="250"/>
        <v>15197842.170436369</v>
      </c>
      <c r="ET146" s="28">
        <f t="shared" si="251"/>
        <v>15521763.100311058</v>
      </c>
      <c r="EU146" s="28">
        <f t="shared" si="252"/>
        <v>15835279.468799368</v>
      </c>
      <c r="EV146" s="28">
        <f t="shared" si="253"/>
        <v>16051148.205161249</v>
      </c>
      <c r="EW146" s="28">
        <f t="shared" si="254"/>
        <v>16285658.767016985</v>
      </c>
      <c r="EX146" s="28">
        <f t="shared" si="255"/>
        <v>16518606.542434027</v>
      </c>
      <c r="EY146" s="28">
        <f t="shared" si="256"/>
        <v>16755021.399156956</v>
      </c>
      <c r="EZ146" s="28">
        <f t="shared" si="257"/>
        <v>16986275.854137708</v>
      </c>
      <c r="FA146" s="28">
        <f t="shared" si="258"/>
        <v>17272668.275041938</v>
      </c>
      <c r="FB146" s="28">
        <f t="shared" si="259"/>
        <v>17553330.304476332</v>
      </c>
      <c r="FC146" s="28">
        <f t="shared" si="260"/>
        <v>17824892.289377149</v>
      </c>
      <c r="FD146" s="28">
        <f t="shared" si="261"/>
        <v>18089226.722172502</v>
      </c>
    </row>
    <row r="147" spans="2:160">
      <c r="B147" t="s">
        <v>49</v>
      </c>
      <c r="C147">
        <v>0.17834810411287227</v>
      </c>
      <c r="E147" s="28">
        <f t="shared" si="225"/>
        <v>5011.0355289193913</v>
      </c>
      <c r="F147" s="28">
        <f t="shared" si="228"/>
        <v>5118.084106462944</v>
      </c>
      <c r="G147" s="28">
        <f t="shared" si="228"/>
        <v>5227.4195163164986</v>
      </c>
      <c r="H147" s="28">
        <f t="shared" si="228"/>
        <v>5339.090611086358</v>
      </c>
      <c r="I147" s="28">
        <f t="shared" si="228"/>
        <v>5453.1472869958552</v>
      </c>
      <c r="J147" s="28">
        <f t="shared" si="228"/>
        <v>5569.6405061796895</v>
      </c>
      <c r="K147" s="28">
        <f t="shared" si="228"/>
        <v>5688.6223194545328</v>
      </c>
      <c r="L147" s="28">
        <f t="shared" si="228"/>
        <v>5810.1458895760625</v>
      </c>
      <c r="M147" s="28">
        <f t="shared" si="228"/>
        <v>5934.2655149928396</v>
      </c>
      <c r="N147" s="28">
        <f t="shared" si="228"/>
        <v>6061.0366541076201</v>
      </c>
      <c r="O147" s="28">
        <f t="shared" si="228"/>
        <v>6190.5159500569489</v>
      </c>
      <c r="P147" s="28">
        <f t="shared" si="228"/>
        <v>6322.7612560201205</v>
      </c>
      <c r="Q147" s="28">
        <f t="shared" si="228"/>
        <v>6457.8316610687943</v>
      </c>
      <c r="R147" s="28">
        <f t="shared" si="228"/>
        <v>6595.7875165688274</v>
      </c>
      <c r="S147" s="28">
        <f t="shared" si="228"/>
        <v>6736.6904631461139</v>
      </c>
      <c r="T147" s="28">
        <f t="shared" si="228"/>
        <v>6880.6034582284947</v>
      </c>
      <c r="U147" s="28">
        <f t="shared" si="228"/>
        <v>7027.5908041760194</v>
      </c>
      <c r="V147" s="28">
        <f t="shared" si="228"/>
        <v>7177.7181770121533</v>
      </c>
      <c r="W147" s="28">
        <f t="shared" si="228"/>
        <v>7331.0526557687526</v>
      </c>
      <c r="X147" s="28">
        <f t="shared" si="228"/>
        <v>7487.6627524579235</v>
      </c>
      <c r="Y147" s="28">
        <f t="shared" si="228"/>
        <v>7647.6184426841537</v>
      </c>
      <c r="Z147" s="28">
        <f t="shared" si="228"/>
        <v>7810.9911969104087</v>
      </c>
      <c r="AA147" s="28">
        <f t="shared" si="228"/>
        <v>7977.8540123921393</v>
      </c>
      <c r="AB147" s="28">
        <f t="shared" si="228"/>
        <v>8148.2814457934883</v>
      </c>
      <c r="AC147" s="28">
        <f t="shared" si="228"/>
        <v>8322.3496465002627</v>
      </c>
      <c r="AD147" s="28">
        <f t="shared" si="228"/>
        <v>8500.1363906445531</v>
      </c>
      <c r="AE147" s="28">
        <f t="shared" si="228"/>
        <v>8681.7211158562113</v>
      </c>
      <c r="AF147" s="28">
        <f t="shared" si="228"/>
        <v>8867.184956756706</v>
      </c>
      <c r="AG147" s="28">
        <f t="shared" si="228"/>
        <v>9056.6107812112168</v>
      </c>
      <c r="AH147" s="28">
        <f t="shared" si="228"/>
        <v>9250.0832273551641</v>
      </c>
      <c r="AI147" s="28">
        <f t="shared" si="228"/>
        <v>9447.6887414117336</v>
      </c>
      <c r="AJ147" s="28">
        <f t="shared" si="228"/>
        <v>9649.5156163172596</v>
      </c>
      <c r="AK147" s="28">
        <f t="shared" si="228"/>
        <v>9855.6540311717672</v>
      </c>
      <c r="AL147" s="28">
        <f t="shared" si="228"/>
        <v>10066.196091532262</v>
      </c>
      <c r="AM147" s="28">
        <f t="shared" si="228"/>
        <v>10281.23587056679</v>
      </c>
      <c r="AN147" s="28">
        <f t="shared" si="228"/>
        <v>10500.869451087672</v>
      </c>
      <c r="AO147" s="28">
        <f t="shared" ref="F147:BB152" si="277">$C147*AO$156</f>
        <v>10725.194968482656</v>
      </c>
      <c r="AP147" s="28">
        <f t="shared" si="277"/>
        <v>10954.312654563186</v>
      </c>
      <c r="AQ147" s="28">
        <f t="shared" si="277"/>
        <v>11188.324882349405</v>
      </c>
      <c r="AR147" s="28">
        <f t="shared" si="277"/>
        <v>11427.336211811864</v>
      </c>
      <c r="AS147" s="28">
        <f t="shared" si="277"/>
        <v>11671.453436590391</v>
      </c>
      <c r="AT147" s="28">
        <f t="shared" si="277"/>
        <v>11920.785631710994</v>
      </c>
      <c r="AU147" s="28">
        <f t="shared" si="277"/>
        <v>12175.444202322142</v>
      </c>
      <c r="AV147" s="28">
        <f t="shared" si="277"/>
        <v>12435.542933472138</v>
      </c>
      <c r="AW147" s="28">
        <f t="shared" si="277"/>
        <v>12701.198040949901</v>
      </c>
      <c r="AX147" s="28">
        <f t="shared" si="277"/>
        <v>12972.528223211821</v>
      </c>
      <c r="AY147" s="28">
        <f t="shared" si="277"/>
        <v>13249.654714417899</v>
      </c>
      <c r="AZ147" s="28">
        <f t="shared" si="277"/>
        <v>13532.701338600889</v>
      </c>
      <c r="BA147" s="28">
        <f t="shared" si="277"/>
        <v>13821.794564992633</v>
      </c>
      <c r="BB147" s="28">
        <f t="shared" si="277"/>
        <v>14117.063564532284</v>
      </c>
      <c r="BF147" s="24">
        <v>45</v>
      </c>
      <c r="BG147" s="24">
        <v>49</v>
      </c>
      <c r="BH147" s="97">
        <f t="shared" si="226"/>
        <v>2928.9763725173834</v>
      </c>
      <c r="BI147" s="28">
        <f>SUMIF('Death Projections'!$A$213:$A$313,"&gt;="&amp;$BF147,'Death Projections'!C$213:C$313)-SUMIF('Death Projections'!$A$213:$A$313,"&gt;"&amp;$BG147,'Death Projections'!C$213:C$313)</f>
        <v>2928.9763725173834</v>
      </c>
      <c r="BJ147" s="28">
        <f>SUMIF('Death Projections'!$A$213:$A$313,"&gt;="&amp;$BF147,'Death Projections'!D$213:D$313)-SUMIF('Death Projections'!$A$213:$A$313,"&gt;"&amp;$BG147,'Death Projections'!D$213:D$313)</f>
        <v>2862.1078177090676</v>
      </c>
      <c r="BK147" s="28">
        <f>SUMIF('Death Projections'!$A$213:$A$313,"&gt;="&amp;$BF147,'Death Projections'!E$213:E$313)-SUMIF('Death Projections'!$A$213:$A$313,"&gt;"&amp;$BG147,'Death Projections'!E$213:E$313)</f>
        <v>2823.9115831845556</v>
      </c>
      <c r="BL147" s="28">
        <f>SUMIF('Death Projections'!$A$213:$A$313,"&gt;="&amp;$BF147,'Death Projections'!F$213:F$313)-SUMIF('Death Projections'!$A$213:$A$313,"&gt;"&amp;$BG147,'Death Projections'!F$213:F$313)</f>
        <v>2813.7997715186793</v>
      </c>
      <c r="BM147" s="28">
        <f>SUMIF('Death Projections'!$A$213:$A$313,"&gt;="&amp;$BF147,'Death Projections'!G$213:G$313)-SUMIF('Death Projections'!$A$213:$A$313,"&gt;"&amp;$BG147,'Death Projections'!G$213:G$313)</f>
        <v>2840.5679118722037</v>
      </c>
      <c r="BN147" s="28">
        <f>SUMIF('Death Projections'!$A$213:$A$313,"&gt;="&amp;$BF147,'Death Projections'!H$213:H$313)-SUMIF('Death Projections'!$A$213:$A$313,"&gt;"&amp;$BG147,'Death Projections'!H$213:H$313)</f>
        <v>2862.0264694924699</v>
      </c>
      <c r="BO147" s="28">
        <f>SUMIF('Death Projections'!$A$213:$A$313,"&gt;="&amp;$BF147,'Death Projections'!I$213:I$313)-SUMIF('Death Projections'!$A$213:$A$313,"&gt;"&amp;$BG147,'Death Projections'!I$213:I$313)</f>
        <v>2852.6131924099755</v>
      </c>
      <c r="BP147" s="28">
        <f>SUMIF('Death Projections'!$A$213:$A$313,"&gt;="&amp;$BF147,'Death Projections'!J$213:J$313)-SUMIF('Death Projections'!$A$213:$A$313,"&gt;"&amp;$BG147,'Death Projections'!J$213:J$313)</f>
        <v>2810.292086101952</v>
      </c>
      <c r="BQ147" s="28">
        <f>SUMIF('Death Projections'!$A$213:$A$313,"&gt;="&amp;$BF147,'Death Projections'!K$213:K$313)-SUMIF('Death Projections'!$A$213:$A$313,"&gt;"&amp;$BG147,'Death Projections'!K$213:K$313)</f>
        <v>2751.6772074118489</v>
      </c>
      <c r="BR147" s="28">
        <f>SUMIF('Death Projections'!$A$213:$A$313,"&gt;="&amp;$BF147,'Death Projections'!L$213:L$313)-SUMIF('Death Projections'!$A$213:$A$313,"&gt;"&amp;$BG147,'Death Projections'!L$213:L$313)</f>
        <v>2653.3403023637657</v>
      </c>
      <c r="BS147" s="28">
        <f>SUMIF('Death Projections'!$A$213:$A$313,"&gt;="&amp;$BF147,'Death Projections'!M$213:M$313)-SUMIF('Death Projections'!$A$213:$A$313,"&gt;"&amp;$BG147,'Death Projections'!M$213:M$313)</f>
        <v>2564.1398555570631</v>
      </c>
      <c r="BT147" s="28">
        <f>SUMIF('Death Projections'!$A$213:$A$313,"&gt;="&amp;$BF147,'Death Projections'!N$213:N$313)-SUMIF('Death Projections'!$A$213:$A$313,"&gt;"&amp;$BG147,'Death Projections'!N$213:N$313)</f>
        <v>2501.7649819508079</v>
      </c>
      <c r="BU147" s="28">
        <f>SUMIF('Death Projections'!$A$213:$A$313,"&gt;="&amp;$BF147,'Death Projections'!O$213:O$313)-SUMIF('Death Projections'!$A$213:$A$313,"&gt;"&amp;$BG147,'Death Projections'!O$213:O$313)</f>
        <v>2462.6254704424646</v>
      </c>
      <c r="BV147" s="28">
        <f>SUMIF('Death Projections'!$A$213:$A$313,"&gt;="&amp;$BF147,'Death Projections'!P$213:P$313)-SUMIF('Death Projections'!$A$213:$A$313,"&gt;"&amp;$BG147,'Death Projections'!P$213:P$313)</f>
        <v>2444.5267327312031</v>
      </c>
      <c r="BW147" s="28">
        <f>SUMIF('Death Projections'!$A$213:$A$313,"&gt;="&amp;$BF147,'Death Projections'!Q$213:Q$313)-SUMIF('Death Projections'!$A$213:$A$313,"&gt;"&amp;$BG147,'Death Projections'!Q$213:Q$313)</f>
        <v>2451.5331491446414</v>
      </c>
      <c r="BX147" s="28">
        <f>SUMIF('Death Projections'!$A$213:$A$313,"&gt;="&amp;$BF147,'Death Projections'!R$213:R$313)-SUMIF('Death Projections'!$A$213:$A$313,"&gt;"&amp;$BG147,'Death Projections'!R$213:R$313)</f>
        <v>2469.1579962441174</v>
      </c>
      <c r="BY147" s="28">
        <f>SUMIF('Death Projections'!$A$213:$A$313,"&gt;="&amp;$BF147,'Death Projections'!S$213:S$313)-SUMIF('Death Projections'!$A$213:$A$313,"&gt;"&amp;$BG147,'Death Projections'!S$213:S$313)</f>
        <v>2497.6945166457444</v>
      </c>
      <c r="BZ147" s="28">
        <f>SUMIF('Death Projections'!$A$213:$A$313,"&gt;="&amp;$BF147,'Death Projections'!T$213:T$313)-SUMIF('Death Projections'!$A$213:$A$313,"&gt;"&amp;$BG147,'Death Projections'!T$213:T$313)</f>
        <v>2517.4971689684025</v>
      </c>
      <c r="CA147" s="28">
        <f>SUMIF('Death Projections'!$A$213:$A$313,"&gt;="&amp;$BF147,'Death Projections'!U$213:U$313)-SUMIF('Death Projections'!$A$213:$A$313,"&gt;"&amp;$BG147,'Death Projections'!U$213:U$313)</f>
        <v>2531.3519440412638</v>
      </c>
      <c r="CB147" s="28">
        <f>SUMIF('Death Projections'!$A$213:$A$313,"&gt;="&amp;$BF147,'Death Projections'!V$213:V$313)-SUMIF('Death Projections'!$A$213:$A$313,"&gt;"&amp;$BG147,'Death Projections'!V$213:V$313)</f>
        <v>2524.2400213413639</v>
      </c>
      <c r="CC147" s="28">
        <f>SUMIF('Death Projections'!$A$213:$A$313,"&gt;="&amp;$BF147,'Death Projections'!W$213:W$313)-SUMIF('Death Projections'!$A$213:$A$313,"&gt;"&amp;$BG147,'Death Projections'!W$213:W$313)</f>
        <v>2502.8493009734666</v>
      </c>
      <c r="CD147" s="28">
        <f>SUMIF('Death Projections'!$A$213:$A$313,"&gt;="&amp;$BF147,'Death Projections'!X$213:X$313)-SUMIF('Death Projections'!$A$213:$A$313,"&gt;"&amp;$BG147,'Death Projections'!X$213:X$313)</f>
        <v>2467.260068624164</v>
      </c>
      <c r="CE147" s="28">
        <f>SUMIF('Death Projections'!$A$213:$A$313,"&gt;="&amp;$BF147,'Death Projections'!Y$213:Y$313)-SUMIF('Death Projections'!$A$213:$A$313,"&gt;"&amp;$BG147,'Death Projections'!Y$213:Y$313)</f>
        <v>2433.6594847195083</v>
      </c>
      <c r="CF147" s="28">
        <f>SUMIF('Death Projections'!$A$213:$A$313,"&gt;="&amp;$BF147,'Death Projections'!Z$213:Z$313)-SUMIF('Death Projections'!$A$213:$A$313,"&gt;"&amp;$BG147,'Death Projections'!Z$213:Z$313)</f>
        <v>2399.8431848927285</v>
      </c>
      <c r="CG147" s="28">
        <f>SUMIF('Death Projections'!$A$213:$A$313,"&gt;="&amp;$BF147,'Death Projections'!AA$213:AA$313)-SUMIF('Death Projections'!$A$213:$A$313,"&gt;"&amp;$BG147,'Death Projections'!AA$213:AA$313)</f>
        <v>2360.2846644328965</v>
      </c>
      <c r="CH147" s="28">
        <f>SUMIF('Death Projections'!$A$213:$A$313,"&gt;="&amp;$BF147,'Death Projections'!AB$213:AB$313)-SUMIF('Death Projections'!$A$213:$A$313,"&gt;"&amp;$BG147,'Death Projections'!AB$213:AB$313)</f>
        <v>2318.4260793111753</v>
      </c>
      <c r="CI147" s="28">
        <f>SUMIF('Death Projections'!$A$213:$A$313,"&gt;="&amp;$BF147,'Death Projections'!AC$213:AC$313)-SUMIF('Death Projections'!$A$213:$A$313,"&gt;"&amp;$BG147,'Death Projections'!AC$213:AC$313)</f>
        <v>2275.4827030606102</v>
      </c>
      <c r="CJ147" s="28">
        <f>SUMIF('Death Projections'!$A$213:$A$313,"&gt;="&amp;$BF147,'Death Projections'!AD$213:AD$313)-SUMIF('Death Projections'!$A$213:$A$313,"&gt;"&amp;$BG147,'Death Projections'!AD$213:AD$313)</f>
        <v>2229.0929487204994</v>
      </c>
      <c r="CK147" s="28">
        <f>SUMIF('Death Projections'!$A$213:$A$313,"&gt;="&amp;$BF147,'Death Projections'!AE$213:AE$313)-SUMIF('Death Projections'!$A$213:$A$313,"&gt;"&amp;$BG147,'Death Projections'!AE$213:AE$313)</f>
        <v>2179.7754100619641</v>
      </c>
      <c r="CL147" s="28">
        <f>SUMIF('Death Projections'!$A$213:$A$313,"&gt;="&amp;$BF147,'Death Projections'!AF$213:AF$313)-SUMIF('Death Projections'!$A$213:$A$313,"&gt;"&amp;$BG147,'Death Projections'!AF$213:AF$313)</f>
        <v>2133.5479313893593</v>
      </c>
      <c r="CM147" s="28">
        <f>SUMIF('Death Projections'!$A$213:$A$313,"&gt;="&amp;$BF147,'Death Projections'!AG$213:AG$313)-SUMIF('Death Projections'!$A$213:$A$313,"&gt;"&amp;$BG147,'Death Projections'!AG$213:AG$313)</f>
        <v>2093.3194492774201</v>
      </c>
      <c r="CN147" s="28">
        <f>SUMIF('Death Projections'!$A$213:$A$313,"&gt;="&amp;$BF147,'Death Projections'!AH$213:AH$313)-SUMIF('Death Projections'!$A$213:$A$313,"&gt;"&amp;$BG147,'Death Projections'!AH$213:AH$313)</f>
        <v>2050.1646289224445</v>
      </c>
      <c r="CO147" s="28">
        <f>SUMIF('Death Projections'!$A$213:$A$313,"&gt;="&amp;$BF147,'Death Projections'!AI$213:AI$313)-SUMIF('Death Projections'!$A$213:$A$313,"&gt;"&amp;$BG147,'Death Projections'!AI$213:AI$313)</f>
        <v>2007.2181058737915</v>
      </c>
      <c r="CP147" s="28">
        <f>SUMIF('Death Projections'!$A$213:$A$313,"&gt;="&amp;$BF147,'Death Projections'!AJ$213:AJ$313)-SUMIF('Death Projections'!$A$213:$A$313,"&gt;"&amp;$BG147,'Death Projections'!AJ$213:AJ$313)</f>
        <v>1961.6877393591567</v>
      </c>
      <c r="CQ147" s="28">
        <f>SUMIF('Death Projections'!$A$213:$A$313,"&gt;="&amp;$BF147,'Death Projections'!AK$213:AK$313)-SUMIF('Death Projections'!$A$213:$A$313,"&gt;"&amp;$BG147,'Death Projections'!AK$213:AK$313)</f>
        <v>1922.4393023414304</v>
      </c>
      <c r="CR147" s="28">
        <f>SUMIF('Death Projections'!$A$213:$A$313,"&gt;="&amp;$BF147,'Death Projections'!AL$213:AL$313)-SUMIF('Death Projections'!$A$213:$A$313,"&gt;"&amp;$BG147,'Death Projections'!AL$213:AL$313)</f>
        <v>1882.5200791720417</v>
      </c>
      <c r="CS147" s="28">
        <f>SUMIF('Death Projections'!$A$213:$A$313,"&gt;="&amp;$BF147,'Death Projections'!AM$213:AM$313)-SUMIF('Death Projections'!$A$213:$A$313,"&gt;"&amp;$BG147,'Death Projections'!AM$213:AM$313)</f>
        <v>1847.9677479713573</v>
      </c>
      <c r="CT147" s="28">
        <f>SUMIF('Death Projections'!$A$213:$A$313,"&gt;="&amp;$BF147,'Death Projections'!AN$213:AN$313)-SUMIF('Death Projections'!$A$213:$A$313,"&gt;"&amp;$BG147,'Death Projections'!AN$213:AN$313)</f>
        <v>1817.3138321086299</v>
      </c>
      <c r="CU147" s="28">
        <f>SUMIF('Death Projections'!$A$213:$A$313,"&gt;="&amp;$BF147,'Death Projections'!AO$213:AO$313)-SUMIF('Death Projections'!$A$213:$A$313,"&gt;"&amp;$BG147,'Death Projections'!AO$213:AO$313)</f>
        <v>1792.2672538630432</v>
      </c>
      <c r="CV147" s="28">
        <f>SUMIF('Death Projections'!$A$213:$A$313,"&gt;="&amp;$BF147,'Death Projections'!AP$213:AP$313)-SUMIF('Death Projections'!$A$213:$A$313,"&gt;"&amp;$BG147,'Death Projections'!AP$213:AP$313)</f>
        <v>1775.7910392110352</v>
      </c>
      <c r="CW147" s="28">
        <f>SUMIF('Death Projections'!$A$213:$A$313,"&gt;="&amp;$BF147,'Death Projections'!AQ$213:AQ$313)-SUMIF('Death Projections'!$A$213:$A$313,"&gt;"&amp;$BG147,'Death Projections'!AQ$213:AQ$313)</f>
        <v>1763.8234171695658</v>
      </c>
      <c r="CX147" s="28">
        <f>SUMIF('Death Projections'!$A$213:$A$313,"&gt;="&amp;$BF147,'Death Projections'!AR$213:AR$313)-SUMIF('Death Projections'!$A$213:$A$313,"&gt;"&amp;$BG147,'Death Projections'!AR$213:AR$313)</f>
        <v>1765.6808574299794</v>
      </c>
      <c r="CY147" s="28">
        <f>SUMIF('Death Projections'!$A$213:$A$313,"&gt;="&amp;$BF147,'Death Projections'!AS$213:AS$313)-SUMIF('Death Projections'!$A$213:$A$313,"&gt;"&amp;$BG147,'Death Projections'!AS$213:AS$313)</f>
        <v>1766.4484865853447</v>
      </c>
      <c r="CZ147" s="28">
        <f>SUMIF('Death Projections'!$A$213:$A$313,"&gt;="&amp;$BF147,'Death Projections'!AT$213:AT$313)-SUMIF('Death Projections'!$A$213:$A$313,"&gt;"&amp;$BG147,'Death Projections'!AT$213:AT$313)</f>
        <v>1765.3112921777647</v>
      </c>
      <c r="DA147" s="28">
        <f>SUMIF('Death Projections'!$A$213:$A$313,"&gt;="&amp;$BF147,'Death Projections'!AU$213:AU$313)-SUMIF('Death Projections'!$A$213:$A$313,"&gt;"&amp;$BG147,'Death Projections'!AU$213:AU$313)</f>
        <v>1753.1700557185104</v>
      </c>
      <c r="DB147" s="28">
        <f>SUMIF('Death Projections'!$A$213:$A$313,"&gt;="&amp;$BF147,'Death Projections'!AV$213:AV$313)-SUMIF('Death Projections'!$A$213:$A$313,"&gt;"&amp;$BG147,'Death Projections'!AV$213:AV$313)</f>
        <v>1742.8313591587939</v>
      </c>
      <c r="DC147" s="28">
        <f>SUMIF('Death Projections'!$A$213:$A$313,"&gt;="&amp;$BF147,'Death Projections'!AW$213:AW$313)-SUMIF('Death Projections'!$A$213:$A$313,"&gt;"&amp;$BG147,'Death Projections'!AW$213:AW$313)</f>
        <v>1730.94447426236</v>
      </c>
      <c r="DD147" s="28">
        <f>SUMIF('Death Projections'!$A$213:$A$313,"&gt;="&amp;$BF147,'Death Projections'!AX$213:AX$313)-SUMIF('Death Projections'!$A$213:$A$313,"&gt;"&amp;$BG147,'Death Projections'!AX$213:AX$313)</f>
        <v>1719.1681749412091</v>
      </c>
      <c r="DG147" t="s">
        <v>49</v>
      </c>
      <c r="DH147" s="28">
        <f t="shared" si="227"/>
        <v>14677204.666050047</v>
      </c>
      <c r="DI147" s="28">
        <f t="shared" si="262"/>
        <v>14990747.420386707</v>
      </c>
      <c r="DJ147" s="28">
        <f t="shared" si="263"/>
        <v>14961438.264094403</v>
      </c>
      <c r="DK147" s="28">
        <f t="shared" si="264"/>
        <v>15077119.820318675</v>
      </c>
      <c r="DL147" s="28">
        <f t="shared" si="265"/>
        <v>15344064.590206644</v>
      </c>
      <c r="DM147" s="28">
        <f t="shared" si="266"/>
        <v>15820942.102517685</v>
      </c>
      <c r="DN147" s="28">
        <f t="shared" si="267"/>
        <v>16280987.653224522</v>
      </c>
      <c r="DO147" s="28">
        <f t="shared" si="268"/>
        <v>16574098.814431269</v>
      </c>
      <c r="DP147" s="28">
        <f t="shared" si="269"/>
        <v>16677019.413612101</v>
      </c>
      <c r="DQ147" s="28">
        <f t="shared" si="270"/>
        <v>16678016.414395712</v>
      </c>
      <c r="DR147" s="28">
        <f t="shared" si="271"/>
        <v>16425545.462711819</v>
      </c>
      <c r="DS147" s="28">
        <f t="shared" si="272"/>
        <v>16212444.133733226</v>
      </c>
      <c r="DT147" s="28">
        <f t="shared" si="273"/>
        <v>16155977.108995128</v>
      </c>
      <c r="DU147" s="28">
        <f t="shared" si="274"/>
        <v>16242954.335928844</v>
      </c>
      <c r="DV147" s="28">
        <f t="shared" si="275"/>
        <v>16468019.927296026</v>
      </c>
      <c r="DW147" s="28">
        <f t="shared" si="276"/>
        <v>16868027.463966411</v>
      </c>
      <c r="DX147" s="28">
        <f t="shared" si="229"/>
        <v>17352232.028462846</v>
      </c>
      <c r="DY147" s="28">
        <f t="shared" si="230"/>
        <v>17927747.332751743</v>
      </c>
      <c r="DZ147" s="28">
        <f t="shared" si="231"/>
        <v>18455904.306456123</v>
      </c>
      <c r="EA147" s="28">
        <f t="shared" si="232"/>
        <v>18953909.664759725</v>
      </c>
      <c r="EB147" s="28">
        <f t="shared" si="233"/>
        <v>19304424.540971655</v>
      </c>
      <c r="EC147" s="28">
        <f t="shared" si="234"/>
        <v>19549733.857097119</v>
      </c>
      <c r="ED147" s="28">
        <f t="shared" si="235"/>
        <v>19683440.638088193</v>
      </c>
      <c r="EE147" s="28">
        <f t="shared" si="236"/>
        <v>19830142.424719311</v>
      </c>
      <c r="EF147" s="28">
        <f t="shared" si="237"/>
        <v>19972334.081448063</v>
      </c>
      <c r="EG147" s="28">
        <f t="shared" si="238"/>
        <v>20062741.56842633</v>
      </c>
      <c r="EH147" s="28">
        <f t="shared" si="239"/>
        <v>20127928.648307558</v>
      </c>
      <c r="EI147" s="28">
        <f t="shared" si="240"/>
        <v>20177125.993939128</v>
      </c>
      <c r="EJ147" s="28">
        <f t="shared" si="241"/>
        <v>20188027.231703978</v>
      </c>
      <c r="EK147" s="28">
        <f t="shared" si="242"/>
        <v>20163103.960015398</v>
      </c>
      <c r="EL147" s="28">
        <f t="shared" si="243"/>
        <v>20157096.770649545</v>
      </c>
      <c r="EM147" s="28">
        <f t="shared" si="244"/>
        <v>20199518.71574311</v>
      </c>
      <c r="EN147" s="28">
        <f t="shared" si="245"/>
        <v>20205713.28960526</v>
      </c>
      <c r="EO147" s="28">
        <f t="shared" si="246"/>
        <v>20205051.05219955</v>
      </c>
      <c r="EP147" s="28">
        <f t="shared" si="247"/>
        <v>20168574.352750439</v>
      </c>
      <c r="EQ147" s="28">
        <f t="shared" si="248"/>
        <v>20187284.141527425</v>
      </c>
      <c r="ER147" s="28">
        <f t="shared" si="249"/>
        <v>20190394.881203555</v>
      </c>
      <c r="ES147" s="28">
        <f t="shared" si="250"/>
        <v>20243216.486827273</v>
      </c>
      <c r="ET147" s="28">
        <f t="shared" si="251"/>
        <v>20332697.566818733</v>
      </c>
      <c r="EU147" s="28">
        <f t="shared" si="252"/>
        <v>20480840.491313759</v>
      </c>
      <c r="EV147" s="28">
        <f t="shared" si="253"/>
        <v>20726062.427266058</v>
      </c>
      <c r="EW147" s="28">
        <f t="shared" si="254"/>
        <v>21026160.848270349</v>
      </c>
      <c r="EX147" s="28">
        <f t="shared" si="255"/>
        <v>21497948.75874703</v>
      </c>
      <c r="EY147" s="28">
        <f t="shared" si="256"/>
        <v>21966745.994698934</v>
      </c>
      <c r="EZ147" s="28">
        <f t="shared" si="257"/>
        <v>22421568.325874962</v>
      </c>
      <c r="FA147" s="28">
        <f t="shared" si="258"/>
        <v>22743048.027898215</v>
      </c>
      <c r="FB147" s="28">
        <f t="shared" si="259"/>
        <v>23091913.734313667</v>
      </c>
      <c r="FC147" s="28">
        <f t="shared" si="260"/>
        <v>23424354.603894051</v>
      </c>
      <c r="FD147" s="28">
        <f t="shared" si="261"/>
        <v>23761989.33671071</v>
      </c>
    </row>
    <row r="148" spans="2:160">
      <c r="B148" t="s">
        <v>50</v>
      </c>
      <c r="C148">
        <v>0.21272125652654147</v>
      </c>
      <c r="E148" s="28">
        <f t="shared" si="225"/>
        <v>5976.8158428881216</v>
      </c>
      <c r="F148" s="28">
        <f t="shared" si="277"/>
        <v>6104.4959661936773</v>
      </c>
      <c r="G148" s="28">
        <f t="shared" si="277"/>
        <v>6234.9036645686092</v>
      </c>
      <c r="H148" s="28">
        <f t="shared" si="277"/>
        <v>6368.0972060155382</v>
      </c>
      <c r="I148" s="28">
        <f t="shared" si="277"/>
        <v>6504.1361032911364</v>
      </c>
      <c r="J148" s="28">
        <f t="shared" si="277"/>
        <v>6643.0811404972737</v>
      </c>
      <c r="K148" s="28">
        <f t="shared" si="277"/>
        <v>6784.9944002402135</v>
      </c>
      <c r="L148" s="28">
        <f t="shared" si="277"/>
        <v>6929.9392913699949</v>
      </c>
      <c r="M148" s="28">
        <f t="shared" si="277"/>
        <v>7077.9805773124053</v>
      </c>
      <c r="N148" s="28">
        <f t="shared" si="277"/>
        <v>7229.1844050061954</v>
      </c>
      <c r="O148" s="28">
        <f t="shared" si="277"/>
        <v>7383.6183344584642</v>
      </c>
      <c r="P148" s="28">
        <f t="shared" si="277"/>
        <v>7541.351368931425</v>
      </c>
      <c r="Q148" s="28">
        <f t="shared" si="277"/>
        <v>7702.4539857740401</v>
      </c>
      <c r="R148" s="28">
        <f t="shared" si="277"/>
        <v>7866.9981679122948</v>
      </c>
      <c r="S148" s="28">
        <f t="shared" si="277"/>
        <v>8035.0574360121873</v>
      </c>
      <c r="T148" s="28">
        <f t="shared" si="277"/>
        <v>8206.7068813297974</v>
      </c>
      <c r="U148" s="28">
        <f t="shared" si="277"/>
        <v>8382.023199263127</v>
      </c>
      <c r="V148" s="28">
        <f t="shared" si="277"/>
        <v>8561.0847236206828</v>
      </c>
      <c r="W148" s="28">
        <f t="shared" si="277"/>
        <v>8743.9714616221318</v>
      </c>
      <c r="X148" s="28">
        <f t="shared" si="277"/>
        <v>8930.7651296466593</v>
      </c>
      <c r="Y148" s="28">
        <f t="shared" si="277"/>
        <v>9121.549189744992</v>
      </c>
      <c r="Z148" s="28">
        <f t="shared" si="277"/>
        <v>9316.4088869314364</v>
      </c>
      <c r="AA148" s="28">
        <f t="shared" si="277"/>
        <v>9515.4312872725477</v>
      </c>
      <c r="AB148" s="28">
        <f t="shared" si="277"/>
        <v>9718.7053167894755</v>
      </c>
      <c r="AC148" s="28">
        <f t="shared" si="277"/>
        <v>9926.3218011913796</v>
      </c>
      <c r="AD148" s="28">
        <f t="shared" si="277"/>
        <v>10138.373506457623</v>
      </c>
      <c r="AE148" s="28">
        <f t="shared" si="277"/>
        <v>10354.955180286939</v>
      </c>
      <c r="AF148" s="28">
        <f t="shared" si="277"/>
        <v>10576.16359443203</v>
      </c>
      <c r="AG148" s="28">
        <f t="shared" si="277"/>
        <v>10802.097587938557</v>
      </c>
      <c r="AH148" s="28">
        <f t="shared" si="277"/>
        <v>11032.858111307831</v>
      </c>
      <c r="AI148" s="28">
        <f t="shared" si="277"/>
        <v>11268.548271602911</v>
      </c>
      <c r="AJ148" s="28">
        <f t="shared" si="277"/>
        <v>11509.273378518305</v>
      </c>
      <c r="AK148" s="28">
        <f t="shared" si="277"/>
        <v>11755.140991433824</v>
      </c>
      <c r="AL148" s="28">
        <f t="shared" si="277"/>
        <v>12006.26096747364</v>
      </c>
      <c r="AM148" s="28">
        <f t="shared" si="277"/>
        <v>12262.745510591994</v>
      </c>
      <c r="AN148" s="28">
        <f t="shared" si="277"/>
        <v>12524.709221707517</v>
      </c>
      <c r="AO148" s="28">
        <f t="shared" si="277"/>
        <v>12792.26914990853</v>
      </c>
      <c r="AP148" s="28">
        <f t="shared" si="277"/>
        <v>13065.544844752245</v>
      </c>
      <c r="AQ148" s="28">
        <f t="shared" si="277"/>
        <v>13344.658409681175</v>
      </c>
      <c r="AR148" s="28">
        <f t="shared" si="277"/>
        <v>13629.734556580703</v>
      </c>
      <c r="AS148" s="28">
        <f t="shared" si="277"/>
        <v>13920.900661502097</v>
      </c>
      <c r="AT148" s="28">
        <f t="shared" si="277"/>
        <v>14218.286821575932</v>
      </c>
      <c r="AU148" s="28">
        <f t="shared" si="277"/>
        <v>14522.025913141339</v>
      </c>
      <c r="AV148" s="28">
        <f t="shared" si="277"/>
        <v>14832.253651117013</v>
      </c>
      <c r="AW148" s="28">
        <f t="shared" si="277"/>
        <v>15149.108649640568</v>
      </c>
      <c r="AX148" s="28">
        <f t="shared" si="277"/>
        <v>15472.732484003298</v>
      </c>
      <c r="AY148" s="28">
        <f t="shared" si="277"/>
        <v>15803.269753908</v>
      </c>
      <c r="AZ148" s="28">
        <f t="shared" si="277"/>
        <v>16140.86814807818</v>
      </c>
      <c r="BA148" s="28">
        <f t="shared" si="277"/>
        <v>16485.678510247457</v>
      </c>
      <c r="BB148" s="28">
        <f t="shared" si="277"/>
        <v>16837.854906558678</v>
      </c>
      <c r="BF148" s="24">
        <v>50</v>
      </c>
      <c r="BG148" s="24">
        <v>54</v>
      </c>
      <c r="BH148" s="97">
        <f t="shared" si="226"/>
        <v>4319.318146260106</v>
      </c>
      <c r="BI148" s="28">
        <f>SUMIF('Death Projections'!$A$213:$A$313,"&gt;="&amp;$BF148,'Death Projections'!C$213:C$313)-SUMIF('Death Projections'!$A$213:$A$313,"&gt;"&amp;$BG148,'Death Projections'!C$213:C$313)</f>
        <v>4319.318146260106</v>
      </c>
      <c r="BJ148" s="28">
        <f>SUMIF('Death Projections'!$A$213:$A$313,"&gt;="&amp;$BF148,'Death Projections'!D$213:D$313)-SUMIF('Death Projections'!$A$213:$A$313,"&gt;"&amp;$BG148,'Death Projections'!D$213:D$313)</f>
        <v>4275.3711857057933</v>
      </c>
      <c r="BK148" s="28">
        <f>SUMIF('Death Projections'!$A$213:$A$313,"&gt;="&amp;$BF148,'Death Projections'!E$213:E$313)-SUMIF('Death Projections'!$A$213:$A$313,"&gt;"&amp;$BG148,'Death Projections'!E$213:E$313)</f>
        <v>4205.4510316171509</v>
      </c>
      <c r="BL148" s="28">
        <f>SUMIF('Death Projections'!$A$213:$A$313,"&gt;="&amp;$BF148,'Death Projections'!F$213:F$313)-SUMIF('Death Projections'!$A$213:$A$313,"&gt;"&amp;$BG148,'Death Projections'!F$213:F$313)</f>
        <v>4108.5523398161749</v>
      </c>
      <c r="BM148" s="28">
        <f>SUMIF('Death Projections'!$A$213:$A$313,"&gt;="&amp;$BF148,'Death Projections'!G$213:G$313)-SUMIF('Death Projections'!$A$213:$A$313,"&gt;"&amp;$BG148,'Death Projections'!G$213:G$313)</f>
        <v>3976.6038503123855</v>
      </c>
      <c r="BN148" s="28">
        <f>SUMIF('Death Projections'!$A$213:$A$313,"&gt;="&amp;$BF148,'Death Projections'!H$213:H$313)-SUMIF('Death Projections'!$A$213:$A$313,"&gt;"&amp;$BG148,'Death Projections'!H$213:H$313)</f>
        <v>3846.7973920922668</v>
      </c>
      <c r="BO148" s="28">
        <f>SUMIF('Death Projections'!$A$213:$A$313,"&gt;="&amp;$BF148,'Death Projections'!I$213:I$313)-SUMIF('Death Projections'!$A$213:$A$313,"&gt;"&amp;$BG148,'Death Projections'!I$213:I$313)</f>
        <v>3737.8771203440556</v>
      </c>
      <c r="BP148" s="28">
        <f>SUMIF('Death Projections'!$A$213:$A$313,"&gt;="&amp;$BF148,'Death Projections'!J$213:J$313)-SUMIF('Death Projections'!$A$213:$A$313,"&gt;"&amp;$BG148,'Death Projections'!J$213:J$313)</f>
        <v>3667.6759226148715</v>
      </c>
      <c r="BQ148" s="28">
        <f>SUMIF('Death Projections'!$A$213:$A$313,"&gt;="&amp;$BF148,'Death Projections'!K$213:K$313)-SUMIF('Death Projections'!$A$213:$A$313,"&gt;"&amp;$BG148,'Death Projections'!K$213:K$313)</f>
        <v>3633.9458753773652</v>
      </c>
      <c r="BR148" s="28">
        <f>SUMIF('Death Projections'!$A$213:$A$313,"&gt;="&amp;$BF148,'Death Projections'!L$213:L$313)-SUMIF('Death Projections'!$A$213:$A$313,"&gt;"&amp;$BG148,'Death Projections'!L$213:L$313)</f>
        <v>3647.8112672530115</v>
      </c>
      <c r="BS148" s="28">
        <f>SUMIF('Death Projections'!$A$213:$A$313,"&gt;="&amp;$BF148,'Death Projections'!M$213:M$313)-SUMIF('Death Projections'!$A$213:$A$313,"&gt;"&amp;$BG148,'Death Projections'!M$213:M$313)</f>
        <v>3654.8992089849198</v>
      </c>
      <c r="BT148" s="28">
        <f>SUMIF('Death Projections'!$A$213:$A$313,"&gt;="&amp;$BF148,'Death Projections'!N$213:N$313)-SUMIF('Death Projections'!$A$213:$A$313,"&gt;"&amp;$BG148,'Death Projections'!N$213:N$313)</f>
        <v>3622.7710173671949</v>
      </c>
      <c r="BU148" s="28">
        <f>SUMIF('Death Projections'!$A$213:$A$313,"&gt;="&amp;$BF148,'Death Projections'!O$213:O$313)-SUMIF('Death Projections'!$A$213:$A$313,"&gt;"&amp;$BG148,'Death Projections'!O$213:O$313)</f>
        <v>3549.8896323626395</v>
      </c>
      <c r="BV148" s="28">
        <f>SUMIF('Death Projections'!$A$213:$A$313,"&gt;="&amp;$BF148,'Death Projections'!P$213:P$313)-SUMIF('Death Projections'!$A$213:$A$313,"&gt;"&amp;$BG148,'Death Projections'!P$213:P$313)</f>
        <v>3457.8572473918321</v>
      </c>
      <c r="BW148" s="28">
        <f>SUMIF('Death Projections'!$A$213:$A$313,"&gt;="&amp;$BF148,'Death Projections'!Q$213:Q$313)-SUMIF('Death Projections'!$A$213:$A$313,"&gt;"&amp;$BG148,'Death Projections'!Q$213:Q$313)</f>
        <v>3318.2940257683513</v>
      </c>
      <c r="BX148" s="28">
        <f>SUMIF('Death Projections'!$A$213:$A$313,"&gt;="&amp;$BF148,'Death Projections'!R$213:R$313)-SUMIF('Death Projections'!$A$213:$A$313,"&gt;"&amp;$BG148,'Death Projections'!R$213:R$313)</f>
        <v>3191.4126425740542</v>
      </c>
      <c r="BY148" s="28">
        <f>SUMIF('Death Projections'!$A$213:$A$313,"&gt;="&amp;$BF148,'Death Projections'!S$213:S$313)-SUMIF('Death Projections'!$A$213:$A$313,"&gt;"&amp;$BG148,'Death Projections'!S$213:S$313)</f>
        <v>3098.4613758452469</v>
      </c>
      <c r="BZ148" s="28">
        <f>SUMIF('Death Projections'!$A$213:$A$313,"&gt;="&amp;$BF148,'Death Projections'!T$213:T$313)-SUMIF('Death Projections'!$A$213:$A$313,"&gt;"&amp;$BG148,'Death Projections'!T$213:T$313)</f>
        <v>3034.5900890596386</v>
      </c>
      <c r="CA148" s="28">
        <f>SUMIF('Death Projections'!$A$213:$A$313,"&gt;="&amp;$BF148,'Death Projections'!U$213:U$313)-SUMIF('Death Projections'!$A$213:$A$313,"&gt;"&amp;$BG148,'Death Projections'!U$213:U$313)</f>
        <v>2996.7064124475291</v>
      </c>
      <c r="CB148" s="28">
        <f>SUMIF('Death Projections'!$A$213:$A$313,"&gt;="&amp;$BF148,'Death Projections'!V$213:V$313)-SUMIF('Death Projections'!$A$213:$A$313,"&gt;"&amp;$BG148,'Death Projections'!V$213:V$313)</f>
        <v>2989.2740545588313</v>
      </c>
      <c r="CC148" s="28">
        <f>SUMIF('Death Projections'!$A$213:$A$313,"&gt;="&amp;$BF148,'Death Projections'!W$213:W$313)-SUMIF('Death Projections'!$A$213:$A$313,"&gt;"&amp;$BG148,'Death Projections'!W$213:W$313)</f>
        <v>2994.457613343955</v>
      </c>
      <c r="CD148" s="28">
        <f>SUMIF('Death Projections'!$A$213:$A$313,"&gt;="&amp;$BF148,'Death Projections'!X$213:X$313)-SUMIF('Death Projections'!$A$213:$A$313,"&gt;"&amp;$BG148,'Death Projections'!X$213:X$313)</f>
        <v>3012.4128243050072</v>
      </c>
      <c r="CE148" s="28">
        <f>SUMIF('Death Projections'!$A$213:$A$313,"&gt;="&amp;$BF148,'Death Projections'!Y$213:Y$313)-SUMIF('Death Projections'!$A$213:$A$313,"&gt;"&amp;$BG148,'Death Projections'!Y$213:Y$313)</f>
        <v>3019.7456817046914</v>
      </c>
      <c r="CF148" s="28">
        <f>SUMIF('Death Projections'!$A$213:$A$313,"&gt;="&amp;$BF148,'Death Projections'!Z$213:Z$313)-SUMIF('Death Projections'!$A$213:$A$313,"&gt;"&amp;$BG148,'Death Projections'!Z$213:Z$313)</f>
        <v>3019.9321343655465</v>
      </c>
      <c r="CG148" s="28">
        <f>SUMIF('Death Projections'!$A$213:$A$313,"&gt;="&amp;$BF148,'Death Projections'!AA$213:AA$313)-SUMIF('Death Projections'!$A$213:$A$313,"&gt;"&amp;$BG148,'Death Projections'!AA$213:AA$313)</f>
        <v>2995.5270819452708</v>
      </c>
      <c r="CH148" s="28">
        <f>SUMIF('Death Projections'!$A$213:$A$313,"&gt;="&amp;$BF148,'Death Projections'!AB$213:AB$313)-SUMIF('Death Projections'!$A$213:$A$313,"&gt;"&amp;$BG148,'Death Projections'!AB$213:AB$313)</f>
        <v>2954.7717615531001</v>
      </c>
      <c r="CI148" s="28">
        <f>SUMIF('Death Projections'!$A$213:$A$313,"&gt;="&amp;$BF148,'Death Projections'!AC$213:AC$313)-SUMIF('Death Projections'!$A$213:$A$313,"&gt;"&amp;$BG148,'Death Projections'!AC$213:AC$313)</f>
        <v>2897.9274259795493</v>
      </c>
      <c r="CJ148" s="28">
        <f>SUMIF('Death Projections'!$A$213:$A$313,"&gt;="&amp;$BF148,'Death Projections'!AD$213:AD$313)-SUMIF('Death Projections'!$A$213:$A$313,"&gt;"&amp;$BG148,'Death Projections'!AD$213:AD$313)</f>
        <v>2843.9344149334356</v>
      </c>
      <c r="CK148" s="28">
        <f>SUMIF('Death Projections'!$A$213:$A$313,"&gt;="&amp;$BF148,'Death Projections'!AE$213:AE$313)-SUMIF('Death Projections'!$A$213:$A$313,"&gt;"&amp;$BG148,'Death Projections'!AE$213:AE$313)</f>
        <v>2790.071592183871</v>
      </c>
      <c r="CL148" s="28">
        <f>SUMIF('Death Projections'!$A$213:$A$313,"&gt;="&amp;$BF148,'Death Projections'!AF$213:AF$313)-SUMIF('Death Projections'!$A$213:$A$313,"&gt;"&amp;$BG148,'Death Projections'!AF$213:AF$313)</f>
        <v>2730.1596712722094</v>
      </c>
      <c r="CM148" s="28">
        <f>SUMIF('Death Projections'!$A$213:$A$313,"&gt;="&amp;$BF148,'Death Projections'!AG$213:AG$313)-SUMIF('Death Projections'!$A$213:$A$313,"&gt;"&amp;$BG148,'Death Projections'!AG$213:AG$313)</f>
        <v>2668.0164223096217</v>
      </c>
      <c r="CN148" s="28">
        <f>SUMIF('Death Projections'!$A$213:$A$313,"&gt;="&amp;$BF148,'Death Projections'!AH$213:AH$313)-SUMIF('Death Projections'!$A$213:$A$313,"&gt;"&amp;$BG148,'Death Projections'!AH$213:AH$313)</f>
        <v>2605.233947021421</v>
      </c>
      <c r="CO148" s="28">
        <f>SUMIF('Death Projections'!$A$213:$A$313,"&gt;="&amp;$BF148,'Death Projections'!AI$213:AI$313)-SUMIF('Death Projections'!$A$213:$A$313,"&gt;"&amp;$BG148,'Death Projections'!AI$213:AI$313)</f>
        <v>2539.2028452233644</v>
      </c>
      <c r="CP148" s="28">
        <f>SUMIF('Death Projections'!$A$213:$A$313,"&gt;="&amp;$BF148,'Death Projections'!AJ$213:AJ$313)-SUMIF('Death Projections'!$A$213:$A$313,"&gt;"&amp;$BG148,'Death Projections'!AJ$213:AJ$313)</f>
        <v>2470.3792295966996</v>
      </c>
      <c r="CQ148" s="28">
        <f>SUMIF('Death Projections'!$A$213:$A$313,"&gt;="&amp;$BF148,'Death Projections'!AK$213:AK$313)-SUMIF('Death Projections'!$A$213:$A$313,"&gt;"&amp;$BG148,'Death Projections'!AK$213:AK$313)</f>
        <v>2405.5367042164435</v>
      </c>
      <c r="CR148" s="28">
        <f>SUMIF('Death Projections'!$A$213:$A$313,"&gt;="&amp;$BF148,'Death Projections'!AL$213:AL$313)-SUMIF('Death Projections'!$A$213:$A$313,"&gt;"&amp;$BG148,'Death Projections'!AL$213:AL$313)</f>
        <v>2348.0437999743153</v>
      </c>
      <c r="CS148" s="28">
        <f>SUMIF('Death Projections'!$A$213:$A$313,"&gt;="&amp;$BF148,'Death Projections'!AM$213:AM$313)-SUMIF('Death Projections'!$A$213:$A$313,"&gt;"&amp;$BG148,'Death Projections'!AM$213:AM$313)</f>
        <v>2287.9138774412568</v>
      </c>
      <c r="CT148" s="28">
        <f>SUMIF('Death Projections'!$A$213:$A$313,"&gt;="&amp;$BF148,'Death Projections'!AN$213:AN$313)-SUMIF('Death Projections'!$A$213:$A$313,"&gt;"&amp;$BG148,'Death Projections'!AN$213:AN$313)</f>
        <v>2228.7009750461439</v>
      </c>
      <c r="CU148" s="28">
        <f>SUMIF('Death Projections'!$A$213:$A$313,"&gt;="&amp;$BF148,'Death Projections'!AO$213:AO$313)-SUMIF('Death Projections'!$A$213:$A$313,"&gt;"&amp;$BG148,'Death Projections'!AO$213:AO$313)</f>
        <v>2167.1441917323973</v>
      </c>
      <c r="CV148" s="28">
        <f>SUMIF('Death Projections'!$A$213:$A$313,"&gt;="&amp;$BF148,'Death Projections'!AP$213:AP$313)-SUMIF('Death Projections'!$A$213:$A$313,"&gt;"&amp;$BG148,'Death Projections'!AP$213:AP$313)</f>
        <v>2112.9859193652519</v>
      </c>
      <c r="CW148" s="28">
        <f>SUMIF('Death Projections'!$A$213:$A$313,"&gt;="&amp;$BF148,'Death Projections'!AQ$213:AQ$313)-SUMIF('Death Projections'!$A$213:$A$313,"&gt;"&amp;$BG148,'Death Projections'!AQ$213:AQ$313)</f>
        <v>2058.5955780412769</v>
      </c>
      <c r="CX148" s="28">
        <f>SUMIF('Death Projections'!$A$213:$A$313,"&gt;="&amp;$BF148,'Death Projections'!AR$213:AR$313)-SUMIF('Death Projections'!$A$213:$A$313,"&gt;"&amp;$BG148,'Death Projections'!AR$213:AR$313)</f>
        <v>2033.4620106692892</v>
      </c>
      <c r="CY148" s="28">
        <f>SUMIF('Death Projections'!$A$213:$A$313,"&gt;="&amp;$BF148,'Death Projections'!AS$213:AS$313)-SUMIF('Death Projections'!$A$213:$A$313,"&gt;"&amp;$BG148,'Death Projections'!AS$213:AS$313)</f>
        <v>2012.113861197955</v>
      </c>
      <c r="CZ148" s="28">
        <f>SUMIF('Death Projections'!$A$213:$A$313,"&gt;="&amp;$BF148,'Death Projections'!AT$213:AT$313)-SUMIF('Death Projections'!$A$213:$A$313,"&gt;"&amp;$BG148,'Death Projections'!AT$213:AT$313)</f>
        <v>1996.5485995920026</v>
      </c>
      <c r="DA148" s="28">
        <f>SUMIF('Death Projections'!$A$213:$A$313,"&gt;="&amp;$BF148,'Death Projections'!AU$213:AU$313)-SUMIF('Death Projections'!$A$213:$A$313,"&gt;"&amp;$BG148,'Death Projections'!AU$213:AU$313)</f>
        <v>1990.162680903275</v>
      </c>
      <c r="DB148" s="28">
        <f>SUMIF('Death Projections'!$A$213:$A$313,"&gt;="&amp;$BF148,'Death Projections'!AV$213:AV$313)-SUMIF('Death Projections'!$A$213:$A$313,"&gt;"&amp;$BG148,'Death Projections'!AV$213:AV$313)</f>
        <v>1988.8405018151971</v>
      </c>
      <c r="DC148" s="28">
        <f>SUMIF('Death Projections'!$A$213:$A$313,"&gt;="&amp;$BF148,'Death Projections'!AW$213:AW$313)-SUMIF('Death Projections'!$A$213:$A$313,"&gt;"&amp;$BG148,'Death Projections'!AW$213:AW$313)</f>
        <v>1991.0327302845544</v>
      </c>
      <c r="DD148" s="28">
        <f>SUMIF('Death Projections'!$A$213:$A$313,"&gt;="&amp;$BF148,'Death Projections'!AX$213:AX$313)-SUMIF('Death Projections'!$A$213:$A$313,"&gt;"&amp;$BG148,'Death Projections'!AX$213:AX$313)</f>
        <v>1992.2165910851909</v>
      </c>
      <c r="DG148" t="s">
        <v>50</v>
      </c>
      <c r="DH148" s="28">
        <f t="shared" si="227"/>
        <v>25815769.127041556</v>
      </c>
      <c r="DI148" s="28">
        <f t="shared" si="262"/>
        <v>26367260.200551968</v>
      </c>
      <c r="DJ148" s="28">
        <f t="shared" si="263"/>
        <v>26656527.473148089</v>
      </c>
      <c r="DK148" s="28">
        <f t="shared" si="264"/>
        <v>26780720.96447634</v>
      </c>
      <c r="DL148" s="28">
        <f t="shared" si="265"/>
        <v>26722583.605659656</v>
      </c>
      <c r="DM148" s="28">
        <f t="shared" si="266"/>
        <v>26416902.041239053</v>
      </c>
      <c r="DN148" s="28">
        <f t="shared" si="267"/>
        <v>26100498.764204688</v>
      </c>
      <c r="DO148" s="28">
        <f t="shared" si="268"/>
        <v>25903261.522585202</v>
      </c>
      <c r="DP148" s="28">
        <f t="shared" si="269"/>
        <v>25959738.944144417</v>
      </c>
      <c r="DQ148" s="28">
        <f t="shared" si="270"/>
        <v>26270464.850914635</v>
      </c>
      <c r="DR148" s="28">
        <f t="shared" si="271"/>
        <v>26934046.1535335</v>
      </c>
      <c r="DS148" s="28">
        <f t="shared" si="272"/>
        <v>27562879.152984809</v>
      </c>
      <c r="DT148" s="28">
        <f t="shared" si="273"/>
        <v>27904227.062266625</v>
      </c>
      <c r="DU148" s="28">
        <f t="shared" si="274"/>
        <v>27926975.234087735</v>
      </c>
      <c r="DV148" s="28">
        <f t="shared" si="275"/>
        <v>27784081.588324375</v>
      </c>
      <c r="DW148" s="28">
        <f t="shared" si="276"/>
        <v>27232266.415548686</v>
      </c>
      <c r="DX148" s="28">
        <f t="shared" si="229"/>
        <v>26750494.808477364</v>
      </c>
      <c r="DY148" s="28">
        <f t="shared" si="230"/>
        <v>26526190.351477467</v>
      </c>
      <c r="DZ148" s="28">
        <f t="shared" si="231"/>
        <v>26534369.136458844</v>
      </c>
      <c r="EA148" s="28">
        <f t="shared" si="232"/>
        <v>26762881.132074933</v>
      </c>
      <c r="EB148" s="28">
        <f t="shared" si="233"/>
        <v>27266810.330286834</v>
      </c>
      <c r="EC148" s="28">
        <f t="shared" si="234"/>
        <v>27897591.520497121</v>
      </c>
      <c r="ED148" s="28">
        <f t="shared" si="235"/>
        <v>28664407.238572925</v>
      </c>
      <c r="EE148" s="28">
        <f t="shared" si="236"/>
        <v>29348018.412135445</v>
      </c>
      <c r="EF148" s="28">
        <f t="shared" si="237"/>
        <v>29976818.18347114</v>
      </c>
      <c r="EG148" s="28">
        <f t="shared" si="238"/>
        <v>30369772.405470245</v>
      </c>
      <c r="EH148" s="28">
        <f t="shared" si="239"/>
        <v>30596529.158859838</v>
      </c>
      <c r="EI148" s="28">
        <f t="shared" si="240"/>
        <v>30648954.54195103</v>
      </c>
      <c r="EJ148" s="28">
        <f t="shared" si="241"/>
        <v>30720457.083807915</v>
      </c>
      <c r="EK148" s="28">
        <f t="shared" si="242"/>
        <v>30782463.996955376</v>
      </c>
      <c r="EL148" s="28">
        <f t="shared" si="243"/>
        <v>30764936.044914428</v>
      </c>
      <c r="EM148" s="28">
        <f t="shared" si="244"/>
        <v>30706930.382737778</v>
      </c>
      <c r="EN148" s="28">
        <f t="shared" si="245"/>
        <v>30624892.362906441</v>
      </c>
      <c r="EO148" s="28">
        <f t="shared" si="246"/>
        <v>30486332.009103291</v>
      </c>
      <c r="EP148" s="28">
        <f t="shared" si="247"/>
        <v>30293631.807196639</v>
      </c>
      <c r="EQ148" s="28">
        <f t="shared" si="248"/>
        <v>30128647.742455598</v>
      </c>
      <c r="ER148" s="28">
        <f t="shared" si="249"/>
        <v>30036808.265045431</v>
      </c>
      <c r="ES148" s="28">
        <f t="shared" si="250"/>
        <v>29892841.366639733</v>
      </c>
      <c r="ET148" s="28">
        <f t="shared" si="251"/>
        <v>29741253.209314156</v>
      </c>
      <c r="EU148" s="28">
        <f t="shared" si="252"/>
        <v>29537600.079148211</v>
      </c>
      <c r="EV148" s="28">
        <f t="shared" si="253"/>
        <v>29414667.082636353</v>
      </c>
      <c r="EW148" s="28">
        <f t="shared" si="254"/>
        <v>29269702.378218774</v>
      </c>
      <c r="EX148" s="28">
        <f t="shared" si="255"/>
        <v>29529988.012327906</v>
      </c>
      <c r="EY148" s="28">
        <f t="shared" si="256"/>
        <v>29844183.164216518</v>
      </c>
      <c r="EZ148" s="28">
        <f t="shared" si="257"/>
        <v>30245931.659506969</v>
      </c>
      <c r="FA148" s="28">
        <f t="shared" si="258"/>
        <v>30793254.761263192</v>
      </c>
      <c r="FB148" s="28">
        <f t="shared" si="259"/>
        <v>31430182.947683312</v>
      </c>
      <c r="FC148" s="28">
        <f t="shared" si="260"/>
        <v>32136996.7780311</v>
      </c>
      <c r="FD148" s="28">
        <f t="shared" si="261"/>
        <v>32843042.243411578</v>
      </c>
    </row>
    <row r="149" spans="2:160">
      <c r="B149" t="s">
        <v>51</v>
      </c>
      <c r="C149">
        <v>0.27013379019892447</v>
      </c>
      <c r="E149" s="28">
        <f t="shared" si="225"/>
        <v>7589.9322114003207</v>
      </c>
      <c r="F149" s="28">
        <f t="shared" si="277"/>
        <v>7752.0726396997006</v>
      </c>
      <c r="G149" s="28">
        <f t="shared" si="277"/>
        <v>7917.6768036105286</v>
      </c>
      <c r="H149" s="28">
        <f t="shared" si="277"/>
        <v>8086.8186974136379</v>
      </c>
      <c r="I149" s="28">
        <f t="shared" si="277"/>
        <v>8259.5738960975759</v>
      </c>
      <c r="J149" s="28">
        <f t="shared" si="277"/>
        <v>8436.0195891265721</v>
      </c>
      <c r="K149" s="28">
        <f t="shared" si="277"/>
        <v>8616.2346149298901</v>
      </c>
      <c r="L149" s="28">
        <f t="shared" si="277"/>
        <v>8800.2994961279419</v>
      </c>
      <c r="M149" s="28">
        <f t="shared" si="277"/>
        <v>8988.2964755109424</v>
      </c>
      <c r="N149" s="28">
        <f t="shared" si="277"/>
        <v>9180.3095527861424</v>
      </c>
      <c r="O149" s="28">
        <f t="shared" si="277"/>
        <v>9376.4245221100919</v>
      </c>
      <c r="P149" s="28">
        <f t="shared" si="277"/>
        <v>9576.729010422674</v>
      </c>
      <c r="Q149" s="28">
        <f t="shared" si="277"/>
        <v>9781.3125166000682</v>
      </c>
      <c r="R149" s="28">
        <f t="shared" si="277"/>
        <v>9990.2664514441076</v>
      </c>
      <c r="S149" s="28">
        <f t="shared" si="277"/>
        <v>10203.684178525917</v>
      </c>
      <c r="T149" s="28">
        <f t="shared" si="277"/>
        <v>10421.661055902079</v>
      </c>
      <c r="U149" s="28">
        <f t="shared" si="277"/>
        <v>10644.29447872196</v>
      </c>
      <c r="V149" s="28">
        <f t="shared" si="277"/>
        <v>10871.68392274524</v>
      </c>
      <c r="W149" s="28">
        <f t="shared" si="277"/>
        <v>11103.930988789085</v>
      </c>
      <c r="X149" s="28">
        <f t="shared" si="277"/>
        <v>11341.13944812483</v>
      </c>
      <c r="Y149" s="28">
        <f t="shared" si="277"/>
        <v>11583.415288844451</v>
      </c>
      <c r="Z149" s="28">
        <f t="shared" si="277"/>
        <v>11830.866763217542</v>
      </c>
      <c r="AA149" s="28">
        <f t="shared" si="277"/>
        <v>12083.604436059955</v>
      </c>
      <c r="AB149" s="28">
        <f t="shared" si="277"/>
        <v>12341.741234135725</v>
      </c>
      <c r="AC149" s="28">
        <f t="shared" si="277"/>
        <v>12605.39249661435</v>
      </c>
      <c r="AD149" s="28">
        <f t="shared" si="277"/>
        <v>12874.67602660595</v>
      </c>
      <c r="AE149" s="28">
        <f t="shared" si="277"/>
        <v>13149.712143797371</v>
      </c>
      <c r="AF149" s="28">
        <f t="shared" si="277"/>
        <v>13430.623738212716</v>
      </c>
      <c r="AG149" s="28">
        <f t="shared" si="277"/>
        <v>13717.53632512235</v>
      </c>
      <c r="AH149" s="28">
        <f t="shared" si="277"/>
        <v>14010.578101124889</v>
      </c>
      <c r="AI149" s="28">
        <f t="shared" si="277"/>
        <v>14309.88000142726</v>
      </c>
      <c r="AJ149" s="28">
        <f t="shared" si="277"/>
        <v>14615.575758348397</v>
      </c>
      <c r="AK149" s="28">
        <f t="shared" si="277"/>
        <v>14927.801961072732</v>
      </c>
      <c r="AL149" s="28">
        <f t="shared" si="277"/>
        <v>15246.698116680174</v>
      </c>
      <c r="AM149" s="28">
        <f t="shared" si="277"/>
        <v>15572.40671247984</v>
      </c>
      <c r="AN149" s="28">
        <f t="shared" si="277"/>
        <v>15905.073279675409</v>
      </c>
      <c r="AO149" s="28">
        <f t="shared" si="277"/>
        <v>16244.846458390504</v>
      </c>
      <c r="AP149" s="28">
        <f t="shared" si="277"/>
        <v>16591.878064083216</v>
      </c>
      <c r="AQ149" s="28">
        <f t="shared" si="277"/>
        <v>16946.323155379385</v>
      </c>
      <c r="AR149" s="28">
        <f t="shared" si="277"/>
        <v>17308.340103354993</v>
      </c>
      <c r="AS149" s="28">
        <f t="shared" si="277"/>
        <v>17678.090662298593</v>
      </c>
      <c r="AT149" s="28">
        <f t="shared" si="277"/>
        <v>18055.740041985413</v>
      </c>
      <c r="AU149" s="28">
        <f t="shared" si="277"/>
        <v>18441.456981495423</v>
      </c>
      <c r="AV149" s="28">
        <f t="shared" si="277"/>
        <v>18835.413824608331</v>
      </c>
      <c r="AW149" s="28">
        <f t="shared" si="277"/>
        <v>19237.78659680923</v>
      </c>
      <c r="AX149" s="28">
        <f t="shared" si="277"/>
        <v>19648.755083939264</v>
      </c>
      <c r="AY149" s="28">
        <f t="shared" si="277"/>
        <v>20068.502912526492</v>
      </c>
      <c r="AZ149" s="28">
        <f t="shared" si="277"/>
        <v>20497.217631832798</v>
      </c>
      <c r="BA149" s="28">
        <f t="shared" si="277"/>
        <v>20935.090797653578</v>
      </c>
      <c r="BB149" s="28">
        <f t="shared" si="277"/>
        <v>21382.318057907552</v>
      </c>
      <c r="BF149" s="24">
        <v>55</v>
      </c>
      <c r="BG149" s="24">
        <v>59</v>
      </c>
      <c r="BH149" s="97">
        <f t="shared" si="226"/>
        <v>5691.5439221022243</v>
      </c>
      <c r="BI149" s="28">
        <f>SUMIF('Death Projections'!$A$213:$A$313,"&gt;="&amp;$BF149,'Death Projections'!C$213:C$313)-SUMIF('Death Projections'!$A$213:$A$313,"&gt;"&amp;$BG149,'Death Projections'!C$213:C$313)</f>
        <v>5691.5439221022243</v>
      </c>
      <c r="BJ149" s="28">
        <f>SUMIF('Death Projections'!$A$213:$A$313,"&gt;="&amp;$BF149,'Death Projections'!D$213:D$313)-SUMIF('Death Projections'!$A$213:$A$313,"&gt;"&amp;$BG149,'Death Projections'!D$213:D$313)</f>
        <v>5641.7232064488926</v>
      </c>
      <c r="BK149" s="28">
        <f>SUMIF('Death Projections'!$A$213:$A$313,"&gt;="&amp;$BF149,'Death Projections'!E$213:E$313)-SUMIF('Death Projections'!$A$213:$A$313,"&gt;"&amp;$BG149,'Death Projections'!E$213:E$313)</f>
        <v>5612.1446624915407</v>
      </c>
      <c r="BL149" s="28">
        <f>SUMIF('Death Projections'!$A$213:$A$313,"&gt;="&amp;$BF149,'Death Projections'!F$213:F$313)-SUMIF('Death Projections'!$A$213:$A$313,"&gt;"&amp;$BG149,'Death Projections'!F$213:F$313)</f>
        <v>5565.6852445623372</v>
      </c>
      <c r="BM149" s="28">
        <f>SUMIF('Death Projections'!$A$213:$A$313,"&gt;="&amp;$BF149,'Death Projections'!G$213:G$313)-SUMIF('Death Projections'!$A$213:$A$313,"&gt;"&amp;$BG149,'Death Projections'!G$213:G$313)</f>
        <v>5520.7455364116468</v>
      </c>
      <c r="BN149" s="28">
        <f>SUMIF('Death Projections'!$A$213:$A$313,"&gt;="&amp;$BF149,'Death Projections'!H$213:H$313)-SUMIF('Death Projections'!$A$213:$A$313,"&gt;"&amp;$BG149,'Death Projections'!H$213:H$313)</f>
        <v>5472.119240949105</v>
      </c>
      <c r="BO149" s="28">
        <f>SUMIF('Death Projections'!$A$213:$A$313,"&gt;="&amp;$BF149,'Death Projections'!I$213:I$313)-SUMIF('Death Projections'!$A$213:$A$313,"&gt;"&amp;$BG149,'Death Projections'!I$213:I$313)</f>
        <v>5401.5623391006957</v>
      </c>
      <c r="BP149" s="28">
        <f>SUMIF('Death Projections'!$A$213:$A$313,"&gt;="&amp;$BF149,'Death Projections'!J$213:J$313)-SUMIF('Death Projections'!$A$213:$A$313,"&gt;"&amp;$BG149,'Death Projections'!J$213:J$313)</f>
        <v>5299.7873868396564</v>
      </c>
      <c r="BQ149" s="28">
        <f>SUMIF('Death Projections'!$A$213:$A$313,"&gt;="&amp;$BF149,'Death Projections'!K$213:K$313)-SUMIF('Death Projections'!$A$213:$A$313,"&gt;"&amp;$BG149,'Death Projections'!K$213:K$313)</f>
        <v>5165.7285246886895</v>
      </c>
      <c r="BR149" s="28">
        <f>SUMIF('Death Projections'!$A$213:$A$313,"&gt;="&amp;$BF149,'Death Projections'!L$213:L$313)-SUMIF('Death Projections'!$A$213:$A$313,"&gt;"&amp;$BG149,'Death Projections'!L$213:L$313)</f>
        <v>4989.2970775934227</v>
      </c>
      <c r="BS149" s="28">
        <f>SUMIF('Death Projections'!$A$213:$A$313,"&gt;="&amp;$BF149,'Death Projections'!M$213:M$313)-SUMIF('Death Projections'!$A$213:$A$313,"&gt;"&amp;$BG149,'Death Projections'!M$213:M$313)</f>
        <v>4816.8077386699442</v>
      </c>
      <c r="BT149" s="28">
        <f>SUMIF('Death Projections'!$A$213:$A$313,"&gt;="&amp;$BF149,'Death Projections'!N$213:N$313)-SUMIF('Death Projections'!$A$213:$A$313,"&gt;"&amp;$BG149,'Death Projections'!N$213:N$313)</f>
        <v>4670.6451146527543</v>
      </c>
      <c r="BU149" s="28">
        <f>SUMIF('Death Projections'!$A$213:$A$313,"&gt;="&amp;$BF149,'Death Projections'!O$213:O$313)-SUMIF('Death Projections'!$A$213:$A$313,"&gt;"&amp;$BG149,'Death Projections'!O$213:O$313)</f>
        <v>4572.4456859396596</v>
      </c>
      <c r="BV149" s="28">
        <f>SUMIF('Death Projections'!$A$213:$A$313,"&gt;="&amp;$BF149,'Death Projections'!P$213:P$313)-SUMIF('Death Projections'!$A$213:$A$313,"&gt;"&amp;$BG149,'Death Projections'!P$213:P$313)</f>
        <v>4519.6611194307916</v>
      </c>
      <c r="BW149" s="28">
        <f>SUMIF('Death Projections'!$A$213:$A$313,"&gt;="&amp;$BF149,'Death Projections'!Q$213:Q$313)-SUMIF('Death Projections'!$A$213:$A$313,"&gt;"&amp;$BG149,'Death Projections'!Q$213:Q$313)</f>
        <v>4525.6960655513394</v>
      </c>
      <c r="BX149" s="28">
        <f>SUMIF('Death Projections'!$A$213:$A$313,"&gt;="&amp;$BF149,'Death Projections'!R$213:R$313)-SUMIF('Death Projections'!$A$213:$A$313,"&gt;"&amp;$BG149,'Death Projections'!R$213:R$313)</f>
        <v>4524.1264406572736</v>
      </c>
      <c r="BY149" s="28">
        <f>SUMIF('Death Projections'!$A$213:$A$313,"&gt;="&amp;$BF149,'Death Projections'!S$213:S$313)-SUMIF('Death Projections'!$A$213:$A$313,"&gt;"&amp;$BG149,'Death Projections'!S$213:S$313)</f>
        <v>4475.5246808717493</v>
      </c>
      <c r="BZ149" s="28">
        <f>SUMIF('Death Projections'!$A$213:$A$313,"&gt;="&amp;$BF149,'Death Projections'!T$213:T$313)-SUMIF('Death Projections'!$A$213:$A$313,"&gt;"&amp;$BG149,'Death Projections'!T$213:T$313)</f>
        <v>4377.4195289009076</v>
      </c>
      <c r="CA149" s="28">
        <f>SUMIF('Death Projections'!$A$213:$A$313,"&gt;="&amp;$BF149,'Death Projections'!U$213:U$313)-SUMIF('Death Projections'!$A$213:$A$313,"&gt;"&amp;$BG149,'Death Projections'!U$213:U$313)</f>
        <v>4256.6049808877578</v>
      </c>
      <c r="CB149" s="28">
        <f>SUMIF('Death Projections'!$A$213:$A$313,"&gt;="&amp;$BF149,'Death Projections'!V$213:V$313)-SUMIF('Death Projections'!$A$213:$A$313,"&gt;"&amp;$BG149,'Death Projections'!V$213:V$313)</f>
        <v>4076.6683961105882</v>
      </c>
      <c r="CC149" s="28">
        <f>SUMIF('Death Projections'!$A$213:$A$313,"&gt;="&amp;$BF149,'Death Projections'!W$213:W$313)-SUMIF('Death Projections'!$A$213:$A$313,"&gt;"&amp;$BG149,'Death Projections'!W$213:W$313)</f>
        <v>3912.2511785719544</v>
      </c>
      <c r="CD149" s="28">
        <f>SUMIF('Death Projections'!$A$213:$A$313,"&gt;="&amp;$BF149,'Death Projections'!X$213:X$313)-SUMIF('Death Projections'!$A$213:$A$313,"&gt;"&amp;$BG149,'Death Projections'!X$213:X$313)</f>
        <v>3789.7249370453064</v>
      </c>
      <c r="CE149" s="28">
        <f>SUMIF('Death Projections'!$A$213:$A$313,"&gt;="&amp;$BF149,'Death Projections'!Y$213:Y$313)-SUMIF('Death Projections'!$A$213:$A$313,"&gt;"&amp;$BG149,'Death Projections'!Y$213:Y$313)</f>
        <v>3702.6752714678296</v>
      </c>
      <c r="CF149" s="28">
        <f>SUMIF('Death Projections'!$A$213:$A$313,"&gt;="&amp;$BF149,'Death Projections'!Z$213:Z$313)-SUMIF('Death Projections'!$A$213:$A$313,"&gt;"&amp;$BG149,'Death Projections'!Z$213:Z$313)</f>
        <v>3647.4245887906291</v>
      </c>
      <c r="CG149" s="28">
        <f>SUMIF('Death Projections'!$A$213:$A$313,"&gt;="&amp;$BF149,'Death Projections'!AA$213:AA$313)-SUMIF('Death Projections'!$A$213:$A$313,"&gt;"&amp;$BG149,'Death Projections'!AA$213:AA$313)</f>
        <v>3628.9765441794589</v>
      </c>
      <c r="CH149" s="28">
        <f>SUMIF('Death Projections'!$A$213:$A$313,"&gt;="&amp;$BF149,'Death Projections'!AB$213:AB$313)-SUMIF('Death Projections'!$A$213:$A$313,"&gt;"&amp;$BG149,'Death Projections'!AB$213:AB$313)</f>
        <v>3626.0032687155472</v>
      </c>
      <c r="CI149" s="28">
        <f>SUMIF('Death Projections'!$A$213:$A$313,"&gt;="&amp;$BF149,'Death Projections'!AC$213:AC$313)-SUMIF('Death Projections'!$A$213:$A$313,"&gt;"&amp;$BG149,'Death Projections'!AC$213:AC$313)</f>
        <v>3638.7303585491609</v>
      </c>
      <c r="CJ149" s="28">
        <f>SUMIF('Death Projections'!$A$213:$A$313,"&gt;="&amp;$BF149,'Death Projections'!AD$213:AD$313)-SUMIF('Death Projections'!$A$213:$A$313,"&gt;"&amp;$BG149,'Death Projections'!AD$213:AD$313)</f>
        <v>3639.464834080718</v>
      </c>
      <c r="CK149" s="28">
        <f>SUMIF('Death Projections'!$A$213:$A$313,"&gt;="&amp;$BF149,'Death Projections'!AE$213:AE$313)-SUMIF('Death Projections'!$A$213:$A$313,"&gt;"&amp;$BG149,'Death Projections'!AE$213:AE$313)</f>
        <v>3632.2183564409788</v>
      </c>
      <c r="CL149" s="28">
        <f>SUMIF('Death Projections'!$A$213:$A$313,"&gt;="&amp;$BF149,'Death Projections'!AF$213:AF$313)-SUMIF('Death Projections'!$A$213:$A$313,"&gt;"&amp;$BG149,'Death Projections'!AF$213:AF$313)</f>
        <v>3595.7068319823302</v>
      </c>
      <c r="CM149" s="28">
        <f>SUMIF('Death Projections'!$A$213:$A$313,"&gt;="&amp;$BF149,'Death Projections'!AG$213:AG$313)-SUMIF('Death Projections'!$A$213:$A$313,"&gt;"&amp;$BG149,'Death Projections'!AG$213:AG$313)</f>
        <v>3540.2153334325412</v>
      </c>
      <c r="CN149" s="28">
        <f>SUMIF('Death Projections'!$A$213:$A$313,"&gt;="&amp;$BF149,'Death Projections'!AH$213:AH$313)-SUMIF('Death Projections'!$A$213:$A$313,"&gt;"&amp;$BG149,'Death Projections'!AH$213:AH$313)</f>
        <v>3465.2244997623784</v>
      </c>
      <c r="CO149" s="28">
        <f>SUMIF('Death Projections'!$A$213:$A$313,"&gt;="&amp;$BF149,'Death Projections'!AI$213:AI$313)-SUMIF('Death Projections'!$A$213:$A$313,"&gt;"&amp;$BG149,'Death Projections'!AI$213:AI$313)</f>
        <v>3393.6629260305781</v>
      </c>
      <c r="CP149" s="28">
        <f>SUMIF('Death Projections'!$A$213:$A$313,"&gt;="&amp;$BF149,'Death Projections'!AJ$213:AJ$313)-SUMIF('Death Projections'!$A$213:$A$313,"&gt;"&amp;$BG149,'Death Projections'!AJ$213:AJ$313)</f>
        <v>3321.8881363520923</v>
      </c>
      <c r="CQ149" s="28">
        <f>SUMIF('Death Projections'!$A$213:$A$313,"&gt;="&amp;$BF149,'Death Projections'!AK$213:AK$313)-SUMIF('Death Projections'!$A$213:$A$313,"&gt;"&amp;$BG149,'Death Projections'!AK$213:AK$313)</f>
        <v>3243.9568345855223</v>
      </c>
      <c r="CR149" s="28">
        <f>SUMIF('Death Projections'!$A$213:$A$313,"&gt;="&amp;$BF149,'Death Projections'!AL$213:AL$313)-SUMIF('Death Projections'!$A$213:$A$313,"&gt;"&amp;$BG149,'Death Projections'!AL$213:AL$313)</f>
        <v>3164.3363195960992</v>
      </c>
      <c r="CS149" s="28">
        <f>SUMIF('Death Projections'!$A$213:$A$313,"&gt;="&amp;$BF149,'Death Projections'!AM$213:AM$313)-SUMIF('Death Projections'!$A$213:$A$313,"&gt;"&amp;$BG149,'Death Projections'!AM$213:AM$313)</f>
        <v>3083.9684234738233</v>
      </c>
      <c r="CT149" s="28">
        <f>SUMIF('Death Projections'!$A$213:$A$313,"&gt;="&amp;$BF149,'Death Projections'!AN$213:AN$313)-SUMIF('Death Projections'!$A$213:$A$313,"&gt;"&amp;$BG149,'Death Projections'!AN$213:AN$313)</f>
        <v>2999.5421003664669</v>
      </c>
      <c r="CU149" s="28">
        <f>SUMIF('Death Projections'!$A$213:$A$313,"&gt;="&amp;$BF149,'Death Projections'!AO$213:AO$313)-SUMIF('Death Projections'!$A$213:$A$313,"&gt;"&amp;$BG149,'Death Projections'!AO$213:AO$313)</f>
        <v>2911.3208855692064</v>
      </c>
      <c r="CV149" s="28">
        <f>SUMIF('Death Projections'!$A$213:$A$313,"&gt;="&amp;$BF149,'Death Projections'!AP$213:AP$313)-SUMIF('Death Projections'!$A$213:$A$313,"&gt;"&amp;$BG149,'Death Projections'!AP$213:AP$313)</f>
        <v>2828.5620167277521</v>
      </c>
      <c r="CW149" s="28">
        <f>SUMIF('Death Projections'!$A$213:$A$313,"&gt;="&amp;$BF149,'Death Projections'!AQ$213:AQ$313)-SUMIF('Death Projections'!$A$213:$A$313,"&gt;"&amp;$BG149,'Death Projections'!AQ$213:AQ$313)</f>
        <v>2755.3047017950448</v>
      </c>
      <c r="CX149" s="28">
        <f>SUMIF('Death Projections'!$A$213:$A$313,"&gt;="&amp;$BF149,'Death Projections'!AR$213:AR$313)-SUMIF('Death Projections'!$A$213:$A$313,"&gt;"&amp;$BG149,'Death Projections'!AR$213:AR$313)</f>
        <v>2716.1061276015826</v>
      </c>
      <c r="CY149" s="28">
        <f>SUMIF('Death Projections'!$A$213:$A$313,"&gt;="&amp;$BF149,'Death Projections'!AS$213:AS$313)-SUMIF('Death Projections'!$A$213:$A$313,"&gt;"&amp;$BG149,'Death Projections'!AS$213:AS$313)</f>
        <v>2676.6328262499883</v>
      </c>
      <c r="CZ149" s="28">
        <f>SUMIF('Death Projections'!$A$213:$A$313,"&gt;="&amp;$BF149,'Death Projections'!AT$213:AT$313)-SUMIF('Death Projections'!$A$213:$A$313,"&gt;"&amp;$BG149,'Death Projections'!AT$213:AT$313)</f>
        <v>2632.5962078112061</v>
      </c>
      <c r="DA149" s="28">
        <f>SUMIF('Death Projections'!$A$213:$A$313,"&gt;="&amp;$BF149,'Death Projections'!AU$213:AU$313)-SUMIF('Death Projections'!$A$213:$A$313,"&gt;"&amp;$BG149,'Death Projections'!AU$213:AU$313)</f>
        <v>2596.4498312061187</v>
      </c>
      <c r="DB149" s="28">
        <f>SUMIF('Death Projections'!$A$213:$A$313,"&gt;="&amp;$BF149,'Death Projections'!AV$213:AV$313)-SUMIF('Death Projections'!$A$213:$A$313,"&gt;"&amp;$BG149,'Death Projections'!AV$213:AV$313)</f>
        <v>2559.0284432573244</v>
      </c>
      <c r="DC149" s="28">
        <f>SUMIF('Death Projections'!$A$213:$A$313,"&gt;="&amp;$BF149,'Death Projections'!AW$213:AW$313)-SUMIF('Death Projections'!$A$213:$A$313,"&gt;"&amp;$BG149,'Death Projections'!AW$213:AW$313)</f>
        <v>2528.4638631148846</v>
      </c>
      <c r="DD149" s="28">
        <f>SUMIF('Death Projections'!$A$213:$A$313,"&gt;="&amp;$BF149,'Death Projections'!AX$213:AX$313)-SUMIF('Death Projections'!$A$213:$A$313,"&gt;"&amp;$BG149,'Death Projections'!AX$213:AX$313)</f>
        <v>2502.1539607459563</v>
      </c>
      <c r="DG149" t="s">
        <v>51</v>
      </c>
      <c r="DH149" s="28">
        <f t="shared" si="227"/>
        <v>43198432.546963394</v>
      </c>
      <c r="DI149" s="28">
        <f t="shared" si="262"/>
        <v>44121261.916177779</v>
      </c>
      <c r="DJ149" s="28">
        <f t="shared" si="263"/>
        <v>44669340.964091614</v>
      </c>
      <c r="DK149" s="28">
        <f t="shared" si="264"/>
        <v>45384396.389226742</v>
      </c>
      <c r="DL149" s="28">
        <f t="shared" si="265"/>
        <v>45970188.559882537</v>
      </c>
      <c r="DM149" s="28">
        <f t="shared" si="266"/>
        <v>46573117.491751738</v>
      </c>
      <c r="DN149" s="28">
        <f t="shared" si="267"/>
        <v>47149063.220889553</v>
      </c>
      <c r="DO149" s="28">
        <f t="shared" si="268"/>
        <v>47535366.331091516</v>
      </c>
      <c r="DP149" s="28">
        <f t="shared" si="269"/>
        <v>47636060.290088229</v>
      </c>
      <c r="DQ149" s="28">
        <f t="shared" si="270"/>
        <v>47422986.922299445</v>
      </c>
      <c r="DR149" s="28">
        <f t="shared" si="271"/>
        <v>46781767.466439188</v>
      </c>
      <c r="DS149" s="28">
        <f t="shared" si="272"/>
        <v>46129262.408548892</v>
      </c>
      <c r="DT149" s="28">
        <f t="shared" si="273"/>
        <v>45685039.520549946</v>
      </c>
      <c r="DU149" s="28">
        <f t="shared" si="274"/>
        <v>45679950.737293318</v>
      </c>
      <c r="DV149" s="28">
        <f t="shared" si="275"/>
        <v>46117194.656634703</v>
      </c>
      <c r="DW149" s="28">
        <f t="shared" si="276"/>
        <v>47165270.437205657</v>
      </c>
      <c r="DX149" s="28">
        <f t="shared" si="229"/>
        <v>48156134.093328252</v>
      </c>
      <c r="DY149" s="28">
        <f t="shared" si="230"/>
        <v>48656489.718882918</v>
      </c>
      <c r="DZ149" s="28">
        <f t="shared" si="231"/>
        <v>48606564.357893303</v>
      </c>
      <c r="EA149" s="28">
        <f t="shared" si="232"/>
        <v>48274750.663830787</v>
      </c>
      <c r="EB149" s="28">
        <f t="shared" si="233"/>
        <v>47221743.027056374</v>
      </c>
      <c r="EC149" s="28">
        <f t="shared" si="234"/>
        <v>46285322.437925592</v>
      </c>
      <c r="ED149" s="28">
        <f t="shared" si="235"/>
        <v>45793537.060727701</v>
      </c>
      <c r="EE149" s="28">
        <f t="shared" si="236"/>
        <v>45697460.074489199</v>
      </c>
      <c r="EF149" s="28">
        <f t="shared" si="237"/>
        <v>45977218.543508075</v>
      </c>
      <c r="EG149" s="28">
        <f t="shared" si="238"/>
        <v>46721897.314462587</v>
      </c>
      <c r="EH149" s="28">
        <f t="shared" si="239"/>
        <v>47680899.21607779</v>
      </c>
      <c r="EI149" s="28">
        <f t="shared" si="240"/>
        <v>48870418.330485627</v>
      </c>
      <c r="EJ149" s="28">
        <f t="shared" si="241"/>
        <v>49924491.065507635</v>
      </c>
      <c r="EK149" s="28">
        <f t="shared" si="242"/>
        <v>50889478.963255815</v>
      </c>
      <c r="EL149" s="28">
        <f t="shared" si="243"/>
        <v>51454133.285979316</v>
      </c>
      <c r="EM149" s="28">
        <f t="shared" si="244"/>
        <v>51742285.40664994</v>
      </c>
      <c r="EN149" s="28">
        <f t="shared" si="245"/>
        <v>51728185.083110109</v>
      </c>
      <c r="EO149" s="28">
        <f t="shared" si="246"/>
        <v>51742154.142957747</v>
      </c>
      <c r="EP149" s="28">
        <f t="shared" si="247"/>
        <v>51729793.112636469</v>
      </c>
      <c r="EQ149" s="28">
        <f t="shared" si="248"/>
        <v>51595371.170186609</v>
      </c>
      <c r="ER149" s="28">
        <f t="shared" si="249"/>
        <v>51404157.654547133</v>
      </c>
      <c r="ES149" s="28">
        <f t="shared" si="250"/>
        <v>51168828.035760626</v>
      </c>
      <c r="ET149" s="28">
        <f t="shared" si="251"/>
        <v>50831209.750975572</v>
      </c>
      <c r="EU149" s="28">
        <f t="shared" si="252"/>
        <v>50390132.037432469</v>
      </c>
      <c r="EV149" s="28">
        <f t="shared" si="253"/>
        <v>50003575.77564735</v>
      </c>
      <c r="EW149" s="28">
        <f t="shared" si="254"/>
        <v>49749065.43207147</v>
      </c>
      <c r="EX149" s="28">
        <f t="shared" si="255"/>
        <v>50088954.309340701</v>
      </c>
      <c r="EY149" s="28">
        <f t="shared" si="256"/>
        <v>50415486.938949496</v>
      </c>
      <c r="EZ149" s="28">
        <f t="shared" si="257"/>
        <v>50645324.041441225</v>
      </c>
      <c r="FA149" s="28">
        <f t="shared" si="258"/>
        <v>51017006.821104467</v>
      </c>
      <c r="FB149" s="28">
        <f t="shared" si="259"/>
        <v>51355869.76674775</v>
      </c>
      <c r="FC149" s="28">
        <f t="shared" si="260"/>
        <v>51826474.076490484</v>
      </c>
      <c r="FD149" s="28">
        <f t="shared" si="261"/>
        <v>52382820.357925124</v>
      </c>
    </row>
    <row r="150" spans="2:160">
      <c r="B150" t="s">
        <v>52</v>
      </c>
      <c r="C150">
        <v>0.36206318079246635</v>
      </c>
      <c r="E150" s="28">
        <f t="shared" si="225"/>
        <v>10172.866550442157</v>
      </c>
      <c r="F150" s="28">
        <f t="shared" si="277"/>
        <v>10390.185084202396</v>
      </c>
      <c r="G150" s="28">
        <f t="shared" si="277"/>
        <v>10612.146099497364</v>
      </c>
      <c r="H150" s="28">
        <f t="shared" si="277"/>
        <v>10838.848771645557</v>
      </c>
      <c r="I150" s="28">
        <f t="shared" si="277"/>
        <v>11070.394394604762</v>
      </c>
      <c r="J150" s="28">
        <f t="shared" si="277"/>
        <v>11306.886426231629</v>
      </c>
      <c r="K150" s="28">
        <f t="shared" si="277"/>
        <v>11548.43053450811</v>
      </c>
      <c r="L150" s="28">
        <f t="shared" si="277"/>
        <v>11795.134644755402</v>
      </c>
      <c r="M150" s="28">
        <f t="shared" si="277"/>
        <v>12047.108987856504</v>
      </c>
      <c r="N150" s="28">
        <f t="shared" si="277"/>
        <v>12304.466149508937</v>
      </c>
      <c r="O150" s="28">
        <f t="shared" si="277"/>
        <v>12567.321120529621</v>
      </c>
      <c r="P150" s="28">
        <f t="shared" si="277"/>
        <v>12835.791348234403</v>
      </c>
      <c r="Q150" s="28">
        <f t="shared" si="277"/>
        <v>13109.996788915172</v>
      </c>
      <c r="R150" s="28">
        <f t="shared" si="277"/>
        <v>13390.059961438028</v>
      </c>
      <c r="S150" s="28">
        <f t="shared" si="277"/>
        <v>13676.106001986444</v>
      </c>
      <c r="T150" s="28">
        <f t="shared" si="277"/>
        <v>13968.262719973873</v>
      </c>
      <c r="U150" s="28">
        <f t="shared" si="277"/>
        <v>14266.660655150816</v>
      </c>
      <c r="V150" s="28">
        <f t="shared" si="277"/>
        <v>14571.433135931809</v>
      </c>
      <c r="W150" s="28">
        <f t="shared" si="277"/>
        <v>14882.716338968463</v>
      </c>
      <c r="X150" s="28">
        <f t="shared" si="277"/>
        <v>15200.649349995094</v>
      </c>
      <c r="Y150" s="28">
        <f t="shared" si="277"/>
        <v>15525.374225974214</v>
      </c>
      <c r="Z150" s="28">
        <f t="shared" si="277"/>
        <v>15857.036058569576</v>
      </c>
      <c r="AA150" s="28">
        <f t="shared" si="277"/>
        <v>16195.783038975191</v>
      </c>
      <c r="AB150" s="28">
        <f t="shared" si="277"/>
        <v>16541.766524129238</v>
      </c>
      <c r="AC150" s="28">
        <f t="shared" si="277"/>
        <v>16895.141104342492</v>
      </c>
      <c r="AD150" s="28">
        <f t="shared" si="277"/>
        <v>17256.064672371453</v>
      </c>
      <c r="AE150" s="28">
        <f t="shared" si="277"/>
        <v>17624.698493967062</v>
      </c>
      <c r="AF150" s="28">
        <f t="shared" si="277"/>
        <v>18001.207279930513</v>
      </c>
      <c r="AG150" s="28">
        <f t="shared" si="277"/>
        <v>18385.759259708386</v>
      </c>
      <c r="AH150" s="28">
        <f t="shared" si="277"/>
        <v>18778.526256559915</v>
      </c>
      <c r="AI150" s="28">
        <f t="shared" si="277"/>
        <v>19179.683764330068</v>
      </c>
      <c r="AJ150" s="28">
        <f t="shared" si="277"/>
        <v>19589.411025862672</v>
      </c>
      <c r="AK150" s="28">
        <f t="shared" si="277"/>
        <v>20007.891113088634</v>
      </c>
      <c r="AL150" s="28">
        <f t="shared" si="277"/>
        <v>20435.311008825098</v>
      </c>
      <c r="AM150" s="28">
        <f t="shared" si="277"/>
        <v>20871.861690321974</v>
      </c>
      <c r="AN150" s="28">
        <f t="shared" si="277"/>
        <v>21317.738214593308</v>
      </c>
      <c r="AO150" s="28">
        <f t="shared" si="277"/>
        <v>21773.139805571482</v>
      </c>
      <c r="AP150" s="28">
        <f t="shared" si="277"/>
        <v>22238.269943123301</v>
      </c>
      <c r="AQ150" s="28">
        <f t="shared" si="277"/>
        <v>22713.336453967666</v>
      </c>
      <c r="AR150" s="28">
        <f t="shared" si="277"/>
        <v>23198.551604535496</v>
      </c>
      <c r="AS150" s="28">
        <f t="shared" si="277"/>
        <v>23694.132195813356</v>
      </c>
      <c r="AT150" s="28">
        <f t="shared" si="277"/>
        <v>24200.299660213208</v>
      </c>
      <c r="AU150" s="28">
        <f t="shared" si="277"/>
        <v>24717.28016051156</v>
      </c>
      <c r="AV150" s="28">
        <f t="shared" si="277"/>
        <v>25245.304690902154</v>
      </c>
      <c r="AW150" s="28">
        <f t="shared" si="277"/>
        <v>25784.609180207466</v>
      </c>
      <c r="AX150" s="28">
        <f t="shared" si="277"/>
        <v>26335.434597295036</v>
      </c>
      <c r="AY150" s="28">
        <f t="shared" si="277"/>
        <v>26898.027058745745</v>
      </c>
      <c r="AZ150" s="28">
        <f t="shared" si="277"/>
        <v>27472.637938822194</v>
      </c>
      <c r="BA150" s="28">
        <f t="shared" si="277"/>
        <v>28059.523981786282</v>
      </c>
      <c r="BB150" s="28">
        <f t="shared" si="277"/>
        <v>28658.947416616167</v>
      </c>
      <c r="BF150" s="24">
        <v>60</v>
      </c>
      <c r="BG150" s="24">
        <v>64</v>
      </c>
      <c r="BH150" s="97">
        <f t="shared" si="226"/>
        <v>7901.8611121877329</v>
      </c>
      <c r="BI150" s="28">
        <f>SUMIF('Death Projections'!$A$213:$A$313,"&gt;="&amp;$BF150,'Death Projections'!C$213:C$313)-SUMIF('Death Projections'!$A$213:$A$313,"&gt;"&amp;$BG150,'Death Projections'!C$213:C$313)</f>
        <v>7901.8611121877329</v>
      </c>
      <c r="BJ150" s="28">
        <f>SUMIF('Death Projections'!$A$213:$A$313,"&gt;="&amp;$BF150,'Death Projections'!D$213:D$313)-SUMIF('Death Projections'!$A$213:$A$313,"&gt;"&amp;$BG150,'Death Projections'!D$213:D$313)</f>
        <v>7760.5620988783776</v>
      </c>
      <c r="BK150" s="28">
        <f>SUMIF('Death Projections'!$A$213:$A$313,"&gt;="&amp;$BF150,'Death Projections'!E$213:E$313)-SUMIF('Death Projections'!$A$213:$A$313,"&gt;"&amp;$BG150,'Death Projections'!E$213:E$313)</f>
        <v>7669.8361240374652</v>
      </c>
      <c r="BL150" s="28">
        <f>SUMIF('Death Projections'!$A$213:$A$313,"&gt;="&amp;$BF150,'Death Projections'!F$213:F$313)-SUMIF('Death Projections'!$A$213:$A$313,"&gt;"&amp;$BG150,'Death Projections'!F$213:F$313)</f>
        <v>7586.1509773977159</v>
      </c>
      <c r="BM150" s="28">
        <f>SUMIF('Death Projections'!$A$213:$A$313,"&gt;="&amp;$BF150,'Death Projections'!G$213:G$313)-SUMIF('Death Projections'!$A$213:$A$313,"&gt;"&amp;$BG150,'Death Projections'!G$213:G$313)</f>
        <v>7524.4642121786746</v>
      </c>
      <c r="BN150" s="28">
        <f>SUMIF('Death Projections'!$A$213:$A$313,"&gt;="&amp;$BF150,'Death Projections'!H$213:H$313)-SUMIF('Death Projections'!$A$213:$A$313,"&gt;"&amp;$BG150,'Death Projections'!H$213:H$313)</f>
        <v>7472.0701496239053</v>
      </c>
      <c r="BO150" s="28">
        <f>SUMIF('Death Projections'!$A$213:$A$313,"&gt;="&amp;$BF150,'Death Projections'!I$213:I$313)-SUMIF('Death Projections'!$A$213:$A$313,"&gt;"&amp;$BG150,'Death Projections'!I$213:I$313)</f>
        <v>7405.0733570731245</v>
      </c>
      <c r="BP150" s="28">
        <f>SUMIF('Death Projections'!$A$213:$A$313,"&gt;="&amp;$BF150,'Death Projections'!J$213:J$313)-SUMIF('Death Projections'!$A$213:$A$313,"&gt;"&amp;$BG150,'Death Projections'!J$213:J$313)</f>
        <v>7365.4511738288857</v>
      </c>
      <c r="BQ150" s="28">
        <f>SUMIF('Death Projections'!$A$213:$A$313,"&gt;="&amp;$BF150,'Death Projections'!K$213:K$313)-SUMIF('Death Projections'!$A$213:$A$313,"&gt;"&amp;$BG150,'Death Projections'!K$213:K$313)</f>
        <v>7304.6069438102131</v>
      </c>
      <c r="BR150" s="28">
        <f>SUMIF('Death Projections'!$A$213:$A$313,"&gt;="&amp;$BF150,'Death Projections'!L$213:L$313)-SUMIF('Death Projections'!$A$213:$A$313,"&gt;"&amp;$BG150,'Death Projections'!L$213:L$313)</f>
        <v>7245.5373245231458</v>
      </c>
      <c r="BS150" s="28">
        <f>SUMIF('Death Projections'!$A$213:$A$313,"&gt;="&amp;$BF150,'Death Projections'!M$213:M$313)-SUMIF('Death Projections'!$A$213:$A$313,"&gt;"&amp;$BG150,'Death Projections'!M$213:M$313)</f>
        <v>7182.9737422332691</v>
      </c>
      <c r="BT150" s="28">
        <f>SUMIF('Death Projections'!$A$213:$A$313,"&gt;="&amp;$BF150,'Death Projections'!N$213:N$313)-SUMIF('Death Projections'!$A$213:$A$313,"&gt;"&amp;$BG150,'Death Projections'!N$213:N$313)</f>
        <v>7092.7444142641616</v>
      </c>
      <c r="BU150" s="28">
        <f>SUMIF('Death Projections'!$A$213:$A$313,"&gt;="&amp;$BF150,'Death Projections'!O$213:O$313)-SUMIF('Death Projections'!$A$213:$A$313,"&gt;"&amp;$BG150,'Death Projections'!O$213:O$313)</f>
        <v>6961.9624283011362</v>
      </c>
      <c r="BV150" s="28">
        <f>SUMIF('Death Projections'!$A$213:$A$313,"&gt;="&amp;$BF150,'Death Projections'!P$213:P$313)-SUMIF('Death Projections'!$A$213:$A$313,"&gt;"&amp;$BG150,'Death Projections'!P$213:P$313)</f>
        <v>6789.7548976953549</v>
      </c>
      <c r="BW150" s="28">
        <f>SUMIF('Death Projections'!$A$213:$A$313,"&gt;="&amp;$BF150,'Death Projections'!Q$213:Q$313)-SUMIF('Death Projections'!$A$213:$A$313,"&gt;"&amp;$BG150,'Death Projections'!Q$213:Q$313)</f>
        <v>6560.6853568024817</v>
      </c>
      <c r="BX150" s="28">
        <f>SUMIF('Death Projections'!$A$213:$A$313,"&gt;="&amp;$BF150,'Death Projections'!R$213:R$313)-SUMIF('Death Projections'!$A$213:$A$313,"&gt;"&amp;$BG150,'Death Projections'!R$213:R$313)</f>
        <v>6335.5214417133247</v>
      </c>
      <c r="BY150" s="28">
        <f>SUMIF('Death Projections'!$A$213:$A$313,"&gt;="&amp;$BF150,'Death Projections'!S$213:S$313)-SUMIF('Death Projections'!$A$213:$A$313,"&gt;"&amp;$BG150,'Death Projections'!S$213:S$313)</f>
        <v>6143.1538789551123</v>
      </c>
      <c r="BZ150" s="28">
        <f>SUMIF('Death Projections'!$A$213:$A$313,"&gt;="&amp;$BF150,'Death Projections'!T$213:T$313)-SUMIF('Death Projections'!$A$213:$A$313,"&gt;"&amp;$BG150,'Death Projections'!T$213:T$313)</f>
        <v>6012.3697648488451</v>
      </c>
      <c r="CA150" s="28">
        <f>SUMIF('Death Projections'!$A$213:$A$313,"&gt;="&amp;$BF150,'Death Projections'!U$213:U$313)-SUMIF('Death Projections'!$A$213:$A$313,"&gt;"&amp;$BG150,'Death Projections'!U$213:U$313)</f>
        <v>5941.9344026824401</v>
      </c>
      <c r="CB150" s="28">
        <f>SUMIF('Death Projections'!$A$213:$A$313,"&gt;="&amp;$BF150,'Death Projections'!V$213:V$313)-SUMIF('Death Projections'!$A$213:$A$313,"&gt;"&amp;$BG150,'Death Projections'!V$213:V$313)</f>
        <v>5948.4688174327021</v>
      </c>
      <c r="CC150" s="28">
        <f>SUMIF('Death Projections'!$A$213:$A$313,"&gt;="&amp;$BF150,'Death Projections'!W$213:W$313)-SUMIF('Death Projections'!$A$213:$A$313,"&gt;"&amp;$BG150,'Death Projections'!W$213:W$313)</f>
        <v>5947.1225165180513</v>
      </c>
      <c r="CD150" s="28">
        <f>SUMIF('Death Projections'!$A$213:$A$313,"&gt;="&amp;$BF150,'Death Projections'!X$213:X$313)-SUMIF('Death Projections'!$A$213:$A$313,"&gt;"&amp;$BG150,'Death Projections'!X$213:X$313)</f>
        <v>5886.1332443224965</v>
      </c>
      <c r="CE150" s="28">
        <f>SUMIF('Death Projections'!$A$213:$A$313,"&gt;="&amp;$BF150,'Death Projections'!Y$213:Y$313)-SUMIF('Death Projections'!$A$213:$A$313,"&gt;"&amp;$BG150,'Death Projections'!Y$213:Y$313)</f>
        <v>5760.1261086567829</v>
      </c>
      <c r="CF150" s="28">
        <f>SUMIF('Death Projections'!$A$213:$A$313,"&gt;="&amp;$BF150,'Death Projections'!Z$213:Z$313)-SUMIF('Death Projections'!$A$213:$A$313,"&gt;"&amp;$BG150,'Death Projections'!Z$213:Z$313)</f>
        <v>5604.0273783690645</v>
      </c>
      <c r="CG150" s="28">
        <f>SUMIF('Death Projections'!$A$213:$A$313,"&gt;="&amp;$BF150,'Death Projections'!AA$213:AA$313)-SUMIF('Death Projections'!$A$213:$A$313,"&gt;"&amp;$BG150,'Death Projections'!AA$213:AA$313)</f>
        <v>5367.8071420154592</v>
      </c>
      <c r="CH150" s="28">
        <f>SUMIF('Death Projections'!$A$213:$A$313,"&gt;="&amp;$BF150,'Death Projections'!AB$213:AB$313)-SUMIF('Death Projections'!$A$213:$A$313,"&gt;"&amp;$BG150,'Death Projections'!AB$213:AB$313)</f>
        <v>5150.891780057922</v>
      </c>
      <c r="CI150" s="28">
        <f>SUMIF('Death Projections'!$A$213:$A$313,"&gt;="&amp;$BF150,'Death Projections'!AC$213:AC$313)-SUMIF('Death Projections'!$A$213:$A$313,"&gt;"&amp;$BG150,'Death Projections'!AC$213:AC$313)</f>
        <v>4988.9783285706071</v>
      </c>
      <c r="CJ150" s="28">
        <f>SUMIF('Death Projections'!$A$213:$A$313,"&gt;="&amp;$BF150,'Death Projections'!AD$213:AD$313)-SUMIF('Death Projections'!$A$213:$A$313,"&gt;"&amp;$BG150,'Death Projections'!AD$213:AD$313)</f>
        <v>4873.1702441102825</v>
      </c>
      <c r="CK150" s="28">
        <f>SUMIF('Death Projections'!$A$213:$A$313,"&gt;="&amp;$BF150,'Death Projections'!AE$213:AE$313)-SUMIF('Death Projections'!$A$213:$A$313,"&gt;"&amp;$BG150,'Death Projections'!AE$213:AE$313)</f>
        <v>4799.0582519861055</v>
      </c>
      <c r="CL150" s="28">
        <f>SUMIF('Death Projections'!$A$213:$A$313,"&gt;="&amp;$BF150,'Death Projections'!AF$213:AF$313)-SUMIF('Death Projections'!$A$213:$A$313,"&gt;"&amp;$BG150,'Death Projections'!AF$213:AF$313)</f>
        <v>4772.9620190996793</v>
      </c>
      <c r="CM150" s="28">
        <f>SUMIF('Death Projections'!$A$213:$A$313,"&gt;="&amp;$BF150,'Death Projections'!AG$213:AG$313)-SUMIF('Death Projections'!$A$213:$A$313,"&gt;"&amp;$BG150,'Death Projections'!AG$213:AG$313)</f>
        <v>4767.6532982249628</v>
      </c>
      <c r="CN150" s="28">
        <f>SUMIF('Death Projections'!$A$213:$A$313,"&gt;="&amp;$BF150,'Death Projections'!AH$213:AH$313)-SUMIF('Death Projections'!$A$213:$A$313,"&gt;"&amp;$BG150,'Death Projections'!AH$213:AH$313)</f>
        <v>4783.454193711339</v>
      </c>
      <c r="CO150" s="28">
        <f>SUMIF('Death Projections'!$A$213:$A$313,"&gt;="&amp;$BF150,'Death Projections'!AI$213:AI$313)-SUMIF('Death Projections'!$A$213:$A$313,"&gt;"&amp;$BG150,'Death Projections'!AI$213:AI$313)</f>
        <v>4784.5668973198626</v>
      </c>
      <c r="CP150" s="28">
        <f>SUMIF('Death Projections'!$A$213:$A$313,"&gt;="&amp;$BF150,'Death Projections'!AJ$213:AJ$313)-SUMIF('Death Projections'!$A$213:$A$313,"&gt;"&amp;$BG150,'Death Projections'!AJ$213:AJ$313)</f>
        <v>4775.7646344806708</v>
      </c>
      <c r="CQ150" s="28">
        <f>SUMIF('Death Projections'!$A$213:$A$313,"&gt;="&amp;$BF150,'Death Projections'!AK$213:AK$313)-SUMIF('Death Projections'!$A$213:$A$313,"&gt;"&amp;$BG150,'Death Projections'!AK$213:AK$313)</f>
        <v>4728.4021871764562</v>
      </c>
      <c r="CR150" s="28">
        <f>SUMIF('Death Projections'!$A$213:$A$313,"&gt;="&amp;$BF150,'Death Projections'!AL$213:AL$313)-SUMIF('Death Projections'!$A$213:$A$313,"&gt;"&amp;$BG150,'Death Projections'!AL$213:AL$313)</f>
        <v>4656.3354573153192</v>
      </c>
      <c r="CS150" s="28">
        <f>SUMIF('Death Projections'!$A$213:$A$313,"&gt;="&amp;$BF150,'Death Projections'!AM$213:AM$313)-SUMIF('Death Projections'!$A$213:$A$313,"&gt;"&amp;$BG150,'Death Projections'!AM$213:AM$313)</f>
        <v>4557.9615865506348</v>
      </c>
      <c r="CT150" s="28">
        <f>SUMIF('Death Projections'!$A$213:$A$313,"&gt;="&amp;$BF150,'Death Projections'!AN$213:AN$313)-SUMIF('Death Projections'!$A$213:$A$313,"&gt;"&amp;$BG150,'Death Projections'!AN$213:AN$313)</f>
        <v>4463.7944598395261</v>
      </c>
      <c r="CU150" s="28">
        <f>SUMIF('Death Projections'!$A$213:$A$313,"&gt;="&amp;$BF150,'Death Projections'!AO$213:AO$313)-SUMIF('Death Projections'!$A$213:$A$313,"&gt;"&amp;$BG150,'Death Projections'!AO$213:AO$313)</f>
        <v>4368.6675326615805</v>
      </c>
      <c r="CV150" s="28">
        <f>SUMIF('Death Projections'!$A$213:$A$313,"&gt;="&amp;$BF150,'Death Projections'!AP$213:AP$313)-SUMIF('Death Projections'!$A$213:$A$313,"&gt;"&amp;$BG150,'Death Projections'!AP$213:AP$313)</f>
        <v>4266.1792758846423</v>
      </c>
      <c r="CW150" s="28">
        <f>SUMIF('Death Projections'!$A$213:$A$313,"&gt;="&amp;$BF150,'Death Projections'!AQ$213:AQ$313)-SUMIF('Death Projections'!$A$213:$A$313,"&gt;"&amp;$BG150,'Death Projections'!AQ$213:AQ$313)</f>
        <v>4161.9862777035451</v>
      </c>
      <c r="CX150" s="28">
        <f>SUMIF('Death Projections'!$A$213:$A$313,"&gt;="&amp;$BF150,'Death Projections'!AR$213:AR$313)-SUMIF('Death Projections'!$A$213:$A$313,"&gt;"&amp;$BG150,'Death Projections'!AR$213:AR$313)</f>
        <v>4113.4131537961075</v>
      </c>
      <c r="CY150" s="28">
        <f>SUMIF('Death Projections'!$A$213:$A$313,"&gt;="&amp;$BF150,'Death Projections'!AS$213:AS$313)-SUMIF('Death Projections'!$A$213:$A$313,"&gt;"&amp;$BG150,'Death Projections'!AS$213:AS$313)</f>
        <v>4056.6848189705051</v>
      </c>
      <c r="CZ150" s="28">
        <f>SUMIF('Death Projections'!$A$213:$A$313,"&gt;="&amp;$BF150,'Death Projections'!AT$213:AT$313)-SUMIF('Death Projections'!$A$213:$A$313,"&gt;"&amp;$BG150,'Death Projections'!AT$213:AT$313)</f>
        <v>3991.4951537738671</v>
      </c>
      <c r="DA150" s="28">
        <f>SUMIF('Death Projections'!$A$213:$A$313,"&gt;="&amp;$BF150,'Death Projections'!AU$213:AU$313)-SUMIF('Death Projections'!$A$213:$A$313,"&gt;"&amp;$BG150,'Death Projections'!AU$213:AU$313)</f>
        <v>3932.1549554546364</v>
      </c>
      <c r="DB150" s="28">
        <f>SUMIF('Death Projections'!$A$213:$A$313,"&gt;="&amp;$BF150,'Death Projections'!AV$213:AV$313)-SUMIF('Death Projections'!$A$213:$A$313,"&gt;"&amp;$BG150,'Death Projections'!AV$213:AV$313)</f>
        <v>3884.259519206651</v>
      </c>
      <c r="DC150" s="28">
        <f>SUMIF('Death Projections'!$A$213:$A$313,"&gt;="&amp;$BF150,'Death Projections'!AW$213:AW$313)-SUMIF('Death Projections'!$A$213:$A$313,"&gt;"&amp;$BG150,'Death Projections'!AW$213:AW$313)</f>
        <v>3830.6070256836247</v>
      </c>
      <c r="DD150" s="28">
        <f>SUMIF('Death Projections'!$A$213:$A$313,"&gt;="&amp;$BF150,'Death Projections'!AX$213:AX$313)-SUMIF('Death Projections'!$A$213:$A$313,"&gt;"&amp;$BG150,'Death Projections'!AX$213:AX$313)</f>
        <v>3776.4077565448824</v>
      </c>
      <c r="DG150" t="s">
        <v>52</v>
      </c>
      <c r="DH150" s="28">
        <f t="shared" si="227"/>
        <v>80384578.594414249</v>
      </c>
      <c r="DI150" s="28">
        <f t="shared" si="262"/>
        <v>82101799.465291932</v>
      </c>
      <c r="DJ150" s="28">
        <f t="shared" si="263"/>
        <v>82356218.807519257</v>
      </c>
      <c r="DK150" s="28">
        <f t="shared" si="264"/>
        <v>83132193.851746202</v>
      </c>
      <c r="DL150" s="28">
        <f t="shared" si="265"/>
        <v>83981683.256809115</v>
      </c>
      <c r="DM150" s="28">
        <f t="shared" si="266"/>
        <v>85078262.265348732</v>
      </c>
      <c r="DN150" s="28">
        <f t="shared" si="267"/>
        <v>86290683.071903288</v>
      </c>
      <c r="DO150" s="28">
        <f t="shared" si="268"/>
        <v>87343837.300968409</v>
      </c>
      <c r="DP150" s="28">
        <f t="shared" si="269"/>
        <v>88732393.035852209</v>
      </c>
      <c r="DQ150" s="28">
        <f t="shared" si="270"/>
        <v>89879288.875580698</v>
      </c>
      <c r="DR150" s="28">
        <f t="shared" si="271"/>
        <v>91056994.248065412</v>
      </c>
      <c r="DS150" s="28">
        <f t="shared" si="272"/>
        <v>92199152.215152681</v>
      </c>
      <c r="DT150" s="28">
        <f t="shared" si="273"/>
        <v>92985856.49559918</v>
      </c>
      <c r="DU150" s="28">
        <f t="shared" si="274"/>
        <v>93221094.364230916</v>
      </c>
      <c r="DV150" s="28">
        <f t="shared" si="275"/>
        <v>92857407.708388299</v>
      </c>
      <c r="DW150" s="28">
        <f t="shared" si="276"/>
        <v>91641376.686902598</v>
      </c>
      <c r="DX150" s="28">
        <f t="shared" si="229"/>
        <v>90386734.482355863</v>
      </c>
      <c r="DY150" s="28">
        <f t="shared" si="230"/>
        <v>89514555.990934551</v>
      </c>
      <c r="DZ150" s="28">
        <f t="shared" si="231"/>
        <v>89480393.735235885</v>
      </c>
      <c r="EA150" s="28">
        <f t="shared" si="232"/>
        <v>90321261.315848321</v>
      </c>
      <c r="EB150" s="28">
        <f t="shared" si="233"/>
        <v>92352204.462180987</v>
      </c>
      <c r="EC150" s="28">
        <f t="shared" si="234"/>
        <v>94303736.189157784</v>
      </c>
      <c r="ED150" s="28">
        <f t="shared" si="235"/>
        <v>95330536.963546306</v>
      </c>
      <c r="EE150" s="28">
        <f t="shared" si="236"/>
        <v>95282661.23894158</v>
      </c>
      <c r="EF150" s="28">
        <f t="shared" si="237"/>
        <v>94680833.310143873</v>
      </c>
      <c r="EG150" s="28">
        <f t="shared" si="238"/>
        <v>92627227.191436142</v>
      </c>
      <c r="EH150" s="28">
        <f t="shared" si="239"/>
        <v>90782914.598574176</v>
      </c>
      <c r="EI150" s="28">
        <f t="shared" si="240"/>
        <v>89807633.007680774</v>
      </c>
      <c r="EJ150" s="28">
        <f t="shared" si="241"/>
        <v>89596934.939786002</v>
      </c>
      <c r="EK150" s="28">
        <f t="shared" si="242"/>
        <v>90119241.391681612</v>
      </c>
      <c r="EL150" s="28">
        <f t="shared" si="243"/>
        <v>91543902.145490184</v>
      </c>
      <c r="EM150" s="28">
        <f t="shared" si="244"/>
        <v>93395520.087738618</v>
      </c>
      <c r="EN150" s="28">
        <f t="shared" si="245"/>
        <v>95706830.652223662</v>
      </c>
      <c r="EO150" s="28">
        <f t="shared" si="246"/>
        <v>97774112.589260727</v>
      </c>
      <c r="EP150" s="28">
        <f t="shared" si="247"/>
        <v>99679098.916411638</v>
      </c>
      <c r="EQ150" s="28">
        <f t="shared" si="248"/>
        <v>100798839.99953812</v>
      </c>
      <c r="ER150" s="28">
        <f t="shared" si="249"/>
        <v>101383042.89376606</v>
      </c>
      <c r="ES150" s="28">
        <f t="shared" si="250"/>
        <v>101361180.15209958</v>
      </c>
      <c r="ET150" s="28">
        <f t="shared" si="251"/>
        <v>101387665.42769201</v>
      </c>
      <c r="EU150" s="28">
        <f t="shared" si="252"/>
        <v>101346759.19950843</v>
      </c>
      <c r="EV150" s="28">
        <f t="shared" si="253"/>
        <v>101083415.73385002</v>
      </c>
      <c r="EW150" s="28">
        <f t="shared" si="254"/>
        <v>100721315.10212113</v>
      </c>
      <c r="EX150" s="28">
        <f t="shared" si="255"/>
        <v>101672385.33831182</v>
      </c>
      <c r="EY150" s="28">
        <f t="shared" si="256"/>
        <v>102412244.28986765</v>
      </c>
      <c r="EZ150" s="28">
        <f t="shared" si="257"/>
        <v>102919142.58475126</v>
      </c>
      <c r="FA150" s="28">
        <f t="shared" si="258"/>
        <v>103555009.65580516</v>
      </c>
      <c r="FB150" s="28">
        <f t="shared" si="259"/>
        <v>104478917.65081124</v>
      </c>
      <c r="FC150" s="28">
        <f t="shared" si="260"/>
        <v>105236879.90251479</v>
      </c>
      <c r="FD150" s="28">
        <f t="shared" si="261"/>
        <v>105964204.00977486</v>
      </c>
    </row>
    <row r="151" spans="2:160">
      <c r="B151" t="s">
        <v>53</v>
      </c>
      <c r="C151">
        <v>0.48749390151405475</v>
      </c>
      <c r="E151" s="28">
        <f t="shared" si="225"/>
        <v>13697.085667209771</v>
      </c>
      <c r="F151" s="28">
        <f t="shared" si="277"/>
        <v>13989.690564681569</v>
      </c>
      <c r="G151" s="28">
        <f t="shared" si="277"/>
        <v>14288.546253606723</v>
      </c>
      <c r="H151" s="28">
        <f t="shared" si="277"/>
        <v>14593.786266930618</v>
      </c>
      <c r="I151" s="28">
        <f t="shared" si="277"/>
        <v>14905.546990205004</v>
      </c>
      <c r="J151" s="28">
        <f t="shared" si="277"/>
        <v>15223.967722526995</v>
      </c>
      <c r="K151" s="28">
        <f t="shared" si="277"/>
        <v>15549.190738779869</v>
      </c>
      <c r="L151" s="28">
        <f t="shared" si="277"/>
        <v>15881.361353203496</v>
      </c>
      <c r="M151" s="28">
        <f t="shared" si="277"/>
        <v>16220.627984322793</v>
      </c>
      <c r="N151" s="28">
        <f t="shared" si="277"/>
        <v>16567.142221263228</v>
      </c>
      <c r="O151" s="28">
        <f t="shared" si="277"/>
        <v>16921.058891482964</v>
      </c>
      <c r="P151" s="28">
        <f t="shared" si="277"/>
        <v>17282.536129951986</v>
      </c>
      <c r="Q151" s="28">
        <f t="shared" si="277"/>
        <v>17651.73544980901</v>
      </c>
      <c r="R151" s="28">
        <f t="shared" si="277"/>
        <v>18028.821814527848</v>
      </c>
      <c r="S151" s="28">
        <f t="shared" si="277"/>
        <v>18413.963711625427</v>
      </c>
      <c r="T151" s="28">
        <f t="shared" si="277"/>
        <v>18807.333227944378</v>
      </c>
      <c r="U151" s="28">
        <f t="shared" si="277"/>
        <v>19209.106126543884</v>
      </c>
      <c r="V151" s="28">
        <f t="shared" si="277"/>
        <v>19619.461925233081</v>
      </c>
      <c r="W151" s="28">
        <f t="shared" si="277"/>
        <v>20038.583976782178</v>
      </c>
      <c r="X151" s="28">
        <f t="shared" si="277"/>
        <v>20466.659550847035</v>
      </c>
      <c r="Y151" s="28">
        <f t="shared" si="277"/>
        <v>20903.879917643921</v>
      </c>
      <c r="Z151" s="28">
        <f t="shared" si="277"/>
        <v>21350.440433411721</v>
      </c>
      <c r="AA151" s="28">
        <f t="shared" si="277"/>
        <v>21806.540627699895</v>
      </c>
      <c r="AB151" s="28">
        <f t="shared" si="277"/>
        <v>22272.384292521077</v>
      </c>
      <c r="AC151" s="28">
        <f t="shared" si="277"/>
        <v>22748.179573408241</v>
      </c>
      <c r="AD151" s="28">
        <f t="shared" si="277"/>
        <v>23234.139062417049</v>
      </c>
      <c r="AE151" s="28">
        <f t="shared" si="277"/>
        <v>23730.479893115011</v>
      </c>
      <c r="AF151" s="28">
        <f t="shared" si="277"/>
        <v>24237.423837599803</v>
      </c>
      <c r="AG151" s="28">
        <f t="shared" si="277"/>
        <v>24755.197405590203</v>
      </c>
      <c r="AH151" s="28">
        <f t="shared" si="277"/>
        <v>25284.031945633815</v>
      </c>
      <c r="AI151" s="28">
        <f t="shared" si="277"/>
        <v>25824.163748476873</v>
      </c>
      <c r="AJ151" s="28">
        <f t="shared" si="277"/>
        <v>26375.834152642292</v>
      </c>
      <c r="AK151" s="28">
        <f t="shared" si="277"/>
        <v>26939.289652263124</v>
      </c>
      <c r="AL151" s="28">
        <f t="shared" si="277"/>
        <v>27514.782007219626</v>
      </c>
      <c r="AM151" s="28">
        <f t="shared" si="277"/>
        <v>28102.56835562913</v>
      </c>
      <c r="AN151" s="28">
        <f t="shared" si="277"/>
        <v>28702.911328738977</v>
      </c>
      <c r="AO151" s="28">
        <f t="shared" si="277"/>
        <v>29316.079168273896</v>
      </c>
      <c r="AP151" s="28">
        <f t="shared" si="277"/>
        <v>29942.345846290176</v>
      </c>
      <c r="AQ151" s="28">
        <f t="shared" si="277"/>
        <v>30581.991187590254</v>
      </c>
      <c r="AR151" s="28">
        <f t="shared" si="277"/>
        <v>31235.300994752404</v>
      </c>
      <c r="AS151" s="28">
        <f t="shared" si="277"/>
        <v>31902.567175831351</v>
      </c>
      <c r="AT151" s="28">
        <f t="shared" si="277"/>
        <v>32584.087874786928</v>
      </c>
      <c r="AU151" s="28">
        <f t="shared" si="277"/>
        <v>33280.167604699018</v>
      </c>
      <c r="AV151" s="28">
        <f t="shared" si="277"/>
        <v>33991.117383828263</v>
      </c>
      <c r="AW151" s="28">
        <f t="shared" si="277"/>
        <v>34717.254874583472</v>
      </c>
      <c r="AX151" s="28">
        <f t="shared" si="277"/>
        <v>35458.904525457649</v>
      </c>
      <c r="AY151" s="28">
        <f t="shared" si="277"/>
        <v>36216.397715996143</v>
      </c>
      <c r="AZ151" s="28">
        <f t="shared" si="277"/>
        <v>36990.07290486175</v>
      </c>
      <c r="BA151" s="28">
        <f t="shared" si="277"/>
        <v>37780.275781062803</v>
      </c>
      <c r="BB151" s="28">
        <f t="shared" si="277"/>
        <v>38587.359418411921</v>
      </c>
      <c r="BF151" s="24">
        <v>65</v>
      </c>
      <c r="BG151" s="24">
        <v>69</v>
      </c>
      <c r="BH151" s="97">
        <f t="shared" si="226"/>
        <v>10600.555010731769</v>
      </c>
      <c r="BI151" s="28">
        <f>SUMIF('Death Projections'!$A$213:$A$313,"&gt;="&amp;$BF151,'Death Projections'!C$213:C$313)-SUMIF('Death Projections'!$A$213:$A$313,"&gt;"&amp;$BG151,'Death Projections'!C$213:C$313)</f>
        <v>10600.555010731769</v>
      </c>
      <c r="BJ151" s="28">
        <f>SUMIF('Death Projections'!$A$213:$A$313,"&gt;="&amp;$BF151,'Death Projections'!D$213:D$313)-SUMIF('Death Projections'!$A$213:$A$313,"&gt;"&amp;$BG151,'Death Projections'!D$213:D$313)</f>
        <v>10906.926272670986</v>
      </c>
      <c r="BK151" s="28">
        <f>SUMIF('Death Projections'!$A$213:$A$313,"&gt;="&amp;$BF151,'Death Projections'!E$213:E$313)-SUMIF('Death Projections'!$A$213:$A$313,"&gt;"&amp;$BG151,'Death Projections'!E$213:E$313)</f>
        <v>10993.960103076621</v>
      </c>
      <c r="BL151" s="28">
        <f>SUMIF('Death Projections'!$A$213:$A$313,"&gt;="&amp;$BF151,'Death Projections'!F$213:F$313)-SUMIF('Death Projections'!$A$213:$A$313,"&gt;"&amp;$BG151,'Death Projections'!F$213:F$313)</f>
        <v>11051.656232269277</v>
      </c>
      <c r="BM151" s="28">
        <f>SUMIF('Death Projections'!$A$213:$A$313,"&gt;="&amp;$BF151,'Death Projections'!G$213:G$313)-SUMIF('Death Projections'!$A$213:$A$313,"&gt;"&amp;$BG151,'Death Projections'!G$213:G$313)</f>
        <v>11078.282780413429</v>
      </c>
      <c r="BN151" s="28">
        <f>SUMIF('Death Projections'!$A$213:$A$313,"&gt;="&amp;$BF151,'Death Projections'!H$213:H$313)-SUMIF('Death Projections'!$A$213:$A$313,"&gt;"&amp;$BG151,'Death Projections'!H$213:H$313)</f>
        <v>10715.891518590346</v>
      </c>
      <c r="BO151" s="28">
        <f>SUMIF('Death Projections'!$A$213:$A$313,"&gt;="&amp;$BF151,'Death Projections'!I$213:I$313)-SUMIF('Death Projections'!$A$213:$A$313,"&gt;"&amp;$BG151,'Death Projections'!I$213:I$313)</f>
        <v>10536.532569538656</v>
      </c>
      <c r="BP151" s="28">
        <f>SUMIF('Death Projections'!$A$213:$A$313,"&gt;="&amp;$BF151,'Death Projections'!J$213:J$313)-SUMIF('Death Projections'!$A$213:$A$313,"&gt;"&amp;$BG151,'Death Projections'!J$213:J$313)</f>
        <v>10426.134785617745</v>
      </c>
      <c r="BQ151" s="28">
        <f>SUMIF('Death Projections'!$A$213:$A$313,"&gt;="&amp;$BF151,'Death Projections'!K$213:K$313)-SUMIF('Death Projections'!$A$213:$A$313,"&gt;"&amp;$BG151,'Death Projections'!K$213:K$313)</f>
        <v>10324.181354791886</v>
      </c>
      <c r="BR151" s="28">
        <f>SUMIF('Death Projections'!$A$213:$A$313,"&gt;="&amp;$BF151,'Death Projections'!L$213:L$313)-SUMIF('Death Projections'!$A$213:$A$313,"&gt;"&amp;$BG151,'Death Projections'!L$213:L$313)</f>
        <v>10251.706099845338</v>
      </c>
      <c r="BS151" s="28">
        <f>SUMIF('Death Projections'!$A$213:$A$313,"&gt;="&amp;$BF151,'Death Projections'!M$213:M$313)-SUMIF('Death Projections'!$A$213:$A$313,"&gt;"&amp;$BG151,'Death Projections'!M$213:M$313)</f>
        <v>10192.670423657168</v>
      </c>
      <c r="BT151" s="28">
        <f>SUMIF('Death Projections'!$A$213:$A$313,"&gt;="&amp;$BF151,'Death Projections'!N$213:N$313)-SUMIF('Death Projections'!$A$213:$A$313,"&gt;"&amp;$BG151,'Death Projections'!N$213:N$313)</f>
        <v>10112.893819204648</v>
      </c>
      <c r="BU151" s="28">
        <f>SUMIF('Death Projections'!$A$213:$A$313,"&gt;="&amp;$BF151,'Death Projections'!O$213:O$313)-SUMIF('Death Projections'!$A$213:$A$313,"&gt;"&amp;$BG151,'Death Projections'!O$213:O$313)</f>
        <v>10070.210920528014</v>
      </c>
      <c r="BV151" s="28">
        <f>SUMIF('Death Projections'!$A$213:$A$313,"&gt;="&amp;$BF151,'Death Projections'!P$213:P$313)-SUMIF('Death Projections'!$A$213:$A$313,"&gt;"&amp;$BG151,'Death Projections'!P$213:P$313)</f>
        <v>9998.0413689589477</v>
      </c>
      <c r="BW151" s="28">
        <f>SUMIF('Death Projections'!$A$213:$A$313,"&gt;="&amp;$BF151,'Death Projections'!Q$213:Q$313)-SUMIF('Death Projections'!$A$213:$A$313,"&gt;"&amp;$BG151,'Death Projections'!Q$213:Q$313)</f>
        <v>9927.0289782176842</v>
      </c>
      <c r="BX151" s="28">
        <f>SUMIF('Death Projections'!$A$213:$A$313,"&gt;="&amp;$BF151,'Death Projections'!R$213:R$313)-SUMIF('Death Projections'!$A$213:$A$313,"&gt;"&amp;$BG151,'Death Projections'!R$213:R$313)</f>
        <v>9851.6835295883066</v>
      </c>
      <c r="BY151" s="28">
        <f>SUMIF('Death Projections'!$A$213:$A$313,"&gt;="&amp;$BF151,'Death Projections'!S$213:S$313)-SUMIF('Death Projections'!$A$213:$A$313,"&gt;"&amp;$BG151,'Death Projections'!S$213:S$313)</f>
        <v>9738.117032223905</v>
      </c>
      <c r="BZ151" s="28">
        <f>SUMIF('Death Projections'!$A$213:$A$313,"&gt;="&amp;$BF151,'Death Projections'!T$213:T$313)-SUMIF('Death Projections'!$A$213:$A$313,"&gt;"&amp;$BG151,'Death Projections'!T$213:T$313)</f>
        <v>9568.8031421876221</v>
      </c>
      <c r="CA151" s="28">
        <f>SUMIF('Death Projections'!$A$213:$A$313,"&gt;="&amp;$BF151,'Death Projections'!U$213:U$313)-SUMIF('Death Projections'!$A$213:$A$313,"&gt;"&amp;$BG151,'Death Projections'!U$213:U$313)</f>
        <v>9342.8918182774796</v>
      </c>
      <c r="CB151" s="28">
        <f>SUMIF('Death Projections'!$A$213:$A$313,"&gt;="&amp;$BF151,'Death Projections'!V$213:V$313)-SUMIF('Death Projections'!$A$213:$A$313,"&gt;"&amp;$BG151,'Death Projections'!V$213:V$313)</f>
        <v>9036.9085685958853</v>
      </c>
      <c r="CC151" s="28">
        <f>SUMIF('Death Projections'!$A$213:$A$313,"&gt;="&amp;$BF151,'Death Projections'!W$213:W$313)-SUMIF('Death Projections'!$A$213:$A$313,"&gt;"&amp;$BG151,'Death Projections'!W$213:W$313)</f>
        <v>8734.9460381779936</v>
      </c>
      <c r="CD151" s="28">
        <f>SUMIF('Death Projections'!$A$213:$A$313,"&gt;="&amp;$BF151,'Death Projections'!X$213:X$313)-SUMIF('Death Projections'!$A$213:$A$313,"&gt;"&amp;$BG151,'Death Projections'!X$213:X$313)</f>
        <v>8476.0884160104033</v>
      </c>
      <c r="CE151" s="28">
        <f>SUMIF('Death Projections'!$A$213:$A$313,"&gt;="&amp;$BF151,'Death Projections'!Y$213:Y$313)-SUMIF('Death Projections'!$A$213:$A$313,"&gt;"&amp;$BG151,'Death Projections'!Y$213:Y$313)</f>
        <v>8300.3365679769777</v>
      </c>
      <c r="CF151" s="28">
        <f>SUMIF('Death Projections'!$A$213:$A$313,"&gt;="&amp;$BF151,'Death Projections'!Z$213:Z$313)-SUMIF('Death Projections'!$A$213:$A$313,"&gt;"&amp;$BG151,'Death Projections'!Z$213:Z$313)</f>
        <v>8208.1842883519712</v>
      </c>
      <c r="CG151" s="28">
        <f>SUMIF('Death Projections'!$A$213:$A$313,"&gt;="&amp;$BF151,'Death Projections'!AA$213:AA$313)-SUMIF('Death Projections'!$A$213:$A$313,"&gt;"&amp;$BG151,'Death Projections'!AA$213:AA$313)</f>
        <v>8221.3054979685403</v>
      </c>
      <c r="CH151" s="28">
        <f>SUMIF('Death Projections'!$A$213:$A$313,"&gt;="&amp;$BF151,'Death Projections'!AB$213:AB$313)-SUMIF('Death Projections'!$A$213:$A$313,"&gt;"&amp;$BG151,'Death Projections'!AB$213:AB$313)</f>
        <v>8225.6485496764944</v>
      </c>
      <c r="CI151" s="28">
        <f>SUMIF('Death Projections'!$A$213:$A$313,"&gt;="&amp;$BF151,'Death Projections'!AC$213:AC$313)-SUMIF('Death Projections'!$A$213:$A$313,"&gt;"&amp;$BG151,'Death Projections'!AC$213:AC$313)</f>
        <v>8148.7820474484179</v>
      </c>
      <c r="CJ151" s="28">
        <f>SUMIF('Death Projections'!$A$213:$A$313,"&gt;="&amp;$BF151,'Death Projections'!AD$213:AD$313)-SUMIF('Death Projections'!$A$213:$A$313,"&gt;"&amp;$BG151,'Death Projections'!AD$213:AD$313)</f>
        <v>7981.6599908403296</v>
      </c>
      <c r="CK151" s="28">
        <f>SUMIF('Death Projections'!$A$213:$A$313,"&gt;="&amp;$BF151,'Death Projections'!AE$213:AE$313)-SUMIF('Death Projections'!$A$213:$A$313,"&gt;"&amp;$BG151,'Death Projections'!AE$213:AE$313)</f>
        <v>7773.3418332761503</v>
      </c>
      <c r="CL151" s="28">
        <f>SUMIF('Death Projections'!$A$213:$A$313,"&gt;="&amp;$BF151,'Death Projections'!AF$213:AF$313)-SUMIF('Death Projections'!$A$213:$A$313,"&gt;"&amp;$BG151,'Death Projections'!AF$213:AF$313)</f>
        <v>7450.9874074484687</v>
      </c>
      <c r="CM151" s="28">
        <f>SUMIF('Death Projections'!$A$213:$A$313,"&gt;="&amp;$BF151,'Death Projections'!AG$213:AG$313)-SUMIF('Death Projections'!$A$213:$A$313,"&gt;"&amp;$BG151,'Death Projections'!AG$213:AG$313)</f>
        <v>7153.6521661922452</v>
      </c>
      <c r="CN151" s="28">
        <f>SUMIF('Death Projections'!$A$213:$A$313,"&gt;="&amp;$BF151,'Death Projections'!AH$213:AH$313)-SUMIF('Death Projections'!$A$213:$A$313,"&gt;"&amp;$BG151,'Death Projections'!AH$213:AH$313)</f>
        <v>6932.2248367736756</v>
      </c>
      <c r="CO151" s="28">
        <f>SUMIF('Death Projections'!$A$213:$A$313,"&gt;="&amp;$BF151,'Death Projections'!AI$213:AI$313)-SUMIF('Death Projections'!$A$213:$A$313,"&gt;"&amp;$BG151,'Death Projections'!AI$213:AI$313)</f>
        <v>6773.9727090651868</v>
      </c>
      <c r="CP151" s="28">
        <f>SUMIF('Death Projections'!$A$213:$A$313,"&gt;="&amp;$BF151,'Death Projections'!AJ$213:AJ$313)-SUMIF('Death Projections'!$A$213:$A$313,"&gt;"&amp;$BG151,'Death Projections'!AJ$213:AJ$313)</f>
        <v>6673.341757133865</v>
      </c>
      <c r="CQ151" s="28">
        <f>SUMIF('Death Projections'!$A$213:$A$313,"&gt;="&amp;$BF151,'Death Projections'!AK$213:AK$313)-SUMIF('Death Projections'!$A$213:$A$313,"&gt;"&amp;$BG151,'Death Projections'!AK$213:AK$313)</f>
        <v>6639.1113235385565</v>
      </c>
      <c r="CR151" s="28">
        <f>SUMIF('Death Projections'!$A$213:$A$313,"&gt;="&amp;$BF151,'Death Projections'!AL$213:AL$313)-SUMIF('Death Projections'!$A$213:$A$313,"&gt;"&amp;$BG151,'Death Projections'!AL$213:AL$313)</f>
        <v>6634.1737886192859</v>
      </c>
      <c r="CS151" s="28">
        <f>SUMIF('Death Projections'!$A$213:$A$313,"&gt;="&amp;$BF151,'Death Projections'!AM$213:AM$313)-SUMIF('Death Projections'!$A$213:$A$313,"&gt;"&amp;$BG151,'Death Projections'!AM$213:AM$313)</f>
        <v>6658.7430586779374</v>
      </c>
      <c r="CT151" s="28">
        <f>SUMIF('Death Projections'!$A$213:$A$313,"&gt;="&amp;$BF151,'Death Projections'!AN$213:AN$313)-SUMIF('Death Projections'!$A$213:$A$313,"&gt;"&amp;$BG151,'Death Projections'!AN$213:AN$313)</f>
        <v>6663.4844912041444</v>
      </c>
      <c r="CU151" s="28">
        <f>SUMIF('Death Projections'!$A$213:$A$313,"&gt;="&amp;$BF151,'Death Projections'!AO$213:AO$313)-SUMIF('Death Projections'!$A$213:$A$313,"&gt;"&amp;$BG151,'Death Projections'!AO$213:AO$313)</f>
        <v>6654.6295683727367</v>
      </c>
      <c r="CV151" s="28">
        <f>SUMIF('Death Projections'!$A$213:$A$313,"&gt;="&amp;$BF151,'Death Projections'!AP$213:AP$313)-SUMIF('Death Projections'!$A$213:$A$313,"&gt;"&amp;$BG151,'Death Projections'!AP$213:AP$313)</f>
        <v>6591.7399894051196</v>
      </c>
      <c r="CW151" s="28">
        <f>SUMIF('Death Projections'!$A$213:$A$313,"&gt;="&amp;$BF151,'Death Projections'!AQ$213:AQ$313)-SUMIF('Death Projections'!$A$213:$A$313,"&gt;"&amp;$BG151,'Death Projections'!AQ$213:AQ$313)</f>
        <v>6494.4115462966438</v>
      </c>
      <c r="CX151" s="28">
        <f>SUMIF('Death Projections'!$A$213:$A$313,"&gt;="&amp;$BF151,'Death Projections'!AR$213:AR$313)-SUMIF('Death Projections'!$A$213:$A$313,"&gt;"&amp;$BG151,'Death Projections'!AR$213:AR$313)</f>
        <v>6449.3952590939589</v>
      </c>
      <c r="CY151" s="28">
        <f>SUMIF('Death Projections'!$A$213:$A$313,"&gt;="&amp;$BF151,'Death Projections'!AS$213:AS$313)-SUMIF('Death Projections'!$A$213:$A$313,"&gt;"&amp;$BG151,'Death Projections'!AS$213:AS$313)</f>
        <v>6407.4679474840523</v>
      </c>
      <c r="CZ151" s="28">
        <f>SUMIF('Death Projections'!$A$213:$A$313,"&gt;="&amp;$BF151,'Death Projections'!AT$213:AT$313)-SUMIF('Death Projections'!$A$213:$A$313,"&gt;"&amp;$BG151,'Death Projections'!AT$213:AT$313)</f>
        <v>6360.7959229542175</v>
      </c>
      <c r="DA151" s="28">
        <f>SUMIF('Death Projections'!$A$213:$A$313,"&gt;="&amp;$BF151,'Death Projections'!AU$213:AU$313)-SUMIF('Death Projections'!$A$213:$A$313,"&gt;"&amp;$BG151,'Death Projections'!AU$213:AU$313)</f>
        <v>6300.8472423760686</v>
      </c>
      <c r="DB151" s="28">
        <f>SUMIF('Death Projections'!$A$213:$A$313,"&gt;="&amp;$BF151,'Death Projections'!AV$213:AV$313)-SUMIF('Death Projections'!$A$213:$A$313,"&gt;"&amp;$BG151,'Death Projections'!AV$213:AV$313)</f>
        <v>6236.2156381666427</v>
      </c>
      <c r="DC151" s="28">
        <f>SUMIF('Death Projections'!$A$213:$A$313,"&gt;="&amp;$BF151,'Death Projections'!AW$213:AW$313)-SUMIF('Death Projections'!$A$213:$A$313,"&gt;"&amp;$BG151,'Death Projections'!AW$213:AW$313)</f>
        <v>6166.8149698086199</v>
      </c>
      <c r="DD151" s="28">
        <f>SUMIF('Death Projections'!$A$213:$A$313,"&gt;="&amp;$BF151,'Death Projections'!AX$213:AX$313)-SUMIF('Death Projections'!$A$213:$A$313,"&gt;"&amp;$BG151,'Death Projections'!AX$213:AX$313)</f>
        <v>6085.1445102698635</v>
      </c>
      <c r="DG151" t="s">
        <v>53</v>
      </c>
      <c r="DH151" s="28">
        <f t="shared" si="227"/>
        <v>145196710.10196283</v>
      </c>
      <c r="DI151" s="28">
        <f t="shared" si="262"/>
        <v>148298484.41402215</v>
      </c>
      <c r="DJ151" s="28">
        <f t="shared" si="263"/>
        <v>155844120.53173774</v>
      </c>
      <c r="DK151" s="28">
        <f t="shared" si="264"/>
        <v>160443503.9714627</v>
      </c>
      <c r="DL151" s="28">
        <f t="shared" si="265"/>
        <v>164730981.2896817</v>
      </c>
      <c r="DM151" s="28">
        <f t="shared" si="266"/>
        <v>168655419.47004065</v>
      </c>
      <c r="DN151" s="28">
        <f t="shared" si="267"/>
        <v>166623441.15863475</v>
      </c>
      <c r="DO151" s="28">
        <f t="shared" si="268"/>
        <v>167334481.14664114</v>
      </c>
      <c r="DP151" s="28">
        <f t="shared" si="269"/>
        <v>169118453.67191252</v>
      </c>
      <c r="DQ151" s="28">
        <f t="shared" si="270"/>
        <v>171042180.82295126</v>
      </c>
      <c r="DR151" s="28">
        <f t="shared" si="271"/>
        <v>173469722.65365809</v>
      </c>
      <c r="DS151" s="28">
        <f t="shared" si="272"/>
        <v>176155194.85754803</v>
      </c>
      <c r="DT151" s="28">
        <f t="shared" si="273"/>
        <v>178510126.32860911</v>
      </c>
      <c r="DU151" s="28">
        <f t="shared" si="274"/>
        <v>181554038.320912</v>
      </c>
      <c r="DV151" s="28">
        <f t="shared" si="275"/>
        <v>184103570.95533988</v>
      </c>
      <c r="DW151" s="28">
        <f t="shared" si="276"/>
        <v>186700941.95680019</v>
      </c>
      <c r="DX151" s="28">
        <f t="shared" si="229"/>
        <v>189242034.44498622</v>
      </c>
      <c r="DY151" s="28">
        <f t="shared" si="230"/>
        <v>191056616.33718067</v>
      </c>
      <c r="DZ151" s="28">
        <f t="shared" si="231"/>
        <v>191745265.32202384</v>
      </c>
      <c r="EA151" s="28">
        <f t="shared" si="232"/>
        <v>191217786.06507939</v>
      </c>
      <c r="EB151" s="28">
        <f t="shared" si="233"/>
        <v>188906451.5446558</v>
      </c>
      <c r="EC151" s="28">
        <f t="shared" si="234"/>
        <v>186494945.07718495</v>
      </c>
      <c r="ED151" s="28">
        <f t="shared" si="235"/>
        <v>184834166.4077073</v>
      </c>
      <c r="EE151" s="28">
        <f t="shared" si="236"/>
        <v>184868285.79924875</v>
      </c>
      <c r="EF151" s="28">
        <f t="shared" si="237"/>
        <v>186721250.16305876</v>
      </c>
      <c r="EG151" s="28">
        <f t="shared" si="238"/>
        <v>191014955.21441492</v>
      </c>
      <c r="EH151" s="28">
        <f t="shared" si="239"/>
        <v>195198587.51592872</v>
      </c>
      <c r="EI151" s="28">
        <f t="shared" si="240"/>
        <v>197505484.24423161</v>
      </c>
      <c r="EJ151" s="28">
        <f t="shared" si="241"/>
        <v>197587568.69755363</v>
      </c>
      <c r="EK151" s="28">
        <f t="shared" si="242"/>
        <v>196541423.23688591</v>
      </c>
      <c r="EL151" s="28">
        <f t="shared" si="243"/>
        <v>192415518.89778844</v>
      </c>
      <c r="EM151" s="28">
        <f t="shared" si="244"/>
        <v>188683543.12117693</v>
      </c>
      <c r="EN151" s="28">
        <f t="shared" si="245"/>
        <v>186749212.81245852</v>
      </c>
      <c r="EO151" s="28">
        <f t="shared" si="246"/>
        <v>186384382.41278359</v>
      </c>
      <c r="EP151" s="28">
        <f t="shared" si="247"/>
        <v>187538042.89032865</v>
      </c>
      <c r="EQ151" s="28">
        <f t="shared" si="248"/>
        <v>190561823.62115407</v>
      </c>
      <c r="ER151" s="28">
        <f t="shared" si="249"/>
        <v>194487964.00325057</v>
      </c>
      <c r="ES151" s="28">
        <f t="shared" si="250"/>
        <v>199378387.56451887</v>
      </c>
      <c r="ET151" s="28">
        <f t="shared" si="251"/>
        <v>203782623.98864949</v>
      </c>
      <c r="EU151" s="28">
        <f t="shared" si="252"/>
        <v>207859357.5767017</v>
      </c>
      <c r="EV151" s="28">
        <f t="shared" si="253"/>
        <v>210293427.81761065</v>
      </c>
      <c r="EW151" s="28">
        <f t="shared" si="254"/>
        <v>211614476.51956069</v>
      </c>
      <c r="EX151" s="28">
        <f t="shared" si="255"/>
        <v>214636955.1715982</v>
      </c>
      <c r="EY151" s="28">
        <f t="shared" si="256"/>
        <v>217796995.13604757</v>
      </c>
      <c r="EZ151" s="28">
        <f t="shared" si="257"/>
        <v>220829373.262413</v>
      </c>
      <c r="FA151" s="28">
        <f t="shared" si="258"/>
        <v>223421140.79690611</v>
      </c>
      <c r="FB151" s="28">
        <f t="shared" si="259"/>
        <v>225853265.79455784</v>
      </c>
      <c r="FC151" s="28">
        <f t="shared" si="260"/>
        <v>228110935.32401368</v>
      </c>
      <c r="FD151" s="28">
        <f t="shared" si="261"/>
        <v>229898437.76561579</v>
      </c>
    </row>
    <row r="152" spans="2:160">
      <c r="B152" t="s">
        <v>54</v>
      </c>
      <c r="C152">
        <v>0.69854392952739874</v>
      </c>
      <c r="E152" s="28">
        <f t="shared" si="225"/>
        <v>19626.945107066687</v>
      </c>
      <c r="F152" s="28">
        <f t="shared" si="277"/>
        <v>20046.227018582082</v>
      </c>
      <c r="G152" s="28">
        <f t="shared" si="277"/>
        <v>20474.465867632334</v>
      </c>
      <c r="H152" s="28">
        <f t="shared" si="277"/>
        <v>20911.852997387272</v>
      </c>
      <c r="I152" s="28">
        <f t="shared" si="277"/>
        <v>21358.583838597835</v>
      </c>
      <c r="J152" s="28">
        <f t="shared" si="277"/>
        <v>21814.857996917297</v>
      </c>
      <c r="K152" s="28">
        <f t="shared" si="277"/>
        <v>22280.879342087883</v>
      </c>
      <c r="L152" s="28">
        <f t="shared" si="277"/>
        <v>22756.856099032644</v>
      </c>
      <c r="M152" s="28">
        <f t="shared" si="277"/>
        <v>23243.000940893326</v>
      </c>
      <c r="N152" s="28">
        <f t="shared" si="277"/>
        <v>23739.531084055703</v>
      </c>
      <c r="O152" s="28">
        <f t="shared" si="277"/>
        <v>24246.668385204939</v>
      </c>
      <c r="P152" s="28">
        <f t="shared" si="277"/>
        <v>24764.639440454299</v>
      </c>
      <c r="Q152" s="28">
        <f t="shared" si="277"/>
        <v>25293.675686591487</v>
      </c>
      <c r="R152" s="28">
        <f t="shared" si="277"/>
        <v>25834.01350448787</v>
      </c>
      <c r="S152" s="28">
        <f t="shared" si="277"/>
        <v>26385.894324716806</v>
      </c>
      <c r="T152" s="28">
        <f t="shared" si="277"/>
        <v>26949.564735428212</v>
      </c>
      <c r="U152" s="28">
        <f t="shared" si="277"/>
        <v>27525.276592527658</v>
      </c>
      <c r="V152" s="28">
        <f t="shared" si="277"/>
        <v>28113.287132209131</v>
      </c>
      <c r="W152" s="28">
        <f t="shared" si="277"/>
        <v>28713.859085891818</v>
      </c>
      <c r="X152" s="28">
        <f t="shared" si="277"/>
        <v>29327.260797612187</v>
      </c>
      <c r="Y152" s="28">
        <f t="shared" si="277"/>
        <v>29953.76634392393</v>
      </c>
      <c r="Z152" s="28">
        <f t="shared" si="277"/>
        <v>30593.655656359213</v>
      </c>
      <c r="AA152" s="28">
        <f t="shared" si="277"/>
        <v>31247.214646506058</v>
      </c>
      <c r="AB152" s="28">
        <f t="shared" si="277"/>
        <v>31914.735333757675</v>
      </c>
      <c r="AC152" s="28">
        <f t="shared" si="277"/>
        <v>32596.515975790848</v>
      </c>
      <c r="AD152" s="28">
        <f t="shared" si="277"/>
        <v>33292.8612018317</v>
      </c>
      <c r="AE152" s="28">
        <f t="shared" si="277"/>
        <v>34004.082148768306</v>
      </c>
      <c r="AF152" s="28">
        <f t="shared" si="277"/>
        <v>34730.496600171071</v>
      </c>
      <c r="AG152" s="28">
        <f t="shared" si="277"/>
        <v>35472.429128282936</v>
      </c>
      <c r="AH152" s="28">
        <f t="shared" si="277"/>
        <v>36230.211239042794</v>
      </c>
      <c r="AI152" s="28">
        <f t="shared" si="277"/>
        <v>37004.181520207079</v>
      </c>
      <c r="AJ152" s="28">
        <f t="shared" si="277"/>
        <v>37794.685792635537</v>
      </c>
      <c r="AK152" s="28">
        <f t="shared" si="277"/>
        <v>38602.077264808882</v>
      </c>
      <c r="AL152" s="28">
        <f t="shared" si="277"/>
        <v>39426.716690647329</v>
      </c>
      <c r="AM152" s="28">
        <f t="shared" si="277"/>
        <v>40268.972530700528</v>
      </c>
      <c r="AN152" s="28">
        <f t="shared" si="277"/>
        <v>41129.221116780995</v>
      </c>
      <c r="AO152" s="28">
        <f t="shared" si="277"/>
        <v>42007.846820114435</v>
      </c>
      <c r="AP152" s="28">
        <f t="shared" si="277"/>
        <v>42905.242223082256</v>
      </c>
      <c r="AQ152" s="28">
        <f t="shared" si="277"/>
        <v>43821.808294632938</v>
      </c>
      <c r="AR152" s="28">
        <f t="shared" si="277"/>
        <v>44757.954569440597</v>
      </c>
      <c r="AS152" s="28">
        <f t="shared" si="277"/>
        <v>45714.099330890895</v>
      </c>
      <c r="AT152" s="28">
        <f t="shared" si="277"/>
        <v>46690.669797975934</v>
      </c>
      <c r="AU152" s="28">
        <f t="shared" si="277"/>
        <v>47688.102316181779</v>
      </c>
      <c r="AV152" s="28">
        <f t="shared" si="277"/>
        <v>48706.842552453774</v>
      </c>
      <c r="AW152" s="28">
        <f t="shared" si="277"/>
        <v>49747.345694326788</v>
      </c>
      <c r="AX152" s="28">
        <f t="shared" si="277"/>
        <v>50810.07665330953</v>
      </c>
      <c r="AY152" s="28">
        <f t="shared" ref="F152:BB155" si="278">$C152*AY$156</f>
        <v>51895.510272613486</v>
      </c>
      <c r="AZ152" s="28">
        <f t="shared" si="278"/>
        <v>53004.131539319635</v>
      </c>
      <c r="BA152" s="28">
        <f t="shared" si="278"/>
        <v>54136.435801077503</v>
      </c>
      <c r="BB152" s="28">
        <f t="shared" si="278"/>
        <v>55292.92898743353</v>
      </c>
      <c r="BF152" s="24">
        <v>70</v>
      </c>
      <c r="BG152" s="24">
        <v>74</v>
      </c>
      <c r="BH152" s="97">
        <f t="shared" si="226"/>
        <v>13216.386978234164</v>
      </c>
      <c r="BI152" s="28">
        <f>SUMIF('Death Projections'!$A$213:$A$313,"&gt;="&amp;$BF152,'Death Projections'!C$213:C$313)-SUMIF('Death Projections'!$A$213:$A$313,"&gt;"&amp;$BG152,'Death Projections'!C$213:C$313)</f>
        <v>13216.386978234164</v>
      </c>
      <c r="BJ152" s="28">
        <f>SUMIF('Death Projections'!$A$213:$A$313,"&gt;="&amp;$BF152,'Death Projections'!D$213:D$313)-SUMIF('Death Projections'!$A$213:$A$313,"&gt;"&amp;$BG152,'Death Projections'!D$213:D$313)</f>
        <v>13308.595447258995</v>
      </c>
      <c r="BK152" s="28">
        <f>SUMIF('Death Projections'!$A$213:$A$313,"&gt;="&amp;$BF152,'Death Projections'!E$213:E$313)-SUMIF('Death Projections'!$A$213:$A$313,"&gt;"&amp;$BG152,'Death Projections'!E$213:E$313)</f>
        <v>13528.266823431914</v>
      </c>
      <c r="BL152" s="28">
        <f>SUMIF('Death Projections'!$A$213:$A$313,"&gt;="&amp;$BF152,'Death Projections'!F$213:F$313)-SUMIF('Death Projections'!$A$213:$A$313,"&gt;"&amp;$BG152,'Death Projections'!F$213:F$313)</f>
        <v>13773.509768456381</v>
      </c>
      <c r="BM152" s="28">
        <f>SUMIF('Death Projections'!$A$213:$A$313,"&gt;="&amp;$BF152,'Death Projections'!G$213:G$313)-SUMIF('Death Projections'!$A$213:$A$313,"&gt;"&amp;$BG152,'Death Projections'!G$213:G$313)</f>
        <v>14061.833535253129</v>
      </c>
      <c r="BN152" s="28">
        <f>SUMIF('Death Projections'!$A$213:$A$313,"&gt;="&amp;$BF152,'Death Projections'!H$213:H$313)-SUMIF('Death Projections'!$A$213:$A$313,"&gt;"&amp;$BG152,'Death Projections'!H$213:H$313)</f>
        <v>14629.028398373717</v>
      </c>
      <c r="BO152" s="28">
        <f>SUMIF('Death Projections'!$A$213:$A$313,"&gt;="&amp;$BF152,'Death Projections'!I$213:I$313)-SUMIF('Death Projections'!$A$213:$A$313,"&gt;"&amp;$BG152,'Death Projections'!I$213:I$313)</f>
        <v>15102.279869769103</v>
      </c>
      <c r="BP152" s="28">
        <f>SUMIF('Death Projections'!$A$213:$A$313,"&gt;="&amp;$BF152,'Death Projections'!J$213:J$313)-SUMIF('Death Projections'!$A$213:$A$313,"&gt;"&amp;$BG152,'Death Projections'!J$213:J$313)</f>
        <v>15275.444353654224</v>
      </c>
      <c r="BQ152" s="28">
        <f>SUMIF('Death Projections'!$A$213:$A$313,"&gt;="&amp;$BF152,'Death Projections'!K$213:K$313)-SUMIF('Death Projections'!$A$213:$A$313,"&gt;"&amp;$BG152,'Death Projections'!K$213:K$313)</f>
        <v>15408.682640958141</v>
      </c>
      <c r="BR152" s="28">
        <f>SUMIF('Death Projections'!$A$213:$A$313,"&gt;="&amp;$BF152,'Death Projections'!L$213:L$313)-SUMIF('Death Projections'!$A$213:$A$313,"&gt;"&amp;$BG152,'Death Projections'!L$213:L$313)</f>
        <v>15499.133789471685</v>
      </c>
      <c r="BS152" s="28">
        <f>SUMIF('Death Projections'!$A$213:$A$313,"&gt;="&amp;$BF152,'Death Projections'!M$213:M$313)-SUMIF('Death Projections'!$A$213:$A$313,"&gt;"&amp;$BG152,'Death Projections'!M$213:M$313)</f>
        <v>15046.936432539063</v>
      </c>
      <c r="BT152" s="28">
        <f>SUMIF('Death Projections'!$A$213:$A$313,"&gt;="&amp;$BF152,'Death Projections'!N$213:N$313)-SUMIF('Death Projections'!$A$213:$A$313,"&gt;"&amp;$BG152,'Death Projections'!N$213:N$313)</f>
        <v>14847.377825385396</v>
      </c>
      <c r="BU152" s="28">
        <f>SUMIF('Death Projections'!$A$213:$A$313,"&gt;="&amp;$BF152,'Death Projections'!O$213:O$313)-SUMIF('Death Projections'!$A$213:$A$313,"&gt;"&amp;$BG152,'Death Projections'!O$213:O$313)</f>
        <v>14742.4178906905</v>
      </c>
      <c r="BV152" s="28">
        <f>SUMIF('Death Projections'!$A$213:$A$313,"&gt;="&amp;$BF152,'Death Projections'!P$213:P$313)-SUMIF('Death Projections'!$A$213:$A$313,"&gt;"&amp;$BG152,'Death Projections'!P$213:P$313)</f>
        <v>14646.961574811648</v>
      </c>
      <c r="BW152" s="28">
        <f>SUMIF('Death Projections'!$A$213:$A$313,"&gt;="&amp;$BF152,'Death Projections'!Q$213:Q$313)-SUMIF('Death Projections'!$A$213:$A$313,"&gt;"&amp;$BG152,'Death Projections'!Q$213:Q$313)</f>
        <v>14591.368909563666</v>
      </c>
      <c r="BX152" s="28">
        <f>SUMIF('Death Projections'!$A$213:$A$313,"&gt;="&amp;$BF152,'Death Projections'!R$213:R$313)-SUMIF('Death Projections'!$A$213:$A$313,"&gt;"&amp;$BG152,'Death Projections'!R$213:R$313)</f>
        <v>14554.195930418296</v>
      </c>
      <c r="BY152" s="28">
        <f>SUMIF('Death Projections'!$A$213:$A$313,"&gt;="&amp;$BF152,'Death Projections'!S$213:S$313)-SUMIF('Death Projections'!$A$213:$A$313,"&gt;"&amp;$BG152,'Death Projections'!S$213:S$313)</f>
        <v>14485.836542453035</v>
      </c>
      <c r="BZ152" s="28">
        <f>SUMIF('Death Projections'!$A$213:$A$313,"&gt;="&amp;$BF152,'Death Projections'!T$213:T$313)-SUMIF('Death Projections'!$A$213:$A$313,"&gt;"&amp;$BG152,'Death Projections'!T$213:T$313)</f>
        <v>14469.236330882675</v>
      </c>
      <c r="CA152" s="28">
        <f>SUMIF('Death Projections'!$A$213:$A$313,"&gt;="&amp;$BF152,'Death Projections'!U$213:U$313)-SUMIF('Death Projections'!$A$213:$A$313,"&gt;"&amp;$BG152,'Death Projections'!U$213:U$313)</f>
        <v>14409.779834373388</v>
      </c>
      <c r="CB152" s="28">
        <f>SUMIF('Death Projections'!$A$213:$A$313,"&gt;="&amp;$BF152,'Death Projections'!V$213:V$313)-SUMIF('Death Projections'!$A$213:$A$313,"&gt;"&amp;$BG152,'Death Projections'!V$213:V$313)</f>
        <v>14350.354228885379</v>
      </c>
      <c r="CC152" s="28">
        <f>SUMIF('Death Projections'!$A$213:$A$313,"&gt;="&amp;$BF152,'Death Projections'!W$213:W$313)-SUMIF('Death Projections'!$A$213:$A$313,"&gt;"&amp;$BG152,'Death Projections'!W$213:W$313)</f>
        <v>14284.085283464141</v>
      </c>
      <c r="CD152" s="28">
        <f>SUMIF('Death Projections'!$A$213:$A$313,"&gt;="&amp;$BF152,'Death Projections'!X$213:X$313)-SUMIF('Death Projections'!$A$213:$A$313,"&gt;"&amp;$BG152,'Death Projections'!X$213:X$313)</f>
        <v>14161.72734216199</v>
      </c>
      <c r="CE152" s="28">
        <f>SUMIF('Death Projections'!$A$213:$A$313,"&gt;="&amp;$BF152,'Death Projections'!Y$213:Y$313)-SUMIF('Death Projections'!$A$213:$A$313,"&gt;"&amp;$BG152,'Death Projections'!Y$213:Y$313)</f>
        <v>13957.570661960199</v>
      </c>
      <c r="CF152" s="28">
        <f>SUMIF('Death Projections'!$A$213:$A$313,"&gt;="&amp;$BF152,'Death Projections'!Z$213:Z$313)-SUMIF('Death Projections'!$A$213:$A$313,"&gt;"&amp;$BG152,'Death Projections'!Z$213:Z$313)</f>
        <v>13669.82022648328</v>
      </c>
      <c r="CG152" s="28">
        <f>SUMIF('Death Projections'!$A$213:$A$313,"&gt;="&amp;$BF152,'Death Projections'!AA$213:AA$313)-SUMIF('Death Projections'!$A$213:$A$313,"&gt;"&amp;$BG152,'Death Projections'!AA$213:AA$313)</f>
        <v>13261.145634714951</v>
      </c>
      <c r="CH152" s="28">
        <f>SUMIF('Death Projections'!$A$213:$A$313,"&gt;="&amp;$BF152,'Death Projections'!AB$213:AB$313)-SUMIF('Death Projections'!$A$213:$A$313,"&gt;"&amp;$BG152,'Death Projections'!AB$213:AB$313)</f>
        <v>12854.132884280931</v>
      </c>
      <c r="CI152" s="28">
        <f>SUMIF('Death Projections'!$A$213:$A$313,"&gt;="&amp;$BF152,'Death Projections'!AC$213:AC$313)-SUMIF('Death Projections'!$A$213:$A$313,"&gt;"&amp;$BG152,'Death Projections'!AC$213:AC$313)</f>
        <v>12505.491824578814</v>
      </c>
      <c r="CJ152" s="28">
        <f>SUMIF('Death Projections'!$A$213:$A$313,"&gt;="&amp;$BF152,'Death Projections'!AD$213:AD$313)-SUMIF('Death Projections'!$A$213:$A$313,"&gt;"&amp;$BG152,'Death Projections'!AD$213:AD$313)</f>
        <v>12275.729544127273</v>
      </c>
      <c r="CK152" s="28">
        <f>SUMIF('Death Projections'!$A$213:$A$313,"&gt;="&amp;$BF152,'Death Projections'!AE$213:AE$313)-SUMIF('Death Projections'!$A$213:$A$313,"&gt;"&amp;$BG152,'Death Projections'!AE$213:AE$313)</f>
        <v>12169.929617026763</v>
      </c>
      <c r="CL152" s="28">
        <f>SUMIF('Death Projections'!$A$213:$A$313,"&gt;="&amp;$BF152,'Death Projections'!AF$213:AF$313)-SUMIF('Death Projections'!$A$213:$A$313,"&gt;"&amp;$BG152,'Death Projections'!AF$213:AF$313)</f>
        <v>12218.832049141114</v>
      </c>
      <c r="CM152" s="28">
        <f>SUMIF('Death Projections'!$A$213:$A$313,"&gt;="&amp;$BF152,'Death Projections'!AG$213:AG$313)-SUMIF('Death Projections'!$A$213:$A$313,"&gt;"&amp;$BG152,'Death Projections'!AG$213:AG$313)</f>
        <v>12258.858701151097</v>
      </c>
      <c r="CN152" s="28">
        <f>SUMIF('Death Projections'!$A$213:$A$313,"&gt;="&amp;$BF152,'Death Projections'!AH$213:AH$313)-SUMIF('Death Projections'!$A$213:$A$313,"&gt;"&amp;$BG152,'Death Projections'!AH$213:AH$313)</f>
        <v>12180.694573588058</v>
      </c>
      <c r="CO152" s="28">
        <f>SUMIF('Death Projections'!$A$213:$A$313,"&gt;="&amp;$BF152,'Death Projections'!AI$213:AI$313)-SUMIF('Death Projections'!$A$213:$A$313,"&gt;"&amp;$BG152,'Death Projections'!AI$213:AI$313)</f>
        <v>11966.32370478136</v>
      </c>
      <c r="CP152" s="28">
        <f>SUMIF('Death Projections'!$A$213:$A$313,"&gt;="&amp;$BF152,'Death Projections'!AJ$213:AJ$313)-SUMIF('Death Projections'!$A$213:$A$313,"&gt;"&amp;$BG152,'Death Projections'!AJ$213:AJ$313)</f>
        <v>11687.989856051252</v>
      </c>
      <c r="CQ152" s="28">
        <f>SUMIF('Death Projections'!$A$213:$A$313,"&gt;="&amp;$BF152,'Death Projections'!AK$213:AK$313)-SUMIF('Death Projections'!$A$213:$A$313,"&gt;"&amp;$BG152,'Death Projections'!AK$213:AK$313)</f>
        <v>11231.333581182</v>
      </c>
      <c r="CR152" s="28">
        <f>SUMIF('Death Projections'!$A$213:$A$313,"&gt;="&amp;$BF152,'Death Projections'!AL$213:AL$313)-SUMIF('Death Projections'!$A$213:$A$313,"&gt;"&amp;$BG152,'Death Projections'!AL$213:AL$313)</f>
        <v>10807.995661236753</v>
      </c>
      <c r="CS152" s="28">
        <f>SUMIF('Death Projections'!$A$213:$A$313,"&gt;="&amp;$BF152,'Death Projections'!AM$213:AM$313)-SUMIF('Death Projections'!$A$213:$A$313,"&gt;"&amp;$BG152,'Death Projections'!AM$213:AM$313)</f>
        <v>10497.355490869377</v>
      </c>
      <c r="CT152" s="28">
        <f>SUMIF('Death Projections'!$A$213:$A$313,"&gt;="&amp;$BF152,'Death Projections'!AN$213:AN$313)-SUMIF('Death Projections'!$A$213:$A$313,"&gt;"&amp;$BG152,'Death Projections'!AN$213:AN$313)</f>
        <v>10280.120437399222</v>
      </c>
      <c r="CU152" s="28">
        <f>SUMIF('Death Projections'!$A$213:$A$313,"&gt;="&amp;$BF152,'Death Projections'!AO$213:AO$313)-SUMIF('Death Projections'!$A$213:$A$313,"&gt;"&amp;$BG152,'Death Projections'!AO$213:AO$313)</f>
        <v>10149.340152171324</v>
      </c>
      <c r="CV152" s="28">
        <f>SUMIF('Death Projections'!$A$213:$A$313,"&gt;="&amp;$BF152,'Death Projections'!AP$213:AP$313)-SUMIF('Death Projections'!$A$213:$A$313,"&gt;"&amp;$BG152,'Death Projections'!AP$213:AP$313)</f>
        <v>10118.438739797479</v>
      </c>
      <c r="CW152" s="28">
        <f>SUMIF('Death Projections'!$A$213:$A$313,"&gt;="&amp;$BF152,'Death Projections'!AQ$213:AQ$313)-SUMIF('Death Projections'!$A$213:$A$313,"&gt;"&amp;$BG152,'Death Projections'!AQ$213:AQ$313)</f>
        <v>10133.07424576534</v>
      </c>
      <c r="CX152" s="28">
        <f>SUMIF('Death Projections'!$A$213:$A$313,"&gt;="&amp;$BF152,'Death Projections'!AR$213:AR$313)-SUMIF('Death Projections'!$A$213:$A$313,"&gt;"&amp;$BG152,'Death Projections'!AR$213:AR$313)</f>
        <v>10321.075986681128</v>
      </c>
      <c r="CY152" s="28">
        <f>SUMIF('Death Projections'!$A$213:$A$313,"&gt;="&amp;$BF152,'Death Projections'!AS$213:AS$313)-SUMIF('Death Projections'!$A$213:$A$313,"&gt;"&amp;$BG152,'Death Projections'!AS$213:AS$313)</f>
        <v>10482.786054682627</v>
      </c>
      <c r="CZ152" s="28">
        <f>SUMIF('Death Projections'!$A$213:$A$313,"&gt;="&amp;$BF152,'Death Projections'!AT$213:AT$313)-SUMIF('Death Projections'!$A$213:$A$313,"&gt;"&amp;$BG152,'Death Projections'!AT$213:AT$313)</f>
        <v>10625.691085708881</v>
      </c>
      <c r="DA152" s="28">
        <f>SUMIF('Death Projections'!$A$213:$A$313,"&gt;="&amp;$BF152,'Death Projections'!AU$213:AU$313)-SUMIF('Death Projections'!$A$213:$A$313,"&gt;"&amp;$BG152,'Death Projections'!AU$213:AU$313)</f>
        <v>10682.541950795945</v>
      </c>
      <c r="DB152" s="28">
        <f>SUMIF('Death Projections'!$A$213:$A$313,"&gt;="&amp;$BF152,'Death Projections'!AV$213:AV$313)-SUMIF('Death Projections'!$A$213:$A$313,"&gt;"&amp;$BG152,'Death Projections'!AV$213:AV$313)</f>
        <v>10681.883603394555</v>
      </c>
      <c r="DC152" s="28">
        <f>SUMIF('Death Projections'!$A$213:$A$313,"&gt;="&amp;$BF152,'Death Projections'!AW$213:AW$313)-SUMIF('Death Projections'!$A$213:$A$313,"&gt;"&amp;$BG152,'Death Projections'!AW$213:AW$313)</f>
        <v>10613.60372400959</v>
      </c>
      <c r="DD152" s="28">
        <f>SUMIF('Death Projections'!$A$213:$A$313,"&gt;="&amp;$BF152,'Death Projections'!AX$213:AX$313)-SUMIF('Death Projections'!$A$213:$A$313,"&gt;"&amp;$BG152,'Death Projections'!AX$213:AX$313)</f>
        <v>10550.160414524493</v>
      </c>
      <c r="DG152" t="s">
        <v>54</v>
      </c>
      <c r="DH152" s="28">
        <f t="shared" si="227"/>
        <v>259397301.73555291</v>
      </c>
      <c r="DI152" s="28">
        <f t="shared" si="262"/>
        <v>264938693.73111409</v>
      </c>
      <c r="DJ152" s="28">
        <f t="shared" si="263"/>
        <v>272486383.23103136</v>
      </c>
      <c r="DK152" s="28">
        <f t="shared" si="264"/>
        <v>282901127.12103945</v>
      </c>
      <c r="DL152" s="28">
        <f t="shared" si="265"/>
        <v>294182663.14132184</v>
      </c>
      <c r="DM152" s="28">
        <f t="shared" si="266"/>
        <v>306756901.74783653</v>
      </c>
      <c r="DN152" s="28">
        <f t="shared" si="267"/>
        <v>325947616.63614196</v>
      </c>
      <c r="DO152" s="28">
        <f t="shared" si="268"/>
        <v>343680409.76365292</v>
      </c>
      <c r="DP152" s="28">
        <f t="shared" si="269"/>
        <v>355047167.48454875</v>
      </c>
      <c r="DQ152" s="28">
        <f t="shared" si="270"/>
        <v>365794900.51937532</v>
      </c>
      <c r="DR152" s="28">
        <f t="shared" si="271"/>
        <v>375802357.25124472</v>
      </c>
      <c r="DS152" s="28">
        <f t="shared" si="272"/>
        <v>372631955.4352656</v>
      </c>
      <c r="DT152" s="28">
        <f t="shared" si="273"/>
        <v>375544759.51158816</v>
      </c>
      <c r="DU152" s="28">
        <f t="shared" si="274"/>
        <v>380855822.87690192</v>
      </c>
      <c r="DV152" s="28">
        <f t="shared" si="275"/>
        <v>386473180.2911678</v>
      </c>
      <c r="DW152" s="28">
        <f t="shared" si="276"/>
        <v>393231041.00680053</v>
      </c>
      <c r="DX152" s="28">
        <f t="shared" si="229"/>
        <v>400608268.56660402</v>
      </c>
      <c r="DY152" s="28">
        <f t="shared" si="230"/>
        <v>407244482.06822968</v>
      </c>
      <c r="DZ152" s="28">
        <f t="shared" si="231"/>
        <v>415467613.08543152</v>
      </c>
      <c r="EA152" s="28">
        <f t="shared" si="232"/>
        <v>422599371.2388413</v>
      </c>
      <c r="EB152" s="28">
        <f t="shared" si="233"/>
        <v>429847157.52457327</v>
      </c>
      <c r="EC152" s="28">
        <f t="shared" si="234"/>
        <v>437002386.52837008</v>
      </c>
      <c r="ED152" s="28">
        <f t="shared" si="235"/>
        <v>442514534.02582943</v>
      </c>
      <c r="EE152" s="28">
        <f t="shared" si="236"/>
        <v>445452173.57868063</v>
      </c>
      <c r="EF152" s="28">
        <f t="shared" si="237"/>
        <v>445588513.39875108</v>
      </c>
      <c r="EG152" s="28">
        <f t="shared" si="238"/>
        <v>441501480.99384117</v>
      </c>
      <c r="EH152" s="28">
        <f t="shared" si="239"/>
        <v>437092990.54827285</v>
      </c>
      <c r="EI152" s="28">
        <f t="shared" si="240"/>
        <v>434321941.2970016</v>
      </c>
      <c r="EJ152" s="28">
        <f t="shared" si="241"/>
        <v>435449946.2520237</v>
      </c>
      <c r="EK152" s="28">
        <f t="shared" si="242"/>
        <v>440919120.78916276</v>
      </c>
      <c r="EL152" s="28">
        <f t="shared" si="243"/>
        <v>452147879.1113416</v>
      </c>
      <c r="EM152" s="28">
        <f t="shared" si="244"/>
        <v>463319712.78632188</v>
      </c>
      <c r="EN152" s="28">
        <f t="shared" si="245"/>
        <v>470200113.06868452</v>
      </c>
      <c r="EO152" s="28">
        <f t="shared" si="246"/>
        <v>471792854.53699201</v>
      </c>
      <c r="EP152" s="28">
        <f t="shared" si="247"/>
        <v>470663342.4524343</v>
      </c>
      <c r="EQ152" s="28">
        <f t="shared" si="248"/>
        <v>461936002.29676223</v>
      </c>
      <c r="ER152" s="28">
        <f t="shared" si="249"/>
        <v>454020626.16969496</v>
      </c>
      <c r="ES152" s="28">
        <f t="shared" si="250"/>
        <v>450391580.03755313</v>
      </c>
      <c r="ET152" s="28">
        <f t="shared" si="251"/>
        <v>450493467.05344683</v>
      </c>
      <c r="EU152" s="28">
        <f t="shared" si="252"/>
        <v>454263705.44068342</v>
      </c>
      <c r="EV152" s="28">
        <f t="shared" si="253"/>
        <v>462555313.62463641</v>
      </c>
      <c r="EW152" s="28">
        <f t="shared" si="254"/>
        <v>473120023.64740348</v>
      </c>
      <c r="EX152" s="28">
        <f t="shared" si="255"/>
        <v>492192527.66593641</v>
      </c>
      <c r="EY152" s="28">
        <f t="shared" si="256"/>
        <v>510583409.87648481</v>
      </c>
      <c r="EZ152" s="28">
        <f t="shared" si="257"/>
        <v>528599927.6818862</v>
      </c>
      <c r="FA152" s="28">
        <f t="shared" si="258"/>
        <v>542780775.37213671</v>
      </c>
      <c r="FB152" s="28">
        <f t="shared" si="259"/>
        <v>554341800.27082372</v>
      </c>
      <c r="FC152" s="28">
        <f t="shared" si="260"/>
        <v>562564847.89361703</v>
      </c>
      <c r="FD152" s="28">
        <f t="shared" si="261"/>
        <v>571148081.97197437</v>
      </c>
    </row>
    <row r="153" spans="2:160">
      <c r="B153" t="s">
        <v>55</v>
      </c>
      <c r="C153">
        <v>0.99372978665346268</v>
      </c>
      <c r="E153" s="28">
        <f t="shared" si="225"/>
        <v>27920.763676380364</v>
      </c>
      <c r="F153" s="28">
        <f t="shared" si="278"/>
        <v>28517.222835018732</v>
      </c>
      <c r="G153" s="28">
        <f t="shared" si="278"/>
        <v>29126.423891838938</v>
      </c>
      <c r="H153" s="28">
        <f t="shared" si="278"/>
        <v>29748.639046482687</v>
      </c>
      <c r="I153" s="28">
        <f t="shared" si="278"/>
        <v>30384.146313474528</v>
      </c>
      <c r="J153" s="28">
        <f t="shared" si="278"/>
        <v>31033.229646442644</v>
      </c>
      <c r="K153" s="28">
        <f t="shared" si="278"/>
        <v>31696.179064993361</v>
      </c>
      <c r="L153" s="28">
        <f t="shared" si="278"/>
        <v>32373.290784296012</v>
      </c>
      <c r="M153" s="28">
        <f t="shared" si="278"/>
        <v>33064.867347436048</v>
      </c>
      <c r="N153" s="28">
        <f t="shared" si="278"/>
        <v>33771.21776059558</v>
      </c>
      <c r="O153" s="28">
        <f t="shared" si="278"/>
        <v>34492.657631121685</v>
      </c>
      <c r="P153" s="28">
        <f t="shared" si="278"/>
        <v>35229.509308544257</v>
      </c>
      <c r="Q153" s="28">
        <f t="shared" si="278"/>
        <v>35982.102028606307</v>
      </c>
      <c r="R153" s="28">
        <f t="shared" si="278"/>
        <v>36750.772060371157</v>
      </c>
      <c r="S153" s="28">
        <f t="shared" si="278"/>
        <v>37535.862856472231</v>
      </c>
      <c r="T153" s="28">
        <f t="shared" si="278"/>
        <v>38337.725206572497</v>
      </c>
      <c r="U153" s="28">
        <f t="shared" si="278"/>
        <v>39156.717394102292</v>
      </c>
      <c r="V153" s="28">
        <f t="shared" si="278"/>
        <v>39993.205356345388</v>
      </c>
      <c r="W153" s="28">
        <f t="shared" si="278"/>
        <v>40847.562847944973</v>
      </c>
      <c r="X153" s="28">
        <f t="shared" si="278"/>
        <v>41720.171607902492</v>
      </c>
      <c r="Y153" s="28">
        <f t="shared" si="278"/>
        <v>42611.421530144005</v>
      </c>
      <c r="Z153" s="28">
        <f t="shared" si="278"/>
        <v>43521.710837730359</v>
      </c>
      <c r="AA153" s="28">
        <f t="shared" si="278"/>
        <v>44451.446260788827</v>
      </c>
      <c r="AB153" s="28">
        <f t="shared" si="278"/>
        <v>45401.04321824589</v>
      </c>
      <c r="AC153" s="28">
        <f t="shared" si="278"/>
        <v>46370.926003442313</v>
      </c>
      <c r="AD153" s="28">
        <f t="shared" si="278"/>
        <v>47361.527973713375</v>
      </c>
      <c r="AE153" s="28">
        <f t="shared" si="278"/>
        <v>48373.291744019058</v>
      </c>
      <c r="AF153" s="28">
        <f t="shared" si="278"/>
        <v>49406.669384710658</v>
      </c>
      <c r="AG153" s="28">
        <f t="shared" si="278"/>
        <v>50462.122623522242</v>
      </c>
      <c r="AH153" s="28">
        <f t="shared" si="278"/>
        <v>51540.123051877075</v>
      </c>
      <c r="AI153" s="28">
        <f t="shared" si="278"/>
        <v>52641.152335601371</v>
      </c>
      <c r="AJ153" s="28">
        <f t="shared" si="278"/>
        <v>53765.702430139376</v>
      </c>
      <c r="AK153" s="28">
        <f t="shared" si="278"/>
        <v>54914.275800366013</v>
      </c>
      <c r="AL153" s="28">
        <f t="shared" si="278"/>
        <v>56087.385645095295</v>
      </c>
      <c r="AM153" s="28">
        <f t="shared" si="278"/>
        <v>57285.556126384792</v>
      </c>
      <c r="AN153" s="28">
        <f t="shared" si="278"/>
        <v>58509.322603738678</v>
      </c>
      <c r="AO153" s="28">
        <f t="shared" si="278"/>
        <v>59759.231873313889</v>
      </c>
      <c r="AP153" s="28">
        <f t="shared" si="278"/>
        <v>61035.842412236387</v>
      </c>
      <c r="AQ153" s="28">
        <f t="shared" si="278"/>
        <v>62339.724628136646</v>
      </c>
      <c r="AR153" s="28">
        <f t="shared" si="278"/>
        <v>63671.461114015823</v>
      </c>
      <c r="AS153" s="28">
        <f t="shared" si="278"/>
        <v>65031.646908556555</v>
      </c>
      <c r="AT153" s="28">
        <f t="shared" si="278"/>
        <v>66420.889761994622</v>
      </c>
      <c r="AU153" s="28">
        <f t="shared" si="278"/>
        <v>67839.810407670433</v>
      </c>
      <c r="AV153" s="28">
        <f t="shared" si="278"/>
        <v>69289.042839381305</v>
      </c>
      <c r="AW153" s="28">
        <f t="shared" si="278"/>
        <v>70769.234594658992</v>
      </c>
      <c r="AX153" s="28">
        <f t="shared" si="278"/>
        <v>72281.047044098537</v>
      </c>
      <c r="AY153" s="28">
        <f t="shared" si="278"/>
        <v>73825.155686868035</v>
      </c>
      <c r="AZ153" s="28">
        <f t="shared" si="278"/>
        <v>75402.250452531123</v>
      </c>
      <c r="BA153" s="28">
        <f t="shared" si="278"/>
        <v>77013.036009317395</v>
      </c>
      <c r="BB153" s="28">
        <f t="shared" si="278"/>
        <v>78658.232078978006</v>
      </c>
      <c r="BF153" s="24">
        <v>75</v>
      </c>
      <c r="BG153" s="24">
        <v>79</v>
      </c>
      <c r="BH153" s="97">
        <f t="shared" si="226"/>
        <v>17207.053320232895</v>
      </c>
      <c r="BI153" s="28">
        <f>SUMIF('Death Projections'!$A$213:$A$313,"&gt;="&amp;$BF153,'Death Projections'!C$213:C$313)-SUMIF('Death Projections'!$A$213:$A$313,"&gt;"&amp;$BG153,'Death Projections'!C$213:C$313)</f>
        <v>17207.053320232895</v>
      </c>
      <c r="BJ153" s="28">
        <f>SUMIF('Death Projections'!$A$213:$A$313,"&gt;="&amp;$BF153,'Death Projections'!D$213:D$313)-SUMIF('Death Projections'!$A$213:$A$313,"&gt;"&amp;$BG153,'Death Projections'!D$213:D$313)</f>
        <v>17329.671982277403</v>
      </c>
      <c r="BK153" s="28">
        <f>SUMIF('Death Projections'!$A$213:$A$313,"&gt;="&amp;$BF153,'Death Projections'!E$213:E$313)-SUMIF('Death Projections'!$A$213:$A$313,"&gt;"&amp;$BG153,'Death Projections'!E$213:E$313)</f>
        <v>17566.474806095939</v>
      </c>
      <c r="BL153" s="28">
        <f>SUMIF('Death Projections'!$A$213:$A$313,"&gt;="&amp;$BF153,'Death Projections'!F$213:F$313)-SUMIF('Death Projections'!$A$213:$A$313,"&gt;"&amp;$BG153,'Death Projections'!F$213:F$313)</f>
        <v>17841.385652521101</v>
      </c>
      <c r="BM153" s="28">
        <f>SUMIF('Death Projections'!$A$213:$A$313,"&gt;="&amp;$BF153,'Death Projections'!G$213:G$313)-SUMIF('Death Projections'!$A$213:$A$313,"&gt;"&amp;$BG153,'Death Projections'!G$213:G$313)</f>
        <v>18029.437888352812</v>
      </c>
      <c r="BN153" s="28">
        <f>SUMIF('Death Projections'!$A$213:$A$313,"&gt;="&amp;$BF153,'Death Projections'!H$213:H$313)-SUMIF('Death Projections'!$A$213:$A$313,"&gt;"&amp;$BG153,'Death Projections'!H$213:H$313)</f>
        <v>18316.474603071678</v>
      </c>
      <c r="BO153" s="28">
        <f>SUMIF('Death Projections'!$A$213:$A$313,"&gt;="&amp;$BF153,'Death Projections'!I$213:I$313)-SUMIF('Death Projections'!$A$213:$A$313,"&gt;"&amp;$BG153,'Death Projections'!I$213:I$313)</f>
        <v>18562.596395611894</v>
      </c>
      <c r="BP153" s="28">
        <f>SUMIF('Death Projections'!$A$213:$A$313,"&gt;="&amp;$BF153,'Death Projections'!J$213:J$313)-SUMIF('Death Projections'!$A$213:$A$313,"&gt;"&amp;$BG153,'Death Projections'!J$213:J$313)</f>
        <v>18984.30835278536</v>
      </c>
      <c r="BQ153" s="28">
        <f>SUMIF('Death Projections'!$A$213:$A$313,"&gt;="&amp;$BF153,'Death Projections'!K$213:K$313)-SUMIF('Death Projections'!$A$213:$A$313,"&gt;"&amp;$BG153,'Death Projections'!K$213:K$313)</f>
        <v>19446.390250986369</v>
      </c>
      <c r="BR153" s="28">
        <f>SUMIF('Death Projections'!$A$213:$A$313,"&gt;="&amp;$BF153,'Death Projections'!L$213:L$313)-SUMIF('Death Projections'!$A$213:$A$313,"&gt;"&amp;$BG153,'Death Projections'!L$213:L$313)</f>
        <v>19976.336306085024</v>
      </c>
      <c r="BS153" s="28">
        <f>SUMIF('Death Projections'!$A$213:$A$313,"&gt;="&amp;$BF153,'Death Projections'!M$213:M$313)-SUMIF('Death Projections'!$A$213:$A$313,"&gt;"&amp;$BG153,'Death Projections'!M$213:M$313)</f>
        <v>20898.054378665431</v>
      </c>
      <c r="BT153" s="28">
        <f>SUMIF('Death Projections'!$A$213:$A$313,"&gt;="&amp;$BF153,'Death Projections'!N$213:N$313)-SUMIF('Death Projections'!$A$213:$A$313,"&gt;"&amp;$BG153,'Death Projections'!N$213:N$313)</f>
        <v>21709.696170463212</v>
      </c>
      <c r="BU153" s="28">
        <f>SUMIF('Death Projections'!$A$213:$A$313,"&gt;="&amp;$BF153,'Death Projections'!O$213:O$313)-SUMIF('Death Projections'!$A$213:$A$313,"&gt;"&amp;$BG153,'Death Projections'!O$213:O$313)</f>
        <v>22100.271366286906</v>
      </c>
      <c r="BV153" s="28">
        <f>SUMIF('Death Projections'!$A$213:$A$313,"&gt;="&amp;$BF153,'Death Projections'!P$213:P$313)-SUMIF('Death Projections'!$A$213:$A$313,"&gt;"&amp;$BG153,'Death Projections'!P$213:P$313)</f>
        <v>22441.503816824668</v>
      </c>
      <c r="BW153" s="28">
        <f>SUMIF('Death Projections'!$A$213:$A$313,"&gt;="&amp;$BF153,'Death Projections'!Q$213:Q$313)-SUMIF('Death Projections'!$A$213:$A$313,"&gt;"&amp;$BG153,'Death Projections'!Q$213:Q$313)</f>
        <v>22727.685735619074</v>
      </c>
      <c r="BX153" s="28">
        <f>SUMIF('Death Projections'!$A$213:$A$313,"&gt;="&amp;$BF153,'Death Projections'!R$213:R$313)-SUMIF('Death Projections'!$A$213:$A$313,"&gt;"&amp;$BG153,'Death Projections'!R$213:R$313)</f>
        <v>22185.777322227033</v>
      </c>
      <c r="BY153" s="28">
        <f>SUMIF('Death Projections'!$A$213:$A$313,"&gt;="&amp;$BF153,'Death Projections'!S$213:S$313)-SUMIF('Death Projections'!$A$213:$A$313,"&gt;"&amp;$BG153,'Death Projections'!S$213:S$313)</f>
        <v>22015.095831498751</v>
      </c>
      <c r="BZ153" s="28">
        <f>SUMIF('Death Projections'!$A$213:$A$313,"&gt;="&amp;$BF153,'Death Projections'!T$213:T$313)-SUMIF('Death Projections'!$A$213:$A$313,"&gt;"&amp;$BG153,'Death Projections'!T$213:T$313)</f>
        <v>21987.239714220967</v>
      </c>
      <c r="CA153" s="28">
        <f>SUMIF('Death Projections'!$A$213:$A$313,"&gt;="&amp;$BF153,'Death Projections'!U$213:U$313)-SUMIF('Death Projections'!$A$213:$A$313,"&gt;"&amp;$BG153,'Death Projections'!U$213:U$313)</f>
        <v>21967.759793937788</v>
      </c>
      <c r="CB153" s="28">
        <f>SUMIF('Death Projections'!$A$213:$A$313,"&gt;="&amp;$BF153,'Death Projections'!V$213:V$313)-SUMIF('Death Projections'!$A$213:$A$313,"&gt;"&amp;$BG153,'Death Projections'!V$213:V$313)</f>
        <v>22004.691032120987</v>
      </c>
      <c r="CC153" s="28">
        <f>SUMIF('Death Projections'!$A$213:$A$313,"&gt;="&amp;$BF153,'Death Projections'!W$213:W$313)-SUMIF('Death Projections'!$A$213:$A$313,"&gt;"&amp;$BG153,'Death Projections'!W$213:W$313)</f>
        <v>22072.636945828301</v>
      </c>
      <c r="CD153" s="28">
        <f>SUMIF('Death Projections'!$A$213:$A$313,"&gt;="&amp;$BF153,'Death Projections'!X$213:X$313)-SUMIF('Death Projections'!$A$213:$A$313,"&gt;"&amp;$BG153,'Death Projections'!X$213:X$313)</f>
        <v>22089.080330168857</v>
      </c>
      <c r="CE153" s="28">
        <f>SUMIF('Death Projections'!$A$213:$A$313,"&gt;="&amp;$BF153,'Death Projections'!Y$213:Y$313)-SUMIF('Death Projections'!$A$213:$A$313,"&gt;"&amp;$BG153,'Death Projections'!Y$213:Y$313)</f>
        <v>22185.822739722964</v>
      </c>
      <c r="CF153" s="28">
        <f>SUMIF('Death Projections'!$A$213:$A$313,"&gt;="&amp;$BF153,'Death Projections'!Z$213:Z$313)-SUMIF('Death Projections'!$A$213:$A$313,"&gt;"&amp;$BG153,'Death Projections'!Z$213:Z$313)</f>
        <v>22215.496963785088</v>
      </c>
      <c r="CG153" s="28">
        <f>SUMIF('Death Projections'!$A$213:$A$313,"&gt;="&amp;$BF153,'Death Projections'!AA$213:AA$313)-SUMIF('Death Projections'!$A$213:$A$313,"&gt;"&amp;$BG153,'Death Projections'!AA$213:AA$313)</f>
        <v>22239.9254905704</v>
      </c>
      <c r="CH153" s="28">
        <f>SUMIF('Death Projections'!$A$213:$A$313,"&gt;="&amp;$BF153,'Death Projections'!AB$213:AB$313)-SUMIF('Death Projections'!$A$213:$A$313,"&gt;"&amp;$BG153,'Death Projections'!AB$213:AB$313)</f>
        <v>22256.788584328344</v>
      </c>
      <c r="CI153" s="28">
        <f>SUMIF('Death Projections'!$A$213:$A$313,"&gt;="&amp;$BF153,'Death Projections'!AC$213:AC$313)-SUMIF('Death Projections'!$A$213:$A$313,"&gt;"&amp;$BG153,'Death Projections'!AC$213:AC$313)</f>
        <v>22187.219647540187</v>
      </c>
      <c r="CJ153" s="28">
        <f>SUMIF('Death Projections'!$A$213:$A$313,"&gt;="&amp;$BF153,'Death Projections'!AD$213:AD$313)-SUMIF('Death Projections'!$A$213:$A$313,"&gt;"&amp;$BG153,'Death Projections'!AD$213:AD$313)</f>
        <v>21989.50169823083</v>
      </c>
      <c r="CK153" s="28">
        <f>SUMIF('Death Projections'!$A$213:$A$313,"&gt;="&amp;$BF153,'Death Projections'!AE$213:AE$313)-SUMIF('Death Projections'!$A$213:$A$313,"&gt;"&amp;$BG153,'Death Projections'!AE$213:AE$313)</f>
        <v>21661.496200470079</v>
      </c>
      <c r="CL153" s="28">
        <f>SUMIF('Death Projections'!$A$213:$A$313,"&gt;="&amp;$BF153,'Death Projections'!AF$213:AF$313)-SUMIF('Death Projections'!$A$213:$A$313,"&gt;"&amp;$BG153,'Death Projections'!AF$213:AF$313)</f>
        <v>21128.335358994722</v>
      </c>
      <c r="CM153" s="28">
        <f>SUMIF('Death Projections'!$A$213:$A$313,"&gt;="&amp;$BF153,'Death Projections'!AG$213:AG$313)-SUMIF('Death Projections'!$A$213:$A$313,"&gt;"&amp;$BG153,'Death Projections'!AG$213:AG$313)</f>
        <v>20585.66535379886</v>
      </c>
      <c r="CN153" s="28">
        <f>SUMIF('Death Projections'!$A$213:$A$313,"&gt;="&amp;$BF153,'Death Projections'!AH$213:AH$313)-SUMIF('Death Projections'!$A$213:$A$313,"&gt;"&amp;$BG153,'Death Projections'!AH$213:AH$313)</f>
        <v>20120.274297194846</v>
      </c>
      <c r="CO153" s="28">
        <f>SUMIF('Death Projections'!$A$213:$A$313,"&gt;="&amp;$BF153,'Death Projections'!AI$213:AI$313)-SUMIF('Death Projections'!$A$213:$A$313,"&gt;"&amp;$BG153,'Death Projections'!AI$213:AI$313)</f>
        <v>19833.339231899125</v>
      </c>
      <c r="CP153" s="28">
        <f>SUMIF('Death Projections'!$A$213:$A$313,"&gt;="&amp;$BF153,'Death Projections'!AJ$213:AJ$313)-SUMIF('Death Projections'!$A$213:$A$313,"&gt;"&amp;$BG153,'Death Projections'!AJ$213:AJ$313)</f>
        <v>19749.714018394065</v>
      </c>
      <c r="CQ153" s="28">
        <f>SUMIF('Death Projections'!$A$213:$A$313,"&gt;="&amp;$BF153,'Death Projections'!AK$213:AK$313)-SUMIF('Death Projections'!$A$213:$A$313,"&gt;"&amp;$BG153,'Death Projections'!AK$213:AK$313)</f>
        <v>19916.941719872382</v>
      </c>
      <c r="CR153" s="28">
        <f>SUMIF('Death Projections'!$A$213:$A$313,"&gt;="&amp;$BF153,'Death Projections'!AL$213:AL$313)-SUMIF('Death Projections'!$A$213:$A$313,"&gt;"&amp;$BG153,'Death Projections'!AL$213:AL$313)</f>
        <v>20083.635753878771</v>
      </c>
      <c r="CS153" s="28">
        <f>SUMIF('Death Projections'!$A$213:$A$313,"&gt;="&amp;$BF153,'Death Projections'!AM$213:AM$313)-SUMIF('Death Projections'!$A$213:$A$313,"&gt;"&amp;$BG153,'Death Projections'!AM$213:AM$313)</f>
        <v>20069.398880463443</v>
      </c>
      <c r="CT153" s="28">
        <f>SUMIF('Death Projections'!$A$213:$A$313,"&gt;="&amp;$BF153,'Death Projections'!AN$213:AN$313)-SUMIF('Death Projections'!$A$213:$A$313,"&gt;"&amp;$BG153,'Death Projections'!AN$213:AN$313)</f>
        <v>19829.87016644</v>
      </c>
      <c r="CU153" s="28">
        <f>SUMIF('Death Projections'!$A$213:$A$313,"&gt;="&amp;$BF153,'Death Projections'!AO$213:AO$313)-SUMIF('Death Projections'!$A$213:$A$313,"&gt;"&amp;$BG153,'Death Projections'!AO$213:AO$313)</f>
        <v>19483.064294563141</v>
      </c>
      <c r="CV153" s="28">
        <f>SUMIF('Death Projections'!$A$213:$A$313,"&gt;="&amp;$BF153,'Death Projections'!AP$213:AP$313)-SUMIF('Death Projections'!$A$213:$A$313,"&gt;"&amp;$BG153,'Death Projections'!AP$213:AP$313)</f>
        <v>18811.170116094669</v>
      </c>
      <c r="CW153" s="28">
        <f>SUMIF('Death Projections'!$A$213:$A$313,"&gt;="&amp;$BF153,'Death Projections'!AQ$213:AQ$313)-SUMIF('Death Projections'!$A$213:$A$313,"&gt;"&amp;$BG153,'Death Projections'!AQ$213:AQ$313)</f>
        <v>18179.661727391271</v>
      </c>
      <c r="CX153" s="28">
        <f>SUMIF('Death Projections'!$A$213:$A$313,"&gt;="&amp;$BF153,'Death Projections'!AR$213:AR$313)-SUMIF('Death Projections'!$A$213:$A$313,"&gt;"&amp;$BG153,'Death Projections'!AR$213:AR$313)</f>
        <v>17891.230400287139</v>
      </c>
      <c r="CY153" s="28">
        <f>SUMIF('Death Projections'!$A$213:$A$313,"&gt;="&amp;$BF153,'Death Projections'!AS$213:AS$313)-SUMIF('Death Projections'!$A$213:$A$313,"&gt;"&amp;$BG153,'Death Projections'!AS$213:AS$313)</f>
        <v>17749.431308479747</v>
      </c>
      <c r="CZ153" s="28">
        <f>SUMIF('Death Projections'!$A$213:$A$313,"&gt;="&amp;$BF153,'Death Projections'!AT$213:AT$313)-SUMIF('Death Projections'!$A$213:$A$313,"&gt;"&amp;$BG153,'Death Projections'!AT$213:AT$313)</f>
        <v>17751.401740231435</v>
      </c>
      <c r="DA153" s="28">
        <f>SUMIF('Death Projections'!$A$213:$A$313,"&gt;="&amp;$BF153,'Death Projections'!AU$213:AU$313)-SUMIF('Death Projections'!$A$213:$A$313,"&gt;"&amp;$BG153,'Death Projections'!AU$213:AU$313)</f>
        <v>17926.530892293609</v>
      </c>
      <c r="DB153" s="28">
        <f>SUMIF('Death Projections'!$A$213:$A$313,"&gt;="&amp;$BF153,'Death Projections'!AV$213:AV$313)-SUMIF('Death Projections'!$A$213:$A$313,"&gt;"&amp;$BG153,'Death Projections'!AV$213:AV$313)</f>
        <v>18187.673017840687</v>
      </c>
      <c r="DC153" s="28">
        <f>SUMIF('Death Projections'!$A$213:$A$313,"&gt;="&amp;$BF153,'Death Projections'!AW$213:AW$313)-SUMIF('Death Projections'!$A$213:$A$313,"&gt;"&amp;$BG153,'Death Projections'!AW$213:AW$313)</f>
        <v>18538.803129461536</v>
      </c>
      <c r="DD153" s="28">
        <f>SUMIF('Death Projections'!$A$213:$A$313,"&gt;="&amp;$BF153,'Death Projections'!AX$213:AX$313)-SUMIF('Death Projections'!$A$213:$A$313,"&gt;"&amp;$BG153,'Death Projections'!AX$213:AX$313)</f>
        <v>18848.878432114376</v>
      </c>
      <c r="DG153" t="s">
        <v>55</v>
      </c>
      <c r="DH153" s="28">
        <f t="shared" si="227"/>
        <v>480434069.32109874</v>
      </c>
      <c r="DI153" s="28">
        <f t="shared" si="262"/>
        <v>490697373.8671304</v>
      </c>
      <c r="DJ153" s="28">
        <f t="shared" si="263"/>
        <v>504751372.06233639</v>
      </c>
      <c r="DK153" s="28">
        <f t="shared" si="264"/>
        <v>522578718.32568002</v>
      </c>
      <c r="DL153" s="28">
        <f t="shared" si="265"/>
        <v>542095272.10132635</v>
      </c>
      <c r="DM153" s="28">
        <f t="shared" si="266"/>
        <v>559511686.38552678</v>
      </c>
      <c r="DN153" s="28">
        <f t="shared" si="267"/>
        <v>580562258.85836315</v>
      </c>
      <c r="DO153" s="28">
        <f t="shared" si="268"/>
        <v>600932330.82666886</v>
      </c>
      <c r="DP153" s="28">
        <f t="shared" si="269"/>
        <v>627713637.36767006</v>
      </c>
      <c r="DQ153" s="28">
        <f t="shared" si="270"/>
        <v>656728279.8235836</v>
      </c>
      <c r="DR153" s="28">
        <f t="shared" si="271"/>
        <v>689036928.92993677</v>
      </c>
      <c r="DS153" s="28">
        <f t="shared" si="272"/>
        <v>736228201.26365781</v>
      </c>
      <c r="DT153" s="28">
        <f t="shared" si="273"/>
        <v>781160502.61565089</v>
      </c>
      <c r="DU153" s="28">
        <f t="shared" si="274"/>
        <v>812202035.45475757</v>
      </c>
      <c r="DV153" s="28">
        <f t="shared" si="275"/>
        <v>842361209.56132889</v>
      </c>
      <c r="DW153" s="28">
        <f t="shared" si="276"/>
        <v>871327770.3135016</v>
      </c>
      <c r="DX153" s="28">
        <f t="shared" si="229"/>
        <v>868722212.7749275</v>
      </c>
      <c r="DY153" s="28">
        <f t="shared" si="230"/>
        <v>880454248.52875292</v>
      </c>
      <c r="DZ153" s="28">
        <f t="shared" si="231"/>
        <v>898125156.07947266</v>
      </c>
      <c r="EA153" s="28">
        <f t="shared" si="232"/>
        <v>916498708.44426525</v>
      </c>
      <c r="EB153" s="28">
        <f t="shared" si="233"/>
        <v>937651165.21028697</v>
      </c>
      <c r="EC153" s="28">
        <f t="shared" si="234"/>
        <v>960638922.58254313</v>
      </c>
      <c r="ED153" s="28">
        <f t="shared" si="235"/>
        <v>981891567.24674845</v>
      </c>
      <c r="EE153" s="28">
        <f t="shared" si="236"/>
        <v>1007259497.0385047</v>
      </c>
      <c r="EF153" s="28">
        <f t="shared" si="237"/>
        <v>1030153165.8373758</v>
      </c>
      <c r="EG153" s="28">
        <f t="shared" si="238"/>
        <v>1053316853.2549511</v>
      </c>
      <c r="EH153" s="28">
        <f t="shared" si="239"/>
        <v>1076634127.4746678</v>
      </c>
      <c r="EI153" s="28">
        <f t="shared" si="240"/>
        <v>1096196625.6919746</v>
      </c>
      <c r="EJ153" s="28">
        <f t="shared" si="241"/>
        <v>1109636931.1262748</v>
      </c>
      <c r="EK153" s="28">
        <f t="shared" si="242"/>
        <v>1116436179.6599956</v>
      </c>
      <c r="EL153" s="28">
        <f t="shared" si="243"/>
        <v>1112219920.230514</v>
      </c>
      <c r="EM153" s="28">
        <f t="shared" si="244"/>
        <v>1106802757.7387793</v>
      </c>
      <c r="EN153" s="28">
        <f t="shared" si="245"/>
        <v>1104890291.9351733</v>
      </c>
      <c r="EO153" s="28">
        <f t="shared" si="246"/>
        <v>1112400146.1295242</v>
      </c>
      <c r="EP153" s="28">
        <f t="shared" si="247"/>
        <v>1131373350.8807616</v>
      </c>
      <c r="EQ153" s="28">
        <f t="shared" si="248"/>
        <v>1165326768.3678751</v>
      </c>
      <c r="ER153" s="28">
        <f t="shared" si="249"/>
        <v>1200182645.8752186</v>
      </c>
      <c r="ES153" s="28">
        <f t="shared" si="250"/>
        <v>1224952667.3762801</v>
      </c>
      <c r="ET153" s="28">
        <f t="shared" si="251"/>
        <v>1236188645.5875719</v>
      </c>
      <c r="EU153" s="28">
        <f t="shared" si="252"/>
        <v>1240515170.613147</v>
      </c>
      <c r="EV153" s="28">
        <f t="shared" si="253"/>
        <v>1223321372.9266593</v>
      </c>
      <c r="EW153" s="28">
        <f t="shared" si="254"/>
        <v>1207509307.5054083</v>
      </c>
      <c r="EX153" s="28">
        <f t="shared" si="255"/>
        <v>1213737678.315429</v>
      </c>
      <c r="EY153" s="28">
        <f t="shared" si="256"/>
        <v>1229841106.307909</v>
      </c>
      <c r="EZ153" s="28">
        <f t="shared" si="257"/>
        <v>1256253114.1384764</v>
      </c>
      <c r="FA153" s="28">
        <f t="shared" si="258"/>
        <v>1295748422.76336</v>
      </c>
      <c r="FB153" s="28">
        <f t="shared" si="259"/>
        <v>1342707792.1239376</v>
      </c>
      <c r="FC153" s="28">
        <f t="shared" si="260"/>
        <v>1397867476.6578264</v>
      </c>
      <c r="FD153" s="28">
        <f t="shared" si="261"/>
        <v>1451609353.4276705</v>
      </c>
    </row>
    <row r="154" spans="2:160">
      <c r="B154" t="s">
        <v>56</v>
      </c>
      <c r="C154">
        <v>1.3897819502412809</v>
      </c>
      <c r="E154" s="28">
        <f t="shared" si="225"/>
        <v>39048.61655104802</v>
      </c>
      <c r="F154" s="28">
        <f t="shared" si="278"/>
        <v>39882.795201889625</v>
      </c>
      <c r="G154" s="28">
        <f t="shared" si="278"/>
        <v>40734.794049270342</v>
      </c>
      <c r="H154" s="28">
        <f t="shared" si="278"/>
        <v>41604.993778316028</v>
      </c>
      <c r="I154" s="28">
        <f t="shared" si="278"/>
        <v>42493.783206563719</v>
      </c>
      <c r="J154" s="28">
        <f t="shared" si="278"/>
        <v>43401.559457690739</v>
      </c>
      <c r="K154" s="28">
        <f t="shared" si="278"/>
        <v>44328.728138955237</v>
      </c>
      <c r="L154" s="28">
        <f t="shared" si="278"/>
        <v>45275.703522427189</v>
      </c>
      <c r="M154" s="28">
        <f t="shared" si="278"/>
        <v>46242.908730091047</v>
      </c>
      <c r="N154" s="28">
        <f t="shared" si="278"/>
        <v>47230.775922902612</v>
      </c>
      <c r="O154" s="28">
        <f t="shared" si="278"/>
        <v>48239.746493884631</v>
      </c>
      <c r="P154" s="28">
        <f t="shared" si="278"/>
        <v>49270.271265347488</v>
      </c>
      <c r="Q154" s="28">
        <f t="shared" si="278"/>
        <v>50322.810690322956</v>
      </c>
      <c r="R154" s="28">
        <f t="shared" si="278"/>
        <v>51397.835058301091</v>
      </c>
      <c r="S154" s="28">
        <f t="shared" si="278"/>
        <v>52495.824705362284</v>
      </c>
      <c r="T154" s="28">
        <f t="shared" si="278"/>
        <v>53617.270228798152</v>
      </c>
      <c r="U154" s="28">
        <f t="shared" si="278"/>
        <v>54762.672706317375</v>
      </c>
      <c r="V154" s="28">
        <f t="shared" si="278"/>
        <v>55932.543919934287</v>
      </c>
      <c r="W154" s="28">
        <f t="shared" si="278"/>
        <v>57127.406584640332</v>
      </c>
      <c r="X154" s="28">
        <f t="shared" si="278"/>
        <v>58347.794581960465</v>
      </c>
      <c r="Y154" s="28">
        <f t="shared" si="278"/>
        <v>59594.253198498998</v>
      </c>
      <c r="Z154" s="28">
        <f t="shared" si="278"/>
        <v>60867.339369581357</v>
      </c>
      <c r="AA154" s="28">
        <f t="shared" si="278"/>
        <v>62167.621928100649</v>
      </c>
      <c r="AB154" s="28">
        <f t="shared" si="278"/>
        <v>63495.68185868024</v>
      </c>
      <c r="AC154" s="28">
        <f t="shared" si="278"/>
        <v>64852.112557265893</v>
      </c>
      <c r="AD154" s="28">
        <f t="shared" si="278"/>
        <v>66237.520096263484</v>
      </c>
      <c r="AE154" s="28">
        <f t="shared" si="278"/>
        <v>67652.523495340676</v>
      </c>
      <c r="AF154" s="28">
        <f t="shared" si="278"/>
        <v>69097.754998013683</v>
      </c>
      <c r="AG154" s="28">
        <f t="shared" si="278"/>
        <v>70573.860354142613</v>
      </c>
      <c r="AH154" s="28">
        <f t="shared" si="278"/>
        <v>72081.499108461619</v>
      </c>
      <c r="AI154" s="28">
        <f t="shared" si="278"/>
        <v>73621.344895272807</v>
      </c>
      <c r="AJ154" s="28">
        <f t="shared" si="278"/>
        <v>75194.085739435555</v>
      </c>
      <c r="AK154" s="28">
        <f t="shared" si="278"/>
        <v>76800.424363785802</v>
      </c>
      <c r="AL154" s="28">
        <f t="shared" si="278"/>
        <v>78441.078503122422</v>
      </c>
      <c r="AM154" s="28">
        <f t="shared" si="278"/>
        <v>80116.78122490141</v>
      </c>
      <c r="AN154" s="28">
        <f t="shared" si="278"/>
        <v>81828.281256780683</v>
      </c>
      <c r="AO154" s="28">
        <f t="shared" si="278"/>
        <v>83576.343321162232</v>
      </c>
      <c r="AP154" s="28">
        <f t="shared" si="278"/>
        <v>85361.748476880879</v>
      </c>
      <c r="AQ154" s="28">
        <f t="shared" si="278"/>
        <v>87185.294468192413</v>
      </c>
      <c r="AR154" s="28">
        <f t="shared" si="278"/>
        <v>89047.796081216977</v>
      </c>
      <c r="AS154" s="28">
        <f t="shared" si="278"/>
        <v>90950.08550799705</v>
      </c>
      <c r="AT154" s="28">
        <f t="shared" si="278"/>
        <v>92893.012718332568</v>
      </c>
      <c r="AU154" s="28">
        <f t="shared" si="278"/>
        <v>94877.445839559528</v>
      </c>
      <c r="AV154" s="28">
        <f t="shared" si="278"/>
        <v>96904.271544441435</v>
      </c>
      <c r="AW154" s="28">
        <f t="shared" si="278"/>
        <v>98974.395447347313</v>
      </c>
      <c r="AX154" s="28">
        <f t="shared" si="278"/>
        <v>101088.74250889299</v>
      </c>
      <c r="AY154" s="28">
        <f t="shared" si="278"/>
        <v>103248.2574492265</v>
      </c>
      <c r="AZ154" s="28">
        <f t="shared" si="278"/>
        <v>105453.90517014252</v>
      </c>
      <c r="BA154" s="28">
        <f t="shared" si="278"/>
        <v>107706.67118621402</v>
      </c>
      <c r="BB154" s="28">
        <f t="shared" si="278"/>
        <v>110007.56206513416</v>
      </c>
      <c r="BF154" s="24">
        <v>80</v>
      </c>
      <c r="BG154" s="24">
        <v>84</v>
      </c>
      <c r="BH154" s="97">
        <f t="shared" si="226"/>
        <v>24838.504807418823</v>
      </c>
      <c r="BI154" s="28">
        <f>SUMIF('Death Projections'!$A$213:$A$313,"&gt;="&amp;$BF154,'Death Projections'!C$213:C$313)-SUMIF('Death Projections'!$A$213:$A$313,"&gt;"&amp;$BG154,'Death Projections'!C$213:C$313)</f>
        <v>24838.504807418823</v>
      </c>
      <c r="BJ154" s="28">
        <f>SUMIF('Death Projections'!$A$213:$A$313,"&gt;="&amp;$BF154,'Death Projections'!D$213:D$313)-SUMIF('Death Projections'!$A$213:$A$313,"&gt;"&amp;$BG154,'Death Projections'!D$213:D$313)</f>
        <v>24492.576217241709</v>
      </c>
      <c r="BK154" s="28">
        <f>SUMIF('Death Projections'!$A$213:$A$313,"&gt;="&amp;$BF154,'Death Projections'!E$213:E$313)-SUMIF('Death Projections'!$A$213:$A$313,"&gt;"&amp;$BG154,'Death Projections'!E$213:E$313)</f>
        <v>24187.885347532858</v>
      </c>
      <c r="BL154" s="28">
        <f>SUMIF('Death Projections'!$A$213:$A$313,"&gt;="&amp;$BF154,'Death Projections'!F$213:F$313)-SUMIF('Death Projections'!$A$213:$A$313,"&gt;"&amp;$BG154,'Death Projections'!F$213:F$313)</f>
        <v>23883.628059763862</v>
      </c>
      <c r="BM154" s="28">
        <f>SUMIF('Death Projections'!$A$213:$A$313,"&gt;="&amp;$BF154,'Death Projections'!G$213:G$313)-SUMIF('Death Projections'!$A$213:$A$313,"&gt;"&amp;$BG154,'Death Projections'!G$213:G$313)</f>
        <v>23799.713367627082</v>
      </c>
      <c r="BN154" s="28">
        <f>SUMIF('Death Projections'!$A$213:$A$313,"&gt;="&amp;$BF154,'Death Projections'!H$213:H$313)-SUMIF('Death Projections'!$A$213:$A$313,"&gt;"&amp;$BG154,'Death Projections'!H$213:H$313)</f>
        <v>24092.893601796539</v>
      </c>
      <c r="BO154" s="28">
        <f>SUMIF('Death Projections'!$A$213:$A$313,"&gt;="&amp;$BF154,'Death Projections'!I$213:I$313)-SUMIF('Death Projections'!$A$213:$A$313,"&gt;"&amp;$BG154,'Death Projections'!I$213:I$313)</f>
        <v>24487.384152146609</v>
      </c>
      <c r="BP154" s="28">
        <f>SUMIF('Death Projections'!$A$213:$A$313,"&gt;="&amp;$BF154,'Death Projections'!J$213:J$313)-SUMIF('Death Projections'!$A$213:$A$313,"&gt;"&amp;$BG154,'Death Projections'!J$213:J$313)</f>
        <v>25046.644311331096</v>
      </c>
      <c r="BQ154" s="28">
        <f>SUMIF('Death Projections'!$A$213:$A$313,"&gt;="&amp;$BF154,'Death Projections'!K$213:K$313)-SUMIF('Death Projections'!$A$213:$A$313,"&gt;"&amp;$BG154,'Death Projections'!K$213:K$313)</f>
        <v>25659.104341764803</v>
      </c>
      <c r="BR154" s="28">
        <f>SUMIF('Death Projections'!$A$213:$A$313,"&gt;="&amp;$BF154,'Death Projections'!L$213:L$313)-SUMIF('Death Projections'!$A$213:$A$313,"&gt;"&amp;$BG154,'Death Projections'!L$213:L$313)</f>
        <v>26160.58153499855</v>
      </c>
      <c r="BS154" s="28">
        <f>SUMIF('Death Projections'!$A$213:$A$313,"&gt;="&amp;$BF154,'Death Projections'!M$213:M$313)-SUMIF('Death Projections'!$A$213:$A$313,"&gt;"&amp;$BG154,'Death Projections'!M$213:M$313)</f>
        <v>26825.0215354635</v>
      </c>
      <c r="BT154" s="28">
        <f>SUMIF('Death Projections'!$A$213:$A$313,"&gt;="&amp;$BF154,'Death Projections'!N$213:N$313)-SUMIF('Death Projections'!$A$213:$A$313,"&gt;"&amp;$BG154,'Death Projections'!N$213:N$313)</f>
        <v>27435.599714832759</v>
      </c>
      <c r="BU154" s="28">
        <f>SUMIF('Death Projections'!$A$213:$A$313,"&gt;="&amp;$BF154,'Death Projections'!O$213:O$313)-SUMIF('Death Projections'!$A$213:$A$313,"&gt;"&amp;$BG154,'Death Projections'!O$213:O$313)</f>
        <v>28318.128644755518</v>
      </c>
      <c r="BV154" s="28">
        <f>SUMIF('Death Projections'!$A$213:$A$313,"&gt;="&amp;$BF154,'Death Projections'!P$213:P$313)-SUMIF('Death Projections'!$A$213:$A$313,"&gt;"&amp;$BG154,'Death Projections'!P$213:P$313)</f>
        <v>29276.55107010252</v>
      </c>
      <c r="BW154" s="28">
        <f>SUMIF('Death Projections'!$A$213:$A$313,"&gt;="&amp;$BF154,'Death Projections'!Q$213:Q$313)-SUMIF('Death Projections'!$A$213:$A$313,"&gt;"&amp;$BG154,'Death Projections'!Q$213:Q$313)</f>
        <v>30344.472880788657</v>
      </c>
      <c r="BX154" s="28">
        <f>SUMIF('Death Projections'!$A$213:$A$313,"&gt;="&amp;$BF154,'Death Projections'!R$213:R$313)-SUMIF('Death Projections'!$A$213:$A$313,"&gt;"&amp;$BG154,'Death Projections'!R$213:R$313)</f>
        <v>32034.513734129112</v>
      </c>
      <c r="BY154" s="28">
        <f>SUMIF('Death Projections'!$A$213:$A$313,"&gt;="&amp;$BF154,'Death Projections'!S$213:S$313)-SUMIF('Death Projections'!$A$213:$A$313,"&gt;"&amp;$BG154,'Death Projections'!S$213:S$313)</f>
        <v>33565.831853835902</v>
      </c>
      <c r="BZ154" s="28">
        <f>SUMIF('Death Projections'!$A$213:$A$313,"&gt;="&amp;$BF154,'Death Projections'!T$213:T$313)-SUMIF('Death Projections'!$A$213:$A$313,"&gt;"&amp;$BG154,'Death Projections'!T$213:T$313)</f>
        <v>34468.441174267355</v>
      </c>
      <c r="CA154" s="28">
        <f>SUMIF('Death Projections'!$A$213:$A$313,"&gt;="&amp;$BF154,'Death Projections'!U$213:U$313)-SUMIF('Death Projections'!$A$213:$A$313,"&gt;"&amp;$BG154,'Death Projections'!U$213:U$313)</f>
        <v>35295.875717141826</v>
      </c>
      <c r="CB154" s="28">
        <f>SUMIF('Death Projections'!$A$213:$A$313,"&gt;="&amp;$BF154,'Death Projections'!V$213:V$313)-SUMIF('Death Projections'!$A$213:$A$313,"&gt;"&amp;$BG154,'Death Projections'!V$213:V$313)</f>
        <v>36036.239831874424</v>
      </c>
      <c r="CC154" s="28">
        <f>SUMIF('Death Projections'!$A$213:$A$313,"&gt;="&amp;$BF154,'Death Projections'!W$213:W$313)-SUMIF('Death Projections'!$A$213:$A$313,"&gt;"&amp;$BG154,'Death Projections'!W$213:W$313)</f>
        <v>35492.512895196181</v>
      </c>
      <c r="CD154" s="28">
        <f>SUMIF('Death Projections'!$A$213:$A$313,"&gt;="&amp;$BF154,'Death Projections'!X$213:X$313)-SUMIF('Death Projections'!$A$213:$A$313,"&gt;"&amp;$BG154,'Death Projections'!X$213:X$313)</f>
        <v>35528.35697771149</v>
      </c>
      <c r="CE154" s="28">
        <f>SUMIF('Death Projections'!$A$213:$A$313,"&gt;="&amp;$BF154,'Death Projections'!Y$213:Y$313)-SUMIF('Death Projections'!$A$213:$A$313,"&gt;"&amp;$BG154,'Death Projections'!Y$213:Y$313)</f>
        <v>35785.471904526785</v>
      </c>
      <c r="CF154" s="28">
        <f>SUMIF('Death Projections'!$A$213:$A$313,"&gt;="&amp;$BF154,'Death Projections'!Z$213:Z$313)-SUMIF('Death Projections'!$A$213:$A$313,"&gt;"&amp;$BG154,'Death Projections'!Z$213:Z$313)</f>
        <v>36054.67369522978</v>
      </c>
      <c r="CG154" s="28">
        <f>SUMIF('Death Projections'!$A$213:$A$313,"&gt;="&amp;$BF154,'Death Projections'!AA$213:AA$313)-SUMIF('Death Projections'!$A$213:$A$313,"&gt;"&amp;$BG154,'Death Projections'!AA$213:AA$313)</f>
        <v>36415.640161191011</v>
      </c>
      <c r="CH154" s="28">
        <f>SUMIF('Death Projections'!$A$213:$A$313,"&gt;="&amp;$BF154,'Death Projections'!AB$213:AB$313)-SUMIF('Death Projections'!$A$213:$A$313,"&gt;"&amp;$BG154,'Death Projections'!AB$213:AB$313)</f>
        <v>36829.792552600731</v>
      </c>
      <c r="CI154" s="28">
        <f>SUMIF('Death Projections'!$A$213:$A$313,"&gt;="&amp;$BF154,'Death Projections'!AC$213:AC$313)-SUMIF('Death Projections'!$A$213:$A$313,"&gt;"&amp;$BG154,'Death Projections'!AC$213:AC$313)</f>
        <v>37159.789419860521</v>
      </c>
      <c r="CJ154" s="28">
        <f>SUMIF('Death Projections'!$A$213:$A$313,"&gt;="&amp;$BF154,'Death Projections'!AD$213:AD$313)-SUMIF('Death Projections'!$A$213:$A$313,"&gt;"&amp;$BG154,'Death Projections'!AD$213:AD$313)</f>
        <v>37621.500604269269</v>
      </c>
      <c r="CK154" s="28">
        <f>SUMIF('Death Projections'!$A$213:$A$313,"&gt;="&amp;$BF154,'Death Projections'!AE$213:AE$313)-SUMIF('Death Projections'!$A$213:$A$313,"&gt;"&amp;$BG154,'Death Projections'!AE$213:AE$313)</f>
        <v>37972.453735974676</v>
      </c>
      <c r="CL154" s="28">
        <f>SUMIF('Death Projections'!$A$213:$A$313,"&gt;="&amp;$BF154,'Death Projections'!AF$213:AF$313)-SUMIF('Death Projections'!$A$213:$A$313,"&gt;"&amp;$BG154,'Death Projections'!AF$213:AF$313)</f>
        <v>38319.571761184779</v>
      </c>
      <c r="CM154" s="28">
        <f>SUMIF('Death Projections'!$A$213:$A$313,"&gt;="&amp;$BF154,'Death Projections'!AG$213:AG$313)-SUMIF('Death Projections'!$A$213:$A$313,"&gt;"&amp;$BG154,'Death Projections'!AG$213:AG$313)</f>
        <v>38652.599664822017</v>
      </c>
      <c r="CN154" s="28">
        <f>SUMIF('Death Projections'!$A$213:$A$313,"&gt;="&amp;$BF154,'Death Projections'!AH$213:AH$313)-SUMIF('Death Projections'!$A$213:$A$313,"&gt;"&amp;$BG154,'Death Projections'!AH$213:AH$313)</f>
        <v>38834.52217642733</v>
      </c>
      <c r="CO154" s="28">
        <f>SUMIF('Death Projections'!$A$213:$A$313,"&gt;="&amp;$BF154,'Death Projections'!AI$213:AI$313)-SUMIF('Death Projections'!$A$213:$A$313,"&gt;"&amp;$BG154,'Death Projections'!AI$213:AI$313)</f>
        <v>38790.896846407733</v>
      </c>
      <c r="CP154" s="28">
        <f>SUMIF('Death Projections'!$A$213:$A$313,"&gt;="&amp;$BF154,'Death Projections'!AJ$213:AJ$313)-SUMIF('Death Projections'!$A$213:$A$313,"&gt;"&amp;$BG154,'Death Projections'!AJ$213:AJ$313)</f>
        <v>38508.23515806513</v>
      </c>
      <c r="CQ154" s="28">
        <f>SUMIF('Death Projections'!$A$213:$A$313,"&gt;="&amp;$BF154,'Death Projections'!AK$213:AK$313)-SUMIF('Death Projections'!$A$213:$A$313,"&gt;"&amp;$BG154,'Death Projections'!AK$213:AK$313)</f>
        <v>37849.490232686774</v>
      </c>
      <c r="CR154" s="28">
        <f>SUMIF('Death Projections'!$A$213:$A$313,"&gt;="&amp;$BF154,'Death Projections'!AL$213:AL$313)-SUMIF('Death Projections'!$A$213:$A$313,"&gt;"&amp;$BG154,'Death Projections'!AL$213:AL$313)</f>
        <v>37158.481799719651</v>
      </c>
      <c r="CS154" s="28">
        <f>SUMIF('Death Projections'!$A$213:$A$313,"&gt;="&amp;$BF154,'Death Projections'!AM$213:AM$313)-SUMIF('Death Projections'!$A$213:$A$313,"&gt;"&amp;$BG154,'Death Projections'!AM$213:AM$313)</f>
        <v>36588.701941082749</v>
      </c>
      <c r="CT154" s="28">
        <f>SUMIF('Death Projections'!$A$213:$A$313,"&gt;="&amp;$BF154,'Death Projections'!AN$213:AN$313)-SUMIF('Death Projections'!$A$213:$A$313,"&gt;"&amp;$BG154,'Death Projections'!AN$213:AN$313)</f>
        <v>36334.23107651819</v>
      </c>
      <c r="CU154" s="28">
        <f>SUMIF('Death Projections'!$A$213:$A$313,"&gt;="&amp;$BF154,'Death Projections'!AO$213:AO$313)-SUMIF('Death Projections'!$A$213:$A$313,"&gt;"&amp;$BG154,'Death Projections'!AO$213:AO$313)</f>
        <v>36449.884465047275</v>
      </c>
      <c r="CV154" s="28">
        <f>SUMIF('Death Projections'!$A$213:$A$313,"&gt;="&amp;$BF154,'Death Projections'!AP$213:AP$313)-SUMIF('Death Projections'!$A$213:$A$313,"&gt;"&amp;$BG154,'Death Projections'!AP$213:AP$313)</f>
        <v>37028.509760437009</v>
      </c>
      <c r="CW154" s="28">
        <f>SUMIF('Death Projections'!$A$213:$A$313,"&gt;="&amp;$BF154,'Death Projections'!AQ$213:AQ$313)-SUMIF('Death Projections'!$A$213:$A$313,"&gt;"&amp;$BG154,'Death Projections'!AQ$213:AQ$313)</f>
        <v>37619.763027541456</v>
      </c>
      <c r="CX154" s="28">
        <f>SUMIF('Death Projections'!$A$213:$A$313,"&gt;="&amp;$BF154,'Death Projections'!AR$213:AR$313)-SUMIF('Death Projections'!$A$213:$A$313,"&gt;"&amp;$BG154,'Death Projections'!AR$213:AR$313)</f>
        <v>38018.445108980697</v>
      </c>
      <c r="CY154" s="28">
        <f>SUMIF('Death Projections'!$A$213:$A$313,"&gt;="&amp;$BF154,'Death Projections'!AS$213:AS$313)-SUMIF('Death Projections'!$A$213:$A$313,"&gt;"&amp;$BG154,'Death Projections'!AS$213:AS$313)</f>
        <v>37979.105623302254</v>
      </c>
      <c r="CZ154" s="28">
        <f>SUMIF('Death Projections'!$A$213:$A$313,"&gt;="&amp;$BF154,'Death Projections'!AT$213:AT$313)-SUMIF('Death Projections'!$A$213:$A$313,"&gt;"&amp;$BG154,'Death Projections'!AT$213:AT$313)</f>
        <v>37714.167711190763</v>
      </c>
      <c r="DA154" s="28">
        <f>SUMIF('Death Projections'!$A$213:$A$313,"&gt;="&amp;$BF154,'Death Projections'!AU$213:AU$313)-SUMIF('Death Projections'!$A$213:$A$313,"&gt;"&amp;$BG154,'Death Projections'!AU$213:AU$313)</f>
        <v>36795.020906816324</v>
      </c>
      <c r="DB154" s="28">
        <f>SUMIF('Death Projections'!$A$213:$A$313,"&gt;="&amp;$BF154,'Death Projections'!AV$213:AV$313)-SUMIF('Death Projections'!$A$213:$A$313,"&gt;"&amp;$BG154,'Death Projections'!AV$213:AV$313)</f>
        <v>35929.911537858163</v>
      </c>
      <c r="DC154" s="28">
        <f>SUMIF('Death Projections'!$A$213:$A$313,"&gt;="&amp;$BF154,'Death Projections'!AW$213:AW$313)-SUMIF('Death Projections'!$A$213:$A$313,"&gt;"&amp;$BG154,'Death Projections'!AW$213:AW$313)</f>
        <v>35409.269630066177</v>
      </c>
      <c r="DD154" s="28">
        <f>SUMIF('Death Projections'!$A$213:$A$313,"&gt;="&amp;$BF154,'Death Projections'!AX$213:AX$313)-SUMIF('Death Projections'!$A$213:$A$313,"&gt;"&amp;$BG154,'Death Projections'!AX$213:AX$313)</f>
        <v>35177.791341917968</v>
      </c>
      <c r="DG154" t="s">
        <v>56</v>
      </c>
      <c r="DH154" s="28">
        <f t="shared" si="227"/>
        <v>969909249.92626047</v>
      </c>
      <c r="DI154" s="28">
        <f t="shared" si="262"/>
        <v>990629000.35543585</v>
      </c>
      <c r="DJ154" s="28">
        <f t="shared" si="263"/>
        <v>997700047.94539785</v>
      </c>
      <c r="DK154" s="28">
        <f t="shared" si="264"/>
        <v>1006336819.3947259</v>
      </c>
      <c r="DL154" s="28">
        <f t="shared" si="265"/>
        <v>1014905712.9578077</v>
      </c>
      <c r="DM154" s="28">
        <f t="shared" si="266"/>
        <v>1032944674.8010639</v>
      </c>
      <c r="DN154" s="28">
        <f t="shared" si="267"/>
        <v>1068007330.5548128</v>
      </c>
      <c r="DO154" s="28">
        <f t="shared" si="268"/>
        <v>1108683544.9123719</v>
      </c>
      <c r="DP154" s="28">
        <f t="shared" si="269"/>
        <v>1158229686.8839381</v>
      </c>
      <c r="DQ154" s="28">
        <f t="shared" si="270"/>
        <v>1211899407.5482709</v>
      </c>
      <c r="DR154" s="28">
        <f t="shared" si="271"/>
        <v>1261979821.3809292</v>
      </c>
      <c r="DS154" s="28">
        <f t="shared" si="272"/>
        <v>1321676087.7510748</v>
      </c>
      <c r="DT154" s="28">
        <f t="shared" si="273"/>
        <v>1380636490.6250074</v>
      </c>
      <c r="DU154" s="28">
        <f t="shared" si="274"/>
        <v>1455490505.2428956</v>
      </c>
      <c r="DV154" s="28">
        <f t="shared" si="275"/>
        <v>1536896692.9536884</v>
      </c>
      <c r="DW154" s="28">
        <f t="shared" si="276"/>
        <v>1626987802.3996825</v>
      </c>
      <c r="DX154" s="28">
        <f t="shared" si="229"/>
        <v>1754295590.9281414</v>
      </c>
      <c r="DY154" s="28">
        <f t="shared" si="230"/>
        <v>1877422364.373806</v>
      </c>
      <c r="DZ154" s="28">
        <f t="shared" si="231"/>
        <v>1969092653.3011289</v>
      </c>
      <c r="EA154" s="28">
        <f t="shared" si="232"/>
        <v>2059436505.9341977</v>
      </c>
      <c r="EB154" s="28">
        <f t="shared" si="233"/>
        <v>2147552800.8625593</v>
      </c>
      <c r="EC154" s="28">
        <f t="shared" si="234"/>
        <v>2160334827.4711485</v>
      </c>
      <c r="ED154" s="28">
        <f t="shared" si="235"/>
        <v>2208713464.3169646</v>
      </c>
      <c r="EE154" s="28">
        <f t="shared" si="236"/>
        <v>2272222939.2125726</v>
      </c>
      <c r="EF154" s="28">
        <f t="shared" si="237"/>
        <v>2338221756.6985354</v>
      </c>
      <c r="EG154" s="28">
        <f t="shared" si="238"/>
        <v>2412081696.9951892</v>
      </c>
      <c r="EH154" s="28">
        <f t="shared" si="239"/>
        <v>2491628405.9933438</v>
      </c>
      <c r="EI154" s="28">
        <f t="shared" si="240"/>
        <v>2567658025.1113033</v>
      </c>
      <c r="EJ154" s="28">
        <f t="shared" si="241"/>
        <v>2655094529.9589915</v>
      </c>
      <c r="EK154" s="28">
        <f t="shared" si="242"/>
        <v>2737111390.1157589</v>
      </c>
      <c r="EL154" s="28">
        <f t="shared" si="243"/>
        <v>2821138408.8693409</v>
      </c>
      <c r="EM154" s="28">
        <f t="shared" si="244"/>
        <v>2906446893.2487049</v>
      </c>
      <c r="EN154" s="28">
        <f t="shared" si="245"/>
        <v>2982507783.1144695</v>
      </c>
      <c r="EO154" s="28">
        <f t="shared" si="246"/>
        <v>3042799784.7355928</v>
      </c>
      <c r="EP154" s="28">
        <f t="shared" si="247"/>
        <v>3085155851.5157609</v>
      </c>
      <c r="EQ154" s="28">
        <f t="shared" si="248"/>
        <v>3097158732.1860666</v>
      </c>
      <c r="ER154" s="28">
        <f t="shared" si="249"/>
        <v>3105570032.1865277</v>
      </c>
      <c r="ES154" s="28">
        <f t="shared" si="250"/>
        <v>3123275572.190269</v>
      </c>
      <c r="ET154" s="28">
        <f t="shared" si="251"/>
        <v>3167810635.6815863</v>
      </c>
      <c r="EU154" s="28">
        <f t="shared" si="252"/>
        <v>3245781879.0274482</v>
      </c>
      <c r="EV154" s="28">
        <f t="shared" si="253"/>
        <v>3367746128.9454494</v>
      </c>
      <c r="EW154" s="28">
        <f t="shared" si="254"/>
        <v>3494613125.3780656</v>
      </c>
      <c r="EX154" s="28">
        <f t="shared" si="255"/>
        <v>3607092966.7315831</v>
      </c>
      <c r="EY154" s="28">
        <f t="shared" si="256"/>
        <v>3680337564.3355041</v>
      </c>
      <c r="EZ154" s="28">
        <f t="shared" si="257"/>
        <v>3732736949.0149722</v>
      </c>
      <c r="FA154" s="28">
        <f t="shared" si="258"/>
        <v>3719562394.0584898</v>
      </c>
      <c r="FB154" s="28">
        <f t="shared" si="259"/>
        <v>3709700756.5887132</v>
      </c>
      <c r="FC154" s="28">
        <f t="shared" si="260"/>
        <v>3734045761.713006</v>
      </c>
      <c r="FD154" s="28">
        <f t="shared" si="261"/>
        <v>3788882805.1212049</v>
      </c>
    </row>
    <row r="155" spans="2:160">
      <c r="B155" t="s">
        <v>57</v>
      </c>
      <c r="C155">
        <v>1.3532681545331047</v>
      </c>
      <c r="E155" s="28">
        <f t="shared" si="225"/>
        <v>38022.690716290745</v>
      </c>
      <c r="F155" s="28">
        <f t="shared" si="278"/>
        <v>38834.952958708956</v>
      </c>
      <c r="G155" s="28">
        <f t="shared" si="278"/>
        <v>39664.567206943408</v>
      </c>
      <c r="H155" s="28">
        <f t="shared" si="278"/>
        <v>40511.904144364722</v>
      </c>
      <c r="I155" s="28">
        <f t="shared" si="278"/>
        <v>41377.342373091516</v>
      </c>
      <c r="J155" s="28">
        <f t="shared" si="278"/>
        <v>42261.268583155164</v>
      </c>
      <c r="K155" s="28">
        <f t="shared" si="278"/>
        <v>43164.07772527841</v>
      </c>
      <c r="L155" s="28">
        <f t="shared" si="278"/>
        <v>44086.173187344873</v>
      </c>
      <c r="M155" s="28">
        <f t="shared" si="278"/>
        <v>45027.966974638519</v>
      </c>
      <c r="N155" s="28">
        <f t="shared" si="278"/>
        <v>45989.879893933379</v>
      </c>
      <c r="O155" s="28">
        <f t="shared" si="278"/>
        <v>46972.341741516022</v>
      </c>
      <c r="P155" s="28">
        <f t="shared" si="278"/>
        <v>47975.791495224563</v>
      </c>
      <c r="Q155" s="28">
        <f t="shared" si="278"/>
        <v>49000.677510590205</v>
      </c>
      <c r="R155" s="28">
        <f t="shared" si="278"/>
        <v>50047.457721168801</v>
      </c>
      <c r="S155" s="28">
        <f t="shared" si="278"/>
        <v>51116.599843152027</v>
      </c>
      <c r="T155" s="28">
        <f t="shared" si="278"/>
        <v>52208.581584349624</v>
      </c>
      <c r="U155" s="28">
        <f t="shared" si="278"/>
        <v>53323.890857635975</v>
      </c>
      <c r="V155" s="28">
        <f t="shared" si="278"/>
        <v>54463.025998956466</v>
      </c>
      <c r="W155" s="28">
        <f t="shared" si="278"/>
        <v>55626.495989991054</v>
      </c>
      <c r="X155" s="28">
        <f t="shared" si="278"/>
        <v>56814.820685574443</v>
      </c>
      <c r="Y155" s="28">
        <f t="shared" si="278"/>
        <v>58028.531045974611</v>
      </c>
      <c r="Z155" s="28">
        <f t="shared" si="278"/>
        <v>59268.169374133307</v>
      </c>
      <c r="AA155" s="28">
        <f t="shared" si="278"/>
        <v>60534.289557974735</v>
      </c>
      <c r="AB155" s="28">
        <f t="shared" si="278"/>
        <v>61827.457317890447</v>
      </c>
      <c r="AC155" s="28">
        <f t="shared" si="278"/>
        <v>63148.25045951124</v>
      </c>
      <c r="AD155" s="28">
        <f t="shared" si="278"/>
        <v>64497.259131878891</v>
      </c>
      <c r="AE155" s="28">
        <f t="shared" si="278"/>
        <v>65875.086091133053</v>
      </c>
      <c r="AF155" s="28">
        <f t="shared" si="278"/>
        <v>67282.346969831226</v>
      </c>
      <c r="AG155" s="28">
        <f t="shared" si="278"/>
        <v>68719.670552022115</v>
      </c>
      <c r="AH155" s="28">
        <f t="shared" si="278"/>
        <v>70187.699054195167</v>
      </c>
      <c r="AI155" s="28">
        <f t="shared" si="278"/>
        <v>71687.088412232071</v>
      </c>
      <c r="AJ155" s="28">
        <f t="shared" si="278"/>
        <v>73218.508574488093</v>
      </c>
      <c r="AK155" s="28">
        <f t="shared" si="278"/>
        <v>74782.643801134458</v>
      </c>
      <c r="AL155" s="28">
        <f t="shared" si="278"/>
        <v>76380.192969895594</v>
      </c>
      <c r="AM155" s="28">
        <f t="shared" si="278"/>
        <v>78011.869888317393</v>
      </c>
      <c r="AN155" s="28">
        <f t="shared" si="278"/>
        <v>79678.403612706694</v>
      </c>
      <c r="AO155" s="28">
        <f t="shared" si="278"/>
        <v>81380.538773883774</v>
      </c>
      <c r="AP155" s="28">
        <f t="shared" si="278"/>
        <v>83119.035909894068</v>
      </c>
      <c r="AQ155" s="28">
        <f t="shared" si="278"/>
        <v>84894.671805827224</v>
      </c>
      <c r="AR155" s="28">
        <f t="shared" si="278"/>
        <v>86708.23984089568</v>
      </c>
      <c r="AS155" s="28">
        <f t="shared" si="278"/>
        <v>88560.550342927731</v>
      </c>
      <c r="AT155" s="28">
        <f t="shared" si="278"/>
        <v>90452.430950433409</v>
      </c>
      <c r="AU155" s="28">
        <f t="shared" si="278"/>
        <v>92384.726982405147</v>
      </c>
      <c r="AV155" s="28">
        <f t="shared" si="278"/>
        <v>94358.301816018153</v>
      </c>
      <c r="AW155" s="28">
        <f t="shared" si="278"/>
        <v>96374.037272399597</v>
      </c>
      <c r="AX155" s="28">
        <f t="shared" si="278"/>
        <v>98432.834010638762</v>
      </c>
      <c r="AY155" s="28">
        <f t="shared" si="278"/>
        <v>100535.61193021416</v>
      </c>
      <c r="AZ155" s="28">
        <f t="shared" si="278"/>
        <v>102683.31058201776</v>
      </c>
      <c r="BA155" s="28">
        <f t="shared" si="278"/>
        <v>104876.88958815948</v>
      </c>
      <c r="BB155" s="28">
        <f t="shared" si="278"/>
        <v>107117.32907074</v>
      </c>
      <c r="BF155" s="24">
        <v>85</v>
      </c>
      <c r="BG155" s="24">
        <v>100</v>
      </c>
      <c r="BH155" s="97">
        <f t="shared" si="226"/>
        <v>54112.537205025728</v>
      </c>
      <c r="BI155" s="28">
        <f>SUMIF('Death Projections'!$A$213:$A$313,"&gt;="&amp;$BF155,'Death Projections'!C$213:C$313)-SUMIF('Death Projections'!$A$213:$A$313,"&gt;"&amp;$BG155,'Death Projections'!C$213:C$313)</f>
        <v>54112.537205025728</v>
      </c>
      <c r="BJ155" s="28">
        <f>SUMIF('Death Projections'!$A$213:$A$313,"&gt;="&amp;$BF155,'Death Projections'!D$213:D$313)-SUMIF('Death Projections'!$A$213:$A$313,"&gt;"&amp;$BG155,'Death Projections'!D$213:D$313)</f>
        <v>56418.027602297712</v>
      </c>
      <c r="BK155" s="28">
        <f>SUMIF('Death Projections'!$A$213:$A$313,"&gt;="&amp;$BF155,'Death Projections'!E$213:E$313)-SUMIF('Death Projections'!$A$213:$A$313,"&gt;"&amp;$BG155,'Death Projections'!E$213:E$313)</f>
        <v>58548.996388282503</v>
      </c>
      <c r="BL155" s="28">
        <f>SUMIF('Death Projections'!$A$213:$A$313,"&gt;="&amp;$BF155,'Death Projections'!F$213:F$313)-SUMIF('Death Projections'!$A$213:$A$313,"&gt;"&amp;$BG155,'Death Projections'!F$213:F$313)</f>
        <v>60609.539747725932</v>
      </c>
      <c r="BM155" s="28">
        <f>SUMIF('Death Projections'!$A$213:$A$313,"&gt;="&amp;$BF155,'Death Projections'!G$213:G$313)-SUMIF('Death Projections'!$A$213:$A$313,"&gt;"&amp;$BG155,'Death Projections'!G$213:G$313)</f>
        <v>62475.707761924677</v>
      </c>
      <c r="BN155" s="28">
        <f>SUMIF('Death Projections'!$A$213:$A$313,"&gt;="&amp;$BF155,'Death Projections'!H$213:H$313)-SUMIF('Death Projections'!$A$213:$A$313,"&gt;"&amp;$BG155,'Death Projections'!H$213:H$313)</f>
        <v>63943.793428417899</v>
      </c>
      <c r="BO155" s="28">
        <f>SUMIF('Death Projections'!$A$213:$A$313,"&gt;="&amp;$BF155,'Death Projections'!I$213:I$313)-SUMIF('Death Projections'!$A$213:$A$313,"&gt;"&amp;$BG155,'Death Projections'!I$213:I$313)</f>
        <v>65292.235499029281</v>
      </c>
      <c r="BP155" s="28">
        <f>SUMIF('Death Projections'!$A$213:$A$313,"&gt;="&amp;$BF155,'Death Projections'!J$213:J$313)-SUMIF('Death Projections'!$A$213:$A$313,"&gt;"&amp;$BG155,'Death Projections'!J$213:J$313)</f>
        <v>66546.773601159788</v>
      </c>
      <c r="BQ155" s="28">
        <f>SUMIF('Death Projections'!$A$213:$A$313,"&gt;="&amp;$BF155,'Death Projections'!K$213:K$313)-SUMIF('Death Projections'!$A$213:$A$313,"&gt;"&amp;$BG155,'Death Projections'!K$213:K$313)</f>
        <v>67825.030391377979</v>
      </c>
      <c r="BR155" s="28">
        <f>SUMIF('Death Projections'!$A$213:$A$313,"&gt;="&amp;$BF155,'Death Projections'!L$213:L$313)-SUMIF('Death Projections'!$A$213:$A$313,"&gt;"&amp;$BG155,'Death Projections'!L$213:L$313)</f>
        <v>69271.614243272488</v>
      </c>
      <c r="BS155" s="28">
        <f>SUMIF('Death Projections'!$A$213:$A$313,"&gt;="&amp;$BF155,'Death Projections'!M$213:M$313)-SUMIF('Death Projections'!$A$213:$A$313,"&gt;"&amp;$BG155,'Death Projections'!M$213:M$313)</f>
        <v>70804.414492812677</v>
      </c>
      <c r="BT155" s="28">
        <f>SUMIF('Death Projections'!$A$213:$A$313,"&gt;="&amp;$BF155,'Death Projections'!N$213:N$313)-SUMIF('Death Projections'!$A$213:$A$313,"&gt;"&amp;$BG155,'Death Projections'!N$213:N$313)</f>
        <v>72437.030983749384</v>
      </c>
      <c r="BU155" s="28">
        <f>SUMIF('Death Projections'!$A$213:$A$313,"&gt;="&amp;$BF155,'Death Projections'!O$213:O$313)-SUMIF('Death Projections'!$A$213:$A$313,"&gt;"&amp;$BG155,'Death Projections'!O$213:O$313)</f>
        <v>74282.152050576755</v>
      </c>
      <c r="BV155" s="28">
        <f>SUMIF('Death Projections'!$A$213:$A$313,"&gt;="&amp;$BF155,'Death Projections'!P$213:P$313)-SUMIF('Death Projections'!$A$213:$A$313,"&gt;"&amp;$BG155,'Death Projections'!P$213:P$313)</f>
        <v>76320.852747541459</v>
      </c>
      <c r="BW155" s="28">
        <f>SUMIF('Death Projections'!$A$213:$A$313,"&gt;="&amp;$BF155,'Death Projections'!Q$213:Q$313)-SUMIF('Death Projections'!$A$213:$A$313,"&gt;"&amp;$BG155,'Death Projections'!Q$213:Q$313)</f>
        <v>78516.167579611574</v>
      </c>
      <c r="BX155" s="28">
        <f>SUMIF('Death Projections'!$A$213:$A$313,"&gt;="&amp;$BF155,'Death Projections'!R$213:R$313)-SUMIF('Death Projections'!$A$213:$A$313,"&gt;"&amp;$BG155,'Death Projections'!R$213:R$313)</f>
        <v>81118.323318772585</v>
      </c>
      <c r="BY155" s="28">
        <f>SUMIF('Death Projections'!$A$213:$A$313,"&gt;="&amp;$BF155,'Death Projections'!S$213:S$313)-SUMIF('Death Projections'!$A$213:$A$313,"&gt;"&amp;$BG155,'Death Projections'!S$213:S$313)</f>
        <v>83794.322572229416</v>
      </c>
      <c r="BZ155" s="28">
        <f>SUMIF('Death Projections'!$A$213:$A$313,"&gt;="&amp;$BF155,'Death Projections'!T$213:T$313)-SUMIF('Death Projections'!$A$213:$A$313,"&gt;"&amp;$BG155,'Death Projections'!T$213:T$313)</f>
        <v>87156.384867942324</v>
      </c>
      <c r="CA155" s="28">
        <f>SUMIF('Death Projections'!$A$213:$A$313,"&gt;="&amp;$BF155,'Death Projections'!U$213:U$313)-SUMIF('Death Projections'!$A$213:$A$313,"&gt;"&amp;$BG155,'Death Projections'!U$213:U$313)</f>
        <v>90843.302397600215</v>
      </c>
      <c r="CB155" s="28">
        <f>SUMIF('Death Projections'!$A$213:$A$313,"&gt;="&amp;$BF155,'Death Projections'!V$213:V$313)-SUMIF('Death Projections'!$A$213:$A$313,"&gt;"&amp;$BG155,'Death Projections'!V$213:V$313)</f>
        <v>94804.846040055316</v>
      </c>
      <c r="CC155" s="28">
        <f>SUMIF('Death Projections'!$A$213:$A$313,"&gt;="&amp;$BF155,'Death Projections'!W$213:W$313)-SUMIF('Death Projections'!$A$213:$A$313,"&gt;"&amp;$BG155,'Death Projections'!W$213:W$313)</f>
        <v>100182.07347504143</v>
      </c>
      <c r="CD155" s="28">
        <f>SUMIF('Death Projections'!$A$213:$A$313,"&gt;="&amp;$BF155,'Death Projections'!X$213:X$313)-SUMIF('Death Projections'!$A$213:$A$313,"&gt;"&amp;$BG155,'Death Projections'!X$213:X$313)</f>
        <v>105200.58738527176</v>
      </c>
      <c r="CE155" s="28">
        <f>SUMIF('Death Projections'!$A$213:$A$313,"&gt;="&amp;$BF155,'Death Projections'!Y$213:Y$313)-SUMIF('Death Projections'!$A$213:$A$313,"&gt;"&amp;$BG155,'Death Projections'!Y$213:Y$313)</f>
        <v>110068.49129145895</v>
      </c>
      <c r="CF155" s="28">
        <f>SUMIF('Death Projections'!$A$213:$A$313,"&gt;="&amp;$BF155,'Death Projections'!Z$213:Z$313)-SUMIF('Death Projections'!$A$213:$A$313,"&gt;"&amp;$BG155,'Death Projections'!Z$213:Z$313)</f>
        <v>115075.11096092194</v>
      </c>
      <c r="CG155" s="28">
        <f>SUMIF('Death Projections'!$A$213:$A$313,"&gt;="&amp;$BF155,'Death Projections'!AA$213:AA$313)-SUMIF('Death Projections'!$A$213:$A$313,"&gt;"&amp;$BG155,'Death Projections'!AA$213:AA$313)</f>
        <v>120116.76853869444</v>
      </c>
      <c r="CH155" s="28">
        <f>SUMIF('Death Projections'!$A$213:$A$313,"&gt;="&amp;$BF155,'Death Projections'!AB$213:AB$313)-SUMIF('Death Projections'!$A$213:$A$313,"&gt;"&amp;$BG155,'Death Projections'!AB$213:AB$313)</f>
        <v>125114.03947896103</v>
      </c>
      <c r="CI155" s="28">
        <f>SUMIF('Death Projections'!$A$213:$A$313,"&gt;="&amp;$BF155,'Death Projections'!AC$213:AC$313)-SUMIF('Death Projections'!$A$213:$A$313,"&gt;"&amp;$BG155,'Death Projections'!AC$213:AC$313)</f>
        <v>130201.92275536712</v>
      </c>
      <c r="CJ155" s="28">
        <f>SUMIF('Death Projections'!$A$213:$A$313,"&gt;="&amp;$BF155,'Death Projections'!AD$213:AD$313)-SUMIF('Death Projections'!$A$213:$A$313,"&gt;"&amp;$BG155,'Death Projections'!AD$213:AD$313)</f>
        <v>135150.96468925406</v>
      </c>
      <c r="CK155" s="28">
        <f>SUMIF('Death Projections'!$A$213:$A$313,"&gt;="&amp;$BF155,'Death Projections'!AE$213:AE$313)-SUMIF('Death Projections'!$A$213:$A$313,"&gt;"&amp;$BG155,'Death Projections'!AE$213:AE$313)</f>
        <v>140152.28171588384</v>
      </c>
      <c r="CL155" s="28">
        <f>SUMIF('Death Projections'!$A$213:$A$313,"&gt;="&amp;$BF155,'Death Projections'!AF$213:AF$313)-SUMIF('Death Projections'!$A$213:$A$313,"&gt;"&amp;$BG155,'Death Projections'!AF$213:AF$313)</f>
        <v>145164.91638334174</v>
      </c>
      <c r="CM155" s="28">
        <f>SUMIF('Death Projections'!$A$213:$A$313,"&gt;="&amp;$BF155,'Death Projections'!AG$213:AG$313)-SUMIF('Death Projections'!$A$213:$A$313,"&gt;"&amp;$BG155,'Death Projections'!AG$213:AG$313)</f>
        <v>150023.33693580845</v>
      </c>
      <c r="CN155" s="28">
        <f>SUMIF('Death Projections'!$A$213:$A$313,"&gt;="&amp;$BF155,'Death Projections'!AH$213:AH$313)-SUMIF('Death Projections'!$A$213:$A$313,"&gt;"&amp;$BG155,'Death Projections'!AH$213:AH$313)</f>
        <v>154852.02600268368</v>
      </c>
      <c r="CO155" s="28">
        <f>SUMIF('Death Projections'!$A$213:$A$313,"&gt;="&amp;$BF155,'Death Projections'!AI$213:AI$313)-SUMIF('Death Projections'!$A$213:$A$313,"&gt;"&amp;$BG155,'Death Projections'!AI$213:AI$313)</f>
        <v>159692.35979729929</v>
      </c>
      <c r="CP155" s="28">
        <f>SUMIF('Death Projections'!$A$213:$A$313,"&gt;="&amp;$BF155,'Death Projections'!AJ$213:AJ$313)-SUMIF('Death Projections'!$A$213:$A$313,"&gt;"&amp;$BG155,'Death Projections'!AJ$213:AJ$313)</f>
        <v>164501.36755759979</v>
      </c>
      <c r="CQ155" s="28">
        <f>SUMIF('Death Projections'!$A$213:$A$313,"&gt;="&amp;$BF155,'Death Projections'!AK$213:AK$313)-SUMIF('Death Projections'!$A$213:$A$313,"&gt;"&amp;$BG155,'Death Projections'!AK$213:AK$313)</f>
        <v>169477.87672134629</v>
      </c>
      <c r="CR155" s="28">
        <f>SUMIF('Death Projections'!$A$213:$A$313,"&gt;="&amp;$BF155,'Death Projections'!AL$213:AL$313)-SUMIF('Death Projections'!$A$213:$A$313,"&gt;"&amp;$BG155,'Death Projections'!AL$213:AL$313)</f>
        <v>174351.74876101076</v>
      </c>
      <c r="CS155" s="28">
        <f>SUMIF('Death Projections'!$A$213:$A$313,"&gt;="&amp;$BF155,'Death Projections'!AM$213:AM$313)-SUMIF('Death Projections'!$A$213:$A$313,"&gt;"&amp;$BG155,'Death Projections'!AM$213:AM$313)</f>
        <v>179134.64660478526</v>
      </c>
      <c r="CT155" s="28">
        <f>SUMIF('Death Projections'!$A$213:$A$313,"&gt;="&amp;$BF155,'Death Projections'!AN$213:AN$313)-SUMIF('Death Projections'!$A$213:$A$313,"&gt;"&amp;$BG155,'Death Projections'!AN$213:AN$313)</f>
        <v>183690.0185875897</v>
      </c>
      <c r="CU155" s="28">
        <f>SUMIF('Death Projections'!$A$213:$A$313,"&gt;="&amp;$BF155,'Death Projections'!AO$213:AO$313)-SUMIF('Death Projections'!$A$213:$A$313,"&gt;"&amp;$BG155,'Death Projections'!AO$213:AO$313)</f>
        <v>187824.49338881311</v>
      </c>
      <c r="CV155" s="28">
        <f>SUMIF('Death Projections'!$A$213:$A$313,"&gt;="&amp;$BF155,'Death Projections'!AP$213:AP$313)-SUMIF('Death Projections'!$A$213:$A$313,"&gt;"&amp;$BG155,'Death Projections'!AP$213:AP$313)</f>
        <v>191669.04616749546</v>
      </c>
      <c r="CW155" s="28">
        <f>SUMIF('Death Projections'!$A$213:$A$313,"&gt;="&amp;$BF155,'Death Projections'!AQ$213:AQ$313)-SUMIF('Death Projections'!$A$213:$A$313,"&gt;"&amp;$BG155,'Death Projections'!AQ$213:AQ$313)</f>
        <v>195312.68332408019</v>
      </c>
      <c r="CX155" s="28">
        <f>SUMIF('Death Projections'!$A$213:$A$313,"&gt;="&amp;$BF155,'Death Projections'!AR$213:AR$313)-SUMIF('Death Projections'!$A$213:$A$313,"&gt;"&amp;$BG155,'Death Projections'!AR$213:AR$313)</f>
        <v>197607.80134370414</v>
      </c>
      <c r="CY155" s="28">
        <f>SUMIF('Death Projections'!$A$213:$A$313,"&gt;="&amp;$BF155,'Death Projections'!AS$213:AS$313)-SUMIF('Death Projections'!$A$213:$A$313,"&gt;"&amp;$BG155,'Death Projections'!AS$213:AS$313)</f>
        <v>200255.82739644885</v>
      </c>
      <c r="CZ155" s="28">
        <f>SUMIF('Death Projections'!$A$213:$A$313,"&gt;="&amp;$BF155,'Death Projections'!AT$213:AT$313)-SUMIF('Death Projections'!$A$213:$A$313,"&gt;"&amp;$BG155,'Death Projections'!AT$213:AT$313)</f>
        <v>203023.10046401192</v>
      </c>
      <c r="DA155" s="28">
        <f>SUMIF('Death Projections'!$A$213:$A$313,"&gt;="&amp;$BF155,'Death Projections'!AU$213:AU$313)-SUMIF('Death Projections'!$A$213:$A$313,"&gt;"&amp;$BG155,'Death Projections'!AU$213:AU$313)</f>
        <v>206365.90394897369</v>
      </c>
      <c r="DB155" s="28">
        <f>SUMIF('Death Projections'!$A$213:$A$313,"&gt;="&amp;$BF155,'Death Projections'!AV$213:AV$313)-SUMIF('Death Projections'!$A$213:$A$313,"&gt;"&amp;$BG155,'Death Projections'!AV$213:AV$313)</f>
        <v>209640.53139253211</v>
      </c>
      <c r="DC155" s="28">
        <f>SUMIF('Death Projections'!$A$213:$A$313,"&gt;="&amp;$BF155,'Death Projections'!AW$213:AW$313)-SUMIF('Death Projections'!$A$213:$A$313,"&gt;"&amp;$BG155,'Death Projections'!AW$213:AW$313)</f>
        <v>212596.78994316334</v>
      </c>
      <c r="DD155" s="28">
        <f>SUMIF('Death Projections'!$A$213:$A$313,"&gt;="&amp;$BF155,'Death Projections'!AX$213:AX$313)-SUMIF('Death Projections'!$A$213:$A$313,"&gt;"&amp;$BG155,'Death Projections'!AX$213:AX$313)</f>
        <v>215386.10746178988</v>
      </c>
      <c r="DG155" t="s">
        <v>57</v>
      </c>
      <c r="DH155" s="28">
        <f t="shared" si="227"/>
        <v>2057504266.0204692</v>
      </c>
      <c r="DI155" s="28">
        <f t="shared" si="262"/>
        <v>2101457836.8335624</v>
      </c>
      <c r="DJ155" s="28">
        <f t="shared" si="263"/>
        <v>2237796647.5145259</v>
      </c>
      <c r="DK155" s="28">
        <f t="shared" si="264"/>
        <v>2371931329.4308572</v>
      </c>
      <c r="DL155" s="28">
        <f t="shared" si="265"/>
        <v>2507861677.2171545</v>
      </c>
      <c r="DM155" s="28">
        <f t="shared" si="266"/>
        <v>2640302665.6494107</v>
      </c>
      <c r="DN155" s="28">
        <f t="shared" si="267"/>
        <v>2760074869.5933771</v>
      </c>
      <c r="DO155" s="28">
        <f t="shared" si="268"/>
        <v>2878484801.9991117</v>
      </c>
      <c r="DP155" s="28">
        <f t="shared" si="269"/>
        <v>2996465923.9817696</v>
      </c>
      <c r="DQ155" s="28">
        <f t="shared" si="270"/>
        <v>3119265001.5018544</v>
      </c>
      <c r="DR155" s="28">
        <f t="shared" si="271"/>
        <v>3253849937.2214642</v>
      </c>
      <c r="DS155" s="28">
        <f t="shared" si="272"/>
        <v>3396897826.6486373</v>
      </c>
      <c r="DT155" s="28">
        <f t="shared" si="273"/>
        <v>3549463595.0593343</v>
      </c>
      <c r="DU155" s="28">
        <f t="shared" si="274"/>
        <v>3717632864.1886725</v>
      </c>
      <c r="DV155" s="28">
        <f t="shared" si="275"/>
        <v>3901262489.5842066</v>
      </c>
      <c r="DW155" s="28">
        <f t="shared" si="276"/>
        <v>4099217740.770618</v>
      </c>
      <c r="DX155" s="28">
        <f t="shared" si="229"/>
        <v>4325544619.2046566</v>
      </c>
      <c r="DY155" s="28">
        <f t="shared" si="230"/>
        <v>4563692368.8162756</v>
      </c>
      <c r="DZ155" s="28">
        <f t="shared" si="231"/>
        <v>4848204293.3587103</v>
      </c>
      <c r="EA155" s="28">
        <f t="shared" si="232"/>
        <v>5161245936.2050714</v>
      </c>
      <c r="EB155" s="28">
        <f t="shared" si="233"/>
        <v>5501385951.7441931</v>
      </c>
      <c r="EC155" s="28">
        <f t="shared" si="234"/>
        <v>5937608098.970623</v>
      </c>
      <c r="ED155" s="28">
        <f t="shared" si="235"/>
        <v>6368242818.4490652</v>
      </c>
      <c r="EE155" s="28">
        <f t="shared" si="236"/>
        <v>6805254947.3672743</v>
      </c>
      <c r="EF155" s="28">
        <f t="shared" si="237"/>
        <v>7266791928.6163464</v>
      </c>
      <c r="EG155" s="28">
        <f t="shared" si="238"/>
        <v>7747202346.5240927</v>
      </c>
      <c r="EH155" s="28">
        <f t="shared" si="239"/>
        <v>8241898121.8859777</v>
      </c>
      <c r="EI155" s="28">
        <f t="shared" si="240"/>
        <v>8760290942.9657745</v>
      </c>
      <c r="EJ155" s="28">
        <f t="shared" si="241"/>
        <v>9287529768.2335129</v>
      </c>
      <c r="EK155" s="28">
        <f t="shared" si="242"/>
        <v>9836966170.8332348</v>
      </c>
      <c r="EL155" s="28">
        <f t="shared" si="243"/>
        <v>10406450195.126896</v>
      </c>
      <c r="EM155" s="28">
        <f t="shared" si="244"/>
        <v>10984484981.807806</v>
      </c>
      <c r="EN155" s="28">
        <f t="shared" si="245"/>
        <v>11580243902.442705</v>
      </c>
      <c r="EO155" s="28">
        <f t="shared" si="246"/>
        <v>12197333257.135717</v>
      </c>
      <c r="EP155" s="28">
        <f t="shared" si="247"/>
        <v>12833059282.35375</v>
      </c>
      <c r="EQ155" s="28">
        <f t="shared" si="248"/>
        <v>13503726664.827978</v>
      </c>
      <c r="ER155" s="28">
        <f t="shared" si="249"/>
        <v>14188839250.339878</v>
      </c>
      <c r="ES155" s="28">
        <f t="shared" si="250"/>
        <v>14889499123.849329</v>
      </c>
      <c r="ET155" s="28">
        <f t="shared" si="251"/>
        <v>15594303841.999729</v>
      </c>
      <c r="EU155" s="28">
        <f t="shared" si="252"/>
        <v>16285931220.751932</v>
      </c>
      <c r="EV155" s="28">
        <f t="shared" si="253"/>
        <v>16974316212.297421</v>
      </c>
      <c r="EW155" s="28">
        <f t="shared" si="254"/>
        <v>17666507002.115231</v>
      </c>
      <c r="EX155" s="28">
        <f t="shared" si="255"/>
        <v>18255942776.731461</v>
      </c>
      <c r="EY155" s="28">
        <f t="shared" si="256"/>
        <v>18895799801.890556</v>
      </c>
      <c r="EZ155" s="28">
        <f t="shared" si="257"/>
        <v>19566155851.276814</v>
      </c>
      <c r="FA155" s="28">
        <f t="shared" si="258"/>
        <v>20313180768.86475</v>
      </c>
      <c r="FB155" s="28">
        <f t="shared" si="259"/>
        <v>21076339108.923489</v>
      </c>
      <c r="FC155" s="28">
        <f t="shared" si="260"/>
        <v>21830142210.473831</v>
      </c>
      <c r="FD155" s="28">
        <f t="shared" si="261"/>
        <v>22589025011.09359</v>
      </c>
    </row>
    <row r="156" spans="2:160">
      <c r="B156" t="s">
        <v>27</v>
      </c>
      <c r="C156">
        <v>1</v>
      </c>
      <c r="E156" s="28">
        <f>'Health Non Demographic'!J23</f>
        <v>28096.937468693392</v>
      </c>
      <c r="F156" s="29">
        <f>'Health Non Demographic'!K23</f>
        <v>28697.16015160907</v>
      </c>
      <c r="G156" s="29">
        <f>'Health Non Demographic'!L23</f>
        <v>29310.205131242601</v>
      </c>
      <c r="H156" s="29">
        <f>'Health Non Demographic'!M23</f>
        <v>29936.34632475473</v>
      </c>
      <c r="I156" s="29">
        <f>'Health Non Demographic'!N23</f>
        <v>30575.863500879648</v>
      </c>
      <c r="J156" s="29">
        <f>'Health Non Demographic'!O23</f>
        <v>31229.042404929613</v>
      </c>
      <c r="K156" s="29">
        <f>'Health Non Demographic'!P23</f>
        <v>31896.174886469995</v>
      </c>
      <c r="L156" s="29">
        <f>'Health Non Demographic'!Q23</f>
        <v>32577.559029721782</v>
      </c>
      <c r="M156" s="29">
        <f>'Health Non Demographic'!R23</f>
        <v>33273.499286749829</v>
      </c>
      <c r="N156" s="29">
        <f>'Health Non Demographic'!S23</f>
        <v>33984.306613496345</v>
      </c>
      <c r="O156" s="29">
        <f>'Health Non Demographic'!T23</f>
        <v>34710.298608720383</v>
      </c>
      <c r="P156" s="29">
        <f>'Health Non Demographic'!U23</f>
        <v>35451.799655905481</v>
      </c>
      <c r="Q156" s="29">
        <f>'Health Non Demographic'!V23</f>
        <v>36209.141068198776</v>
      </c>
      <c r="R156" s="29">
        <f>'Health Non Demographic'!W23</f>
        <v>36982.661236446394</v>
      </c>
      <c r="S156" s="29">
        <f>'Health Non Demographic'!X23</f>
        <v>37772.705780391268</v>
      </c>
      <c r="T156" s="29">
        <f>'Health Non Demographic'!Y23</f>
        <v>38579.627703100923</v>
      </c>
      <c r="U156" s="29">
        <f>'Health Non Demographic'!Z23</f>
        <v>39403.787548694236</v>
      </c>
      <c r="V156" s="29">
        <f>'Health Non Demographic'!AA23</f>
        <v>40245.553563437636</v>
      </c>
      <c r="W156" s="29">
        <f>'Health Non Demographic'!AB23</f>
        <v>41105.301860282765</v>
      </c>
      <c r="X156" s="29">
        <f>'Health Non Demographic'!AC23</f>
        <v>41983.416586919026</v>
      </c>
      <c r="Y156" s="29">
        <f>'Health Non Demographic'!AD23</f>
        <v>42880.290097416218</v>
      </c>
      <c r="Z156" s="29">
        <f>'Health Non Demographic'!AE23</f>
        <v>43796.323127533884</v>
      </c>
      <c r="AA156" s="29">
        <f>'Health Non Demographic'!AF23</f>
        <v>44731.924973775698</v>
      </c>
      <c r="AB156" s="29">
        <f>'Health Non Demographic'!AG23</f>
        <v>45687.513676268936</v>
      </c>
      <c r="AC156" s="29">
        <f>'Health Non Demographic'!AH23</f>
        <v>46663.516205550717</v>
      </c>
      <c r="AD156" s="29">
        <f>'Health Non Demographic'!AI23</f>
        <v>47660.368653344463</v>
      </c>
      <c r="AE156" s="29">
        <f>'Health Non Demographic'!AJ23</f>
        <v>48678.516427411851</v>
      </c>
      <c r="AF156" s="29">
        <f>'Health Non Demographic'!AK23</f>
        <v>49718.414450567281</v>
      </c>
      <c r="AG156" s="29">
        <f>'Health Non Demographic'!AL23</f>
        <v>50780.527363943846</v>
      </c>
      <c r="AH156" s="29">
        <f>'Health Non Demographic'!AM23</f>
        <v>51865.329734601532</v>
      </c>
      <c r="AI156" s="29">
        <f>'Health Non Demographic'!AN23</f>
        <v>52973.3062675705</v>
      </c>
      <c r="AJ156" s="29">
        <f>'Health Non Demographic'!AO23</f>
        <v>54104.952022424142</v>
      </c>
      <c r="AK156" s="29">
        <f>'Health Non Demographic'!AP23</f>
        <v>55260.772634478686</v>
      </c>
      <c r="AL156" s="29">
        <f>'Health Non Demographic'!AQ23</f>
        <v>56441.284540718218</v>
      </c>
      <c r="AM156" s="29">
        <f>'Health Non Demographic'!AR23</f>
        <v>57647.015210546</v>
      </c>
      <c r="AN156" s="29">
        <f>'Health Non Demographic'!AS23</f>
        <v>58878.503381465285</v>
      </c>
      <c r="AO156" s="29">
        <f>'Health Non Demographic'!AT23</f>
        <v>60136.299299794824</v>
      </c>
      <c r="AP156" s="29">
        <f>'Health Non Demographic'!AU23</f>
        <v>61420.964966526706</v>
      </c>
      <c r="AQ156" s="29">
        <f>'Health Non Demographic'!AV23</f>
        <v>62733.07438843634</v>
      </c>
      <c r="AR156" s="29">
        <f>'Health Non Demographic'!AW23</f>
        <v>64073.213834556802</v>
      </c>
      <c r="AS156" s="29">
        <f>'Health Non Demographic'!AX23</f>
        <v>65441.982098132117</v>
      </c>
      <c r="AT156" s="29">
        <f>'Health Non Demographic'!AY23</f>
        <v>66839.990764166534</v>
      </c>
      <c r="AU156" s="29">
        <f>'Health Non Demographic'!AZ23</f>
        <v>68267.864482689387</v>
      </c>
      <c r="AV156" s="29">
        <f>'Health Non Demographic'!BA23</f>
        <v>69726.241247857499</v>
      </c>
      <c r="AW156" s="29">
        <f>'Health Non Demographic'!BB23</f>
        <v>71215.772683020026</v>
      </c>
      <c r="AX156" s="29">
        <f>'Health Non Demographic'!BC23</f>
        <v>72737.124331872998</v>
      </c>
      <c r="AY156" s="29">
        <f>'Health Non Demographic'!BD23</f>
        <v>74290.975955833579</v>
      </c>
      <c r="AZ156" s="29">
        <f>'Health Non Demographic'!BE23</f>
        <v>75878.021837767141</v>
      </c>
      <c r="BA156" s="29">
        <f>'Health Non Demographic'!BF23</f>
        <v>77498.971092202628</v>
      </c>
      <c r="BB156" s="29">
        <f>'Health Non Demographic'!BG23</f>
        <v>79154.547982174961</v>
      </c>
      <c r="BH156" s="90">
        <f>SUM(BH137:BH155)</f>
        <v>148137.56566661279</v>
      </c>
      <c r="BI156" s="28">
        <f>SUM(BI137:BI155)</f>
        <v>148137.56566661279</v>
      </c>
      <c r="BJ156" s="28">
        <f t="shared" ref="BJ156:DD156" si="279">SUM(BJ137:BJ155)</f>
        <v>150292.75223679721</v>
      </c>
      <c r="BK156" s="28">
        <f t="shared" si="279"/>
        <v>152389.66840751516</v>
      </c>
      <c r="BL156" s="28">
        <f t="shared" si="279"/>
        <v>154433.16942220493</v>
      </c>
      <c r="BM156" s="28">
        <f t="shared" si="279"/>
        <v>156423.48634829911</v>
      </c>
      <c r="BN156" s="28">
        <f t="shared" si="279"/>
        <v>158387.54895516197</v>
      </c>
      <c r="BO156" s="28">
        <f t="shared" si="279"/>
        <v>160353.05288753516</v>
      </c>
      <c r="BP156" s="28">
        <f t="shared" si="279"/>
        <v>162348.91253946029</v>
      </c>
      <c r="BQ156" s="28">
        <f t="shared" si="279"/>
        <v>164408.63938648003</v>
      </c>
      <c r="BR156" s="28">
        <f t="shared" si="279"/>
        <v>166555.85065011747</v>
      </c>
      <c r="BS156" s="28">
        <f t="shared" si="279"/>
        <v>168820.38516893779</v>
      </c>
      <c r="BT156" s="28">
        <f t="shared" si="279"/>
        <v>171238.86121883662</v>
      </c>
      <c r="BU156" s="28">
        <f t="shared" si="279"/>
        <v>173835.42440267131</v>
      </c>
      <c r="BV156" s="28">
        <f t="shared" si="279"/>
        <v>176630.25443596259</v>
      </c>
      <c r="BW156" s="28">
        <f t="shared" si="279"/>
        <v>179640.80697649973</v>
      </c>
      <c r="BX156" s="28">
        <f t="shared" si="279"/>
        <v>182877.32021773662</v>
      </c>
      <c r="BY156" s="28">
        <f t="shared" si="279"/>
        <v>186349.18511529904</v>
      </c>
      <c r="BZ156" s="28">
        <f t="shared" si="279"/>
        <v>190049.3852482033</v>
      </c>
      <c r="CA156" s="28">
        <f t="shared" si="279"/>
        <v>193962.40971578873</v>
      </c>
      <c r="CB156" s="28">
        <f t="shared" si="279"/>
        <v>198068.49198826205</v>
      </c>
      <c r="CC156" s="28">
        <f t="shared" si="279"/>
        <v>202344.75153935328</v>
      </c>
      <c r="CD156" s="28">
        <f t="shared" si="279"/>
        <v>206758.42689540415</v>
      </c>
      <c r="CE156" s="28">
        <f t="shared" si="279"/>
        <v>211284.60514724621</v>
      </c>
      <c r="CF156" s="28">
        <f t="shared" si="279"/>
        <v>215885.55549099424</v>
      </c>
      <c r="CG156" s="28">
        <f t="shared" si="279"/>
        <v>220527.36942031787</v>
      </c>
      <c r="CH156" s="28">
        <f t="shared" si="279"/>
        <v>225187.49346793801</v>
      </c>
      <c r="CI156" s="28">
        <f t="shared" si="279"/>
        <v>229800.13039874719</v>
      </c>
      <c r="CJ156" s="28">
        <f t="shared" si="279"/>
        <v>234341.56828811177</v>
      </c>
      <c r="CK156" s="28">
        <f t="shared" si="279"/>
        <v>238807.47445808261</v>
      </c>
      <c r="CL156" s="28">
        <f t="shared" si="279"/>
        <v>243139.38299248656</v>
      </c>
      <c r="CM156" s="28">
        <f t="shared" si="279"/>
        <v>247318.51301087608</v>
      </c>
      <c r="CN156" s="28">
        <f t="shared" si="279"/>
        <v>251355.06947770645</v>
      </c>
      <c r="CO156" s="28">
        <f t="shared" si="279"/>
        <v>255270.73858249426</v>
      </c>
      <c r="CP156" s="28">
        <f t="shared" si="279"/>
        <v>259099.98969509042</v>
      </c>
      <c r="CQ156" s="28">
        <f t="shared" si="279"/>
        <v>262827.03917945502</v>
      </c>
      <c r="CR156" s="28">
        <f t="shared" si="279"/>
        <v>266466.19024833495</v>
      </c>
      <c r="CS156" s="28">
        <f t="shared" si="279"/>
        <v>270072.9821999846</v>
      </c>
      <c r="CT156" s="28">
        <f t="shared" si="279"/>
        <v>273619.17320005898</v>
      </c>
      <c r="CU156" s="28">
        <f t="shared" si="279"/>
        <v>277075.63832411129</v>
      </c>
      <c r="CV156" s="28">
        <f t="shared" si="279"/>
        <v>280433.43724310747</v>
      </c>
      <c r="CW156" s="28">
        <f t="shared" si="279"/>
        <v>283666.70667084225</v>
      </c>
      <c r="CX156" s="28">
        <f t="shared" si="279"/>
        <v>286061.4762703852</v>
      </c>
      <c r="CY156" s="28">
        <f t="shared" si="279"/>
        <v>288487.65613211761</v>
      </c>
      <c r="CZ156" s="28">
        <f t="shared" si="279"/>
        <v>290916.6650966382</v>
      </c>
      <c r="DA156" s="28">
        <f t="shared" si="279"/>
        <v>293356.3182533487</v>
      </c>
      <c r="DB156" s="28">
        <f t="shared" si="279"/>
        <v>295820.94772814785</v>
      </c>
      <c r="DC156" s="28">
        <f t="shared" si="279"/>
        <v>298330.68581709091</v>
      </c>
      <c r="DD156" s="28">
        <f t="shared" si="279"/>
        <v>300915.88172617264</v>
      </c>
      <c r="DG156" t="s">
        <v>27</v>
      </c>
      <c r="DH156" s="28">
        <f>SUM(DH137:DH155)</f>
        <v>4108668254.6723242</v>
      </c>
      <c r="DI156" s="28">
        <f t="shared" ref="DI156:FD156" si="280">SUM(DI137:DI155)</f>
        <v>4196439951.7043495</v>
      </c>
      <c r="DJ156" s="28">
        <f t="shared" si="280"/>
        <v>4370696933.5929108</v>
      </c>
      <c r="DK156" s="28">
        <f t="shared" si="280"/>
        <v>4548593840.7591782</v>
      </c>
      <c r="DL156" s="28">
        <f t="shared" si="280"/>
        <v>4730349312.6875019</v>
      </c>
      <c r="DM156" s="28">
        <f t="shared" si="280"/>
        <v>4917000758.0335331</v>
      </c>
      <c r="DN156" s="28">
        <f t="shared" si="280"/>
        <v>5112372960.5692606</v>
      </c>
      <c r="DO156" s="28">
        <f t="shared" si="280"/>
        <v>5312292183.5810966</v>
      </c>
      <c r="DP156" s="28">
        <f t="shared" si="280"/>
        <v>5521948921.6284828</v>
      </c>
      <c r="DQ156" s="28">
        <f t="shared" si="280"/>
        <v>5741961307.6842804</v>
      </c>
      <c r="DR156" s="28">
        <f t="shared" si="280"/>
        <v>5972966612.5305309</v>
      </c>
      <c r="DS156" s="28">
        <f t="shared" si="280"/>
        <v>6223982483.5589972</v>
      </c>
      <c r="DT156" s="28">
        <f t="shared" si="280"/>
        <v>6486995957.2087173</v>
      </c>
      <c r="DU156" s="28">
        <f t="shared" si="280"/>
        <v>6770384902.004714</v>
      </c>
      <c r="DV156" s="28">
        <f t="shared" si="280"/>
        <v>7074495097.7772331</v>
      </c>
      <c r="DW156" s="28">
        <f t="shared" si="280"/>
        <v>7401044740.0674591</v>
      </c>
      <c r="DX156" s="28">
        <f t="shared" si="280"/>
        <v>7762181183.3036957</v>
      </c>
      <c r="DY156" s="28">
        <f t="shared" si="280"/>
        <v>8143991273.7308502</v>
      </c>
      <c r="DZ156" s="28">
        <f t="shared" si="280"/>
        <v>8547577144.9251337</v>
      </c>
      <c r="EA156" s="28">
        <f t="shared" si="280"/>
        <v>8977517905.9824715</v>
      </c>
      <c r="EB156" s="28">
        <f t="shared" si="280"/>
        <v>9434051858.1493225</v>
      </c>
      <c r="EC156" s="28">
        <f t="shared" si="280"/>
        <v>9913064445.099865</v>
      </c>
      <c r="ED156" s="28">
        <f t="shared" si="280"/>
        <v>10419005369.28499</v>
      </c>
      <c r="EE156" s="28">
        <f t="shared" si="280"/>
        <v>10948931545.800005</v>
      </c>
      <c r="EF156" s="28">
        <f t="shared" si="280"/>
        <v>11502154450.565859</v>
      </c>
      <c r="EG156" s="28">
        <f t="shared" si="280"/>
        <v>12079394436.393093</v>
      </c>
      <c r="EH156" s="28">
        <f t="shared" si="280"/>
        <v>12676624811.710339</v>
      </c>
      <c r="EI156" s="28">
        <f t="shared" si="280"/>
        <v>13290972857.40773</v>
      </c>
      <c r="EJ156" s="28">
        <f t="shared" si="280"/>
        <v>13921756079.458221</v>
      </c>
      <c r="EK156" s="28">
        <f t="shared" si="280"/>
        <v>14566490325.652117</v>
      </c>
      <c r="EL156" s="28">
        <f t="shared" si="280"/>
        <v>15225447727.536724</v>
      </c>
      <c r="EM156" s="28">
        <f t="shared" si="280"/>
        <v>15893569134.350483</v>
      </c>
      <c r="EN156" s="28">
        <f t="shared" si="280"/>
        <v>16571327040.188566</v>
      </c>
      <c r="EO156" s="28">
        <f t="shared" si="280"/>
        <v>17260093767.017021</v>
      </c>
      <c r="EP156" s="28">
        <f t="shared" si="280"/>
        <v>17959569633.232307</v>
      </c>
      <c r="EQ156" s="28">
        <f t="shared" si="280"/>
        <v>18672081495.317619</v>
      </c>
      <c r="ER156" s="28">
        <f t="shared" si="280"/>
        <v>19397581419.78775</v>
      </c>
      <c r="ES156" s="28">
        <f t="shared" si="280"/>
        <v>20142446504.852478</v>
      </c>
      <c r="ET156" s="28">
        <f t="shared" si="280"/>
        <v>20907964662.162949</v>
      </c>
      <c r="EU156" s="28">
        <f t="shared" si="280"/>
        <v>21689985352.341454</v>
      </c>
      <c r="EV156" s="28">
        <f t="shared" si="280"/>
        <v>22494069107.601982</v>
      </c>
      <c r="EW156" s="28">
        <f t="shared" si="280"/>
        <v>23309473844.050529</v>
      </c>
      <c r="EX156" s="28">
        <f t="shared" si="280"/>
        <v>24042459604.703857</v>
      </c>
      <c r="EY156" s="28">
        <f t="shared" si="280"/>
        <v>24795777933.090401</v>
      </c>
      <c r="EZ156" s="28">
        <f t="shared" si="280"/>
        <v>25568280653.205711</v>
      </c>
      <c r="FA156" s="28">
        <f t="shared" si="280"/>
        <v>26361009336.730865</v>
      </c>
      <c r="FB156" s="28">
        <f t="shared" si="280"/>
        <v>27178222770.794815</v>
      </c>
      <c r="FC156" s="28">
        <f t="shared" si="280"/>
        <v>28024976439.693188</v>
      </c>
      <c r="FD156" s="28">
        <f t="shared" si="280"/>
        <v>28905821367.821648</v>
      </c>
    </row>
    <row r="157" spans="2:160">
      <c r="BH157" s="91" t="s">
        <v>236</v>
      </c>
    </row>
    <row r="158" spans="2:160">
      <c r="BH158" s="28">
        <f>BH156+BH133</f>
        <v>22710351.999999996</v>
      </c>
    </row>
    <row r="159" spans="2:160">
      <c r="BH159" s="24" t="str">
        <f>BH112</f>
        <v>Population of survivors</v>
      </c>
      <c r="DH159" s="87" t="s">
        <v>339</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34"/>
  <sheetViews>
    <sheetView zoomScale="55" zoomScaleNormal="55" workbookViewId="0">
      <pane xSplit="6" topLeftCell="G1" activePane="topRight" state="frozen"/>
      <selection activeCell="BL27" sqref="BL27"/>
      <selection pane="topRight" activeCell="G1" sqref="G1"/>
    </sheetView>
  </sheetViews>
  <sheetFormatPr defaultRowHeight="12.75"/>
  <cols>
    <col min="1" max="1" width="2.140625" style="48" customWidth="1"/>
    <col min="2" max="2" width="78.7109375" style="48" bestFit="1" customWidth="1"/>
    <col min="3" max="3" width="22" style="48" bestFit="1" customWidth="1"/>
    <col min="4" max="4" width="15.85546875" style="48" customWidth="1"/>
    <col min="5" max="6" width="3.5703125" style="48" customWidth="1"/>
    <col min="7" max="8" width="9.140625" style="48"/>
    <col min="9" max="9" width="20" style="48" customWidth="1"/>
    <col min="10" max="10" width="16.42578125" style="48" bestFit="1" customWidth="1"/>
    <col min="11" max="11" width="30" style="48" bestFit="1" customWidth="1"/>
    <col min="12" max="58" width="15.42578125" style="48" bestFit="1" customWidth="1"/>
    <col min="59" max="59" width="21.140625" style="48" bestFit="1" customWidth="1"/>
    <col min="60" max="63" width="9.140625" style="48"/>
    <col min="64" max="64" width="16.28515625" style="48" customWidth="1"/>
    <col min="65" max="16384" width="9.140625" style="48"/>
  </cols>
  <sheetData>
    <row r="1" spans="1:60" ht="26.25">
      <c r="B1" s="47" t="s">
        <v>108</v>
      </c>
      <c r="I1" s="47" t="s">
        <v>117</v>
      </c>
    </row>
    <row r="2" spans="1:60">
      <c r="B2" s="49"/>
      <c r="C2" s="49" t="s">
        <v>118</v>
      </c>
      <c r="D2" s="49" t="s">
        <v>119</v>
      </c>
      <c r="I2" s="50"/>
      <c r="J2" s="50">
        <v>2011</v>
      </c>
      <c r="K2" s="51">
        <v>2012</v>
      </c>
      <c r="L2" s="51">
        <v>2013</v>
      </c>
      <c r="M2" s="51">
        <v>2014</v>
      </c>
      <c r="N2" s="51">
        <v>2015</v>
      </c>
      <c r="O2" s="51">
        <v>2016</v>
      </c>
      <c r="P2" s="51">
        <v>2017</v>
      </c>
      <c r="Q2" s="51">
        <v>2018</v>
      </c>
      <c r="R2" s="51">
        <v>2019</v>
      </c>
      <c r="S2" s="51">
        <v>2020</v>
      </c>
      <c r="T2" s="51">
        <v>2021</v>
      </c>
      <c r="U2" s="51">
        <v>2022</v>
      </c>
      <c r="V2" s="51">
        <v>2023</v>
      </c>
      <c r="W2" s="51">
        <v>2024</v>
      </c>
      <c r="X2" s="51">
        <v>2025</v>
      </c>
      <c r="Y2" s="51">
        <v>2026</v>
      </c>
      <c r="Z2" s="51">
        <v>2027</v>
      </c>
      <c r="AA2" s="51">
        <v>2028</v>
      </c>
      <c r="AB2" s="51">
        <v>2029</v>
      </c>
      <c r="AC2" s="51">
        <v>2030</v>
      </c>
      <c r="AD2" s="51">
        <v>2031</v>
      </c>
      <c r="AE2" s="51">
        <v>2032</v>
      </c>
      <c r="AF2" s="51">
        <v>2033</v>
      </c>
      <c r="AG2" s="51">
        <v>2034</v>
      </c>
      <c r="AH2" s="51">
        <v>2035</v>
      </c>
      <c r="AI2" s="51">
        <v>2036</v>
      </c>
      <c r="AJ2" s="51">
        <v>2037</v>
      </c>
      <c r="AK2" s="51">
        <v>2038</v>
      </c>
      <c r="AL2" s="51">
        <v>2039</v>
      </c>
      <c r="AM2" s="51">
        <v>2040</v>
      </c>
      <c r="AN2" s="51">
        <v>2041</v>
      </c>
      <c r="AO2" s="51">
        <v>2042</v>
      </c>
      <c r="AP2" s="51">
        <v>2043</v>
      </c>
      <c r="AQ2" s="51">
        <v>2044</v>
      </c>
      <c r="AR2" s="51">
        <v>2045</v>
      </c>
      <c r="AS2" s="51">
        <v>2046</v>
      </c>
      <c r="AT2" s="51">
        <v>2047</v>
      </c>
      <c r="AU2" s="51">
        <v>2048</v>
      </c>
      <c r="AV2" s="51">
        <v>2049</v>
      </c>
      <c r="AW2" s="51">
        <v>2050</v>
      </c>
      <c r="AX2" s="51">
        <v>2051</v>
      </c>
      <c r="AY2" s="51">
        <v>2052</v>
      </c>
      <c r="AZ2" s="51">
        <v>2053</v>
      </c>
      <c r="BA2" s="51">
        <v>2054</v>
      </c>
      <c r="BB2" s="51">
        <v>2055</v>
      </c>
      <c r="BC2" s="51">
        <v>2056</v>
      </c>
      <c r="BD2" s="51">
        <v>2057</v>
      </c>
      <c r="BE2" s="51">
        <v>2058</v>
      </c>
      <c r="BF2" s="51">
        <v>2059</v>
      </c>
      <c r="BG2" s="51">
        <v>2060</v>
      </c>
    </row>
    <row r="3" spans="1:60">
      <c r="B3" s="49" t="s">
        <v>120</v>
      </c>
      <c r="C3" s="45">
        <f>AVERAGE(AD36:AD55)</f>
        <v>7.5531971150324992E-2</v>
      </c>
      <c r="D3" s="49" t="s">
        <v>121</v>
      </c>
      <c r="I3" s="50" t="s">
        <v>122</v>
      </c>
      <c r="J3" s="50"/>
      <c r="K3" s="52">
        <f>GDP!$F$8</f>
        <v>1.3564530110176909E-2</v>
      </c>
      <c r="L3" s="52">
        <f>$K$3</f>
        <v>1.3564530110176909E-2</v>
      </c>
      <c r="M3" s="52">
        <f t="shared" ref="M3:BG3" si="0">$K$3</f>
        <v>1.3564530110176909E-2</v>
      </c>
      <c r="N3" s="52">
        <f t="shared" si="0"/>
        <v>1.3564530110176909E-2</v>
      </c>
      <c r="O3" s="52">
        <f t="shared" si="0"/>
        <v>1.3564530110176909E-2</v>
      </c>
      <c r="P3" s="52">
        <f t="shared" si="0"/>
        <v>1.3564530110176909E-2</v>
      </c>
      <c r="Q3" s="52">
        <f t="shared" si="0"/>
        <v>1.3564530110176909E-2</v>
      </c>
      <c r="R3" s="52">
        <f t="shared" si="0"/>
        <v>1.3564530110176909E-2</v>
      </c>
      <c r="S3" s="52">
        <f t="shared" si="0"/>
        <v>1.3564530110176909E-2</v>
      </c>
      <c r="T3" s="52">
        <f t="shared" si="0"/>
        <v>1.3564530110176909E-2</v>
      </c>
      <c r="U3" s="52">
        <f t="shared" si="0"/>
        <v>1.3564530110176909E-2</v>
      </c>
      <c r="V3" s="52">
        <f t="shared" si="0"/>
        <v>1.3564530110176909E-2</v>
      </c>
      <c r="W3" s="52">
        <f t="shared" si="0"/>
        <v>1.3564530110176909E-2</v>
      </c>
      <c r="X3" s="52">
        <f t="shared" si="0"/>
        <v>1.3564530110176909E-2</v>
      </c>
      <c r="Y3" s="52">
        <f t="shared" si="0"/>
        <v>1.3564530110176909E-2</v>
      </c>
      <c r="Z3" s="52">
        <f t="shared" si="0"/>
        <v>1.3564530110176909E-2</v>
      </c>
      <c r="AA3" s="52">
        <f t="shared" si="0"/>
        <v>1.3564530110176909E-2</v>
      </c>
      <c r="AB3" s="52">
        <f t="shared" si="0"/>
        <v>1.3564530110176909E-2</v>
      </c>
      <c r="AC3" s="52">
        <f t="shared" si="0"/>
        <v>1.3564530110176909E-2</v>
      </c>
      <c r="AD3" s="52">
        <f t="shared" si="0"/>
        <v>1.3564530110176909E-2</v>
      </c>
      <c r="AE3" s="52">
        <f t="shared" si="0"/>
        <v>1.3564530110176909E-2</v>
      </c>
      <c r="AF3" s="52">
        <f t="shared" si="0"/>
        <v>1.3564530110176909E-2</v>
      </c>
      <c r="AG3" s="52">
        <f t="shared" si="0"/>
        <v>1.3564530110176909E-2</v>
      </c>
      <c r="AH3" s="52">
        <f t="shared" si="0"/>
        <v>1.3564530110176909E-2</v>
      </c>
      <c r="AI3" s="52">
        <f t="shared" si="0"/>
        <v>1.3564530110176909E-2</v>
      </c>
      <c r="AJ3" s="52">
        <f t="shared" si="0"/>
        <v>1.3564530110176909E-2</v>
      </c>
      <c r="AK3" s="52">
        <f t="shared" si="0"/>
        <v>1.3564530110176909E-2</v>
      </c>
      <c r="AL3" s="52">
        <f t="shared" si="0"/>
        <v>1.3564530110176909E-2</v>
      </c>
      <c r="AM3" s="52">
        <f t="shared" si="0"/>
        <v>1.3564530110176909E-2</v>
      </c>
      <c r="AN3" s="52">
        <f t="shared" si="0"/>
        <v>1.3564530110176909E-2</v>
      </c>
      <c r="AO3" s="52">
        <f t="shared" si="0"/>
        <v>1.3564530110176909E-2</v>
      </c>
      <c r="AP3" s="52">
        <f t="shared" si="0"/>
        <v>1.3564530110176909E-2</v>
      </c>
      <c r="AQ3" s="52">
        <f t="shared" si="0"/>
        <v>1.3564530110176909E-2</v>
      </c>
      <c r="AR3" s="52">
        <f t="shared" si="0"/>
        <v>1.3564530110176909E-2</v>
      </c>
      <c r="AS3" s="52">
        <f t="shared" si="0"/>
        <v>1.3564530110176909E-2</v>
      </c>
      <c r="AT3" s="52">
        <f t="shared" si="0"/>
        <v>1.3564530110176909E-2</v>
      </c>
      <c r="AU3" s="52">
        <f t="shared" si="0"/>
        <v>1.3564530110176909E-2</v>
      </c>
      <c r="AV3" s="52">
        <f t="shared" si="0"/>
        <v>1.3564530110176909E-2</v>
      </c>
      <c r="AW3" s="52">
        <f t="shared" si="0"/>
        <v>1.3564530110176909E-2</v>
      </c>
      <c r="AX3" s="52">
        <f t="shared" si="0"/>
        <v>1.3564530110176909E-2</v>
      </c>
      <c r="AY3" s="52">
        <f t="shared" si="0"/>
        <v>1.3564530110176909E-2</v>
      </c>
      <c r="AZ3" s="52">
        <f t="shared" si="0"/>
        <v>1.3564530110176909E-2</v>
      </c>
      <c r="BA3" s="52">
        <f t="shared" si="0"/>
        <v>1.3564530110176909E-2</v>
      </c>
      <c r="BB3" s="52">
        <f t="shared" si="0"/>
        <v>1.3564530110176909E-2</v>
      </c>
      <c r="BC3" s="52">
        <f t="shared" si="0"/>
        <v>1.3564530110176909E-2</v>
      </c>
      <c r="BD3" s="52">
        <f t="shared" si="0"/>
        <v>1.3564530110176909E-2</v>
      </c>
      <c r="BE3" s="52">
        <f t="shared" si="0"/>
        <v>1.3564530110176909E-2</v>
      </c>
      <c r="BF3" s="52">
        <f t="shared" si="0"/>
        <v>1.3564530110176909E-2</v>
      </c>
      <c r="BG3" s="52">
        <f t="shared" si="0"/>
        <v>1.3564530110176909E-2</v>
      </c>
      <c r="BH3" s="53"/>
    </row>
    <row r="4" spans="1:60">
      <c r="B4" s="49" t="s">
        <v>123</v>
      </c>
      <c r="C4" s="45">
        <f>AVERAGE(AF36:AF55)</f>
        <v>4.845231090614658E-2</v>
      </c>
      <c r="D4" s="49" t="s">
        <v>121</v>
      </c>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row>
    <row r="5" spans="1:60">
      <c r="B5" s="49" t="s">
        <v>124</v>
      </c>
      <c r="C5" s="45">
        <f>AVERAGE(AH36:AH55)</f>
        <v>3.5079264940345314E-2</v>
      </c>
      <c r="D5" s="49" t="s">
        <v>121</v>
      </c>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row>
    <row r="6" spans="1:60">
      <c r="B6" s="49" t="s">
        <v>125</v>
      </c>
      <c r="C6" s="45">
        <f>'Health Demographic'!F106</f>
        <v>7.7664285004356397E-3</v>
      </c>
      <c r="D6" s="49" t="s">
        <v>126</v>
      </c>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row>
    <row r="7" spans="1:60">
      <c r="B7" s="54" t="s">
        <v>127</v>
      </c>
      <c r="C7" s="45">
        <f>C5-C6</f>
        <v>2.7312836439909675E-2</v>
      </c>
      <c r="D7" s="49"/>
      <c r="I7" s="50"/>
      <c r="J7" s="50"/>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row>
    <row r="8" spans="1:60">
      <c r="B8" s="54" t="s">
        <v>128</v>
      </c>
      <c r="C8" s="45">
        <v>1.9514800484497854E-2</v>
      </c>
      <c r="D8" s="49" t="s">
        <v>129</v>
      </c>
      <c r="I8" s="50" t="s">
        <v>108</v>
      </c>
      <c r="J8" s="56">
        <f>AG55</f>
        <v>1812.7879678015499</v>
      </c>
      <c r="K8" s="56">
        <f>J8*(1+K$3+$C$9)</f>
        <v>1851.513770526615</v>
      </c>
      <c r="L8" s="56">
        <f>K8*(1+L3+$C$9)</f>
        <v>1891.066855770837</v>
      </c>
      <c r="M8" s="56">
        <f>L8*(1+M3+$C$9)</f>
        <v>1931.4648964116866</v>
      </c>
      <c r="N8" s="56">
        <f>M8*(1+N3+$C$9)</f>
        <v>1972.7259428646466</v>
      </c>
      <c r="O8" s="56">
        <f t="shared" ref="O8:BG8" si="1">N8*(1+O3+$C$9)</f>
        <v>2014.8684311483935</v>
      </c>
      <c r="P8" s="56">
        <f t="shared" si="1"/>
        <v>2057.9111911222703</v>
      </c>
      <c r="Q8" s="56">
        <f t="shared" si="1"/>
        <v>2101.873454899734</v>
      </c>
      <c r="R8" s="56">
        <f t="shared" si="1"/>
        <v>2146.7748654415368</v>
      </c>
      <c r="S8" s="56">
        <f t="shared" si="1"/>
        <v>2192.6354853324769</v>
      </c>
      <c r="T8" s="56">
        <f t="shared" si="1"/>
        <v>2239.4758057456461</v>
      </c>
      <c r="U8" s="56">
        <f t="shared" si="1"/>
        <v>2287.316755598175</v>
      </c>
      <c r="V8" s="56">
        <f t="shared" si="1"/>
        <v>2336.1797109025692</v>
      </c>
      <c r="W8" s="56">
        <f t="shared" si="1"/>
        <v>2386.0865043178133</v>
      </c>
      <c r="X8" s="56">
        <f t="shared" si="1"/>
        <v>2437.0594349045123</v>
      </c>
      <c r="Y8" s="56">
        <f t="shared" si="1"/>
        <v>2489.1212780884262</v>
      </c>
      <c r="Z8" s="56">
        <f t="shared" si="1"/>
        <v>2542.2952958368528</v>
      </c>
      <c r="AA8" s="56">
        <f t="shared" si="1"/>
        <v>2596.6052470524032</v>
      </c>
      <c r="AB8" s="56">
        <f t="shared" si="1"/>
        <v>2652.0753981888147</v>
      </c>
      <c r="AC8" s="56">
        <f t="shared" si="1"/>
        <v>2708.7305340935459</v>
      </c>
      <c r="AD8" s="56">
        <f t="shared" si="1"/>
        <v>2766.5959690819968</v>
      </c>
      <c r="AE8" s="56">
        <f t="shared" si="1"/>
        <v>2825.6975582483024</v>
      </c>
      <c r="AF8" s="56">
        <f t="shared" si="1"/>
        <v>2886.0617090177543</v>
      </c>
      <c r="AG8" s="56">
        <f t="shared" si="1"/>
        <v>2947.7153929460119</v>
      </c>
      <c r="AH8" s="56">
        <f t="shared" si="1"/>
        <v>3010.6861577703739</v>
      </c>
      <c r="AI8" s="56">
        <f t="shared" si="1"/>
        <v>3075.0021397184969</v>
      </c>
      <c r="AJ8" s="56">
        <f t="shared" si="1"/>
        <v>3140.6920760800599</v>
      </c>
      <c r="AK8" s="56">
        <f t="shared" si="1"/>
        <v>3207.7853180469911</v>
      </c>
      <c r="AL8" s="56">
        <f t="shared" si="1"/>
        <v>3276.3118438279953</v>
      </c>
      <c r="AM8" s="56">
        <f t="shared" si="1"/>
        <v>3346.3022720432418</v>
      </c>
      <c r="AN8" s="56">
        <f t="shared" si="1"/>
        <v>3417.7878754051953</v>
      </c>
      <c r="AO8" s="56">
        <f t="shared" si="1"/>
        <v>3490.8005946917069</v>
      </c>
      <c r="AP8" s="56">
        <f t="shared" si="1"/>
        <v>3565.3730530176049</v>
      </c>
      <c r="AQ8" s="56">
        <f t="shared" si="1"/>
        <v>3641.5385704111632</v>
      </c>
      <c r="AR8" s="56">
        <f t="shared" si="1"/>
        <v>3719.3311787019611</v>
      </c>
      <c r="AS8" s="56">
        <f t="shared" si="1"/>
        <v>3798.7856367267859</v>
      </c>
      <c r="AT8" s="56">
        <f t="shared" si="1"/>
        <v>3879.9374458603716</v>
      </c>
      <c r="AU8" s="56">
        <f t="shared" si="1"/>
        <v>3962.8228658779153</v>
      </c>
      <c r="AV8" s="56">
        <f t="shared" si="1"/>
        <v>4047.4789311564577</v>
      </c>
      <c r="AW8" s="56">
        <f t="shared" si="1"/>
        <v>4133.9434672223661</v>
      </c>
      <c r="AX8" s="56">
        <f t="shared" si="1"/>
        <v>4222.2551076523132</v>
      </c>
      <c r="AY8" s="56">
        <f t="shared" si="1"/>
        <v>4312.4533113353054</v>
      </c>
      <c r="AZ8" s="56">
        <f t="shared" si="1"/>
        <v>4404.5783801034731</v>
      </c>
      <c r="BA8" s="56">
        <f t="shared" si="1"/>
        <v>4498.6714767394969</v>
      </c>
      <c r="BB8" s="56">
        <f t="shared" si="1"/>
        <v>4594.7746433687244</v>
      </c>
      <c r="BC8" s="56">
        <f t="shared" si="1"/>
        <v>4692.9308202441807</v>
      </c>
      <c r="BD8" s="56">
        <f t="shared" si="1"/>
        <v>4793.1838649328847</v>
      </c>
      <c r="BE8" s="56">
        <f t="shared" si="1"/>
        <v>4895.5785719120277</v>
      </c>
      <c r="BF8" s="56">
        <f t="shared" si="1"/>
        <v>5000.1606925837787</v>
      </c>
      <c r="BG8" s="56">
        <f t="shared" si="1"/>
        <v>5106.9769557176596</v>
      </c>
    </row>
    <row r="9" spans="1:60" s="72" customFormat="1">
      <c r="A9" s="48"/>
      <c r="B9" s="57" t="s">
        <v>130</v>
      </c>
      <c r="C9" s="58">
        <f>C7-C8</f>
        <v>7.7980359554118209E-3</v>
      </c>
      <c r="D9" s="49"/>
      <c r="E9" s="48"/>
      <c r="F9" s="48"/>
      <c r="G9" s="48"/>
      <c r="H9" s="48"/>
      <c r="K9" s="108"/>
    </row>
    <row r="10" spans="1:60" s="72" customFormat="1">
      <c r="A10" s="48"/>
      <c r="B10" s="54" t="s">
        <v>131</v>
      </c>
      <c r="C10" s="45">
        <f>AG55/O55</f>
        <v>0.43953375532813782</v>
      </c>
      <c r="D10" s="49" t="s">
        <v>101</v>
      </c>
      <c r="E10" s="48"/>
      <c r="F10" s="48"/>
      <c r="G10" s="48"/>
      <c r="H10" s="48"/>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row>
    <row r="11" spans="1:60" s="72" customFormat="1">
      <c r="A11" s="48"/>
      <c r="B11" s="49"/>
      <c r="C11" s="45"/>
      <c r="D11" s="49"/>
      <c r="E11" s="48"/>
      <c r="F11" s="48"/>
      <c r="G11" s="48"/>
      <c r="H11" s="48"/>
      <c r="J11" s="110"/>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row>
    <row r="12" spans="1:60" s="72" customFormat="1">
      <c r="A12" s="48"/>
      <c r="B12" s="49"/>
      <c r="C12" s="45"/>
      <c r="D12" s="49"/>
      <c r="E12" s="48"/>
      <c r="F12" s="48"/>
      <c r="G12" s="48"/>
      <c r="H12" s="48"/>
      <c r="J12" s="111"/>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row>
    <row r="13" spans="1:60" s="72" customFormat="1">
      <c r="A13" s="48"/>
      <c r="B13" s="49"/>
      <c r="C13" s="58"/>
      <c r="D13" s="49"/>
      <c r="E13" s="48"/>
      <c r="F13" s="48"/>
      <c r="G13" s="48"/>
      <c r="H13" s="48"/>
      <c r="J13" s="111"/>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row>
    <row r="14" spans="1:60" s="72" customFormat="1">
      <c r="A14" s="48"/>
      <c r="B14" s="48"/>
      <c r="C14" s="48"/>
      <c r="D14" s="48"/>
      <c r="E14" s="48"/>
      <c r="F14" s="48"/>
      <c r="G14" s="48"/>
      <c r="H14" s="48"/>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row>
    <row r="15" spans="1:60" s="72" customFormat="1" ht="26.25">
      <c r="A15" s="48"/>
      <c r="B15" s="112"/>
      <c r="F15" s="48"/>
      <c r="G15" s="48"/>
      <c r="H15" s="48"/>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row>
    <row r="16" spans="1:60" s="72" customFormat="1">
      <c r="A16" s="48"/>
      <c r="B16" s="113"/>
      <c r="F16" s="48"/>
      <c r="G16" s="48"/>
      <c r="H16" s="48"/>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row>
    <row r="17" spans="1:69" s="72" customFormat="1">
      <c r="A17" s="48"/>
      <c r="C17" s="114"/>
      <c r="F17" s="48"/>
      <c r="G17" s="48"/>
      <c r="H17" s="48"/>
      <c r="J17" s="111"/>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row>
    <row r="18" spans="1:69" s="72" customFormat="1">
      <c r="A18" s="48"/>
      <c r="C18" s="114"/>
      <c r="F18" s="48"/>
      <c r="G18" s="48"/>
      <c r="H18" s="48"/>
      <c r="J18" s="111"/>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row>
    <row r="19" spans="1:69" s="72" customFormat="1">
      <c r="A19" s="48"/>
      <c r="C19" s="114"/>
      <c r="F19" s="48"/>
      <c r="G19" s="48"/>
      <c r="H19" s="48"/>
    </row>
    <row r="20" spans="1:69" s="72" customFormat="1">
      <c r="A20" s="48"/>
      <c r="C20" s="114"/>
      <c r="F20" s="48"/>
      <c r="G20" s="48"/>
      <c r="H20" s="48"/>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row>
    <row r="21" spans="1:69">
      <c r="B21" s="115"/>
      <c r="C21" s="114"/>
      <c r="D21" s="72"/>
      <c r="E21" s="72"/>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row>
    <row r="22" spans="1:69">
      <c r="B22" s="115"/>
      <c r="C22" s="114"/>
      <c r="D22" s="72"/>
      <c r="E22" s="72"/>
      <c r="I22" s="48" t="s">
        <v>204</v>
      </c>
      <c r="J22" s="59">
        <f>'ABS Deaths'!U78*CPI!D25</f>
        <v>1643.5009975505177</v>
      </c>
      <c r="K22" s="55">
        <f>J22*(1+K$3+$C$9)</f>
        <v>1678.6103961895517</v>
      </c>
      <c r="L22" s="55">
        <f t="shared" ref="K22:Z23" si="2">K22*(1+L$3+$C$9)</f>
        <v>1714.469821676535</v>
      </c>
      <c r="M22" s="55">
        <f t="shared" si="2"/>
        <v>1751.0952965095582</v>
      </c>
      <c r="N22" s="55">
        <f t="shared" si="2"/>
        <v>1788.5031854683853</v>
      </c>
      <c r="O22" s="55">
        <f t="shared" si="2"/>
        <v>1826.7102029264695</v>
      </c>
      <c r="P22" s="55">
        <f t="shared" si="2"/>
        <v>1865.7334203191713</v>
      </c>
      <c r="Q22" s="55">
        <f t="shared" si="2"/>
        <v>1905.5902737715164</v>
      </c>
      <c r="R22" s="55">
        <f t="shared" si="2"/>
        <v>1946.2985718889038</v>
      </c>
      <c r="S22" s="55">
        <f t="shared" si="2"/>
        <v>1987.8765037142414</v>
      </c>
      <c r="T22" s="55">
        <f t="shared" si="2"/>
        <v>2030.3426468550683</v>
      </c>
      <c r="U22" s="55">
        <f t="shared" si="2"/>
        <v>2073.7159757842919</v>
      </c>
      <c r="V22" s="55">
        <f t="shared" si="2"/>
        <v>2118.0158703182506</v>
      </c>
      <c r="W22" s="55">
        <f t="shared" si="2"/>
        <v>2163.2621242758896</v>
      </c>
      <c r="X22" s="55">
        <f t="shared" si="2"/>
        <v>2209.4749543229191</v>
      </c>
      <c r="Y22" s="55">
        <f t="shared" si="2"/>
        <v>2256.6750090049059</v>
      </c>
      <c r="Z22" s="55">
        <f t="shared" si="2"/>
        <v>2304.8833779733363</v>
      </c>
      <c r="AA22" s="55">
        <f t="shared" ref="L22:BG23" si="3">Z22*(1+AA$3+$C$9)</f>
        <v>2354.121601408769</v>
      </c>
      <c r="AB22" s="55">
        <f t="shared" si="3"/>
        <v>2404.4116796452936</v>
      </c>
      <c r="AC22" s="55">
        <f t="shared" si="3"/>
        <v>2455.7760830005896</v>
      </c>
      <c r="AD22" s="55">
        <f t="shared" si="3"/>
        <v>2508.2377618159821</v>
      </c>
      <c r="AE22" s="55">
        <f t="shared" si="3"/>
        <v>2561.8201567109804</v>
      </c>
      <c r="AF22" s="55">
        <f t="shared" si="3"/>
        <v>2616.5472090568755</v>
      </c>
      <c r="AG22" s="55">
        <f t="shared" si="3"/>
        <v>2672.443371674085</v>
      </c>
      <c r="AH22" s="55">
        <f t="shared" si="3"/>
        <v>2729.5336197580173</v>
      </c>
      <c r="AI22" s="55">
        <f t="shared" si="3"/>
        <v>2787.8434620383437</v>
      </c>
      <c r="AJ22" s="55">
        <f t="shared" si="3"/>
        <v>2847.3989521766575</v>
      </c>
      <c r="AK22" s="55">
        <f t="shared" si="3"/>
        <v>2908.2267004076193</v>
      </c>
      <c r="AL22" s="55">
        <f t="shared" si="3"/>
        <v>2970.3538854287863</v>
      </c>
      <c r="AM22" s="55">
        <f t="shared" si="3"/>
        <v>3033.8082665444367</v>
      </c>
      <c r="AN22" s="55">
        <f t="shared" si="3"/>
        <v>3098.6181960688214</v>
      </c>
      <c r="AO22" s="55">
        <f t="shared" si="3"/>
        <v>3164.8126319943767</v>
      </c>
      <c r="AP22" s="55">
        <f t="shared" si="3"/>
        <v>3232.4211509305665</v>
      </c>
      <c r="AQ22" s="55">
        <f t="shared" si="3"/>
        <v>3301.4739613191268</v>
      </c>
      <c r="AR22" s="55">
        <f t="shared" si="3"/>
        <v>3372.0019169316274</v>
      </c>
      <c r="AS22" s="55">
        <f t="shared" si="3"/>
        <v>3444.0365306553713</v>
      </c>
      <c r="AT22" s="55">
        <f t="shared" si="3"/>
        <v>3517.6099885737976</v>
      </c>
      <c r="AU22" s="55">
        <f t="shared" si="3"/>
        <v>3592.7551643476804</v>
      </c>
      <c r="AV22" s="55">
        <f t="shared" si="3"/>
        <v>3669.5056339035427</v>
      </c>
      <c r="AW22" s="55">
        <f t="shared" si="3"/>
        <v>3747.8956904358574</v>
      </c>
      <c r="AX22" s="55">
        <f t="shared" si="3"/>
        <v>3827.9603597297287</v>
      </c>
      <c r="AY22" s="55">
        <f t="shared" si="3"/>
        <v>3909.7354158109097</v>
      </c>
      <c r="AZ22" s="55">
        <f t="shared" si="3"/>
        <v>3993.257396930142</v>
      </c>
      <c r="BA22" s="55">
        <f t="shared" si="3"/>
        <v>4078.5636218889631</v>
      </c>
      <c r="BB22" s="55">
        <f t="shared" si="3"/>
        <v>4165.6922067142732</v>
      </c>
      <c r="BC22" s="55">
        <f t="shared" si="3"/>
        <v>4254.682081689115</v>
      </c>
      <c r="BD22" s="55">
        <f t="shared" si="3"/>
        <v>4345.5730087472757</v>
      </c>
      <c r="BE22" s="55">
        <f t="shared" si="3"/>
        <v>4438.4055992394788</v>
      </c>
      <c r="BF22" s="55">
        <f t="shared" si="3"/>
        <v>4533.2213320791107</v>
      </c>
      <c r="BG22" s="55">
        <f t="shared" si="3"/>
        <v>4630.0625722755867</v>
      </c>
    </row>
    <row r="23" spans="1:69">
      <c r="B23" s="116"/>
      <c r="C23" s="117"/>
      <c r="D23" s="72"/>
      <c r="E23" s="72"/>
      <c r="I23" s="48" t="s">
        <v>205</v>
      </c>
      <c r="J23" s="59">
        <f>'ABS Deaths'!U73*CPI!D25</f>
        <v>28096.937468693392</v>
      </c>
      <c r="K23" s="55">
        <f t="shared" si="2"/>
        <v>28697.16015160907</v>
      </c>
      <c r="L23" s="55">
        <f t="shared" si="3"/>
        <v>29310.205131242601</v>
      </c>
      <c r="M23" s="55">
        <f t="shared" si="3"/>
        <v>29936.34632475473</v>
      </c>
      <c r="N23" s="55">
        <f t="shared" si="3"/>
        <v>30575.863500879648</v>
      </c>
      <c r="O23" s="55">
        <f t="shared" si="3"/>
        <v>31229.042404929613</v>
      </c>
      <c r="P23" s="55">
        <f t="shared" si="3"/>
        <v>31896.174886469995</v>
      </c>
      <c r="Q23" s="55">
        <f t="shared" si="3"/>
        <v>32577.559029721782</v>
      </c>
      <c r="R23" s="55">
        <f t="shared" si="3"/>
        <v>33273.499286749829</v>
      </c>
      <c r="S23" s="55">
        <f t="shared" si="3"/>
        <v>33984.306613496345</v>
      </c>
      <c r="T23" s="55">
        <f t="shared" si="3"/>
        <v>34710.298608720383</v>
      </c>
      <c r="U23" s="55">
        <f t="shared" si="3"/>
        <v>35451.799655905481</v>
      </c>
      <c r="V23" s="55">
        <f t="shared" si="3"/>
        <v>36209.141068198776</v>
      </c>
      <c r="W23" s="55">
        <f t="shared" si="3"/>
        <v>36982.661236446394</v>
      </c>
      <c r="X23" s="55">
        <f t="shared" si="3"/>
        <v>37772.705780391268</v>
      </c>
      <c r="Y23" s="55">
        <f t="shared" si="3"/>
        <v>38579.627703100923</v>
      </c>
      <c r="Z23" s="55">
        <f t="shared" si="3"/>
        <v>39403.787548694236</v>
      </c>
      <c r="AA23" s="55">
        <f t="shared" si="3"/>
        <v>40245.553563437636</v>
      </c>
      <c r="AB23" s="55">
        <f t="shared" si="3"/>
        <v>41105.301860282765</v>
      </c>
      <c r="AC23" s="55">
        <f t="shared" si="3"/>
        <v>41983.416586919026</v>
      </c>
      <c r="AD23" s="55">
        <f t="shared" si="3"/>
        <v>42880.290097416218</v>
      </c>
      <c r="AE23" s="55">
        <f t="shared" si="3"/>
        <v>43796.323127533884</v>
      </c>
      <c r="AF23" s="55">
        <f t="shared" si="3"/>
        <v>44731.924973775698</v>
      </c>
      <c r="AG23" s="55">
        <f t="shared" si="3"/>
        <v>45687.513676268936</v>
      </c>
      <c r="AH23" s="55">
        <f t="shared" si="3"/>
        <v>46663.516205550717</v>
      </c>
      <c r="AI23" s="55">
        <f t="shared" si="3"/>
        <v>47660.368653344463</v>
      </c>
      <c r="AJ23" s="55">
        <f t="shared" si="3"/>
        <v>48678.516427411851</v>
      </c>
      <c r="AK23" s="55">
        <f t="shared" si="3"/>
        <v>49718.414450567281</v>
      </c>
      <c r="AL23" s="55">
        <f t="shared" si="3"/>
        <v>50780.527363943846</v>
      </c>
      <c r="AM23" s="55">
        <f t="shared" si="3"/>
        <v>51865.329734601532</v>
      </c>
      <c r="AN23" s="55">
        <f t="shared" si="3"/>
        <v>52973.3062675705</v>
      </c>
      <c r="AO23" s="55">
        <f t="shared" si="3"/>
        <v>54104.952022424142</v>
      </c>
      <c r="AP23" s="55">
        <f t="shared" si="3"/>
        <v>55260.772634478686</v>
      </c>
      <c r="AQ23" s="55">
        <f t="shared" si="3"/>
        <v>56441.284540718218</v>
      </c>
      <c r="AR23" s="55">
        <f t="shared" si="3"/>
        <v>57647.015210546</v>
      </c>
      <c r="AS23" s="55">
        <f t="shared" si="3"/>
        <v>58878.503381465285</v>
      </c>
      <c r="AT23" s="55">
        <f t="shared" si="3"/>
        <v>60136.299299794824</v>
      </c>
      <c r="AU23" s="55">
        <f t="shared" si="3"/>
        <v>61420.964966526706</v>
      </c>
      <c r="AV23" s="55">
        <f t="shared" si="3"/>
        <v>62733.07438843634</v>
      </c>
      <c r="AW23" s="55">
        <f t="shared" si="3"/>
        <v>64073.213834556802</v>
      </c>
      <c r="AX23" s="55">
        <f t="shared" si="3"/>
        <v>65441.982098132117</v>
      </c>
      <c r="AY23" s="55">
        <f t="shared" si="3"/>
        <v>66839.990764166534</v>
      </c>
      <c r="AZ23" s="55">
        <f t="shared" si="3"/>
        <v>68267.864482689387</v>
      </c>
      <c r="BA23" s="55">
        <f t="shared" si="3"/>
        <v>69726.241247857499</v>
      </c>
      <c r="BB23" s="55">
        <f t="shared" si="3"/>
        <v>71215.772683020026</v>
      </c>
      <c r="BC23" s="55">
        <f t="shared" si="3"/>
        <v>72737.124331872998</v>
      </c>
      <c r="BD23" s="55">
        <f t="shared" si="3"/>
        <v>74290.975955833579</v>
      </c>
      <c r="BE23" s="55">
        <f t="shared" si="3"/>
        <v>75878.021837767141</v>
      </c>
      <c r="BF23" s="55">
        <f t="shared" si="3"/>
        <v>77498.971092202628</v>
      </c>
      <c r="BG23" s="55">
        <f t="shared" si="3"/>
        <v>79154.547982174961</v>
      </c>
    </row>
    <row r="24" spans="1:69">
      <c r="B24" s="115"/>
      <c r="C24" s="114"/>
      <c r="D24" s="72"/>
      <c r="E24" s="72"/>
      <c r="J24" s="59">
        <f>SUM(J22:J23)</f>
        <v>29740.438466243908</v>
      </c>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row>
    <row r="25" spans="1:69">
      <c r="B25" s="72"/>
      <c r="C25" s="114"/>
      <c r="D25" s="72"/>
      <c r="E25" s="72"/>
      <c r="K25" s="72"/>
      <c r="L25" s="72"/>
      <c r="M25" s="109"/>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row>
    <row r="26" spans="1:69">
      <c r="B26" s="72"/>
      <c r="C26" s="114"/>
      <c r="D26" s="72"/>
      <c r="E26" s="72"/>
      <c r="J26" s="59"/>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row>
    <row r="27" spans="1:69">
      <c r="B27" s="72"/>
      <c r="C27" s="117"/>
      <c r="D27" s="72"/>
      <c r="E27" s="72"/>
      <c r="J27" s="59"/>
      <c r="K27" s="110"/>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row>
    <row r="28" spans="1:69">
      <c r="B28" s="72"/>
      <c r="C28" s="72"/>
      <c r="D28" s="72"/>
      <c r="E28" s="72"/>
      <c r="J28" s="59"/>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row>
    <row r="29" spans="1:69" ht="26.25">
      <c r="B29" s="113"/>
      <c r="C29" s="72"/>
      <c r="D29" s="72"/>
      <c r="E29" s="72"/>
      <c r="I29" s="47" t="s">
        <v>132</v>
      </c>
      <c r="J29" s="59"/>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row>
    <row r="30" spans="1:69">
      <c r="B30" s="72"/>
      <c r="C30" s="114"/>
      <c r="D30" s="72"/>
      <c r="E30" s="72"/>
      <c r="J30" s="59"/>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row>
    <row r="31" spans="1:69">
      <c r="B31" s="72"/>
      <c r="C31" s="72"/>
      <c r="D31" s="72"/>
      <c r="E31" s="72"/>
      <c r="I31" s="61" t="s">
        <v>133</v>
      </c>
      <c r="J31" s="62"/>
      <c r="K31" s="63"/>
      <c r="L31" s="63"/>
      <c r="M31" s="63"/>
      <c r="N31" s="63"/>
      <c r="O31" s="63"/>
      <c r="P31" s="63"/>
      <c r="R31" s="63"/>
      <c r="S31" s="64" t="s">
        <v>134</v>
      </c>
      <c r="T31" s="63"/>
      <c r="U31" s="63"/>
      <c r="V31" s="63"/>
      <c r="W31" s="63"/>
      <c r="X31" s="63"/>
      <c r="Y31" s="63"/>
      <c r="Z31" s="63"/>
      <c r="AA31" s="60"/>
      <c r="AB31" s="63"/>
      <c r="AC31" s="64" t="s">
        <v>135</v>
      </c>
      <c r="AD31" s="63"/>
      <c r="AE31" s="63"/>
      <c r="AF31" s="63"/>
      <c r="AG31" s="63"/>
      <c r="AH31" s="63"/>
      <c r="AI31" s="60"/>
      <c r="AJ31" s="63"/>
      <c r="AK31" s="64" t="s">
        <v>136</v>
      </c>
      <c r="AL31" s="63"/>
      <c r="AM31" s="63"/>
      <c r="AN31" s="63"/>
      <c r="AO31" s="63"/>
      <c r="AP31" s="63"/>
      <c r="AQ31" s="63"/>
      <c r="AR31" s="63"/>
      <c r="AS31" s="63"/>
      <c r="AT31" s="63"/>
      <c r="AU31" s="63"/>
      <c r="AV31" s="63"/>
      <c r="AW31" s="63"/>
      <c r="AX31" s="63"/>
      <c r="AY31" s="63"/>
      <c r="AZ31" s="63"/>
      <c r="BA31" s="63"/>
      <c r="BB31" s="60"/>
      <c r="BC31" s="63"/>
      <c r="BD31" s="64" t="s">
        <v>137</v>
      </c>
      <c r="BE31" s="63"/>
      <c r="BF31" s="63"/>
      <c r="BG31" s="63"/>
      <c r="BH31" s="63"/>
      <c r="BI31" s="65"/>
      <c r="BK31" s="65"/>
      <c r="BL31" s="61" t="s">
        <v>138</v>
      </c>
      <c r="BM31" s="65"/>
      <c r="BN31" s="65"/>
      <c r="BO31" s="65"/>
      <c r="BP31" s="65"/>
      <c r="BQ31" s="65"/>
    </row>
    <row r="32" spans="1:69">
      <c r="B32" s="72"/>
      <c r="C32" s="114"/>
      <c r="D32" s="72"/>
      <c r="E32" s="72"/>
      <c r="I32" s="65" t="s">
        <v>139</v>
      </c>
      <c r="J32" s="62"/>
      <c r="K32" s="62"/>
      <c r="L32" s="62"/>
      <c r="M32" s="62"/>
      <c r="N32" s="62"/>
      <c r="O32" s="62"/>
      <c r="P32" s="62"/>
      <c r="R32" s="62"/>
      <c r="S32" s="65" t="s">
        <v>139</v>
      </c>
      <c r="T32" s="62"/>
      <c r="U32" s="62"/>
      <c r="V32" s="62"/>
      <c r="W32" s="62"/>
      <c r="X32" s="62"/>
      <c r="Y32" s="62"/>
      <c r="Z32" s="62"/>
      <c r="AA32" s="59"/>
      <c r="AB32" s="62"/>
      <c r="AC32" s="65" t="s">
        <v>139</v>
      </c>
      <c r="AD32" s="62"/>
      <c r="AE32" s="62"/>
      <c r="AF32" s="62"/>
      <c r="AG32" s="62"/>
      <c r="AH32" s="62"/>
      <c r="AI32" s="59"/>
      <c r="AJ32" s="62"/>
      <c r="AK32" s="65" t="s">
        <v>140</v>
      </c>
      <c r="AL32" s="62"/>
      <c r="AM32" s="62"/>
      <c r="AN32" s="62"/>
      <c r="AO32" s="62"/>
      <c r="AP32" s="62"/>
      <c r="AQ32" s="62"/>
      <c r="AR32" s="62"/>
      <c r="AS32" s="62"/>
      <c r="AT32" s="62"/>
      <c r="AU32" s="62"/>
      <c r="AV32" s="62"/>
      <c r="AW32" s="62"/>
      <c r="AX32" s="62"/>
      <c r="AY32" s="62"/>
      <c r="AZ32" s="62"/>
      <c r="BA32" s="62"/>
      <c r="BB32" s="59"/>
      <c r="BC32" s="62"/>
      <c r="BD32" s="65" t="s">
        <v>141</v>
      </c>
      <c r="BE32" s="62"/>
      <c r="BF32" s="62"/>
      <c r="BG32" s="62"/>
      <c r="BH32" s="62"/>
      <c r="BI32" s="65"/>
      <c r="BK32" s="65"/>
      <c r="BL32" s="65" t="s">
        <v>142</v>
      </c>
      <c r="BM32" s="65"/>
      <c r="BN32" s="65"/>
      <c r="BO32" s="65"/>
      <c r="BP32" s="65"/>
      <c r="BQ32" s="65"/>
    </row>
    <row r="33" spans="2:69" ht="15">
      <c r="B33" s="72"/>
      <c r="C33" s="114"/>
      <c r="D33" s="72"/>
      <c r="E33" s="72"/>
      <c r="I33" s="65"/>
      <c r="J33" s="62"/>
      <c r="K33" s="62"/>
      <c r="L33" s="62"/>
      <c r="M33" s="62"/>
      <c r="N33" s="62"/>
      <c r="O33" s="62"/>
      <c r="P33" s="62"/>
      <c r="R33" s="62"/>
      <c r="S33" s="62"/>
      <c r="T33" s="62"/>
      <c r="U33" s="62"/>
      <c r="V33" s="62"/>
      <c r="W33" s="62"/>
      <c r="X33" s="62"/>
      <c r="Y33" s="62"/>
      <c r="Z33" s="62"/>
      <c r="AA33" s="59"/>
      <c r="AB33" s="62"/>
      <c r="AC33" s="62"/>
      <c r="AD33" s="62"/>
      <c r="AE33" s="62"/>
      <c r="AF33" s="62"/>
      <c r="AG33" s="62"/>
      <c r="AH33" s="62"/>
      <c r="AI33" s="59"/>
      <c r="AJ33" s="62"/>
      <c r="AK33" s="62"/>
      <c r="AL33" s="62"/>
      <c r="AM33" s="62"/>
      <c r="AN33" s="62"/>
      <c r="AO33" s="62"/>
      <c r="AP33" s="62"/>
      <c r="AQ33" s="62"/>
      <c r="AR33" s="62"/>
      <c r="AS33" s="62"/>
      <c r="AT33" s="62"/>
      <c r="AU33" s="62"/>
      <c r="AV33" s="62"/>
      <c r="AW33" s="62"/>
      <c r="AX33" s="62"/>
      <c r="AY33" s="62"/>
      <c r="AZ33" s="62"/>
      <c r="BA33" s="62"/>
      <c r="BB33" s="59"/>
      <c r="BC33" s="62"/>
      <c r="BD33" s="62"/>
      <c r="BE33" s="62"/>
      <c r="BF33" s="62"/>
      <c r="BG33" s="62"/>
      <c r="BH33" s="62"/>
      <c r="BI33" s="65"/>
      <c r="BK33" s="65"/>
      <c r="BL33" s="66" t="s">
        <v>143</v>
      </c>
      <c r="BM33" s="66" t="s">
        <v>144</v>
      </c>
      <c r="BN33" s="65"/>
      <c r="BO33" s="65"/>
      <c r="BP33" s="65"/>
      <c r="BQ33" s="65"/>
    </row>
    <row r="34" spans="2:69" ht="114.75">
      <c r="B34" s="72"/>
      <c r="C34" s="114"/>
      <c r="D34" s="72"/>
      <c r="E34" s="72"/>
      <c r="I34" s="67"/>
      <c r="J34" s="67" t="s">
        <v>146</v>
      </c>
      <c r="K34" s="67" t="s">
        <v>120</v>
      </c>
      <c r="L34" s="67" t="s">
        <v>147</v>
      </c>
      <c r="M34" s="67" t="s">
        <v>148</v>
      </c>
      <c r="N34" s="67" t="s">
        <v>149</v>
      </c>
      <c r="O34" s="67" t="s">
        <v>150</v>
      </c>
      <c r="P34" s="67" t="s">
        <v>151</v>
      </c>
      <c r="R34" s="67"/>
      <c r="S34" s="67" t="s">
        <v>152</v>
      </c>
      <c r="T34" s="67" t="s">
        <v>153</v>
      </c>
      <c r="U34" s="67" t="s">
        <v>154</v>
      </c>
      <c r="V34" s="67" t="s">
        <v>155</v>
      </c>
      <c r="W34" s="67" t="s">
        <v>156</v>
      </c>
      <c r="X34" s="67" t="s">
        <v>157</v>
      </c>
      <c r="Y34" s="67" t="s">
        <v>158</v>
      </c>
      <c r="Z34" s="67" t="s">
        <v>151</v>
      </c>
      <c r="AB34" s="67"/>
      <c r="AC34" s="67" t="s">
        <v>159</v>
      </c>
      <c r="AD34" s="67" t="s">
        <v>120</v>
      </c>
      <c r="AE34" s="67" t="s">
        <v>160</v>
      </c>
      <c r="AF34" s="67" t="s">
        <v>155</v>
      </c>
      <c r="AG34" s="67" t="s">
        <v>161</v>
      </c>
      <c r="AH34" s="67" t="s">
        <v>151</v>
      </c>
      <c r="AJ34" s="67"/>
      <c r="AK34" s="67" t="s">
        <v>162</v>
      </c>
      <c r="AL34" s="67" t="s">
        <v>163</v>
      </c>
      <c r="AM34" s="67" t="s">
        <v>164</v>
      </c>
      <c r="AN34" s="67" t="s">
        <v>155</v>
      </c>
      <c r="AO34" s="67" t="s">
        <v>165</v>
      </c>
      <c r="AP34" s="67" t="s">
        <v>151</v>
      </c>
      <c r="AQ34" s="67" t="s">
        <v>166</v>
      </c>
      <c r="AR34" s="67"/>
      <c r="AS34" s="67" t="s">
        <v>167</v>
      </c>
      <c r="AT34" s="67" t="s">
        <v>168</v>
      </c>
      <c r="AU34" s="67" t="s">
        <v>169</v>
      </c>
      <c r="AV34" s="67" t="s">
        <v>170</v>
      </c>
      <c r="AW34" s="67" t="s">
        <v>145</v>
      </c>
      <c r="AX34" s="67" t="s">
        <v>171</v>
      </c>
      <c r="AY34" s="67" t="s">
        <v>172</v>
      </c>
      <c r="AZ34" s="67" t="s">
        <v>173</v>
      </c>
      <c r="BA34" s="67" t="s">
        <v>174</v>
      </c>
      <c r="BC34" s="67"/>
      <c r="BD34" s="67" t="s">
        <v>175</v>
      </c>
      <c r="BE34" s="67" t="s">
        <v>120</v>
      </c>
      <c r="BF34" s="67" t="s">
        <v>176</v>
      </c>
      <c r="BG34" s="67" t="s">
        <v>123</v>
      </c>
      <c r="BH34" s="67" t="s">
        <v>177</v>
      </c>
      <c r="BI34" s="67" t="s">
        <v>151</v>
      </c>
      <c r="BK34" s="67"/>
      <c r="BL34" s="67" t="s">
        <v>178</v>
      </c>
      <c r="BM34" s="67"/>
      <c r="BN34" s="67" t="s">
        <v>179</v>
      </c>
      <c r="BO34" s="67" t="s">
        <v>155</v>
      </c>
      <c r="BP34" s="67" t="s">
        <v>180</v>
      </c>
      <c r="BQ34" s="67" t="s">
        <v>151</v>
      </c>
    </row>
    <row r="35" spans="2:69">
      <c r="B35" s="72"/>
      <c r="C35" s="114"/>
      <c r="D35" s="72"/>
      <c r="E35" s="72"/>
      <c r="I35" s="65" t="s">
        <v>181</v>
      </c>
      <c r="J35" s="62">
        <v>19111399999.999996</v>
      </c>
      <c r="K35" s="68"/>
      <c r="L35" s="62">
        <v>32605157252.559715</v>
      </c>
      <c r="M35" s="68">
        <v>4.6022843574732866E-2</v>
      </c>
      <c r="N35" s="68"/>
      <c r="O35" s="63">
        <v>1886.4319220672598</v>
      </c>
      <c r="P35" s="68"/>
      <c r="R35" s="65" t="s">
        <v>181</v>
      </c>
      <c r="S35" s="62">
        <v>19111399999.999996</v>
      </c>
      <c r="T35" s="62">
        <v>32605157252.559715</v>
      </c>
      <c r="U35" s="69">
        <f t="shared" ref="U35:U54" si="4">T35-AE35-AM35-BF35-BN35</f>
        <v>9523961958.482502</v>
      </c>
      <c r="V35" s="63"/>
      <c r="W35" s="69">
        <v>1886.4319220672598</v>
      </c>
      <c r="X35" s="69"/>
      <c r="Y35" s="69"/>
      <c r="Z35" s="68"/>
      <c r="AB35" s="65" t="s">
        <v>181</v>
      </c>
      <c r="AC35" s="62">
        <v>9290599999.9999981</v>
      </c>
      <c r="AD35" s="68"/>
      <c r="AE35" s="63">
        <v>15850302645.051189</v>
      </c>
      <c r="AF35" s="63"/>
      <c r="AG35" s="63">
        <v>917.04869424312642</v>
      </c>
      <c r="AH35" s="68"/>
      <c r="AJ35" s="65"/>
      <c r="AK35" s="62"/>
      <c r="AL35" s="68"/>
      <c r="AM35" s="65"/>
      <c r="AN35" s="68"/>
      <c r="AO35" s="65"/>
      <c r="AP35" s="68"/>
      <c r="AQ35" s="68"/>
      <c r="AR35" s="68"/>
      <c r="AS35" s="68"/>
      <c r="AT35" s="68"/>
      <c r="AU35" s="68"/>
      <c r="AV35" s="68"/>
      <c r="AW35" s="68"/>
      <c r="AX35" s="68"/>
      <c r="AY35" s="68"/>
      <c r="AZ35" s="68"/>
      <c r="BA35" s="65"/>
      <c r="BC35" s="65" t="s">
        <v>181</v>
      </c>
      <c r="BD35" s="62">
        <v>4238362683</v>
      </c>
      <c r="BE35" s="68"/>
      <c r="BF35" s="62">
        <v>7230892649.0260229</v>
      </c>
      <c r="BG35" s="68"/>
      <c r="BH35" s="70">
        <v>418.35672229715459</v>
      </c>
      <c r="BI35" s="68"/>
      <c r="BK35" s="65" t="s">
        <v>181</v>
      </c>
      <c r="BL35" s="62"/>
      <c r="BM35" s="62"/>
      <c r="BN35" s="62"/>
      <c r="BO35" s="62"/>
      <c r="BP35" s="70"/>
      <c r="BQ35" s="68"/>
    </row>
    <row r="36" spans="2:69">
      <c r="B36" s="72"/>
      <c r="C36" s="114"/>
      <c r="D36" s="72"/>
      <c r="E36" s="72"/>
      <c r="I36" s="65" t="s">
        <v>182</v>
      </c>
      <c r="J36" s="62">
        <v>20209900000</v>
      </c>
      <c r="K36" s="68">
        <f t="shared" ref="K36:K54" si="5">(J36-J35)/J35</f>
        <v>5.7478782297477111E-2</v>
      </c>
      <c r="L36" s="62">
        <v>33843965703.517582</v>
      </c>
      <c r="M36" s="68">
        <v>4.7782850576778037E-2</v>
      </c>
      <c r="N36" s="68">
        <f>(L36-L35)/L35</f>
        <v>3.7994248620304143E-2</v>
      </c>
      <c r="O36" s="63">
        <v>1936.3048489494506</v>
      </c>
      <c r="P36" s="68">
        <f t="shared" ref="P36:P54" si="6">(O36-O35)/O35</f>
        <v>2.6437702998334107E-2</v>
      </c>
      <c r="R36" s="65" t="s">
        <v>182</v>
      </c>
      <c r="S36" s="62">
        <v>20209900000</v>
      </c>
      <c r="T36" s="62">
        <v>33843965703.517582</v>
      </c>
      <c r="U36" s="69">
        <f t="shared" si="4"/>
        <v>7348988328.6670799</v>
      </c>
      <c r="V36" s="68"/>
      <c r="W36" s="69">
        <v>1936.3048489494506</v>
      </c>
      <c r="X36" s="69">
        <f t="shared" ref="X36:X54" si="7">W36-AG36-AO36-BH36-BP36</f>
        <v>420.45550631768913</v>
      </c>
      <c r="Y36" s="71">
        <f>X36/W36</f>
        <v>0.21714323885818332</v>
      </c>
      <c r="Z36" s="68"/>
      <c r="AB36" s="65" t="s">
        <v>182</v>
      </c>
      <c r="AC36" s="62">
        <v>9732000000</v>
      </c>
      <c r="AD36" s="68">
        <f>(AC36-AC35)/AC35</f>
        <v>4.7510386842615333E-2</v>
      </c>
      <c r="AE36" s="63">
        <v>16297432160.804018</v>
      </c>
      <c r="AF36" s="68">
        <f>(AE36-AE35)/AE35</f>
        <v>2.8209525443505155E-2</v>
      </c>
      <c r="AG36" s="63">
        <v>932.42018960885775</v>
      </c>
      <c r="AH36" s="68">
        <f t="shared" ref="AH36:AH54" si="8">(AG36-AG35)/AG35</f>
        <v>1.676191838255436E-2</v>
      </c>
      <c r="AJ36" s="65" t="s">
        <v>182</v>
      </c>
      <c r="AK36" s="62">
        <v>1499893061</v>
      </c>
      <c r="AL36" s="68"/>
      <c r="AM36" s="62">
        <v>2511755590.8454771</v>
      </c>
      <c r="AN36" s="68"/>
      <c r="AO36" s="63">
        <v>143.70433336730684</v>
      </c>
      <c r="AP36" s="68"/>
      <c r="AQ36" s="68"/>
      <c r="AR36" s="68"/>
      <c r="AS36" s="68"/>
      <c r="AT36" s="68"/>
      <c r="AU36" s="68"/>
      <c r="AV36" s="68"/>
      <c r="AW36" s="68"/>
      <c r="AX36" s="68"/>
      <c r="AY36" s="68"/>
      <c r="AZ36" s="68"/>
      <c r="BA36" s="65"/>
      <c r="BC36" s="65" t="s">
        <v>182</v>
      </c>
      <c r="BD36" s="62">
        <v>4589563796</v>
      </c>
      <c r="BE36" s="68">
        <f>(BD36-BD35)/BD35</f>
        <v>8.2862449315312642E-2</v>
      </c>
      <c r="BF36" s="62">
        <v>7685789623.201004</v>
      </c>
      <c r="BG36" s="68">
        <f>(BF36-BF35)/BF35</f>
        <v>6.2910209880692153E-2</v>
      </c>
      <c r="BH36" s="70">
        <v>439.72481965559689</v>
      </c>
      <c r="BI36" s="68">
        <f t="shared" ref="BI36:BI54" si="9">(BH36-BH35)/BH35</f>
        <v>5.1076261524165861E-2</v>
      </c>
      <c r="BK36" s="65" t="s">
        <v>182</v>
      </c>
      <c r="BL36" s="62"/>
      <c r="BM36" s="62"/>
      <c r="BN36" s="62"/>
      <c r="BO36" s="62"/>
      <c r="BP36" s="70"/>
      <c r="BQ36" s="68"/>
    </row>
    <row r="37" spans="2:69">
      <c r="B37" s="115"/>
      <c r="C37" s="114"/>
      <c r="D37" s="72"/>
      <c r="E37" s="72"/>
      <c r="I37" s="65" t="s">
        <v>183</v>
      </c>
      <c r="J37" s="62">
        <v>21327000000</v>
      </c>
      <c r="K37" s="68">
        <f t="shared" si="5"/>
        <v>5.5274890029144132E-2</v>
      </c>
      <c r="L37" s="62">
        <v>35344663489.432236</v>
      </c>
      <c r="M37" s="68">
        <v>4.8033567416362992E-2</v>
      </c>
      <c r="N37" s="68">
        <f t="shared" ref="N37:N55" si="10">(L37-L36)/L36</f>
        <v>4.4341664894155072E-2</v>
      </c>
      <c r="O37" s="63">
        <v>2004.2556453936008</v>
      </c>
      <c r="P37" s="68">
        <f t="shared" si="6"/>
        <v>3.5093026018613332E-2</v>
      </c>
      <c r="R37" s="65" t="s">
        <v>183</v>
      </c>
      <c r="S37" s="62">
        <v>21327000000</v>
      </c>
      <c r="T37" s="62">
        <v>35344663489.432236</v>
      </c>
      <c r="U37" s="69">
        <f t="shared" si="4"/>
        <v>7639199176.4285116</v>
      </c>
      <c r="V37" s="68"/>
      <c r="W37" s="69">
        <v>2004.2556453936008</v>
      </c>
      <c r="X37" s="69">
        <f t="shared" si="7"/>
        <v>433.1886786875429</v>
      </c>
      <c r="Y37" s="71">
        <f t="shared" ref="Y37:Y54" si="11">X37/W37</f>
        <v>0.2161344435691846</v>
      </c>
      <c r="Z37" s="68"/>
      <c r="AB37" s="65" t="s">
        <v>183</v>
      </c>
      <c r="AC37" s="62">
        <v>9909300000</v>
      </c>
      <c r="AD37" s="68">
        <f t="shared" ref="AD37:AD54" si="12">(AC37-AC36)/AC36</f>
        <v>1.8218249075215784E-2</v>
      </c>
      <c r="AE37" s="63">
        <v>16422416369.664316</v>
      </c>
      <c r="AF37" s="68">
        <f t="shared" ref="AF37:AF55" si="13">(AE37-AE36)/AE36</f>
        <v>7.6689510118588024E-3</v>
      </c>
      <c r="AG37" s="63">
        <v>931.25008050353119</v>
      </c>
      <c r="AH37" s="68">
        <f t="shared" si="8"/>
        <v>-1.2549160972344568E-3</v>
      </c>
      <c r="AJ37" s="65" t="s">
        <v>183</v>
      </c>
      <c r="AK37" s="62">
        <v>1790105426</v>
      </c>
      <c r="AL37" s="68">
        <f>(AK37-AK36)/AK36</f>
        <v>0.19348870432570126</v>
      </c>
      <c r="AM37" s="62">
        <v>2966693575.8698711</v>
      </c>
      <c r="AN37" s="68">
        <f t="shared" ref="AL37:AP54" si="14">(AM37-AM36)/AM36</f>
        <v>0.1811235084665456</v>
      </c>
      <c r="AO37" s="63">
        <v>168.22942307451666</v>
      </c>
      <c r="AP37" s="68">
        <f t="shared" si="14"/>
        <v>0.17066353625206229</v>
      </c>
      <c r="AQ37" s="68"/>
      <c r="AR37" s="68"/>
      <c r="AS37" s="68"/>
      <c r="AT37" s="68"/>
      <c r="AU37" s="68"/>
      <c r="AV37" s="68"/>
      <c r="AW37" s="68"/>
      <c r="AX37" s="68"/>
      <c r="AY37" s="68"/>
      <c r="AZ37" s="68"/>
      <c r="BA37" s="65"/>
      <c r="BC37" s="65" t="s">
        <v>183</v>
      </c>
      <c r="BD37" s="62">
        <v>5018095296</v>
      </c>
      <c r="BE37" s="68">
        <f t="shared" ref="BE37:BG52" si="15">(BD37-BD36)/BD36</f>
        <v>9.3370855934824012E-2</v>
      </c>
      <c r="BF37" s="62">
        <v>8316354367.4695387</v>
      </c>
      <c r="BG37" s="68">
        <f t="shared" si="15"/>
        <v>8.2042935753153606E-2</v>
      </c>
      <c r="BH37" s="70">
        <v>471.58746312801014</v>
      </c>
      <c r="BI37" s="68">
        <f t="shared" si="9"/>
        <v>7.2460416260716976E-2</v>
      </c>
      <c r="BK37" s="65" t="s">
        <v>183</v>
      </c>
      <c r="BL37" s="62"/>
      <c r="BM37" s="62"/>
      <c r="BN37" s="62"/>
      <c r="BO37" s="62"/>
      <c r="BP37" s="70"/>
      <c r="BQ37" s="68"/>
    </row>
    <row r="38" spans="2:69">
      <c r="B38" s="116"/>
      <c r="C38" s="117"/>
      <c r="D38" s="72"/>
      <c r="E38" s="72"/>
      <c r="I38" s="65" t="s">
        <v>184</v>
      </c>
      <c r="J38" s="62">
        <v>22506000000.000004</v>
      </c>
      <c r="K38" s="68">
        <f t="shared" si="5"/>
        <v>5.5282036854691415E-2</v>
      </c>
      <c r="L38" s="62">
        <v>36630644688.644691</v>
      </c>
      <c r="M38" s="68">
        <v>4.8238995867556041E-2</v>
      </c>
      <c r="N38" s="68">
        <f t="shared" si="10"/>
        <v>3.638402724068808E-2</v>
      </c>
      <c r="O38" s="63">
        <v>2057.2694123313518</v>
      </c>
      <c r="P38" s="68">
        <f t="shared" si="6"/>
        <v>2.6450601279129706E-2</v>
      </c>
      <c r="R38" s="65" t="s">
        <v>184</v>
      </c>
      <c r="S38" s="62">
        <v>22506000000.000004</v>
      </c>
      <c r="T38" s="62">
        <v>36630644688.644691</v>
      </c>
      <c r="U38" s="69">
        <f t="shared" si="4"/>
        <v>8400677934.5653324</v>
      </c>
      <c r="V38" s="68"/>
      <c r="W38" s="69">
        <v>2057.2694123313518</v>
      </c>
      <c r="X38" s="69">
        <f t="shared" si="7"/>
        <v>471.80326484905248</v>
      </c>
      <c r="Y38" s="71">
        <f t="shared" si="11"/>
        <v>0.22933470065760256</v>
      </c>
      <c r="Z38" s="68"/>
      <c r="AB38" s="65" t="s">
        <v>184</v>
      </c>
      <c r="AC38" s="62">
        <v>9979000000</v>
      </c>
      <c r="AD38" s="68">
        <f t="shared" si="12"/>
        <v>7.0337965345685363E-3</v>
      </c>
      <c r="AE38" s="63">
        <v>16241766788.766787</v>
      </c>
      <c r="AF38" s="68">
        <f t="shared" si="13"/>
        <v>-1.1000182727751787E-2</v>
      </c>
      <c r="AG38" s="63">
        <v>912.17859529256896</v>
      </c>
      <c r="AH38" s="68">
        <f t="shared" si="8"/>
        <v>-2.0479445436021006E-2</v>
      </c>
      <c r="AJ38" s="65" t="s">
        <v>184</v>
      </c>
      <c r="AK38" s="62">
        <v>1992334065</v>
      </c>
      <c r="AL38" s="68">
        <f t="shared" si="14"/>
        <v>0.11297023966453247</v>
      </c>
      <c r="AM38" s="62">
        <v>3242712220.5677652</v>
      </c>
      <c r="AN38" s="68">
        <f t="shared" si="14"/>
        <v>9.3039148681529071E-2</v>
      </c>
      <c r="AO38" s="63">
        <v>182.11889856350675</v>
      </c>
      <c r="AP38" s="68">
        <f t="shared" si="14"/>
        <v>8.2562700597491739E-2</v>
      </c>
      <c r="AQ38" s="68"/>
      <c r="AR38" s="68"/>
      <c r="AS38" s="68"/>
      <c r="AT38" s="68"/>
      <c r="AU38" s="68"/>
      <c r="AV38" s="68"/>
      <c r="AW38" s="68"/>
      <c r="AX38" s="68"/>
      <c r="AY38" s="68"/>
      <c r="AZ38" s="68"/>
      <c r="BA38" s="65"/>
      <c r="BC38" s="65" t="s">
        <v>184</v>
      </c>
      <c r="BD38" s="62">
        <v>5373259162</v>
      </c>
      <c r="BE38" s="68">
        <f t="shared" si="15"/>
        <v>7.0776628391873403E-2</v>
      </c>
      <c r="BF38" s="62">
        <v>8745487744.7448101</v>
      </c>
      <c r="BG38" s="68">
        <f t="shared" si="15"/>
        <v>5.1601141355144792E-2</v>
      </c>
      <c r="BH38" s="70">
        <v>491.16865362622372</v>
      </c>
      <c r="BI38" s="68">
        <f t="shared" si="9"/>
        <v>4.1521863979022598E-2</v>
      </c>
      <c r="BK38" s="65" t="s">
        <v>184</v>
      </c>
      <c r="BL38" s="62"/>
      <c r="BM38" s="62"/>
      <c r="BN38" s="62"/>
      <c r="BO38" s="62"/>
      <c r="BP38" s="70"/>
      <c r="BQ38" s="68"/>
    </row>
    <row r="39" spans="2:69">
      <c r="B39" s="72"/>
      <c r="C39" s="114"/>
      <c r="D39" s="72"/>
      <c r="E39" s="72"/>
      <c r="I39" s="65" t="s">
        <v>185</v>
      </c>
      <c r="J39" s="62">
        <v>23911200000.000004</v>
      </c>
      <c r="K39" s="68">
        <f t="shared" si="5"/>
        <v>6.2436683551053043E-2</v>
      </c>
      <c r="L39" s="62">
        <v>37705397791.798119</v>
      </c>
      <c r="M39" s="68">
        <v>4.8225662993955469E-2</v>
      </c>
      <c r="N39" s="68">
        <f t="shared" si="10"/>
        <v>2.9340272667562277E-2</v>
      </c>
      <c r="O39" s="63">
        <v>2094.1763346073649</v>
      </c>
      <c r="P39" s="68">
        <f t="shared" si="6"/>
        <v>1.7939761343259961E-2</v>
      </c>
      <c r="R39" s="65" t="s">
        <v>185</v>
      </c>
      <c r="S39" s="62">
        <v>23911200000.000004</v>
      </c>
      <c r="T39" s="62">
        <v>37705397791.798119</v>
      </c>
      <c r="U39" s="69">
        <f t="shared" si="4"/>
        <v>8395963798.0516644</v>
      </c>
      <c r="V39" s="68"/>
      <c r="W39" s="69">
        <v>2094.1763346073649</v>
      </c>
      <c r="X39" s="69">
        <f t="shared" si="7"/>
        <v>466.31595797471317</v>
      </c>
      <c r="Y39" s="71">
        <f t="shared" si="11"/>
        <v>0.2226727283030549</v>
      </c>
      <c r="Z39" s="68"/>
      <c r="AB39" s="65" t="s">
        <v>185</v>
      </c>
      <c r="AC39" s="62">
        <v>10559800000</v>
      </c>
      <c r="AD39" s="68">
        <f t="shared" si="12"/>
        <v>5.8202224671810805E-2</v>
      </c>
      <c r="AE39" s="63">
        <v>16651672003.154575</v>
      </c>
      <c r="AF39" s="68">
        <f t="shared" si="13"/>
        <v>2.5237723193469907E-2</v>
      </c>
      <c r="AG39" s="63">
        <v>924.84205134777199</v>
      </c>
      <c r="AH39" s="68">
        <f t="shared" si="8"/>
        <v>1.3882649867640663E-2</v>
      </c>
      <c r="AJ39" s="65" t="s">
        <v>185</v>
      </c>
      <c r="AK39" s="62">
        <v>2330339402</v>
      </c>
      <c r="AL39" s="68">
        <f t="shared" si="14"/>
        <v>0.16965294271570866</v>
      </c>
      <c r="AM39" s="62">
        <v>3674695295.1884861</v>
      </c>
      <c r="AN39" s="68">
        <f t="shared" si="14"/>
        <v>0.13321659315950188</v>
      </c>
      <c r="AO39" s="63">
        <v>204.09438368929528</v>
      </c>
      <c r="AP39" s="68">
        <f t="shared" si="14"/>
        <v>0.12066559428551266</v>
      </c>
      <c r="AQ39" s="68"/>
      <c r="AR39" s="68"/>
      <c r="AS39" s="68"/>
      <c r="AT39" s="68"/>
      <c r="AU39" s="68"/>
      <c r="AV39" s="68"/>
      <c r="AW39" s="68"/>
      <c r="AX39" s="68"/>
      <c r="AY39" s="68"/>
      <c r="AZ39" s="68"/>
      <c r="BA39" s="65"/>
      <c r="BC39" s="65" t="s">
        <v>185</v>
      </c>
      <c r="BD39" s="62">
        <v>5696688457</v>
      </c>
      <c r="BE39" s="68">
        <f t="shared" si="15"/>
        <v>6.019238701295309E-2</v>
      </c>
      <c r="BF39" s="62">
        <v>8983066695.4033909</v>
      </c>
      <c r="BG39" s="68">
        <f t="shared" si="15"/>
        <v>2.7165889152533852E-2</v>
      </c>
      <c r="BH39" s="70">
        <v>498.92394159558449</v>
      </c>
      <c r="BI39" s="68">
        <f t="shared" si="9"/>
        <v>1.5789460325093353E-2</v>
      </c>
      <c r="BK39" s="65" t="s">
        <v>185</v>
      </c>
      <c r="BL39" s="62"/>
      <c r="BM39" s="62"/>
      <c r="BN39" s="62"/>
      <c r="BO39" s="62"/>
      <c r="BP39" s="70"/>
      <c r="BQ39" s="68"/>
    </row>
    <row r="40" spans="2:69">
      <c r="B40" s="72"/>
      <c r="C40" s="114"/>
      <c r="D40" s="72"/>
      <c r="E40" s="72"/>
      <c r="I40" s="65" t="s">
        <v>186</v>
      </c>
      <c r="J40" s="62">
        <v>25884200000</v>
      </c>
      <c r="K40" s="68">
        <f t="shared" si="5"/>
        <v>8.2513633778312917E-2</v>
      </c>
      <c r="L40" s="62">
        <v>39149363010.590019</v>
      </c>
      <c r="M40" s="68">
        <v>4.8897528317427212E-2</v>
      </c>
      <c r="N40" s="68">
        <f t="shared" si="10"/>
        <v>3.8295981566490722E-2</v>
      </c>
      <c r="O40" s="63">
        <v>2148.1406599376564</v>
      </c>
      <c r="P40" s="68">
        <f t="shared" si="6"/>
        <v>2.5768759028789844E-2</v>
      </c>
      <c r="R40" s="65" t="s">
        <v>186</v>
      </c>
      <c r="S40" s="62">
        <v>25884200000</v>
      </c>
      <c r="T40" s="62">
        <v>39149363010.590019</v>
      </c>
      <c r="U40" s="69">
        <f t="shared" si="4"/>
        <v>9208811508.8714123</v>
      </c>
      <c r="V40" s="68"/>
      <c r="W40" s="69">
        <v>2148.1406599376564</v>
      </c>
      <c r="X40" s="69">
        <f t="shared" si="7"/>
        <v>505.29104206772098</v>
      </c>
      <c r="Y40" s="71">
        <f t="shared" si="11"/>
        <v>0.23522251195710134</v>
      </c>
      <c r="Z40" s="68"/>
      <c r="AB40" s="65" t="s">
        <v>186</v>
      </c>
      <c r="AC40" s="62">
        <v>11228700000</v>
      </c>
      <c r="AD40" s="68">
        <f t="shared" si="12"/>
        <v>6.3344002727324378E-2</v>
      </c>
      <c r="AE40" s="63">
        <v>16983196406.959154</v>
      </c>
      <c r="AF40" s="68">
        <f t="shared" si="13"/>
        <v>1.9909376292168927E-2</v>
      </c>
      <c r="AG40" s="63">
        <v>931.87454231701042</v>
      </c>
      <c r="AH40" s="68">
        <f t="shared" si="8"/>
        <v>7.6039913615411322E-3</v>
      </c>
      <c r="AJ40" s="65" t="s">
        <v>186</v>
      </c>
      <c r="AK40" s="62">
        <v>2528571945</v>
      </c>
      <c r="AL40" s="68">
        <f t="shared" si="14"/>
        <v>8.5065953409991735E-2</v>
      </c>
      <c r="AM40" s="62">
        <v>3824417249.6425872</v>
      </c>
      <c r="AN40" s="68">
        <f t="shared" si="14"/>
        <v>4.0744046084621392E-2</v>
      </c>
      <c r="AO40" s="63">
        <v>209.84725070244176</v>
      </c>
      <c r="AP40" s="68">
        <f t="shared" si="14"/>
        <v>2.8187287220526332E-2</v>
      </c>
      <c r="AQ40" s="68"/>
      <c r="AR40" s="68"/>
      <c r="AS40" s="68"/>
      <c r="AT40" s="68"/>
      <c r="AU40" s="68"/>
      <c r="AV40" s="68"/>
      <c r="AW40" s="68"/>
      <c r="AX40" s="68"/>
      <c r="AY40" s="68"/>
      <c r="AZ40" s="68"/>
      <c r="BA40" s="65"/>
      <c r="BC40" s="65" t="s">
        <v>186</v>
      </c>
      <c r="BD40" s="62">
        <v>6038381511</v>
      </c>
      <c r="BE40" s="68">
        <f t="shared" si="15"/>
        <v>5.9980997131786805E-2</v>
      </c>
      <c r="BF40" s="62">
        <v>9132937845.116869</v>
      </c>
      <c r="BG40" s="68">
        <f t="shared" si="15"/>
        <v>1.6683740062863689E-2</v>
      </c>
      <c r="BH40" s="70">
        <v>501.12782485048336</v>
      </c>
      <c r="BI40" s="68">
        <f t="shared" si="9"/>
        <v>4.4172729972643465E-3</v>
      </c>
      <c r="BK40" s="65" t="s">
        <v>186</v>
      </c>
      <c r="BL40" s="62"/>
      <c r="BM40" s="62"/>
      <c r="BN40" s="62"/>
      <c r="BO40" s="62"/>
      <c r="BP40" s="70"/>
      <c r="BQ40" s="68"/>
    </row>
    <row r="41" spans="2:69">
      <c r="B41" s="72"/>
      <c r="C41" s="117"/>
      <c r="D41" s="72"/>
      <c r="E41" s="72"/>
      <c r="I41" s="65" t="s">
        <v>187</v>
      </c>
      <c r="J41" s="62">
        <v>27711000000.000004</v>
      </c>
      <c r="K41" s="68">
        <f t="shared" si="5"/>
        <v>7.0575872540005247E-2</v>
      </c>
      <c r="L41" s="62">
        <v>41364796192.609184</v>
      </c>
      <c r="M41" s="68">
        <v>4.9840734832038658E-2</v>
      </c>
      <c r="N41" s="68">
        <f t="shared" si="10"/>
        <v>5.6589252331382345E-2</v>
      </c>
      <c r="O41" s="63">
        <v>2245.2756400917601</v>
      </c>
      <c r="P41" s="68">
        <f t="shared" si="6"/>
        <v>4.5218165628373122E-2</v>
      </c>
      <c r="R41" s="65" t="s">
        <v>187</v>
      </c>
      <c r="S41" s="62">
        <v>27711000000.000004</v>
      </c>
      <c r="T41" s="62">
        <v>41364796192.609184</v>
      </c>
      <c r="U41" s="69">
        <f t="shared" si="4"/>
        <v>9893256874.3157902</v>
      </c>
      <c r="V41" s="68"/>
      <c r="W41" s="69">
        <v>2245.2756400917601</v>
      </c>
      <c r="X41" s="69">
        <f t="shared" si="7"/>
        <v>537.00466835711097</v>
      </c>
      <c r="Y41" s="71">
        <f t="shared" si="11"/>
        <v>0.23917093240951237</v>
      </c>
      <c r="Z41" s="68"/>
      <c r="AB41" s="65" t="s">
        <v>187</v>
      </c>
      <c r="AC41" s="62">
        <v>12179200000</v>
      </c>
      <c r="AD41" s="68">
        <f t="shared" si="12"/>
        <v>8.4649157961295615E-2</v>
      </c>
      <c r="AE41" s="63">
        <v>18180149608.06271</v>
      </c>
      <c r="AF41" s="68">
        <f t="shared" si="13"/>
        <v>7.0478676241009827E-2</v>
      </c>
      <c r="AG41" s="63">
        <v>986.81610464456594</v>
      </c>
      <c r="AH41" s="68">
        <f t="shared" si="8"/>
        <v>5.8958110596034695E-2</v>
      </c>
      <c r="AJ41" s="65" t="s">
        <v>187</v>
      </c>
      <c r="AK41" s="62">
        <v>2746186905</v>
      </c>
      <c r="AL41" s="68">
        <f t="shared" si="14"/>
        <v>8.6062395982171663E-2</v>
      </c>
      <c r="AM41" s="62">
        <v>4099291315.0783873</v>
      </c>
      <c r="AN41" s="68">
        <f t="shared" si="14"/>
        <v>7.1873450905883388E-2</v>
      </c>
      <c r="AO41" s="63">
        <v>222.5089878003495</v>
      </c>
      <c r="AP41" s="68">
        <f t="shared" si="14"/>
        <v>6.0337874599375993E-2</v>
      </c>
      <c r="AQ41" s="68"/>
      <c r="AR41" s="68"/>
      <c r="AS41" s="68"/>
      <c r="AT41" s="68"/>
      <c r="AU41" s="68"/>
      <c r="AV41" s="68"/>
      <c r="AW41" s="68"/>
      <c r="AX41" s="68"/>
      <c r="AY41" s="68"/>
      <c r="AZ41" s="68"/>
      <c r="BA41" s="65"/>
      <c r="BC41" s="65" t="s">
        <v>187</v>
      </c>
      <c r="BD41" s="62">
        <v>6157947387</v>
      </c>
      <c r="BE41" s="68">
        <f t="shared" si="15"/>
        <v>1.9800980739986238E-2</v>
      </c>
      <c r="BF41" s="62">
        <v>9192098395.1522961</v>
      </c>
      <c r="BG41" s="68">
        <f t="shared" si="15"/>
        <v>6.4777129811584792E-3</v>
      </c>
      <c r="BH41" s="70">
        <v>498.94587928973363</v>
      </c>
      <c r="BI41" s="68">
        <f t="shared" si="9"/>
        <v>-4.3540698651102537E-3</v>
      </c>
      <c r="BK41" s="65" t="s">
        <v>187</v>
      </c>
      <c r="BL41" s="62"/>
      <c r="BM41" s="62"/>
      <c r="BN41" s="62"/>
      <c r="BO41" s="62"/>
      <c r="BP41" s="70"/>
      <c r="BQ41" s="68"/>
    </row>
    <row r="42" spans="2:69">
      <c r="B42" s="72"/>
      <c r="C42" s="72"/>
      <c r="D42" s="72"/>
      <c r="E42" s="72"/>
      <c r="I42" s="65" t="s">
        <v>188</v>
      </c>
      <c r="J42" s="62">
        <v>30184500000</v>
      </c>
      <c r="K42" s="68">
        <f t="shared" si="5"/>
        <v>8.9260582440186059E-2</v>
      </c>
      <c r="L42" s="62">
        <v>45073866878.267365</v>
      </c>
      <c r="M42" s="68">
        <v>5.1312716108566817E-2</v>
      </c>
      <c r="N42" s="68">
        <f t="shared" si="10"/>
        <v>8.9667326496362498E-2</v>
      </c>
      <c r="O42" s="63">
        <v>2422.3384872677379</v>
      </c>
      <c r="P42" s="68">
        <f t="shared" si="6"/>
        <v>7.886018269397943E-2</v>
      </c>
      <c r="R42" s="65" t="s">
        <v>188</v>
      </c>
      <c r="S42" s="62">
        <v>30184500000</v>
      </c>
      <c r="T42" s="62">
        <v>45073866878.267365</v>
      </c>
      <c r="U42" s="69">
        <f t="shared" si="4"/>
        <v>10902051750.248692</v>
      </c>
      <c r="V42" s="68"/>
      <c r="W42" s="69">
        <v>2422.3384872677379</v>
      </c>
      <c r="X42" s="69">
        <f t="shared" si="7"/>
        <v>585.89292141573537</v>
      </c>
      <c r="Y42" s="71">
        <f t="shared" si="11"/>
        <v>0.24187078911361795</v>
      </c>
      <c r="Z42" s="68"/>
      <c r="AB42" s="65" t="s">
        <v>188</v>
      </c>
      <c r="AC42" s="62">
        <v>13524700000</v>
      </c>
      <c r="AD42" s="68">
        <f t="shared" si="12"/>
        <v>0.11047523646873358</v>
      </c>
      <c r="AE42" s="63">
        <v>20196144622.852875</v>
      </c>
      <c r="AF42" s="68">
        <f t="shared" si="13"/>
        <v>0.11088990235240373</v>
      </c>
      <c r="AG42" s="63">
        <v>1085.3716754874181</v>
      </c>
      <c r="AH42" s="68">
        <f t="shared" si="8"/>
        <v>9.9872276484938557E-2</v>
      </c>
      <c r="AJ42" s="65" t="s">
        <v>188</v>
      </c>
      <c r="AK42" s="62">
        <v>3025515014</v>
      </c>
      <c r="AL42" s="68">
        <f t="shared" si="14"/>
        <v>0.10171489365542656</v>
      </c>
      <c r="AM42" s="62">
        <v>4517936721.8020916</v>
      </c>
      <c r="AN42" s="68">
        <f t="shared" si="14"/>
        <v>0.10212628831325175</v>
      </c>
      <c r="AO42" s="63">
        <v>242.80082367501831</v>
      </c>
      <c r="AP42" s="68">
        <f t="shared" si="14"/>
        <v>9.1195578548386766E-2</v>
      </c>
      <c r="AQ42" s="68"/>
      <c r="AR42" s="68"/>
      <c r="AS42" s="68"/>
      <c r="AT42" s="68"/>
      <c r="AU42" s="68"/>
      <c r="AV42" s="68"/>
      <c r="AW42" s="68"/>
      <c r="AX42" s="68"/>
      <c r="AY42" s="68"/>
      <c r="AZ42" s="68"/>
      <c r="BA42" s="65"/>
      <c r="BC42" s="65" t="s">
        <v>188</v>
      </c>
      <c r="BD42" s="62">
        <v>6333536152</v>
      </c>
      <c r="BE42" s="68">
        <f t="shared" si="15"/>
        <v>2.8514171032166372E-2</v>
      </c>
      <c r="BF42" s="62">
        <v>9457733783.3637047</v>
      </c>
      <c r="BG42" s="68">
        <f t="shared" si="15"/>
        <v>2.8898231588937156E-2</v>
      </c>
      <c r="BH42" s="70">
        <v>508.27306668956618</v>
      </c>
      <c r="BI42" s="68">
        <f t="shared" si="9"/>
        <v>1.8693785813223111E-2</v>
      </c>
      <c r="BK42" s="65" t="s">
        <v>188</v>
      </c>
      <c r="BL42" s="62"/>
      <c r="BM42" s="62"/>
      <c r="BN42" s="62"/>
      <c r="BO42" s="62"/>
      <c r="BP42" s="70"/>
      <c r="BQ42" s="68"/>
    </row>
    <row r="43" spans="2:69">
      <c r="B43" s="113"/>
      <c r="C43" s="72"/>
      <c r="D43" s="72"/>
      <c r="E43" s="72"/>
      <c r="I43" s="65" t="s">
        <v>189</v>
      </c>
      <c r="J43" s="62">
        <v>32460299999.999996</v>
      </c>
      <c r="K43" s="68">
        <f t="shared" si="5"/>
        <v>7.5396312677036101E-2</v>
      </c>
      <c r="L43" s="62">
        <v>47864579535.398216</v>
      </c>
      <c r="M43" s="68">
        <v>5.222190403871399E-2</v>
      </c>
      <c r="N43" s="68">
        <f t="shared" si="10"/>
        <v>6.1914205512205799E-2</v>
      </c>
      <c r="O43" s="63">
        <v>2544.3285048199523</v>
      </c>
      <c r="P43" s="68">
        <f t="shared" si="6"/>
        <v>5.0360434015896863E-2</v>
      </c>
      <c r="R43" s="65" t="s">
        <v>189</v>
      </c>
      <c r="S43" s="62">
        <v>32460299999.999996</v>
      </c>
      <c r="T43" s="62">
        <v>47864579535.398216</v>
      </c>
      <c r="U43" s="62">
        <f t="shared" si="4"/>
        <v>9485413730.5718975</v>
      </c>
      <c r="V43" s="68"/>
      <c r="W43" s="63">
        <v>2544.3285048199523</v>
      </c>
      <c r="X43" s="63">
        <f t="shared" si="7"/>
        <v>504.21436412820373</v>
      </c>
      <c r="Y43" s="68">
        <f t="shared" si="11"/>
        <v>0.1981718803892755</v>
      </c>
      <c r="Z43" s="68"/>
      <c r="AB43" s="65" t="s">
        <v>189</v>
      </c>
      <c r="AC43" s="62">
        <v>14935900000</v>
      </c>
      <c r="AD43" s="68">
        <f t="shared" si="12"/>
        <v>0.1043424253403033</v>
      </c>
      <c r="AE43" s="63">
        <v>22023843694.690262</v>
      </c>
      <c r="AF43" s="68">
        <f t="shared" si="13"/>
        <v>9.0497424432644469E-2</v>
      </c>
      <c r="AG43" s="63">
        <v>1170.7173413412793</v>
      </c>
      <c r="AH43" s="68">
        <f t="shared" si="8"/>
        <v>7.863266361316662E-2</v>
      </c>
      <c r="AJ43" s="65" t="s">
        <v>189</v>
      </c>
      <c r="AK43" s="62">
        <v>3459575772</v>
      </c>
      <c r="AL43" s="68">
        <f t="shared" si="14"/>
        <v>0.14346673409038319</v>
      </c>
      <c r="AM43" s="62">
        <v>5101343477.9601765</v>
      </c>
      <c r="AN43" s="68">
        <f t="shared" si="14"/>
        <v>0.12913123668659496</v>
      </c>
      <c r="AO43" s="63">
        <v>271.17116142746966</v>
      </c>
      <c r="AP43" s="68">
        <f t="shared" si="14"/>
        <v>0.11684613471667708</v>
      </c>
      <c r="AQ43" s="68"/>
      <c r="AR43" s="68"/>
      <c r="AS43" s="68"/>
      <c r="AT43" s="68"/>
      <c r="AU43" s="68"/>
      <c r="AV43" s="68"/>
      <c r="AW43" s="68"/>
      <c r="AX43" s="68"/>
      <c r="AY43" s="68"/>
      <c r="AZ43" s="68"/>
      <c r="BA43" s="65"/>
      <c r="BC43" s="65" t="s">
        <v>189</v>
      </c>
      <c r="BD43" s="62">
        <v>6669105539</v>
      </c>
      <c r="BE43" s="68">
        <f t="shared" si="15"/>
        <v>5.2982943326854479E-2</v>
      </c>
      <c r="BF43" s="62">
        <v>9833979738.370573</v>
      </c>
      <c r="BG43" s="68">
        <f t="shared" si="15"/>
        <v>3.9781829730573579E-2</v>
      </c>
      <c r="BH43" s="70">
        <v>522.74302223116649</v>
      </c>
      <c r="BI43" s="68">
        <f t="shared" si="9"/>
        <v>2.8468861503609853E-2</v>
      </c>
      <c r="BK43" s="65" t="s">
        <v>189</v>
      </c>
      <c r="BL43" s="62">
        <v>963000000</v>
      </c>
      <c r="BM43" s="68"/>
      <c r="BN43" s="62">
        <v>1419998893.8053095</v>
      </c>
      <c r="BO43" s="62"/>
      <c r="BP43" s="70">
        <v>75.482615691833246</v>
      </c>
      <c r="BQ43" s="68"/>
    </row>
    <row r="44" spans="2:69">
      <c r="B44" s="72"/>
      <c r="C44" s="114"/>
      <c r="D44" s="72"/>
      <c r="E44" s="72"/>
      <c r="I44" s="65" t="s">
        <v>190</v>
      </c>
      <c r="J44" s="62">
        <v>36380099999.999992</v>
      </c>
      <c r="K44" s="68">
        <f t="shared" si="5"/>
        <v>0.12075673977135136</v>
      </c>
      <c r="L44" s="62">
        <v>52388916060.496925</v>
      </c>
      <c r="M44" s="68">
        <v>5.4929360553338538E-2</v>
      </c>
      <c r="N44" s="68">
        <f t="shared" si="10"/>
        <v>9.4523686805871532E-2</v>
      </c>
      <c r="O44" s="63">
        <v>2753.1379043461025</v>
      </c>
      <c r="P44" s="68">
        <f t="shared" si="6"/>
        <v>8.2068569027381327E-2</v>
      </c>
      <c r="R44" s="65" t="s">
        <v>190</v>
      </c>
      <c r="S44" s="62">
        <v>36380099999.999992</v>
      </c>
      <c r="T44" s="62">
        <v>52388916060.496925</v>
      </c>
      <c r="U44" s="62">
        <f t="shared" si="4"/>
        <v>11174648155.755478</v>
      </c>
      <c r="V44" s="68"/>
      <c r="W44" s="63">
        <v>2753.1379043461025</v>
      </c>
      <c r="X44" s="63">
        <f t="shared" si="7"/>
        <v>587.24916869467006</v>
      </c>
      <c r="Y44" s="68">
        <f t="shared" si="11"/>
        <v>0.21330176296931538</v>
      </c>
      <c r="Z44" s="68"/>
      <c r="AB44" s="65" t="s">
        <v>190</v>
      </c>
      <c r="AC44" s="62">
        <v>15939300000</v>
      </c>
      <c r="AD44" s="68">
        <f t="shared" si="12"/>
        <v>6.7180417651430444E-2</v>
      </c>
      <c r="AE44" s="63">
        <v>22953280770.615772</v>
      </c>
      <c r="AF44" s="68">
        <f t="shared" si="13"/>
        <v>4.2201401753935837E-2</v>
      </c>
      <c r="AG44" s="63">
        <v>1206.2388778135257</v>
      </c>
      <c r="AH44" s="68">
        <f t="shared" si="8"/>
        <v>3.0341684724298847E-2</v>
      </c>
      <c r="AJ44" s="65" t="s">
        <v>190</v>
      </c>
      <c r="AK44" s="62">
        <v>4159908845</v>
      </c>
      <c r="AL44" s="68">
        <f t="shared" si="14"/>
        <v>0.20243322278648446</v>
      </c>
      <c r="AM44" s="62">
        <v>5990448495.1944542</v>
      </c>
      <c r="AN44" s="68">
        <f t="shared" si="14"/>
        <v>0.17428840482425137</v>
      </c>
      <c r="AO44" s="63">
        <v>314.80954477294233</v>
      </c>
      <c r="AP44" s="68">
        <f t="shared" si="14"/>
        <v>0.16092560549490681</v>
      </c>
      <c r="AQ44" s="68"/>
      <c r="AR44" s="68"/>
      <c r="AS44" s="68"/>
      <c r="AT44" s="68"/>
      <c r="AU44" s="68"/>
      <c r="AV44" s="63"/>
      <c r="AW44" s="63"/>
      <c r="AX44" s="68"/>
      <c r="AY44" s="68"/>
      <c r="AZ44" s="68"/>
      <c r="BA44" s="65"/>
      <c r="BC44" s="65" t="s">
        <v>190</v>
      </c>
      <c r="BD44" s="62">
        <v>6944951688</v>
      </c>
      <c r="BE44" s="68">
        <f t="shared" si="15"/>
        <v>4.1361790930866241E-2</v>
      </c>
      <c r="BF44" s="62">
        <v>10001030536.662586</v>
      </c>
      <c r="BG44" s="68">
        <f t="shared" si="15"/>
        <v>1.6987100109654325E-2</v>
      </c>
      <c r="BH44" s="70">
        <v>525.5733144242389</v>
      </c>
      <c r="BI44" s="68">
        <f t="shared" si="9"/>
        <v>5.414308891187462E-3</v>
      </c>
      <c r="BK44" s="65" t="s">
        <v>190</v>
      </c>
      <c r="BL44" s="62">
        <v>1576000000</v>
      </c>
      <c r="BM44" s="68">
        <f>(BL44-BL43)/BL43</f>
        <v>0.63655244029075808</v>
      </c>
      <c r="BN44" s="62">
        <v>2269508102.2686353</v>
      </c>
      <c r="BO44" s="62"/>
      <c r="BP44" s="70">
        <v>119.26699864072553</v>
      </c>
      <c r="BQ44" s="68"/>
    </row>
    <row r="45" spans="2:69">
      <c r="B45" s="72"/>
      <c r="C45" s="114"/>
      <c r="D45" s="72"/>
      <c r="E45" s="72"/>
      <c r="I45" s="65" t="s">
        <v>191</v>
      </c>
      <c r="J45" s="62">
        <v>39465300000</v>
      </c>
      <c r="K45" s="68">
        <f t="shared" si="5"/>
        <v>8.480460471521542E-2</v>
      </c>
      <c r="L45" s="62">
        <v>53607926188.858696</v>
      </c>
      <c r="M45" s="68">
        <v>5.5886876136421564E-2</v>
      </c>
      <c r="N45" s="68">
        <f t="shared" si="10"/>
        <v>2.3268473945024928E-2</v>
      </c>
      <c r="O45" s="63">
        <v>2781.2585102543844</v>
      </c>
      <c r="P45" s="68">
        <f t="shared" si="6"/>
        <v>1.0214020105527872E-2</v>
      </c>
      <c r="R45" s="65" t="s">
        <v>191</v>
      </c>
      <c r="S45" s="62">
        <v>39465300000</v>
      </c>
      <c r="T45" s="62">
        <v>53607926188.858696</v>
      </c>
      <c r="U45" s="62">
        <f t="shared" si="4"/>
        <v>11555502661.44599</v>
      </c>
      <c r="V45" s="68">
        <f t="shared" ref="V45:V54" si="16">(U45-U44)/U44</f>
        <v>3.4082013176795496E-2</v>
      </c>
      <c r="W45" s="63">
        <v>2781.2585102543844</v>
      </c>
      <c r="X45" s="63">
        <f t="shared" si="7"/>
        <v>599.51657156424812</v>
      </c>
      <c r="Y45" s="68">
        <f t="shared" si="11"/>
        <v>0.21555586054077874</v>
      </c>
      <c r="Z45" s="68">
        <f t="shared" ref="Z45:Z54" si="17">(X45-X44)/X44</f>
        <v>2.0889604487386314E-2</v>
      </c>
      <c r="AB45" s="65" t="s">
        <v>191</v>
      </c>
      <c r="AC45" s="62">
        <v>16998400000.000002</v>
      </c>
      <c r="AD45" s="68">
        <f t="shared" si="12"/>
        <v>6.6445828863250081E-2</v>
      </c>
      <c r="AE45" s="63">
        <v>23089878260.869568</v>
      </c>
      <c r="AF45" s="68">
        <f t="shared" si="13"/>
        <v>5.9511096308578421E-3</v>
      </c>
      <c r="AG45" s="63">
        <v>1197.9370398985473</v>
      </c>
      <c r="AH45" s="68">
        <f t="shared" si="8"/>
        <v>-6.8824161347101525E-3</v>
      </c>
      <c r="AJ45" s="65" t="s">
        <v>191</v>
      </c>
      <c r="AK45" s="62">
        <v>4602141543</v>
      </c>
      <c r="AL45" s="68">
        <f t="shared" si="14"/>
        <v>0.10630826647356501</v>
      </c>
      <c r="AM45" s="62">
        <v>6251346477.7367525</v>
      </c>
      <c r="AN45" s="68">
        <f t="shared" si="14"/>
        <v>4.3552328803359387E-2</v>
      </c>
      <c r="AO45" s="63">
        <v>324.32910257527482</v>
      </c>
      <c r="AP45" s="68">
        <f t="shared" si="14"/>
        <v>3.0239101578697386E-2</v>
      </c>
      <c r="AQ45" s="65"/>
      <c r="AR45" s="65"/>
      <c r="AS45" s="68"/>
      <c r="AT45" s="68"/>
      <c r="AU45" s="68"/>
      <c r="AV45" s="63"/>
      <c r="AW45" s="63"/>
      <c r="AX45" s="68"/>
      <c r="AY45" s="68"/>
      <c r="AZ45" s="68"/>
      <c r="BA45" s="65"/>
      <c r="BC45" s="65" t="s">
        <v>191</v>
      </c>
      <c r="BD45" s="62">
        <v>7326781754</v>
      </c>
      <c r="BE45" s="68">
        <f t="shared" si="15"/>
        <v>5.4979513631427293E-2</v>
      </c>
      <c r="BF45" s="62">
        <v>9952377796.9585609</v>
      </c>
      <c r="BG45" s="68">
        <f t="shared" si="15"/>
        <v>-4.8647726377466921E-3</v>
      </c>
      <c r="BH45" s="70">
        <v>516.34408217064231</v>
      </c>
      <c r="BI45" s="68">
        <f t="shared" si="9"/>
        <v>-1.7560313661866826E-2</v>
      </c>
      <c r="BK45" s="65" t="s">
        <v>191</v>
      </c>
      <c r="BL45" s="62">
        <v>2031000000</v>
      </c>
      <c r="BM45" s="68">
        <f t="shared" ref="BM45:BM55" si="18">(BL45-BL44)/BL44</f>
        <v>0.2887055837563452</v>
      </c>
      <c r="BN45" s="62">
        <v>2758820991.847826</v>
      </c>
      <c r="BO45" s="62"/>
      <c r="BP45" s="70">
        <v>143.13171404567188</v>
      </c>
      <c r="BQ45" s="68"/>
    </row>
    <row r="46" spans="2:69">
      <c r="B46" s="72"/>
      <c r="C46" s="114"/>
      <c r="D46" s="72"/>
      <c r="E46" s="72"/>
      <c r="I46" s="65" t="s">
        <v>192</v>
      </c>
      <c r="J46" s="62">
        <v>42413200000.000008</v>
      </c>
      <c r="K46" s="68">
        <f t="shared" si="5"/>
        <v>7.4695998763470883E-2</v>
      </c>
      <c r="L46" s="62">
        <v>56013998282.694855</v>
      </c>
      <c r="M46" s="68">
        <v>5.6224233056453313E-2</v>
      </c>
      <c r="N46" s="68">
        <f t="shared" si="10"/>
        <v>4.4882767622079947E-2</v>
      </c>
      <c r="O46" s="63">
        <v>2873.2185127882622</v>
      </c>
      <c r="P46" s="68">
        <f t="shared" si="6"/>
        <v>3.3064169402026111E-2</v>
      </c>
      <c r="R46" s="65" t="s">
        <v>192</v>
      </c>
      <c r="S46" s="62">
        <v>42413200000.000008</v>
      </c>
      <c r="T46" s="62">
        <v>56013998282.694855</v>
      </c>
      <c r="U46" s="62">
        <f t="shared" si="4"/>
        <v>12054763624.175034</v>
      </c>
      <c r="V46" s="68">
        <f t="shared" si="16"/>
        <v>4.3205473388430622E-2</v>
      </c>
      <c r="W46" s="63">
        <v>2873.2185127882622</v>
      </c>
      <c r="X46" s="63">
        <f t="shared" si="7"/>
        <v>618.34489724270918</v>
      </c>
      <c r="Y46" s="68">
        <f t="shared" si="11"/>
        <v>0.2152098402855715</v>
      </c>
      <c r="Z46" s="68">
        <f t="shared" si="17"/>
        <v>3.1405846929859704E-2</v>
      </c>
      <c r="AB46" s="65" t="s">
        <v>192</v>
      </c>
      <c r="AC46" s="62">
        <v>18274800000.000004</v>
      </c>
      <c r="AD46" s="68">
        <f t="shared" si="12"/>
        <v>7.5089420180722996E-2</v>
      </c>
      <c r="AE46" s="63">
        <v>24135047952.443863</v>
      </c>
      <c r="AF46" s="68">
        <f t="shared" si="13"/>
        <v>4.5265275103054343E-2</v>
      </c>
      <c r="AG46" s="63">
        <v>1237.9988701041877</v>
      </c>
      <c r="AH46" s="68">
        <f t="shared" si="8"/>
        <v>3.3442350366788318E-2</v>
      </c>
      <c r="AJ46" s="65" t="s">
        <v>192</v>
      </c>
      <c r="AK46" s="62">
        <v>5063125997</v>
      </c>
      <c r="AL46" s="68">
        <f t="shared" si="14"/>
        <v>0.10016737853297268</v>
      </c>
      <c r="AM46" s="62">
        <v>6686737404.8887053</v>
      </c>
      <c r="AN46" s="68">
        <f t="shared" si="14"/>
        <v>6.9647543725585084E-2</v>
      </c>
      <c r="AO46" s="63">
        <v>342.99386387162309</v>
      </c>
      <c r="AP46" s="68">
        <f t="shared" si="14"/>
        <v>5.7548832800215013E-2</v>
      </c>
      <c r="AQ46" s="62">
        <v>4187670589</v>
      </c>
      <c r="AR46" s="68"/>
      <c r="AS46" s="62">
        <v>5530546461.4963675</v>
      </c>
      <c r="AT46" s="68">
        <f>AS46/AM46</f>
        <v>0.82709191742043864</v>
      </c>
      <c r="AU46" s="68"/>
      <c r="AV46" s="63">
        <v>283.68745253302569</v>
      </c>
      <c r="AW46" s="63"/>
      <c r="AX46" s="62"/>
      <c r="AY46" s="62"/>
      <c r="AZ46" s="62"/>
      <c r="BA46" s="65"/>
      <c r="BC46" s="65" t="s">
        <v>192</v>
      </c>
      <c r="BD46" s="62">
        <v>7829536005</v>
      </c>
      <c r="BE46" s="68">
        <f t="shared" si="15"/>
        <v>6.8618701618282166E-2</v>
      </c>
      <c r="BF46" s="62">
        <v>10340262379.126486</v>
      </c>
      <c r="BG46" s="68">
        <f t="shared" si="15"/>
        <v>3.8974061282768237E-2</v>
      </c>
      <c r="BH46" s="70">
        <v>530.4001536339689</v>
      </c>
      <c r="BI46" s="68">
        <f t="shared" si="9"/>
        <v>2.7222296039952121E-2</v>
      </c>
      <c r="BK46" s="65" t="s">
        <v>192</v>
      </c>
      <c r="BL46" s="62">
        <v>2118000000</v>
      </c>
      <c r="BM46" s="68">
        <f t="shared" si="18"/>
        <v>4.2836041358936483E-2</v>
      </c>
      <c r="BN46" s="62">
        <v>2797186922.0607662</v>
      </c>
      <c r="BO46" s="68">
        <f t="shared" ref="BO46:BQ54" si="19">(BN46-BN45)/BN45</f>
        <v>1.3906639947394037E-2</v>
      </c>
      <c r="BP46" s="70">
        <v>143.48072793577327</v>
      </c>
      <c r="BQ46" s="68">
        <f t="shared" si="19"/>
        <v>2.4384106096152977E-3</v>
      </c>
    </row>
    <row r="47" spans="2:69">
      <c r="B47" s="72"/>
      <c r="C47" s="114"/>
      <c r="D47" s="72"/>
      <c r="E47" s="72"/>
      <c r="I47" s="65" t="s">
        <v>193</v>
      </c>
      <c r="J47" s="62">
        <v>46785000000</v>
      </c>
      <c r="K47" s="68">
        <f t="shared" si="5"/>
        <v>0.10307640074316467</v>
      </c>
      <c r="L47" s="62">
        <v>59985000000</v>
      </c>
      <c r="M47" s="68">
        <v>5.849923851584362E-2</v>
      </c>
      <c r="N47" s="68">
        <f t="shared" si="10"/>
        <v>7.0893023869927158E-2</v>
      </c>
      <c r="O47" s="63">
        <v>3041.7220208352255</v>
      </c>
      <c r="P47" s="68">
        <f t="shared" si="6"/>
        <v>5.8646255861494578E-2</v>
      </c>
      <c r="R47" s="65" t="s">
        <v>193</v>
      </c>
      <c r="S47" s="62">
        <v>46785000000</v>
      </c>
      <c r="T47" s="62">
        <v>59985000000</v>
      </c>
      <c r="U47" s="62">
        <f t="shared" si="4"/>
        <v>13188869175.893555</v>
      </c>
      <c r="V47" s="68">
        <f t="shared" si="16"/>
        <v>9.4079451665410277E-2</v>
      </c>
      <c r="W47" s="63">
        <v>3041.7220208352255</v>
      </c>
      <c r="X47" s="63">
        <f t="shared" si="7"/>
        <v>668.78175881020877</v>
      </c>
      <c r="Y47" s="68">
        <f t="shared" si="11"/>
        <v>0.21986945362829974</v>
      </c>
      <c r="Z47" s="68">
        <f t="shared" si="17"/>
        <v>8.1567522902517633E-2</v>
      </c>
      <c r="AB47" s="65" t="s">
        <v>193</v>
      </c>
      <c r="AC47" s="62">
        <v>20568500000</v>
      </c>
      <c r="AD47" s="68">
        <f t="shared" si="12"/>
        <v>0.1255116335062488</v>
      </c>
      <c r="AE47" s="63">
        <v>26371731805.065727</v>
      </c>
      <c r="AF47" s="68">
        <f t="shared" si="13"/>
        <v>9.2673685879102741E-2</v>
      </c>
      <c r="AG47" s="63">
        <v>1337.2589373848314</v>
      </c>
      <c r="AH47" s="68">
        <f t="shared" si="8"/>
        <v>8.0177833500195417E-2</v>
      </c>
      <c r="AJ47" s="65" t="s">
        <v>193</v>
      </c>
      <c r="AK47" s="62">
        <v>5564387900</v>
      </c>
      <c r="AL47" s="68">
        <f t="shared" si="14"/>
        <v>9.9002454866224415E-2</v>
      </c>
      <c r="AM47" s="62">
        <v>7134333828.8233404</v>
      </c>
      <c r="AN47" s="68">
        <f t="shared" si="14"/>
        <v>6.6937939511037964E-2</v>
      </c>
      <c r="AO47" s="63">
        <v>361.76811388049748</v>
      </c>
      <c r="AP47" s="68">
        <f t="shared" si="14"/>
        <v>5.473640197802862E-2</v>
      </c>
      <c r="AQ47" s="62">
        <v>4575203262</v>
      </c>
      <c r="AR47" s="68">
        <f>(AQ47-AQ46)/AQ46</f>
        <v>9.2541346021331003E-2</v>
      </c>
      <c r="AS47" s="62">
        <v>5866058943.4876556</v>
      </c>
      <c r="AT47" s="68">
        <f t="shared" ref="AT47:AT55" si="20">AS47/AM47</f>
        <v>0.82222938878865715</v>
      </c>
      <c r="AU47" s="68">
        <f t="shared" ref="AU47:AU55" si="21">(AS47-AS46)/AS46</f>
        <v>6.0665340093808841E-2</v>
      </c>
      <c r="AV47" s="63">
        <v>297.45637515918679</v>
      </c>
      <c r="AW47" s="68">
        <f t="shared" ref="AW47:BA54" si="22">(AV47-AV46)/AV46</f>
        <v>4.8535536215011763E-2</v>
      </c>
      <c r="AX47" s="62"/>
      <c r="AY47" s="68"/>
      <c r="AZ47" s="62"/>
      <c r="BA47" s="68"/>
      <c r="BC47" s="65" t="s">
        <v>193</v>
      </c>
      <c r="BD47" s="62">
        <v>8115519712</v>
      </c>
      <c r="BE47" s="68">
        <f t="shared" si="15"/>
        <v>3.6526265006938938E-2</v>
      </c>
      <c r="BF47" s="62">
        <v>10405246338.02116</v>
      </c>
      <c r="BG47" s="68">
        <f t="shared" si="15"/>
        <v>6.2845560888140587E-3</v>
      </c>
      <c r="BH47" s="70">
        <v>527.62968939858388</v>
      </c>
      <c r="BI47" s="68">
        <f t="shared" si="9"/>
        <v>-5.2233473470992397E-3</v>
      </c>
      <c r="BK47" s="65" t="s">
        <v>193</v>
      </c>
      <c r="BL47" s="62">
        <v>2250000000</v>
      </c>
      <c r="BM47" s="68">
        <f t="shared" si="18"/>
        <v>6.2322946175637391E-2</v>
      </c>
      <c r="BN47" s="62">
        <v>2884818852.1962166</v>
      </c>
      <c r="BO47" s="68">
        <f t="shared" si="19"/>
        <v>3.1328592824568714E-2</v>
      </c>
      <c r="BP47" s="70">
        <v>146.28352136110414</v>
      </c>
      <c r="BQ47" s="68">
        <f t="shared" si="19"/>
        <v>1.9534284956969863E-2</v>
      </c>
    </row>
    <row r="48" spans="2:69">
      <c r="B48" s="72"/>
      <c r="C48" s="114"/>
      <c r="D48" s="72"/>
      <c r="E48" s="72"/>
      <c r="I48" s="65" t="s">
        <v>194</v>
      </c>
      <c r="J48" s="62">
        <v>49382000000</v>
      </c>
      <c r="K48" s="68">
        <f t="shared" si="5"/>
        <v>5.5509244415945284E-2</v>
      </c>
      <c r="L48" s="62">
        <v>61827995616.781464</v>
      </c>
      <c r="M48" s="68">
        <v>5.7400439610511125E-2</v>
      </c>
      <c r="N48" s="68">
        <f t="shared" si="10"/>
        <v>3.0724274681694818E-2</v>
      </c>
      <c r="O48" s="63">
        <v>3101.8340403674651</v>
      </c>
      <c r="P48" s="68">
        <f t="shared" si="6"/>
        <v>1.9762496086257575E-2</v>
      </c>
      <c r="R48" s="65" t="s">
        <v>194</v>
      </c>
      <c r="S48" s="62">
        <v>49382000000</v>
      </c>
      <c r="T48" s="62">
        <v>61827995616.781464</v>
      </c>
      <c r="U48" s="62">
        <f t="shared" si="4"/>
        <v>12806405153.527555</v>
      </c>
      <c r="V48" s="68">
        <f t="shared" si="16"/>
        <v>-2.8999000389287509E-2</v>
      </c>
      <c r="W48" s="63">
        <v>3101.8340403674651</v>
      </c>
      <c r="X48" s="63">
        <f t="shared" si="7"/>
        <v>642.48150119825834</v>
      </c>
      <c r="Y48" s="68">
        <f t="shared" si="11"/>
        <v>0.20712955394678223</v>
      </c>
      <c r="Z48" s="68">
        <f t="shared" si="17"/>
        <v>-3.932562045163987E-2</v>
      </c>
      <c r="AB48" s="65" t="s">
        <v>194</v>
      </c>
      <c r="AC48" s="62">
        <v>22233400000</v>
      </c>
      <c r="AD48" s="68">
        <f t="shared" si="12"/>
        <v>8.0944162189756183E-2</v>
      </c>
      <c r="AE48" s="63">
        <v>27836996430.807762</v>
      </c>
      <c r="AF48" s="68">
        <f t="shared" si="13"/>
        <v>5.5561941725062333E-2</v>
      </c>
      <c r="AG48" s="63">
        <v>1396.5476682415861</v>
      </c>
      <c r="AH48" s="68">
        <f t="shared" si="8"/>
        <v>4.4336013915675029E-2</v>
      </c>
      <c r="AJ48" s="65" t="s">
        <v>194</v>
      </c>
      <c r="AK48" s="62">
        <v>5933176048</v>
      </c>
      <c r="AL48" s="68">
        <f t="shared" si="14"/>
        <v>6.6276498804118233E-2</v>
      </c>
      <c r="AM48" s="62">
        <v>7428544463.3537874</v>
      </c>
      <c r="AN48" s="68">
        <f t="shared" si="14"/>
        <v>4.1238697485925034E-2</v>
      </c>
      <c r="AO48" s="63">
        <v>372.68088439470472</v>
      </c>
      <c r="AP48" s="68">
        <f t="shared" si="14"/>
        <v>3.016509773941007E-2</v>
      </c>
      <c r="AQ48" s="62">
        <v>4991668000</v>
      </c>
      <c r="AR48" s="68">
        <f t="shared" ref="AR48:AR55" si="23">(AQ48-AQ47)/AQ47</f>
        <v>9.102649962221504E-2</v>
      </c>
      <c r="AS48" s="62">
        <v>6249743372.573575</v>
      </c>
      <c r="AT48" s="68">
        <f t="shared" si="20"/>
        <v>0.84131466176241809</v>
      </c>
      <c r="AU48" s="68">
        <f t="shared" si="21"/>
        <v>6.5407530470159306E-2</v>
      </c>
      <c r="AV48" s="63">
        <v>313.54189219984983</v>
      </c>
      <c r="AW48" s="68">
        <f t="shared" si="22"/>
        <v>5.4076894576741572E-2</v>
      </c>
      <c r="AX48" s="62"/>
      <c r="AY48" s="68"/>
      <c r="AZ48" s="62"/>
      <c r="BA48" s="68"/>
      <c r="BC48" s="65" t="s">
        <v>194</v>
      </c>
      <c r="BD48" s="62">
        <v>8599952319</v>
      </c>
      <c r="BE48" s="68">
        <f t="shared" si="15"/>
        <v>5.9692123756867291E-2</v>
      </c>
      <c r="BF48" s="62">
        <v>10767441867.15122</v>
      </c>
      <c r="BG48" s="68">
        <f t="shared" si="15"/>
        <v>3.48089336248181E-2</v>
      </c>
      <c r="BH48" s="70">
        <v>540.18923592830026</v>
      </c>
      <c r="BI48" s="68">
        <f t="shared" si="9"/>
        <v>2.3803714578746173E-2</v>
      </c>
      <c r="BK48" s="65" t="s">
        <v>194</v>
      </c>
      <c r="BL48" s="62">
        <v>2387000000</v>
      </c>
      <c r="BM48" s="68">
        <f t="shared" si="18"/>
        <v>6.0888888888888888E-2</v>
      </c>
      <c r="BN48" s="62">
        <v>2988607701.9411392</v>
      </c>
      <c r="BO48" s="68">
        <f t="shared" si="19"/>
        <v>3.5977596883044506E-2</v>
      </c>
      <c r="BP48" s="70">
        <v>149.93475060461583</v>
      </c>
      <c r="BQ48" s="68">
        <f t="shared" si="19"/>
        <v>2.4959949073816403E-2</v>
      </c>
    </row>
    <row r="49" spans="2:69">
      <c r="B49" s="72"/>
      <c r="C49" s="114"/>
      <c r="D49" s="72"/>
      <c r="E49" s="72"/>
      <c r="I49" s="65" t="s">
        <v>195</v>
      </c>
      <c r="J49" s="62">
        <v>54918200000.000008</v>
      </c>
      <c r="K49" s="68">
        <f t="shared" si="5"/>
        <v>0.11210967559029622</v>
      </c>
      <c r="L49" s="62">
        <v>67140899357.994499</v>
      </c>
      <c r="M49" s="68">
        <v>5.9715050273412992E-2</v>
      </c>
      <c r="N49" s="68">
        <f t="shared" si="10"/>
        <v>8.59303894330192E-2</v>
      </c>
      <c r="O49" s="63">
        <v>3327.6214733084371</v>
      </c>
      <c r="P49" s="68">
        <f t="shared" si="6"/>
        <v>7.2791590395411221E-2</v>
      </c>
      <c r="R49" s="65" t="s">
        <v>195</v>
      </c>
      <c r="S49" s="62">
        <v>54918200000.000008</v>
      </c>
      <c r="T49" s="62">
        <v>67140899357.994499</v>
      </c>
      <c r="U49" s="62">
        <f t="shared" si="4"/>
        <v>14881574833.710497</v>
      </c>
      <c r="V49" s="68">
        <f t="shared" si="16"/>
        <v>0.16204154525060696</v>
      </c>
      <c r="W49" s="63">
        <v>3327.6214733084371</v>
      </c>
      <c r="X49" s="63">
        <f t="shared" si="7"/>
        <v>737.55711417060547</v>
      </c>
      <c r="Y49" s="68">
        <f t="shared" si="11"/>
        <v>0.2216469391385735</v>
      </c>
      <c r="Z49" s="68">
        <f t="shared" si="17"/>
        <v>0.14798186841959904</v>
      </c>
      <c r="AB49" s="65" t="s">
        <v>195</v>
      </c>
      <c r="AC49" s="62">
        <v>24125100000</v>
      </c>
      <c r="AD49" s="68">
        <f t="shared" si="12"/>
        <v>8.508370289744259E-2</v>
      </c>
      <c r="AE49" s="63">
        <v>29494428278.813812</v>
      </c>
      <c r="AF49" s="68">
        <f t="shared" si="13"/>
        <v>5.9540613590471171E-2</v>
      </c>
      <c r="AG49" s="63">
        <v>1461.7959220388389</v>
      </c>
      <c r="AH49" s="68">
        <f t="shared" si="8"/>
        <v>4.6721107543294851E-2</v>
      </c>
      <c r="AJ49" s="65" t="s">
        <v>195</v>
      </c>
      <c r="AK49" s="62">
        <v>6052779588</v>
      </c>
      <c r="AL49" s="68">
        <f t="shared" si="14"/>
        <v>2.0158434375180369E-2</v>
      </c>
      <c r="AM49" s="62">
        <v>7399897759.8324661</v>
      </c>
      <c r="AN49" s="68">
        <f t="shared" si="14"/>
        <v>-3.8563010106004107E-3</v>
      </c>
      <c r="AO49" s="63">
        <v>366.75199351456877</v>
      </c>
      <c r="AP49" s="68">
        <f t="shared" si="14"/>
        <v>-1.5908760358786446E-2</v>
      </c>
      <c r="AQ49" s="62">
        <v>5295890157</v>
      </c>
      <c r="AR49" s="68">
        <f t="shared" si="23"/>
        <v>6.0945991800736746E-2</v>
      </c>
      <c r="AS49" s="62">
        <v>6474553573.1712008</v>
      </c>
      <c r="AT49" s="68">
        <f t="shared" si="20"/>
        <v>0.87495176059267399</v>
      </c>
      <c r="AU49" s="68">
        <f t="shared" si="21"/>
        <v>3.5971109083324071E-2</v>
      </c>
      <c r="AV49" s="63">
        <v>320.89030242644492</v>
      </c>
      <c r="AW49" s="68">
        <f t="shared" si="22"/>
        <v>2.3436773233196085E-2</v>
      </c>
      <c r="AX49" s="62">
        <v>672950588</v>
      </c>
      <c r="AY49" s="68"/>
      <c r="AZ49" s="62">
        <v>33.352618873397645</v>
      </c>
      <c r="BA49" s="68"/>
      <c r="BC49" s="65" t="s">
        <v>195</v>
      </c>
      <c r="BD49" s="62">
        <v>9922869479</v>
      </c>
      <c r="BE49" s="68">
        <f t="shared" si="15"/>
        <v>0.15382842961550611</v>
      </c>
      <c r="BF49" s="62">
        <v>12131322239.841331</v>
      </c>
      <c r="BG49" s="68">
        <f t="shared" si="15"/>
        <v>0.12666707557075094</v>
      </c>
      <c r="BH49" s="70">
        <v>601.2497415275318</v>
      </c>
      <c r="BI49" s="68">
        <f t="shared" si="9"/>
        <v>0.1130353985937923</v>
      </c>
      <c r="BK49" s="65" t="s">
        <v>195</v>
      </c>
      <c r="BL49" s="62">
        <v>2645000000</v>
      </c>
      <c r="BM49" s="68">
        <f t="shared" si="18"/>
        <v>0.10808546292417261</v>
      </c>
      <c r="BN49" s="62">
        <v>3233676245.796392</v>
      </c>
      <c r="BO49" s="68">
        <f t="shared" si="19"/>
        <v>8.2000907545034279E-2</v>
      </c>
      <c r="BP49" s="70">
        <v>160.26670205689214</v>
      </c>
      <c r="BQ49" s="68">
        <f t="shared" si="19"/>
        <v>6.8909651769269289E-2</v>
      </c>
    </row>
    <row r="50" spans="2:69">
      <c r="B50" s="115"/>
      <c r="C50" s="114"/>
      <c r="D50" s="72"/>
      <c r="E50" s="72"/>
      <c r="I50" s="65" t="s">
        <v>196</v>
      </c>
      <c r="J50" s="62">
        <v>58981100000</v>
      </c>
      <c r="K50" s="68">
        <f t="shared" si="5"/>
        <v>7.3980938923708203E-2</v>
      </c>
      <c r="L50" s="62">
        <v>69865349200.236954</v>
      </c>
      <c r="M50" s="68">
        <v>5.9292623443572522E-2</v>
      </c>
      <c r="N50" s="68">
        <f t="shared" si="10"/>
        <v>4.0578095740358193E-2</v>
      </c>
      <c r="O50" s="63">
        <v>3416.2371205466261</v>
      </c>
      <c r="P50" s="68">
        <f t="shared" si="6"/>
        <v>2.6630326781154064E-2</v>
      </c>
      <c r="R50" s="65" t="s">
        <v>196</v>
      </c>
      <c r="S50" s="62">
        <v>58981100000</v>
      </c>
      <c r="T50" s="62">
        <v>69865349200.236954</v>
      </c>
      <c r="U50" s="62">
        <f t="shared" si="4"/>
        <v>14987863735.715929</v>
      </c>
      <c r="V50" s="68">
        <f t="shared" si="16"/>
        <v>7.1423154600990966E-3</v>
      </c>
      <c r="W50" s="63">
        <v>3416.2371205466261</v>
      </c>
      <c r="X50" s="63">
        <f t="shared" si="7"/>
        <v>732.868253544401</v>
      </c>
      <c r="Y50" s="68">
        <f t="shared" si="11"/>
        <v>0.21452499568505831</v>
      </c>
      <c r="Z50" s="68">
        <f t="shared" si="17"/>
        <v>-6.3572847934321268E-3</v>
      </c>
      <c r="AB50" s="65" t="s">
        <v>196</v>
      </c>
      <c r="AC50" s="62">
        <v>26275200000</v>
      </c>
      <c r="AD50" s="68">
        <f t="shared" si="12"/>
        <v>8.9122946640635692E-2</v>
      </c>
      <c r="AE50" s="63">
        <v>31123970616.113743</v>
      </c>
      <c r="AF50" s="68">
        <f t="shared" si="13"/>
        <v>5.5249158312061591E-2</v>
      </c>
      <c r="AG50" s="63">
        <v>1521.8826639344929</v>
      </c>
      <c r="AH50" s="68">
        <f t="shared" si="8"/>
        <v>4.1104740401689002E-2</v>
      </c>
      <c r="AJ50" s="65" t="s">
        <v>196</v>
      </c>
      <c r="AK50" s="62">
        <v>6193719669</v>
      </c>
      <c r="AL50" s="68">
        <f t="shared" si="14"/>
        <v>2.3285183104870065E-2</v>
      </c>
      <c r="AM50" s="62">
        <v>7336695780.9037313</v>
      </c>
      <c r="AN50" s="68">
        <f t="shared" si="14"/>
        <v>-8.5409259668157468E-3</v>
      </c>
      <c r="AO50" s="63">
        <v>358.74568374441242</v>
      </c>
      <c r="AP50" s="68">
        <f t="shared" si="14"/>
        <v>-2.1830310159822782E-2</v>
      </c>
      <c r="AQ50" s="62">
        <v>5384324784</v>
      </c>
      <c r="AR50" s="68">
        <f t="shared" si="23"/>
        <v>1.6698727575213942E-2</v>
      </c>
      <c r="AS50" s="62">
        <v>6377936851.6635065</v>
      </c>
      <c r="AT50" s="68">
        <f t="shared" si="20"/>
        <v>0.86932006479868995</v>
      </c>
      <c r="AU50" s="68">
        <f t="shared" si="21"/>
        <v>-1.4922530243327943E-2</v>
      </c>
      <c r="AV50" s="63">
        <v>311.86482103894292</v>
      </c>
      <c r="AW50" s="68">
        <f t="shared" si="22"/>
        <v>-2.8126376270192321E-2</v>
      </c>
      <c r="AX50" s="62">
        <v>767890151</v>
      </c>
      <c r="AY50" s="68">
        <f t="shared" si="22"/>
        <v>0.14107954535289002</v>
      </c>
      <c r="AZ50" s="62">
        <v>37.547866980953366</v>
      </c>
      <c r="BA50" s="68">
        <f t="shared" si="22"/>
        <v>0.12578466846877467</v>
      </c>
      <c r="BC50" s="65" t="s">
        <v>196</v>
      </c>
      <c r="BD50" s="62">
        <v>10976260108</v>
      </c>
      <c r="BE50" s="68">
        <f t="shared" si="15"/>
        <v>0.10615786403613543</v>
      </c>
      <c r="BF50" s="62">
        <v>13001796259.446682</v>
      </c>
      <c r="BG50" s="68">
        <f t="shared" si="15"/>
        <v>7.1754257482878933E-2</v>
      </c>
      <c r="BH50" s="70">
        <v>635.75462691819462</v>
      </c>
      <c r="BI50" s="68">
        <f t="shared" si="9"/>
        <v>5.7388607441227167E-2</v>
      </c>
      <c r="BK50" s="65" t="s">
        <v>196</v>
      </c>
      <c r="BL50" s="62">
        <v>2883000000</v>
      </c>
      <c r="BM50" s="68">
        <f t="shared" si="18"/>
        <v>8.9981096408317585E-2</v>
      </c>
      <c r="BN50" s="62">
        <v>3415022808.0568719</v>
      </c>
      <c r="BO50" s="68">
        <f t="shared" si="19"/>
        <v>5.6080617995144341E-2</v>
      </c>
      <c r="BP50" s="70">
        <v>166.9858924051251</v>
      </c>
      <c r="BQ50" s="68">
        <f t="shared" si="19"/>
        <v>4.1925055310913867E-2</v>
      </c>
    </row>
    <row r="51" spans="2:69">
      <c r="B51" s="115"/>
      <c r="C51" s="117"/>
      <c r="D51" s="72"/>
      <c r="E51" s="72"/>
      <c r="I51" s="65" t="s">
        <v>197</v>
      </c>
      <c r="J51" s="62">
        <v>64357500000.000015</v>
      </c>
      <c r="K51" s="68">
        <f t="shared" si="5"/>
        <v>9.1154624108401083E-2</v>
      </c>
      <c r="L51" s="62">
        <v>74040748705.408539</v>
      </c>
      <c r="M51" s="68">
        <v>5.9490191039704501E-2</v>
      </c>
      <c r="N51" s="68">
        <f t="shared" si="10"/>
        <v>5.9763524450507206E-2</v>
      </c>
      <c r="O51" s="63">
        <v>3554.9305007268013</v>
      </c>
      <c r="P51" s="68">
        <f t="shared" si="6"/>
        <v>4.0598288492920263E-2</v>
      </c>
      <c r="R51" s="65" t="s">
        <v>197</v>
      </c>
      <c r="S51" s="62">
        <v>64357500000.000015</v>
      </c>
      <c r="T51" s="62">
        <v>74040748705.408539</v>
      </c>
      <c r="U51" s="62">
        <f t="shared" si="4"/>
        <v>16206629968.005489</v>
      </c>
      <c r="V51" s="68">
        <f t="shared" si="16"/>
        <v>8.1316874357834773E-2</v>
      </c>
      <c r="W51" s="63">
        <v>3554.9305007268013</v>
      </c>
      <c r="X51" s="63">
        <f t="shared" si="7"/>
        <v>778.13155856225399</v>
      </c>
      <c r="Y51" s="68">
        <f t="shared" si="11"/>
        <v>0.21888798062385914</v>
      </c>
      <c r="Z51" s="68">
        <f t="shared" si="17"/>
        <v>6.1761858013284369E-2</v>
      </c>
      <c r="AB51" s="65" t="s">
        <v>197</v>
      </c>
      <c r="AC51" s="62">
        <v>28766400000</v>
      </c>
      <c r="AD51" s="68">
        <f t="shared" si="12"/>
        <v>9.4811837778589703E-2</v>
      </c>
      <c r="AE51" s="63">
        <v>33094601150.74799</v>
      </c>
      <c r="AF51" s="68">
        <f t="shared" si="13"/>
        <v>6.3315524839044693E-2</v>
      </c>
      <c r="AG51" s="63">
        <v>1588.9764635995405</v>
      </c>
      <c r="AH51" s="68">
        <f t="shared" si="8"/>
        <v>4.4086052923154574E-2</v>
      </c>
      <c r="AJ51" s="65" t="s">
        <v>197</v>
      </c>
      <c r="AK51" s="62">
        <v>6695453101</v>
      </c>
      <c r="AL51" s="68">
        <f t="shared" si="14"/>
        <v>8.1006803474043376E-2</v>
      </c>
      <c r="AM51" s="62">
        <v>7702852977.819046</v>
      </c>
      <c r="AN51" s="68">
        <f t="shared" si="14"/>
        <v>4.990764342012987E-2</v>
      </c>
      <c r="AO51" s="63">
        <v>369.83833189497324</v>
      </c>
      <c r="AP51" s="68">
        <f t="shared" si="14"/>
        <v>3.0920645608279299E-2</v>
      </c>
      <c r="AQ51" s="62">
        <v>6288136813.0811567</v>
      </c>
      <c r="AR51" s="68">
        <f t="shared" si="23"/>
        <v>0.16785986457706165</v>
      </c>
      <c r="AS51" s="62">
        <v>7234251759.3531504</v>
      </c>
      <c r="AT51" s="68">
        <f t="shared" si="20"/>
        <v>0.93916523918926287</v>
      </c>
      <c r="AU51" s="68">
        <f t="shared" si="21"/>
        <v>0.13426205489417758</v>
      </c>
      <c r="AV51" s="63">
        <v>347.33930543550053</v>
      </c>
      <c r="AW51" s="68">
        <f t="shared" si="22"/>
        <v>0.11374955430490147</v>
      </c>
      <c r="AX51" s="62">
        <v>934883969</v>
      </c>
      <c r="AY51" s="68">
        <f t="shared" si="22"/>
        <v>0.21747097261571727</v>
      </c>
      <c r="AZ51" s="62">
        <v>44.886735941337903</v>
      </c>
      <c r="BA51" s="68">
        <f t="shared" si="22"/>
        <v>0.1954536848686311</v>
      </c>
      <c r="BC51" s="65" t="s">
        <v>197</v>
      </c>
      <c r="BD51" s="62">
        <v>11735563686</v>
      </c>
      <c r="BE51" s="68">
        <f t="shared" si="15"/>
        <v>6.9176893634889797E-2</v>
      </c>
      <c r="BF51" s="62">
        <v>13501300109.411394</v>
      </c>
      <c r="BG51" s="68">
        <f t="shared" si="15"/>
        <v>3.8418064704081864E-2</v>
      </c>
      <c r="BH51" s="70">
        <v>648.24011639021455</v>
      </c>
      <c r="BI51" s="68">
        <f t="shared" si="9"/>
        <v>1.9638849555123253E-2</v>
      </c>
      <c r="BK51" s="65" t="s">
        <v>197</v>
      </c>
      <c r="BL51" s="62">
        <v>3073000000</v>
      </c>
      <c r="BM51" s="68">
        <f t="shared" si="18"/>
        <v>6.5903572667360383E-2</v>
      </c>
      <c r="BN51" s="62">
        <v>3535364499.4246264</v>
      </c>
      <c r="BO51" s="68">
        <f t="shared" si="19"/>
        <v>3.5238912924340962E-2</v>
      </c>
      <c r="BP51" s="70">
        <v>169.7440302798191</v>
      </c>
      <c r="BQ51" s="68">
        <f t="shared" si="19"/>
        <v>1.6517190973249836E-2</v>
      </c>
    </row>
    <row r="52" spans="2:69">
      <c r="B52" s="72"/>
      <c r="C52" s="72"/>
      <c r="D52" s="72"/>
      <c r="E52" s="72"/>
      <c r="I52" s="65" t="s">
        <v>198</v>
      </c>
      <c r="J52" s="62">
        <v>71152400000.000015</v>
      </c>
      <c r="K52" s="68">
        <f t="shared" si="5"/>
        <v>0.10558054616789027</v>
      </c>
      <c r="L52" s="62">
        <v>79192442972.446442</v>
      </c>
      <c r="M52" s="68">
        <v>6.055590402276792E-2</v>
      </c>
      <c r="N52" s="68">
        <f t="shared" si="10"/>
        <v>6.9579175752737643E-2</v>
      </c>
      <c r="O52" s="63">
        <v>3726.8436787874425</v>
      </c>
      <c r="P52" s="68">
        <f t="shared" si="6"/>
        <v>4.8359082695285834E-2</v>
      </c>
      <c r="R52" s="65" t="s">
        <v>198</v>
      </c>
      <c r="S52" s="62">
        <v>71152400000.000015</v>
      </c>
      <c r="T52" s="62">
        <v>79192442972.446442</v>
      </c>
      <c r="U52" s="62">
        <f t="shared" si="4"/>
        <v>17252755361.315342</v>
      </c>
      <c r="V52" s="68">
        <f t="shared" si="16"/>
        <v>6.4549224322087526E-2</v>
      </c>
      <c r="W52" s="63">
        <v>3726.8436787874425</v>
      </c>
      <c r="X52" s="63">
        <f t="shared" si="7"/>
        <v>811.92497473977005</v>
      </c>
      <c r="Y52" s="68">
        <f t="shared" si="11"/>
        <v>0.21785860763656612</v>
      </c>
      <c r="Z52" s="68">
        <f t="shared" si="17"/>
        <v>4.3428923818429659E-2</v>
      </c>
      <c r="AB52" s="65" t="s">
        <v>198</v>
      </c>
      <c r="AC52" s="62">
        <v>31665800000.000004</v>
      </c>
      <c r="AD52" s="68">
        <f t="shared" si="12"/>
        <v>0.10079120084543092</v>
      </c>
      <c r="AE52" s="63">
        <v>35243956081.269142</v>
      </c>
      <c r="AF52" s="68">
        <f t="shared" si="13"/>
        <v>6.4945787402927307E-2</v>
      </c>
      <c r="AG52" s="63">
        <v>1658.6016292317249</v>
      </c>
      <c r="AH52" s="68">
        <f t="shared" si="8"/>
        <v>4.3817619220401269E-2</v>
      </c>
      <c r="AJ52" s="65" t="s">
        <v>198</v>
      </c>
      <c r="AK52" s="62">
        <v>7391910932</v>
      </c>
      <c r="AL52" s="68">
        <f t="shared" si="14"/>
        <v>0.10401952197917427</v>
      </c>
      <c r="AM52" s="62">
        <v>8227178351.5357647</v>
      </c>
      <c r="AN52" s="68">
        <f t="shared" si="14"/>
        <v>6.8068983690400639E-2</v>
      </c>
      <c r="AO52" s="63">
        <v>387.17592844491526</v>
      </c>
      <c r="AP52" s="68">
        <f t="shared" si="14"/>
        <v>4.6878852338284809E-2</v>
      </c>
      <c r="AQ52" s="62">
        <v>6580231485.3953524</v>
      </c>
      <c r="AR52" s="68">
        <f t="shared" si="23"/>
        <v>4.6451704375539922E-2</v>
      </c>
      <c r="AS52" s="62">
        <v>7323781160.6167593</v>
      </c>
      <c r="AT52" s="68">
        <f t="shared" si="20"/>
        <v>0.89019355697444336</v>
      </c>
      <c r="AU52" s="68">
        <f t="shared" si="21"/>
        <v>1.2375765212740425E-2</v>
      </c>
      <c r="AV52" s="63">
        <v>344.66151691726162</v>
      </c>
      <c r="AW52" s="68">
        <f t="shared" si="22"/>
        <v>-7.7094313149542668E-3</v>
      </c>
      <c r="AX52" s="62">
        <v>976343893</v>
      </c>
      <c r="AY52" s="68">
        <f t="shared" si="22"/>
        <v>4.4347668132920993E-2</v>
      </c>
      <c r="AZ52" s="62">
        <v>45.947326908651945</v>
      </c>
      <c r="BA52" s="68">
        <f t="shared" si="22"/>
        <v>2.362815974634732E-2</v>
      </c>
      <c r="BC52" s="65" t="s">
        <v>198</v>
      </c>
      <c r="BD52" s="62">
        <v>13006526274</v>
      </c>
      <c r="BE52" s="68">
        <f t="shared" si="15"/>
        <v>0.1083000886882154</v>
      </c>
      <c r="BF52" s="62">
        <v>14476231163.296967</v>
      </c>
      <c r="BG52" s="68">
        <f t="shared" si="15"/>
        <v>7.2210160946350202E-2</v>
      </c>
      <c r="BH52" s="70">
        <v>681.26008718243759</v>
      </c>
      <c r="BI52" s="68">
        <f t="shared" si="9"/>
        <v>5.0937870022759187E-2</v>
      </c>
      <c r="BK52" s="65" t="s">
        <v>198</v>
      </c>
      <c r="BL52" s="62">
        <v>3587000000</v>
      </c>
      <c r="BM52" s="68">
        <f t="shared" si="18"/>
        <v>0.1672632606573381</v>
      </c>
      <c r="BN52" s="62">
        <v>3992322015.0292239</v>
      </c>
      <c r="BO52" s="68">
        <f t="shared" si="19"/>
        <v>0.12925329642218406</v>
      </c>
      <c r="BP52" s="70">
        <v>187.88105918859455</v>
      </c>
      <c r="BQ52" s="68">
        <f t="shared" si="19"/>
        <v>0.10684928877249454</v>
      </c>
    </row>
    <row r="53" spans="2:69">
      <c r="B53" s="72"/>
      <c r="C53" s="72"/>
      <c r="D53" s="72"/>
      <c r="E53" s="72"/>
      <c r="I53" s="65" t="s">
        <v>199</v>
      </c>
      <c r="J53" s="62">
        <v>78563000000</v>
      </c>
      <c r="K53" s="68">
        <f t="shared" si="5"/>
        <v>0.10415108977350003</v>
      </c>
      <c r="L53" s="62">
        <v>84797148987.854248</v>
      </c>
      <c r="M53" s="68">
        <v>6.2531638718468729E-2</v>
      </c>
      <c r="N53" s="68">
        <f t="shared" si="10"/>
        <v>7.0773243065097274E-2</v>
      </c>
      <c r="O53" s="63">
        <v>3909.2064116945926</v>
      </c>
      <c r="P53" s="68">
        <f t="shared" si="6"/>
        <v>4.8932219493167263E-2</v>
      </c>
      <c r="R53" s="65" t="s">
        <v>199</v>
      </c>
      <c r="S53" s="62">
        <v>78563000000</v>
      </c>
      <c r="T53" s="62">
        <v>84797148987.854248</v>
      </c>
      <c r="U53" s="62">
        <f t="shared" si="4"/>
        <v>20103912048.310127</v>
      </c>
      <c r="V53" s="68">
        <f t="shared" si="16"/>
        <v>0.16525804877450107</v>
      </c>
      <c r="W53" s="63">
        <v>3909.2064116945926</v>
      </c>
      <c r="X53" s="63">
        <f t="shared" si="7"/>
        <v>926.80405906871715</v>
      </c>
      <c r="Y53" s="68">
        <f t="shared" si="11"/>
        <v>0.23708240534348224</v>
      </c>
      <c r="Z53" s="68">
        <f t="shared" si="17"/>
        <v>0.14148977787728106</v>
      </c>
      <c r="AB53" s="65" t="s">
        <v>199</v>
      </c>
      <c r="AC53" s="62">
        <v>34048699999.999996</v>
      </c>
      <c r="AD53" s="68">
        <f t="shared" si="12"/>
        <v>7.5251533199855752E-2</v>
      </c>
      <c r="AE53" s="63">
        <v>36750540161.943314</v>
      </c>
      <c r="AF53" s="68">
        <f t="shared" si="13"/>
        <v>4.2747303316351175E-2</v>
      </c>
      <c r="AG53" s="63">
        <v>1694.2249704042063</v>
      </c>
      <c r="AH53" s="68">
        <f t="shared" si="8"/>
        <v>2.1477936922672802E-2</v>
      </c>
      <c r="AJ53" s="65" t="s">
        <v>199</v>
      </c>
      <c r="AK53" s="62">
        <v>7923467813</v>
      </c>
      <c r="AL53" s="68">
        <f t="shared" si="14"/>
        <v>7.1910617685997838E-2</v>
      </c>
      <c r="AM53" s="62">
        <v>8552212627.3109303</v>
      </c>
      <c r="AN53" s="68">
        <f t="shared" si="14"/>
        <v>3.9507381739754252E-2</v>
      </c>
      <c r="AO53" s="63">
        <v>394.26283590793798</v>
      </c>
      <c r="AP53" s="68">
        <f t="shared" si="14"/>
        <v>1.8304101423575466E-2</v>
      </c>
      <c r="AQ53" s="62">
        <v>7084222067.168664</v>
      </c>
      <c r="AR53" s="68">
        <f t="shared" si="23"/>
        <v>7.6591618834672498E-2</v>
      </c>
      <c r="AS53" s="62">
        <v>7646370862.7820473</v>
      </c>
      <c r="AT53" s="68">
        <f t="shared" si="20"/>
        <v>0.89408100523177636</v>
      </c>
      <c r="AU53" s="68">
        <f t="shared" si="21"/>
        <v>4.4046878940074946E-2</v>
      </c>
      <c r="AV53" s="63">
        <v>352.50291265410004</v>
      </c>
      <c r="AW53" s="68">
        <f t="shared" si="22"/>
        <v>2.2751004542003461E-2</v>
      </c>
      <c r="AX53" s="62">
        <v>1085630986</v>
      </c>
      <c r="AY53" s="68">
        <f t="shared" si="22"/>
        <v>0.11193504029015318</v>
      </c>
      <c r="AZ53" s="62">
        <v>50.048329004709785</v>
      </c>
      <c r="BA53" s="68">
        <f t="shared" si="22"/>
        <v>8.9254421790652974E-2</v>
      </c>
      <c r="BC53" s="65" t="s">
        <v>199</v>
      </c>
      <c r="BD53" s="62">
        <v>14321927176</v>
      </c>
      <c r="BE53" s="68">
        <f t="shared" ref="BE53:BG55" si="24">(BD53-BD52)/BD52</f>
        <v>0.10113391341310568</v>
      </c>
      <c r="BF53" s="62">
        <v>15458403988.346558</v>
      </c>
      <c r="BG53" s="68">
        <f t="shared" si="24"/>
        <v>6.7847274195219534E-2</v>
      </c>
      <c r="BH53" s="70">
        <v>712.64296862699018</v>
      </c>
      <c r="BI53" s="68">
        <f t="shared" si="9"/>
        <v>4.6065932872049256E-2</v>
      </c>
      <c r="BK53" s="65" t="s">
        <v>199</v>
      </c>
      <c r="BL53" s="62">
        <v>3643000000</v>
      </c>
      <c r="BM53" s="68">
        <f t="shared" si="18"/>
        <v>1.5611931976582102E-2</v>
      </c>
      <c r="BN53" s="62">
        <v>3932080161.9433193</v>
      </c>
      <c r="BO53" s="68">
        <f t="shared" si="19"/>
        <v>-1.5089427370618457E-2</v>
      </c>
      <c r="BP53" s="70">
        <v>181.27157768674059</v>
      </c>
      <c r="BQ53" s="68">
        <f t="shared" si="19"/>
        <v>-3.517907302842796E-2</v>
      </c>
    </row>
    <row r="54" spans="2:69" ht="26.25">
      <c r="B54" s="112"/>
      <c r="C54" s="72"/>
      <c r="D54" s="72"/>
      <c r="E54" s="72"/>
      <c r="I54" s="65" t="s">
        <v>200</v>
      </c>
      <c r="J54" s="62">
        <v>84846700000</v>
      </c>
      <c r="K54" s="68">
        <f t="shared" si="5"/>
        <v>7.998294362486158E-2</v>
      </c>
      <c r="L54" s="62">
        <v>89501966051.173813</v>
      </c>
      <c r="M54" s="68">
        <v>6.5574792950261682E-2</v>
      </c>
      <c r="N54" s="68">
        <f t="shared" si="10"/>
        <v>5.5483198662651383E-2</v>
      </c>
      <c r="O54" s="63">
        <v>4062.408390217473</v>
      </c>
      <c r="P54" s="68">
        <f t="shared" si="6"/>
        <v>3.9190045852930344E-2</v>
      </c>
      <c r="R54" s="65" t="s">
        <v>200</v>
      </c>
      <c r="S54" s="62">
        <v>84846700000</v>
      </c>
      <c r="T54" s="62">
        <v>89501966051.173813</v>
      </c>
      <c r="U54" s="62">
        <f t="shared" si="4"/>
        <v>20950206161.165909</v>
      </c>
      <c r="V54" s="68">
        <f t="shared" si="16"/>
        <v>4.2095991607112034E-2</v>
      </c>
      <c r="W54" s="63">
        <v>4062.408390217473</v>
      </c>
      <c r="X54" s="63">
        <f t="shared" si="7"/>
        <v>950.90976255476357</v>
      </c>
      <c r="Y54" s="68">
        <f t="shared" si="11"/>
        <v>0.23407537382125643</v>
      </c>
      <c r="Z54" s="68">
        <f t="shared" si="17"/>
        <v>2.6009492783478545E-2</v>
      </c>
      <c r="AB54" s="65" t="s">
        <v>200</v>
      </c>
      <c r="AC54" s="62">
        <v>37098900000</v>
      </c>
      <c r="AD54" s="68">
        <f t="shared" si="12"/>
        <v>8.9583449588383823E-2</v>
      </c>
      <c r="AE54" s="63">
        <v>39134397546.821411</v>
      </c>
      <c r="AF54" s="68">
        <f t="shared" si="13"/>
        <v>6.4865914198090596E-2</v>
      </c>
      <c r="AG54" s="63">
        <v>1776.2727675659632</v>
      </c>
      <c r="AH54" s="68">
        <f t="shared" si="8"/>
        <v>4.8427923442883811E-2</v>
      </c>
      <c r="AJ54" s="65" t="s">
        <v>200</v>
      </c>
      <c r="AK54" s="62">
        <v>8295136439</v>
      </c>
      <c r="AL54" s="68">
        <f t="shared" si="14"/>
        <v>4.6907318206076999E-2</v>
      </c>
      <c r="AM54" s="62">
        <v>8750263946.0725384</v>
      </c>
      <c r="AN54" s="68">
        <f t="shared" si="14"/>
        <v>2.3157903970855941E-2</v>
      </c>
      <c r="AO54" s="63">
        <v>397.16608739989056</v>
      </c>
      <c r="AP54" s="68">
        <f t="shared" si="14"/>
        <v>7.363746281758332E-3</v>
      </c>
      <c r="AQ54" s="62">
        <v>7403996234.9367704</v>
      </c>
      <c r="AR54" s="68">
        <f t="shared" si="23"/>
        <v>4.5138924886343933E-2</v>
      </c>
      <c r="AS54" s="62">
        <v>7810229739.7816248</v>
      </c>
      <c r="AT54" s="68">
        <f t="shared" si="20"/>
        <v>0.89257075991258095</v>
      </c>
      <c r="AU54" s="68">
        <f t="shared" si="21"/>
        <v>2.1429627197020271E-2</v>
      </c>
      <c r="AV54" s="63">
        <v>354.49883644202686</v>
      </c>
      <c r="AW54" s="68">
        <f t="shared" si="22"/>
        <v>5.6621483575806644E-3</v>
      </c>
      <c r="AX54" s="62">
        <v>1232388499</v>
      </c>
      <c r="AY54" s="68">
        <f t="shared" si="22"/>
        <v>0.13518176516011859</v>
      </c>
      <c r="AZ54" s="62">
        <v>55.936931882396998</v>
      </c>
      <c r="BA54" s="68">
        <f t="shared" si="22"/>
        <v>0.11765833135274241</v>
      </c>
      <c r="BC54" s="65" t="s">
        <v>200</v>
      </c>
      <c r="BD54" s="62">
        <v>15477140541</v>
      </c>
      <c r="BE54" s="68">
        <f t="shared" si="24"/>
        <v>8.0660469139645627E-2</v>
      </c>
      <c r="BF54" s="62">
        <v>16326321557.230017</v>
      </c>
      <c r="BG54" s="68">
        <f t="shared" si="24"/>
        <v>5.6145354302924527E-2</v>
      </c>
      <c r="BH54" s="70">
        <v>741.03607553780421</v>
      </c>
      <c r="BI54" s="68">
        <f t="shared" si="9"/>
        <v>3.9841980010716246E-2</v>
      </c>
      <c r="BK54" s="65" t="s">
        <v>200</v>
      </c>
      <c r="BL54" s="62">
        <v>4115000000</v>
      </c>
      <c r="BM54" s="68">
        <f t="shared" si="18"/>
        <v>0.12956354652758714</v>
      </c>
      <c r="BN54" s="62">
        <v>4340776839.883935</v>
      </c>
      <c r="BO54" s="68">
        <f t="shared" si="19"/>
        <v>0.10393905035207342</v>
      </c>
      <c r="BP54" s="70">
        <v>197.02369715905161</v>
      </c>
      <c r="BQ54" s="68">
        <f t="shared" si="19"/>
        <v>8.6897900229745931E-2</v>
      </c>
    </row>
    <row r="55" spans="2:69">
      <c r="B55" s="72"/>
      <c r="C55" s="72"/>
      <c r="D55" s="72"/>
      <c r="E55" s="72"/>
      <c r="I55" s="65" t="s">
        <v>201</v>
      </c>
      <c r="J55" s="62">
        <v>90064299999.999985</v>
      </c>
      <c r="K55" s="68">
        <f>(J55-J54)/J54</f>
        <v>6.1494436436537715E-2</v>
      </c>
      <c r="L55" s="62">
        <v>92137921642.36377</v>
      </c>
      <c r="M55" s="68">
        <v>6.4159923405001026E-2</v>
      </c>
      <c r="N55" s="68">
        <f t="shared" si="10"/>
        <v>2.9451370818857965E-2</v>
      </c>
      <c r="O55" s="63">
        <v>4124.3430017068813</v>
      </c>
      <c r="P55" s="68">
        <f>(O55-O54)/O54</f>
        <v>1.5245786622179751E-2</v>
      </c>
      <c r="R55" s="65" t="s">
        <v>201</v>
      </c>
      <c r="S55" s="62">
        <v>90064299999.999985</v>
      </c>
      <c r="T55" s="62">
        <v>92137921642.36377</v>
      </c>
      <c r="U55" s="62">
        <f>T55-AE55-AM55-BF55-BN55</f>
        <v>21144551064.799683</v>
      </c>
      <c r="V55" s="68">
        <f>(U55-U54)/U54</f>
        <v>9.2765150919621418E-3</v>
      </c>
      <c r="W55" s="63">
        <v>4124.3430017068813</v>
      </c>
      <c r="X55" s="63">
        <f>W55-AG55-AO55-BH55-BP55</f>
        <v>946.48739252919722</v>
      </c>
      <c r="Y55" s="68">
        <f>X55/W55</f>
        <v>0.22948804018906488</v>
      </c>
      <c r="Z55" s="68">
        <f>(X55-X54)/X54</f>
        <v>-4.6506726502470461E-3</v>
      </c>
      <c r="AB55" s="65" t="s">
        <v>201</v>
      </c>
      <c r="AC55" s="62">
        <v>39586300000</v>
      </c>
      <c r="AD55" s="68">
        <f>(AC55-AC54)/AC54</f>
        <v>6.7047810042885375E-2</v>
      </c>
      <c r="AE55" s="63">
        <v>40497726707.597855</v>
      </c>
      <c r="AF55" s="68">
        <f t="shared" si="13"/>
        <v>3.4837106132662984E-2</v>
      </c>
      <c r="AG55" s="63">
        <v>1812.7879678015499</v>
      </c>
      <c r="AH55" s="68">
        <f>(AG55-AG54)/AG54</f>
        <v>2.0557203207941806E-2</v>
      </c>
      <c r="AJ55" s="65" t="s">
        <v>201</v>
      </c>
      <c r="AK55" s="62">
        <v>8790902297</v>
      </c>
      <c r="AL55" s="68">
        <f>(AK55-AK54)/AK54</f>
        <v>5.9765847330627613E-2</v>
      </c>
      <c r="AM55" s="62">
        <v>8993302196.3937073</v>
      </c>
      <c r="AN55" s="68">
        <f>(AM55-AM54)/AM54</f>
        <v>2.7774962197597935E-2</v>
      </c>
      <c r="AO55" s="63">
        <v>402.56457183724189</v>
      </c>
      <c r="AP55" s="68">
        <f>(AO55-AO54)/AO54</f>
        <v>1.3592511064309002E-2</v>
      </c>
      <c r="AQ55" s="62">
        <v>7491755452.3399858</v>
      </c>
      <c r="AR55" s="68">
        <f t="shared" si="23"/>
        <v>1.1852952732351688E-2</v>
      </c>
      <c r="AS55" s="62">
        <v>7664244065.9778986</v>
      </c>
      <c r="AT55" s="68">
        <f t="shared" si="20"/>
        <v>0.85221689415165458</v>
      </c>
      <c r="AU55" s="68">
        <f t="shared" si="21"/>
        <v>-1.8691597900141663E-2</v>
      </c>
      <c r="AV55" s="63">
        <v>343.07232910662486</v>
      </c>
      <c r="AW55" s="68">
        <f>(AV55-AV54)/AV54</f>
        <v>-3.2232848632411895E-2</v>
      </c>
      <c r="AX55" s="62">
        <v>1403675771</v>
      </c>
      <c r="AY55" s="68">
        <f>(AX55-AX54)/AX54</f>
        <v>0.13898804811874507</v>
      </c>
      <c r="AZ55" s="62">
        <v>62.832330484515147</v>
      </c>
      <c r="BA55" s="68">
        <f>(AZ55-AZ54)/AZ54</f>
        <v>0.1232709476561064</v>
      </c>
      <c r="BC55" s="65" t="s">
        <v>201</v>
      </c>
      <c r="BD55" s="62">
        <v>16377418005</v>
      </c>
      <c r="BE55" s="68">
        <f t="shared" si="24"/>
        <v>5.8168203720519542E-2</v>
      </c>
      <c r="BF55" s="62">
        <v>16754488258.376825</v>
      </c>
      <c r="BG55" s="68">
        <f t="shared" si="24"/>
        <v>2.6225546253387216E-2</v>
      </c>
      <c r="BH55" s="70">
        <v>749.9762873297193</v>
      </c>
      <c r="BI55" s="68">
        <f>(BH55-BH54)/BH54</f>
        <v>1.2064475788748563E-2</v>
      </c>
      <c r="BK55" s="65" t="s">
        <v>201</v>
      </c>
      <c r="BL55" s="62">
        <v>4641000000</v>
      </c>
      <c r="BM55" s="68">
        <f t="shared" si="18"/>
        <v>0.12782503037667073</v>
      </c>
      <c r="BN55" s="62">
        <v>4747853415.1957026</v>
      </c>
      <c r="BO55" s="68">
        <f>(BN55-BN54)/BN54</f>
        <v>9.3779659799938506E-2</v>
      </c>
      <c r="BP55" s="70">
        <v>212.52678220917321</v>
      </c>
      <c r="BQ55" s="68">
        <f>(BP55-BP54)/BP54</f>
        <v>7.8686398000167468E-2</v>
      </c>
    </row>
    <row r="56" spans="2:69">
      <c r="B56" s="72"/>
      <c r="C56" s="114"/>
      <c r="D56" s="72"/>
      <c r="E56" s="72"/>
      <c r="L56" s="59"/>
      <c r="T56" s="59"/>
      <c r="U56" s="59"/>
      <c r="X56" s="60"/>
    </row>
    <row r="57" spans="2:69">
      <c r="B57" s="72"/>
      <c r="C57" s="114"/>
      <c r="D57" s="72"/>
      <c r="E57" s="72"/>
      <c r="K57" s="53"/>
      <c r="L57" s="59"/>
      <c r="N57" s="53"/>
      <c r="P57" s="53"/>
      <c r="BN57" s="53"/>
      <c r="BP57" s="53"/>
    </row>
    <row r="58" spans="2:69">
      <c r="B58" s="72"/>
      <c r="C58" s="114"/>
      <c r="D58" s="72"/>
      <c r="E58" s="72"/>
    </row>
    <row r="59" spans="2:69">
      <c r="B59" s="72"/>
      <c r="C59" s="114"/>
      <c r="D59" s="72"/>
      <c r="E59" s="72"/>
    </row>
    <row r="60" spans="2:69">
      <c r="B60" s="115"/>
      <c r="C60" s="114"/>
      <c r="D60" s="72"/>
      <c r="E60" s="72"/>
    </row>
    <row r="61" spans="2:69">
      <c r="B61" s="115"/>
      <c r="C61" s="114"/>
      <c r="D61" s="72"/>
      <c r="E61" s="72"/>
    </row>
    <row r="62" spans="2:69">
      <c r="B62" s="115"/>
      <c r="C62" s="114"/>
      <c r="D62" s="72"/>
      <c r="E62" s="72"/>
    </row>
    <row r="63" spans="2:69">
      <c r="B63" s="115"/>
      <c r="C63" s="114"/>
      <c r="D63" s="72"/>
      <c r="E63" s="72"/>
    </row>
    <row r="64" spans="2:69">
      <c r="B64" s="72"/>
      <c r="C64" s="114"/>
      <c r="D64" s="72"/>
      <c r="E64" s="72"/>
    </row>
    <row r="65" spans="2:5">
      <c r="B65" s="72"/>
      <c r="C65" s="114"/>
      <c r="D65" s="72"/>
      <c r="E65" s="72"/>
    </row>
    <row r="66" spans="2:5">
      <c r="B66" s="72"/>
      <c r="C66" s="114"/>
      <c r="D66" s="72"/>
      <c r="E66" s="72"/>
    </row>
    <row r="67" spans="2:5">
      <c r="B67" s="72"/>
      <c r="C67" s="72"/>
      <c r="D67" s="72"/>
      <c r="E67" s="72"/>
    </row>
    <row r="68" spans="2:5" ht="26.25">
      <c r="B68" s="112"/>
      <c r="C68" s="72"/>
      <c r="D68" s="72"/>
      <c r="E68" s="72"/>
    </row>
    <row r="69" spans="2:5">
      <c r="B69" s="72"/>
      <c r="C69" s="72"/>
      <c r="D69" s="72"/>
      <c r="E69" s="72"/>
    </row>
    <row r="70" spans="2:5">
      <c r="B70" s="72"/>
      <c r="C70" s="114"/>
      <c r="D70" s="72"/>
      <c r="E70" s="72"/>
    </row>
    <row r="71" spans="2:5">
      <c r="B71" s="72"/>
      <c r="C71" s="114"/>
      <c r="D71" s="72"/>
      <c r="E71" s="72"/>
    </row>
    <row r="72" spans="2:5">
      <c r="B72" s="72"/>
      <c r="C72" s="114"/>
      <c r="D72" s="72"/>
      <c r="E72" s="72"/>
    </row>
    <row r="73" spans="2:5">
      <c r="B73" s="72"/>
      <c r="C73" s="114"/>
      <c r="D73" s="72"/>
      <c r="E73" s="72"/>
    </row>
    <row r="74" spans="2:5">
      <c r="B74" s="115"/>
      <c r="C74" s="114"/>
      <c r="D74" s="72"/>
      <c r="E74" s="72"/>
    </row>
    <row r="75" spans="2:5">
      <c r="B75" s="115"/>
      <c r="C75" s="114"/>
      <c r="D75" s="72"/>
      <c r="E75" s="72"/>
    </row>
    <row r="76" spans="2:5">
      <c r="B76" s="115"/>
      <c r="C76" s="114"/>
      <c r="D76" s="72"/>
      <c r="E76" s="72"/>
    </row>
    <row r="77" spans="2:5">
      <c r="B77" s="115"/>
      <c r="C77" s="114"/>
      <c r="D77" s="72"/>
      <c r="E77" s="72"/>
    </row>
    <row r="78" spans="2:5">
      <c r="B78" s="72"/>
      <c r="C78" s="114"/>
      <c r="D78" s="72"/>
      <c r="E78" s="72"/>
    </row>
    <row r="79" spans="2:5">
      <c r="B79" s="72"/>
      <c r="C79" s="114"/>
      <c r="D79" s="72"/>
      <c r="E79" s="72"/>
    </row>
    <row r="80" spans="2:5">
      <c r="B80" s="72"/>
      <c r="C80" s="114"/>
      <c r="D80" s="72"/>
      <c r="E80" s="72"/>
    </row>
    <row r="81" spans="2:6">
      <c r="B81" s="72"/>
      <c r="C81" s="72"/>
      <c r="D81" s="72"/>
      <c r="E81" s="72"/>
    </row>
    <row r="82" spans="2:6" ht="26.25">
      <c r="B82" s="112"/>
      <c r="C82" s="72"/>
      <c r="D82" s="72"/>
      <c r="E82" s="72"/>
    </row>
    <row r="83" spans="2:6">
      <c r="B83" s="72"/>
      <c r="C83" s="72"/>
      <c r="D83" s="72"/>
      <c r="E83" s="72"/>
      <c r="F83" s="72"/>
    </row>
    <row r="84" spans="2:6">
      <c r="B84" s="72"/>
      <c r="C84" s="114"/>
      <c r="D84" s="72"/>
      <c r="E84" s="72"/>
      <c r="F84" s="72"/>
    </row>
    <row r="85" spans="2:6">
      <c r="B85" s="72"/>
      <c r="C85" s="114"/>
      <c r="D85" s="72"/>
      <c r="E85" s="72"/>
      <c r="F85" s="72"/>
    </row>
    <row r="86" spans="2:6">
      <c r="B86" s="72"/>
      <c r="C86" s="114"/>
      <c r="D86" s="72"/>
      <c r="E86" s="72"/>
      <c r="F86" s="72"/>
    </row>
    <row r="87" spans="2:6">
      <c r="B87" s="115"/>
      <c r="C87" s="114"/>
      <c r="D87" s="72"/>
      <c r="E87" s="72"/>
      <c r="F87" s="72"/>
    </row>
    <row r="88" spans="2:6">
      <c r="B88" s="115"/>
      <c r="C88" s="114"/>
      <c r="D88" s="72"/>
      <c r="E88" s="72"/>
      <c r="F88" s="72"/>
    </row>
    <row r="89" spans="2:6">
      <c r="B89" s="115"/>
      <c r="C89" s="114"/>
      <c r="D89" s="72"/>
      <c r="E89" s="72"/>
      <c r="F89" s="72"/>
    </row>
    <row r="90" spans="2:6">
      <c r="B90" s="115"/>
      <c r="C90" s="114"/>
      <c r="D90" s="72"/>
      <c r="E90" s="72"/>
      <c r="F90" s="72"/>
    </row>
    <row r="91" spans="2:6">
      <c r="B91" s="72"/>
      <c r="C91" s="72"/>
      <c r="D91" s="72"/>
      <c r="E91" s="72"/>
      <c r="F91" s="72"/>
    </row>
    <row r="92" spans="2:6">
      <c r="B92" s="72"/>
      <c r="C92" s="72"/>
      <c r="D92" s="72"/>
      <c r="E92" s="72"/>
      <c r="F92" s="72"/>
    </row>
    <row r="93" spans="2:6">
      <c r="B93" s="72"/>
      <c r="C93" s="72"/>
      <c r="D93" s="72"/>
      <c r="E93" s="72"/>
      <c r="F93" s="72"/>
    </row>
    <row r="94" spans="2:6">
      <c r="B94" s="72"/>
      <c r="C94" s="72"/>
      <c r="D94" s="72"/>
      <c r="E94" s="72"/>
      <c r="F94" s="72"/>
    </row>
    <row r="95" spans="2:6" ht="26.25">
      <c r="B95" s="112"/>
      <c r="C95" s="72"/>
      <c r="D95" s="72"/>
      <c r="E95" s="72"/>
      <c r="F95" s="72"/>
    </row>
    <row r="96" spans="2:6">
      <c r="B96" s="72"/>
      <c r="C96" s="72"/>
      <c r="D96" s="72"/>
      <c r="E96" s="72"/>
      <c r="F96" s="72"/>
    </row>
    <row r="97" spans="2:6">
      <c r="B97" s="72"/>
      <c r="C97" s="114"/>
      <c r="D97" s="72"/>
      <c r="E97" s="72"/>
      <c r="F97" s="72"/>
    </row>
    <row r="98" spans="2:6">
      <c r="B98" s="72"/>
      <c r="C98" s="114"/>
      <c r="D98" s="72"/>
      <c r="E98" s="72"/>
      <c r="F98" s="72"/>
    </row>
    <row r="99" spans="2:6">
      <c r="B99" s="72"/>
      <c r="C99" s="114"/>
      <c r="D99" s="72"/>
      <c r="E99" s="72"/>
      <c r="F99" s="72"/>
    </row>
    <row r="100" spans="2:6">
      <c r="B100" s="72"/>
      <c r="C100" s="114"/>
      <c r="D100" s="72"/>
      <c r="E100" s="72"/>
      <c r="F100" s="72"/>
    </row>
    <row r="101" spans="2:6">
      <c r="B101" s="115"/>
      <c r="C101" s="114"/>
      <c r="D101" s="72"/>
      <c r="E101" s="72"/>
      <c r="F101" s="72"/>
    </row>
    <row r="102" spans="2:6">
      <c r="B102" s="115"/>
      <c r="C102" s="114"/>
      <c r="D102" s="72"/>
      <c r="E102" s="72"/>
      <c r="F102" s="72"/>
    </row>
    <row r="103" spans="2:6">
      <c r="B103" s="115"/>
      <c r="C103" s="114"/>
      <c r="D103" s="72"/>
      <c r="E103" s="72"/>
      <c r="F103" s="72"/>
    </row>
    <row r="104" spans="2:6">
      <c r="B104" s="72"/>
      <c r="C104" s="114"/>
      <c r="D104" s="72"/>
      <c r="E104" s="72"/>
      <c r="F104" s="72"/>
    </row>
    <row r="105" spans="2:6">
      <c r="B105" s="72"/>
      <c r="C105" s="114"/>
      <c r="D105" s="72"/>
      <c r="E105" s="72"/>
      <c r="F105" s="72"/>
    </row>
    <row r="106" spans="2:6">
      <c r="B106" s="72"/>
      <c r="C106" s="114"/>
      <c r="D106" s="72"/>
      <c r="E106" s="72"/>
      <c r="F106" s="72"/>
    </row>
    <row r="107" spans="2:6">
      <c r="B107" s="72"/>
      <c r="C107" s="72"/>
      <c r="D107" s="72"/>
      <c r="E107" s="72"/>
      <c r="F107" s="72"/>
    </row>
    <row r="108" spans="2:6">
      <c r="B108" s="72"/>
      <c r="C108" s="72"/>
      <c r="D108" s="72"/>
      <c r="E108" s="72"/>
      <c r="F108" s="72"/>
    </row>
    <row r="109" spans="2:6">
      <c r="B109" s="72"/>
      <c r="C109" s="72"/>
      <c r="D109" s="72"/>
      <c r="E109" s="72"/>
      <c r="F109" s="72"/>
    </row>
    <row r="110" spans="2:6">
      <c r="B110" s="72"/>
      <c r="C110" s="72"/>
      <c r="D110" s="72"/>
      <c r="E110" s="72"/>
      <c r="F110" s="72"/>
    </row>
    <row r="111" spans="2:6">
      <c r="B111" s="72"/>
      <c r="C111" s="72"/>
      <c r="D111" s="72"/>
      <c r="E111" s="72"/>
      <c r="F111" s="72"/>
    </row>
    <row r="112" spans="2:6">
      <c r="B112" s="72"/>
      <c r="C112" s="72"/>
      <c r="D112" s="72"/>
      <c r="E112" s="72"/>
      <c r="F112" s="72"/>
    </row>
    <row r="113" spans="2:6">
      <c r="B113" s="72"/>
      <c r="C113" s="72"/>
      <c r="D113" s="72"/>
      <c r="E113" s="72"/>
      <c r="F113" s="72"/>
    </row>
    <row r="114" spans="2:6">
      <c r="B114" s="72"/>
      <c r="C114" s="72"/>
      <c r="D114" s="72"/>
      <c r="E114" s="72"/>
      <c r="F114" s="72"/>
    </row>
    <row r="115" spans="2:6">
      <c r="B115" s="72"/>
      <c r="C115" s="72"/>
      <c r="D115" s="72"/>
      <c r="E115" s="72"/>
      <c r="F115" s="72"/>
    </row>
    <row r="116" spans="2:6">
      <c r="B116" s="72"/>
      <c r="C116" s="72"/>
      <c r="D116" s="72"/>
      <c r="E116" s="72"/>
      <c r="F116" s="72"/>
    </row>
    <row r="117" spans="2:6">
      <c r="B117" s="72"/>
      <c r="C117" s="72"/>
      <c r="D117" s="72"/>
      <c r="E117" s="72"/>
      <c r="F117" s="72"/>
    </row>
    <row r="118" spans="2:6">
      <c r="B118" s="72"/>
      <c r="C118" s="72"/>
      <c r="D118" s="72"/>
      <c r="E118" s="72"/>
      <c r="F118" s="72"/>
    </row>
    <row r="119" spans="2:6">
      <c r="B119" s="72"/>
      <c r="C119" s="72"/>
      <c r="D119" s="72"/>
      <c r="E119" s="72"/>
      <c r="F119" s="72"/>
    </row>
    <row r="120" spans="2:6">
      <c r="B120" s="72"/>
      <c r="C120" s="72"/>
      <c r="D120" s="72"/>
      <c r="E120" s="72"/>
    </row>
    <row r="121" spans="2:6">
      <c r="B121" s="72"/>
      <c r="C121" s="72"/>
      <c r="D121" s="72"/>
      <c r="E121" s="72"/>
    </row>
    <row r="122" spans="2:6">
      <c r="B122" s="72"/>
      <c r="C122" s="72"/>
      <c r="D122" s="72"/>
      <c r="E122" s="72"/>
    </row>
    <row r="123" spans="2:6">
      <c r="B123" s="72"/>
      <c r="C123" s="72"/>
      <c r="D123" s="72"/>
      <c r="E123" s="72"/>
    </row>
    <row r="124" spans="2:6">
      <c r="B124" s="72"/>
      <c r="C124" s="72"/>
      <c r="D124" s="72"/>
      <c r="E124" s="72"/>
    </row>
    <row r="125" spans="2:6">
      <c r="B125" s="72"/>
      <c r="C125" s="72"/>
      <c r="D125" s="72"/>
      <c r="E125" s="72"/>
    </row>
    <row r="126" spans="2:6">
      <c r="B126" s="72"/>
      <c r="C126" s="72"/>
      <c r="D126" s="72"/>
      <c r="E126" s="72"/>
    </row>
    <row r="127" spans="2:6">
      <c r="B127" s="72"/>
      <c r="C127" s="72"/>
      <c r="D127" s="72"/>
      <c r="E127" s="72"/>
    </row>
    <row r="128" spans="2:6">
      <c r="B128" s="72"/>
      <c r="C128" s="72"/>
      <c r="D128" s="72"/>
      <c r="E128" s="72"/>
    </row>
    <row r="129" spans="2:5">
      <c r="B129" s="72"/>
      <c r="C129" s="72"/>
      <c r="D129" s="72"/>
      <c r="E129" s="72"/>
    </row>
    <row r="130" spans="2:5">
      <c r="B130" s="72"/>
      <c r="C130" s="72"/>
      <c r="D130" s="72"/>
      <c r="E130" s="72"/>
    </row>
    <row r="131" spans="2:5">
      <c r="B131" s="72"/>
      <c r="C131" s="72"/>
      <c r="D131" s="72"/>
      <c r="E131" s="72"/>
    </row>
    <row r="132" spans="2:5">
      <c r="B132" s="72"/>
      <c r="C132" s="72"/>
      <c r="D132" s="72"/>
      <c r="E132" s="72"/>
    </row>
    <row r="133" spans="2:5">
      <c r="B133" s="72"/>
      <c r="C133" s="72"/>
      <c r="D133" s="72"/>
      <c r="E133" s="72"/>
    </row>
    <row r="134" spans="2:5">
      <c r="B134" s="72"/>
      <c r="C134" s="72"/>
      <c r="D134" s="72"/>
      <c r="E134" s="7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K151"/>
  <sheetViews>
    <sheetView workbookViewId="0">
      <selection activeCell="D25" sqref="D25"/>
    </sheetView>
  </sheetViews>
  <sheetFormatPr defaultRowHeight="12.75"/>
  <cols>
    <col min="1" max="2" width="9.140625" style="81"/>
    <col min="3" max="3" width="12.140625" style="81" bestFit="1" customWidth="1"/>
    <col min="4" max="16384" width="9.140625" style="81"/>
  </cols>
  <sheetData>
    <row r="3" spans="2:6" ht="15">
      <c r="B3" s="81" t="s">
        <v>2</v>
      </c>
      <c r="C3" s="81" t="s">
        <v>206</v>
      </c>
      <c r="D3" s="81" t="s">
        <v>207</v>
      </c>
      <c r="F3" s="82" t="s">
        <v>208</v>
      </c>
    </row>
    <row r="4" spans="2:6" ht="15">
      <c r="B4" s="81" t="s">
        <v>209</v>
      </c>
      <c r="C4" s="83">
        <f t="shared" ref="C4:C26" si="0">K31</f>
        <v>55.675000000000004</v>
      </c>
      <c r="D4" s="81">
        <f t="shared" ref="D4:D25" si="1">$C$26/C4</f>
        <v>1.7956892680736414</v>
      </c>
      <c r="F4" s="82" t="s">
        <v>210</v>
      </c>
    </row>
    <row r="5" spans="2:6">
      <c r="B5" s="81" t="s">
        <v>181</v>
      </c>
      <c r="C5" s="83">
        <f t="shared" si="0"/>
        <v>58.6</v>
      </c>
      <c r="D5" s="81">
        <f t="shared" si="1"/>
        <v>1.7060580204778155</v>
      </c>
      <c r="F5" s="81" t="s">
        <v>211</v>
      </c>
    </row>
    <row r="6" spans="2:6">
      <c r="B6" s="81" t="s">
        <v>182</v>
      </c>
      <c r="C6" s="83">
        <f t="shared" si="0"/>
        <v>59.7</v>
      </c>
      <c r="D6" s="81">
        <f t="shared" si="1"/>
        <v>1.6746231155778892</v>
      </c>
    </row>
    <row r="7" spans="2:6">
      <c r="B7" s="81" t="s">
        <v>183</v>
      </c>
      <c r="C7" s="83">
        <f t="shared" si="0"/>
        <v>60.325000000000003</v>
      </c>
      <c r="D7" s="81">
        <f t="shared" si="1"/>
        <v>1.657273104019892</v>
      </c>
    </row>
    <row r="8" spans="2:6">
      <c r="B8" s="81" t="s">
        <v>184</v>
      </c>
      <c r="C8" s="83">
        <f t="shared" si="0"/>
        <v>61.425000000000004</v>
      </c>
      <c r="D8" s="81">
        <f t="shared" si="1"/>
        <v>1.6275946275946274</v>
      </c>
    </row>
    <row r="9" spans="2:6">
      <c r="B9" s="81" t="s">
        <v>185</v>
      </c>
      <c r="C9" s="83">
        <f t="shared" si="0"/>
        <v>63.399999999999991</v>
      </c>
      <c r="D9" s="81">
        <f t="shared" si="1"/>
        <v>1.5768927444794953</v>
      </c>
    </row>
    <row r="10" spans="2:6">
      <c r="B10" s="81" t="s">
        <v>186</v>
      </c>
      <c r="C10" s="83">
        <f t="shared" si="0"/>
        <v>66.099999999999994</v>
      </c>
      <c r="D10" s="81">
        <f t="shared" si="1"/>
        <v>1.5124810892586991</v>
      </c>
    </row>
    <row r="11" spans="2:6">
      <c r="B11" s="81" t="s">
        <v>187</v>
      </c>
      <c r="C11" s="83">
        <f t="shared" si="0"/>
        <v>66.974999999999994</v>
      </c>
      <c r="D11" s="81">
        <f t="shared" si="1"/>
        <v>1.4927211646136618</v>
      </c>
    </row>
    <row r="12" spans="2:6">
      <c r="B12" s="81" t="s">
        <v>188</v>
      </c>
      <c r="C12" s="83">
        <f t="shared" si="0"/>
        <v>66.949999999999989</v>
      </c>
      <c r="D12" s="81">
        <f t="shared" si="1"/>
        <v>1.4932785660941001</v>
      </c>
    </row>
    <row r="13" spans="2:6">
      <c r="B13" s="81" t="s">
        <v>189</v>
      </c>
      <c r="C13" s="83">
        <f t="shared" si="0"/>
        <v>67.800000000000011</v>
      </c>
      <c r="D13" s="81">
        <f t="shared" si="1"/>
        <v>1.4745575221238936</v>
      </c>
    </row>
    <row r="14" spans="2:6">
      <c r="B14" s="81" t="s">
        <v>190</v>
      </c>
      <c r="C14" s="83">
        <f t="shared" si="0"/>
        <v>69.424999999999997</v>
      </c>
      <c r="D14" s="81">
        <f t="shared" si="1"/>
        <v>1.4400432120993878</v>
      </c>
    </row>
    <row r="15" spans="2:6">
      <c r="B15" s="81" t="s">
        <v>191</v>
      </c>
      <c r="C15" s="83">
        <f t="shared" si="0"/>
        <v>73.599999999999994</v>
      </c>
      <c r="D15" s="81">
        <f t="shared" si="1"/>
        <v>1.3583559782608696</v>
      </c>
    </row>
    <row r="16" spans="2:6">
      <c r="B16" s="81" t="s">
        <v>192</v>
      </c>
      <c r="C16" s="83">
        <f t="shared" si="0"/>
        <v>75.7</v>
      </c>
      <c r="D16" s="81">
        <f t="shared" si="1"/>
        <v>1.320673712021136</v>
      </c>
    </row>
    <row r="17" spans="2:11">
      <c r="B17" s="81" t="s">
        <v>193</v>
      </c>
      <c r="C17" s="83">
        <f t="shared" si="0"/>
        <v>77.974999999999994</v>
      </c>
      <c r="D17" s="81">
        <f t="shared" si="1"/>
        <v>1.2821417120872074</v>
      </c>
    </row>
    <row r="18" spans="2:11">
      <c r="B18" s="81" t="s">
        <v>194</v>
      </c>
      <c r="C18" s="83">
        <f t="shared" si="0"/>
        <v>79.849999999999994</v>
      </c>
      <c r="D18" s="81">
        <f t="shared" si="1"/>
        <v>1.2520350657482779</v>
      </c>
    </row>
    <row r="19" spans="2:11">
      <c r="B19" s="81" t="s">
        <v>195</v>
      </c>
      <c r="C19" s="83">
        <f t="shared" si="0"/>
        <v>81.775000000000006</v>
      </c>
      <c r="D19" s="81">
        <f t="shared" si="1"/>
        <v>1.2225619076734942</v>
      </c>
    </row>
    <row r="20" spans="2:11">
      <c r="B20" s="81" t="s">
        <v>196</v>
      </c>
      <c r="C20" s="83">
        <f t="shared" si="0"/>
        <v>84.4</v>
      </c>
      <c r="D20" s="81">
        <f t="shared" si="1"/>
        <v>1.184537914691943</v>
      </c>
    </row>
    <row r="21" spans="2:11">
      <c r="B21" s="81" t="s">
        <v>197</v>
      </c>
      <c r="C21" s="83">
        <f t="shared" si="0"/>
        <v>86.899999999999991</v>
      </c>
      <c r="D21" s="81">
        <f t="shared" si="1"/>
        <v>1.1504602991944766</v>
      </c>
    </row>
    <row r="22" spans="2:11">
      <c r="B22" s="81" t="s">
        <v>198</v>
      </c>
      <c r="C22" s="83">
        <f t="shared" si="0"/>
        <v>89.824999999999989</v>
      </c>
      <c r="D22" s="81">
        <f t="shared" si="1"/>
        <v>1.1129974951294184</v>
      </c>
    </row>
    <row r="23" spans="2:11">
      <c r="B23" s="81" t="s">
        <v>199</v>
      </c>
      <c r="C23" s="83">
        <f t="shared" si="0"/>
        <v>92.625</v>
      </c>
      <c r="D23" s="81">
        <f t="shared" si="1"/>
        <v>1.0793522267206477</v>
      </c>
    </row>
    <row r="24" spans="2:11">
      <c r="B24" s="81" t="s">
        <v>200</v>
      </c>
      <c r="C24" s="83">
        <f t="shared" si="0"/>
        <v>94.775000000000006</v>
      </c>
      <c r="D24" s="81">
        <f t="shared" si="1"/>
        <v>1.0548667897652333</v>
      </c>
    </row>
    <row r="25" spans="2:11">
      <c r="B25" s="81" t="s">
        <v>201</v>
      </c>
      <c r="C25" s="83">
        <f t="shared" si="0"/>
        <v>97.724999999999994</v>
      </c>
      <c r="D25" s="81">
        <f t="shared" si="1"/>
        <v>1.0230237912509594</v>
      </c>
    </row>
    <row r="26" spans="2:11">
      <c r="B26" s="81" t="s">
        <v>212</v>
      </c>
      <c r="C26" s="83">
        <f t="shared" si="0"/>
        <v>99.974999999999994</v>
      </c>
      <c r="D26" s="81">
        <f>C26/C26</f>
        <v>1</v>
      </c>
    </row>
    <row r="30" spans="2:11">
      <c r="C30" s="81" t="s">
        <v>213</v>
      </c>
      <c r="D30" s="81" t="s">
        <v>214</v>
      </c>
      <c r="E30" s="81" t="s">
        <v>215</v>
      </c>
      <c r="F30" s="81" t="s">
        <v>216</v>
      </c>
      <c r="G30" s="81" t="s">
        <v>217</v>
      </c>
      <c r="H30" s="81" t="s">
        <v>218</v>
      </c>
      <c r="I30" s="81" t="s">
        <v>219</v>
      </c>
      <c r="J30" s="81" t="s">
        <v>220</v>
      </c>
      <c r="K30" s="81" t="s">
        <v>6</v>
      </c>
    </row>
    <row r="31" spans="2:11">
      <c r="B31" s="81" t="s">
        <v>209</v>
      </c>
      <c r="C31" s="83">
        <f>AVERAGE(C60:C63)</f>
        <v>55.825000000000003</v>
      </c>
      <c r="D31" s="83">
        <f t="shared" ref="D31:K31" si="2">AVERAGE(D60:D63)</f>
        <v>56.475000000000001</v>
      </c>
      <c r="E31" s="83">
        <f t="shared" si="2"/>
        <v>54.075000000000003</v>
      </c>
      <c r="F31" s="83">
        <f t="shared" si="2"/>
        <v>54.45</v>
      </c>
      <c r="G31" s="83">
        <f t="shared" si="2"/>
        <v>55.7</v>
      </c>
      <c r="H31" s="83">
        <f t="shared" si="2"/>
        <v>56.125</v>
      </c>
      <c r="I31" s="83">
        <f t="shared" si="2"/>
        <v>56.550000000000004</v>
      </c>
      <c r="J31" s="83">
        <f t="shared" si="2"/>
        <v>55.5</v>
      </c>
      <c r="K31" s="83">
        <f t="shared" si="2"/>
        <v>55.675000000000004</v>
      </c>
    </row>
    <row r="32" spans="2:11">
      <c r="B32" s="81" t="s">
        <v>181</v>
      </c>
      <c r="C32" s="83">
        <f>AVERAGE(C64:C67)</f>
        <v>58.6</v>
      </c>
      <c r="D32" s="83">
        <f t="shared" ref="D32:K32" si="3">AVERAGE(D64:D67)</f>
        <v>59.724999999999994</v>
      </c>
      <c r="E32" s="83">
        <f t="shared" si="3"/>
        <v>56.75</v>
      </c>
      <c r="F32" s="83">
        <f t="shared" si="3"/>
        <v>57.800000000000004</v>
      </c>
      <c r="G32" s="83">
        <f t="shared" si="3"/>
        <v>58.55</v>
      </c>
      <c r="H32" s="83">
        <f t="shared" si="3"/>
        <v>58.875</v>
      </c>
      <c r="I32" s="83">
        <f t="shared" si="3"/>
        <v>59.75</v>
      </c>
      <c r="J32" s="83">
        <f t="shared" si="3"/>
        <v>58.3</v>
      </c>
      <c r="K32" s="83">
        <f t="shared" si="3"/>
        <v>58.6</v>
      </c>
    </row>
    <row r="33" spans="2:11">
      <c r="B33" s="81" t="s">
        <v>182</v>
      </c>
      <c r="C33" s="83">
        <f>AVERAGE(C68:C71)</f>
        <v>59.575000000000003</v>
      </c>
      <c r="D33" s="83">
        <f t="shared" ref="D33:K33" si="4">AVERAGE(D68:D71)</f>
        <v>61.074999999999996</v>
      </c>
      <c r="E33" s="83">
        <f t="shared" si="4"/>
        <v>57.85</v>
      </c>
      <c r="F33" s="83">
        <f t="shared" si="4"/>
        <v>59.324999999999996</v>
      </c>
      <c r="G33" s="83">
        <f t="shared" si="4"/>
        <v>58.974999999999994</v>
      </c>
      <c r="H33" s="83">
        <f t="shared" si="4"/>
        <v>60.15</v>
      </c>
      <c r="I33" s="83">
        <f t="shared" si="4"/>
        <v>61.025000000000006</v>
      </c>
      <c r="J33" s="83">
        <f t="shared" si="4"/>
        <v>59.825000000000003</v>
      </c>
      <c r="K33" s="83">
        <f t="shared" si="4"/>
        <v>59.7</v>
      </c>
    </row>
    <row r="34" spans="2:11">
      <c r="B34" s="81" t="s">
        <v>183</v>
      </c>
      <c r="C34" s="83">
        <f>AVERAGE(C72:C75)</f>
        <v>60.15</v>
      </c>
      <c r="D34" s="83">
        <f t="shared" ref="D34:K34" si="5">AVERAGE(D72:D75)</f>
        <v>61.55</v>
      </c>
      <c r="E34" s="83">
        <f t="shared" si="5"/>
        <v>58.650000000000006</v>
      </c>
      <c r="F34" s="83">
        <f t="shared" si="5"/>
        <v>60.575000000000003</v>
      </c>
      <c r="G34" s="83">
        <f t="shared" si="5"/>
        <v>59.174999999999997</v>
      </c>
      <c r="H34" s="83">
        <f t="shared" si="5"/>
        <v>60.9</v>
      </c>
      <c r="I34" s="83">
        <f t="shared" si="5"/>
        <v>61.900000000000006</v>
      </c>
      <c r="J34" s="83">
        <f t="shared" si="5"/>
        <v>60.775000000000006</v>
      </c>
      <c r="K34" s="83">
        <f t="shared" si="5"/>
        <v>60.325000000000003</v>
      </c>
    </row>
    <row r="35" spans="2:11">
      <c r="B35" s="81" t="s">
        <v>184</v>
      </c>
      <c r="C35" s="83">
        <f>AVERAGE(C76:C79)</f>
        <v>60.95</v>
      </c>
      <c r="D35" s="83">
        <f t="shared" ref="D35:K35" si="6">AVERAGE(D76:D79)</f>
        <v>62.775000000000006</v>
      </c>
      <c r="E35" s="83">
        <f t="shared" si="6"/>
        <v>59.8</v>
      </c>
      <c r="F35" s="83">
        <f t="shared" si="6"/>
        <v>61.75</v>
      </c>
      <c r="G35" s="83">
        <f t="shared" si="6"/>
        <v>60.474999999999994</v>
      </c>
      <c r="H35" s="83">
        <f t="shared" si="6"/>
        <v>62.699999999999996</v>
      </c>
      <c r="I35" s="83">
        <f t="shared" si="6"/>
        <v>63.05</v>
      </c>
      <c r="J35" s="83">
        <f t="shared" si="6"/>
        <v>61.849999999999994</v>
      </c>
      <c r="K35" s="83">
        <f t="shared" si="6"/>
        <v>61.425000000000004</v>
      </c>
    </row>
    <row r="36" spans="2:11">
      <c r="B36" s="81" t="s">
        <v>185</v>
      </c>
      <c r="C36" s="83">
        <f>AVERAGE(C80:C83)</f>
        <v>63.075000000000003</v>
      </c>
      <c r="D36" s="83">
        <f t="shared" ref="D36:K36" si="7">AVERAGE(D80:D83)</f>
        <v>64.474999999999994</v>
      </c>
      <c r="E36" s="83">
        <f t="shared" si="7"/>
        <v>62.05</v>
      </c>
      <c r="F36" s="83">
        <f t="shared" si="7"/>
        <v>63.674999999999997</v>
      </c>
      <c r="G36" s="83">
        <f t="shared" si="7"/>
        <v>62.524999999999999</v>
      </c>
      <c r="H36" s="83">
        <f t="shared" si="7"/>
        <v>64.649999999999991</v>
      </c>
      <c r="I36" s="83">
        <f t="shared" si="7"/>
        <v>64.849999999999994</v>
      </c>
      <c r="J36" s="83">
        <f t="shared" si="7"/>
        <v>63.875</v>
      </c>
      <c r="K36" s="83">
        <f t="shared" si="7"/>
        <v>63.399999999999991</v>
      </c>
    </row>
    <row r="37" spans="2:11">
      <c r="B37" s="81" t="s">
        <v>186</v>
      </c>
      <c r="C37" s="83">
        <f>AVERAGE(C84:C87)</f>
        <v>66.275000000000006</v>
      </c>
      <c r="D37" s="83">
        <f t="shared" ref="D37:K37" si="8">AVERAGE(D84:D87)</f>
        <v>66.850000000000009</v>
      </c>
      <c r="E37" s="83">
        <f t="shared" si="8"/>
        <v>64.449999999999989</v>
      </c>
      <c r="F37" s="83">
        <f t="shared" si="8"/>
        <v>66.025000000000006</v>
      </c>
      <c r="G37" s="83">
        <f t="shared" si="8"/>
        <v>65.024999999999991</v>
      </c>
      <c r="H37" s="83">
        <f t="shared" si="8"/>
        <v>67.125</v>
      </c>
      <c r="I37" s="83">
        <f t="shared" si="8"/>
        <v>67.525000000000006</v>
      </c>
      <c r="J37" s="83">
        <f t="shared" si="8"/>
        <v>66.775000000000006</v>
      </c>
      <c r="K37" s="83">
        <f t="shared" si="8"/>
        <v>66.099999999999994</v>
      </c>
    </row>
    <row r="38" spans="2:11">
      <c r="B38" s="81" t="s">
        <v>187</v>
      </c>
      <c r="C38" s="83">
        <f>AVERAGE(C88:C91)</f>
        <v>67.175000000000011</v>
      </c>
      <c r="D38" s="83">
        <f t="shared" ref="D38:K38" si="9">AVERAGE(D88:D91)</f>
        <v>67.7</v>
      </c>
      <c r="E38" s="83">
        <f t="shared" si="9"/>
        <v>65.424999999999997</v>
      </c>
      <c r="F38" s="83">
        <f t="shared" si="9"/>
        <v>66.650000000000006</v>
      </c>
      <c r="G38" s="83">
        <f t="shared" si="9"/>
        <v>65.900000000000006</v>
      </c>
      <c r="H38" s="83">
        <f t="shared" si="9"/>
        <v>68.150000000000006</v>
      </c>
      <c r="I38" s="83">
        <f t="shared" si="9"/>
        <v>68.774999999999991</v>
      </c>
      <c r="J38" s="83">
        <f t="shared" si="9"/>
        <v>67.25</v>
      </c>
      <c r="K38" s="83">
        <f t="shared" si="9"/>
        <v>66.974999999999994</v>
      </c>
    </row>
    <row r="39" spans="2:11">
      <c r="B39" s="81" t="s">
        <v>188</v>
      </c>
      <c r="C39" s="83">
        <f>AVERAGE(C92:C95)</f>
        <v>67.3</v>
      </c>
      <c r="D39" s="83">
        <f t="shared" ref="D39:K39" si="10">AVERAGE(D92:D95)</f>
        <v>67.699999999999989</v>
      </c>
      <c r="E39" s="83">
        <f t="shared" si="10"/>
        <v>65.775000000000006</v>
      </c>
      <c r="F39" s="83">
        <f t="shared" si="10"/>
        <v>66.25</v>
      </c>
      <c r="G39" s="83">
        <f t="shared" si="10"/>
        <v>65.724999999999994</v>
      </c>
      <c r="H39" s="83">
        <f t="shared" si="10"/>
        <v>68.099999999999994</v>
      </c>
      <c r="I39" s="83">
        <f t="shared" si="10"/>
        <v>68.574999999999989</v>
      </c>
      <c r="J39" s="83">
        <f t="shared" si="10"/>
        <v>66.8</v>
      </c>
      <c r="K39" s="83">
        <f t="shared" si="10"/>
        <v>66.949999999999989</v>
      </c>
    </row>
    <row r="40" spans="2:11">
      <c r="B40" s="81" t="s">
        <v>189</v>
      </c>
      <c r="C40" s="83">
        <f>AVERAGE(C96:C99)</f>
        <v>68.375</v>
      </c>
      <c r="D40" s="83">
        <f t="shared" ref="D40:K40" si="11">AVERAGE(D96:D99)</f>
        <v>68.300000000000011</v>
      </c>
      <c r="E40" s="83">
        <f t="shared" si="11"/>
        <v>66.45</v>
      </c>
      <c r="F40" s="83">
        <f t="shared" si="11"/>
        <v>67.100000000000009</v>
      </c>
      <c r="G40" s="83">
        <f t="shared" si="11"/>
        <v>66.924999999999997</v>
      </c>
      <c r="H40" s="83">
        <f t="shared" si="11"/>
        <v>68.8</v>
      </c>
      <c r="I40" s="83">
        <f t="shared" si="11"/>
        <v>69.199999999999989</v>
      </c>
      <c r="J40" s="83">
        <f t="shared" si="11"/>
        <v>67.400000000000006</v>
      </c>
      <c r="K40" s="83">
        <f t="shared" si="11"/>
        <v>67.800000000000011</v>
      </c>
    </row>
    <row r="41" spans="2:11">
      <c r="B41" s="81" t="s">
        <v>190</v>
      </c>
      <c r="C41" s="83">
        <f>AVERAGE(C100:C103)</f>
        <v>70.050000000000011</v>
      </c>
      <c r="D41" s="83">
        <f t="shared" ref="D41:K41" si="12">AVERAGE(D100:D103)</f>
        <v>70.099999999999994</v>
      </c>
      <c r="E41" s="83">
        <f t="shared" si="12"/>
        <v>67.599999999999994</v>
      </c>
      <c r="F41" s="83">
        <f t="shared" si="12"/>
        <v>68.8</v>
      </c>
      <c r="G41" s="83">
        <f t="shared" si="12"/>
        <v>68.474999999999994</v>
      </c>
      <c r="H41" s="83">
        <f t="shared" si="12"/>
        <v>70.025000000000006</v>
      </c>
      <c r="I41" s="83">
        <f t="shared" si="12"/>
        <v>70.199999999999989</v>
      </c>
      <c r="J41" s="83">
        <f t="shared" si="12"/>
        <v>68.949999999999989</v>
      </c>
      <c r="K41" s="83">
        <f t="shared" si="12"/>
        <v>69.424999999999997</v>
      </c>
    </row>
    <row r="42" spans="2:11">
      <c r="B42" s="81" t="s">
        <v>191</v>
      </c>
      <c r="C42" s="83">
        <f>AVERAGE(C104:C107)</f>
        <v>74.375</v>
      </c>
      <c r="D42" s="83">
        <f t="shared" ref="D42:K42" si="13">AVERAGE(D104:D107)</f>
        <v>74.324999999999989</v>
      </c>
      <c r="E42" s="83">
        <f t="shared" si="13"/>
        <v>71.625</v>
      </c>
      <c r="F42" s="83">
        <f t="shared" si="13"/>
        <v>72.724999999999994</v>
      </c>
      <c r="G42" s="83">
        <f t="shared" si="13"/>
        <v>72.199999999999989</v>
      </c>
      <c r="H42" s="83">
        <f t="shared" si="13"/>
        <v>74.125</v>
      </c>
      <c r="I42" s="83">
        <f t="shared" si="13"/>
        <v>74</v>
      </c>
      <c r="J42" s="83">
        <f t="shared" si="13"/>
        <v>73.150000000000006</v>
      </c>
      <c r="K42" s="83">
        <f t="shared" si="13"/>
        <v>73.599999999999994</v>
      </c>
    </row>
    <row r="43" spans="2:11">
      <c r="B43" s="81" t="s">
        <v>192</v>
      </c>
      <c r="C43" s="83">
        <f>AVERAGE(C108:C111)</f>
        <v>76.599999999999994</v>
      </c>
      <c r="D43" s="83">
        <f t="shared" ref="D43:K43" si="14">AVERAGE(D108:D111)</f>
        <v>76.45</v>
      </c>
      <c r="E43" s="83">
        <f t="shared" si="14"/>
        <v>73.75</v>
      </c>
      <c r="F43" s="83">
        <f t="shared" si="14"/>
        <v>74.7</v>
      </c>
      <c r="G43" s="83">
        <f t="shared" si="14"/>
        <v>74.174999999999997</v>
      </c>
      <c r="H43" s="83">
        <f t="shared" si="14"/>
        <v>75.650000000000006</v>
      </c>
      <c r="I43" s="83">
        <f t="shared" si="14"/>
        <v>75.600000000000009</v>
      </c>
      <c r="J43" s="83">
        <f t="shared" si="14"/>
        <v>75.099999999999994</v>
      </c>
      <c r="K43" s="83">
        <f t="shared" si="14"/>
        <v>75.7</v>
      </c>
    </row>
    <row r="44" spans="2:11">
      <c r="B44" s="81" t="s">
        <v>193</v>
      </c>
      <c r="C44" s="83">
        <f>AVERAGE(C112:C115)</f>
        <v>78.775000000000006</v>
      </c>
      <c r="D44" s="83">
        <f t="shared" ref="D44:K44" si="15">AVERAGE(D112:D115)</f>
        <v>78.900000000000006</v>
      </c>
      <c r="E44" s="83">
        <f t="shared" si="15"/>
        <v>76.099999999999994</v>
      </c>
      <c r="F44" s="83">
        <f t="shared" si="15"/>
        <v>77.699999999999989</v>
      </c>
      <c r="G44" s="83">
        <f t="shared" si="15"/>
        <v>76.199999999999989</v>
      </c>
      <c r="H44" s="83">
        <f t="shared" si="15"/>
        <v>78.099999999999994</v>
      </c>
      <c r="I44" s="83">
        <f t="shared" si="15"/>
        <v>77.325000000000003</v>
      </c>
      <c r="J44" s="83">
        <f t="shared" si="15"/>
        <v>77.524999999999991</v>
      </c>
      <c r="K44" s="83">
        <f t="shared" si="15"/>
        <v>77.974999999999994</v>
      </c>
    </row>
    <row r="45" spans="2:11">
      <c r="B45" s="81" t="s">
        <v>194</v>
      </c>
      <c r="C45" s="83">
        <f>AVERAGE(C116:C119)</f>
        <v>80.45</v>
      </c>
      <c r="D45" s="83">
        <f t="shared" ref="D45:K45" si="16">AVERAGE(D116:D119)</f>
        <v>80.699999999999989</v>
      </c>
      <c r="E45" s="83">
        <f t="shared" si="16"/>
        <v>78.324999999999989</v>
      </c>
      <c r="F45" s="83">
        <f t="shared" si="16"/>
        <v>80.025000000000006</v>
      </c>
      <c r="G45" s="83">
        <f t="shared" si="16"/>
        <v>77.775000000000006</v>
      </c>
      <c r="H45" s="83">
        <f t="shared" si="16"/>
        <v>80.05</v>
      </c>
      <c r="I45" s="83">
        <f t="shared" si="16"/>
        <v>78.424999999999997</v>
      </c>
      <c r="J45" s="83">
        <f t="shared" si="16"/>
        <v>79.599999999999994</v>
      </c>
      <c r="K45" s="83">
        <f t="shared" si="16"/>
        <v>79.849999999999994</v>
      </c>
    </row>
    <row r="46" spans="2:11">
      <c r="B46" s="81" t="s">
        <v>195</v>
      </c>
      <c r="C46" s="83">
        <f>AVERAGE(C120:C123)</f>
        <v>82.449999999999989</v>
      </c>
      <c r="D46" s="83">
        <f t="shared" ref="D46:K46" si="17">AVERAGE(D120:D123)</f>
        <v>82.325000000000003</v>
      </c>
      <c r="E46" s="83">
        <f t="shared" si="17"/>
        <v>80.300000000000011</v>
      </c>
      <c r="F46" s="83">
        <f t="shared" si="17"/>
        <v>81.95</v>
      </c>
      <c r="G46" s="83">
        <f t="shared" si="17"/>
        <v>80.199999999999989</v>
      </c>
      <c r="H46" s="83">
        <f t="shared" si="17"/>
        <v>82.6</v>
      </c>
      <c r="I46" s="83">
        <f t="shared" si="17"/>
        <v>80.125</v>
      </c>
      <c r="J46" s="83">
        <f t="shared" si="17"/>
        <v>81.424999999999997</v>
      </c>
      <c r="K46" s="83">
        <f t="shared" si="17"/>
        <v>81.775000000000006</v>
      </c>
    </row>
    <row r="47" spans="2:11">
      <c r="B47" s="81" t="s">
        <v>196</v>
      </c>
      <c r="C47" s="83">
        <f>AVERAGE(C124:C127)</f>
        <v>84.925000000000011</v>
      </c>
      <c r="D47" s="83">
        <f t="shared" ref="D47:K47" si="18">AVERAGE(D124:D127)</f>
        <v>84.85</v>
      </c>
      <c r="E47" s="83">
        <f t="shared" si="18"/>
        <v>82.85</v>
      </c>
      <c r="F47" s="83">
        <f t="shared" si="18"/>
        <v>84.5</v>
      </c>
      <c r="G47" s="83">
        <f t="shared" si="18"/>
        <v>83.65</v>
      </c>
      <c r="H47" s="83">
        <f t="shared" si="18"/>
        <v>85.224999999999994</v>
      </c>
      <c r="I47" s="83">
        <f t="shared" si="18"/>
        <v>82.825000000000003</v>
      </c>
      <c r="J47" s="83">
        <f t="shared" si="18"/>
        <v>84.325000000000003</v>
      </c>
      <c r="K47" s="83">
        <f t="shared" si="18"/>
        <v>84.4</v>
      </c>
    </row>
    <row r="48" spans="2:11">
      <c r="B48" s="81" t="s">
        <v>197</v>
      </c>
      <c r="C48" s="83">
        <f>AVERAGE(C128:C131)</f>
        <v>87.25</v>
      </c>
      <c r="D48" s="83">
        <f t="shared" ref="D48:K48" si="19">AVERAGE(D128:D131)</f>
        <v>87.074999999999989</v>
      </c>
      <c r="E48" s="83">
        <f t="shared" si="19"/>
        <v>85.625</v>
      </c>
      <c r="F48" s="83">
        <f t="shared" si="19"/>
        <v>86.725000000000009</v>
      </c>
      <c r="G48" s="83">
        <f t="shared" si="19"/>
        <v>86.924999999999997</v>
      </c>
      <c r="H48" s="83">
        <f t="shared" si="19"/>
        <v>87.4</v>
      </c>
      <c r="I48" s="83">
        <f t="shared" si="19"/>
        <v>86.474999999999994</v>
      </c>
      <c r="J48" s="83">
        <f t="shared" si="19"/>
        <v>86.8</v>
      </c>
      <c r="K48" s="83">
        <f t="shared" si="19"/>
        <v>86.899999999999991</v>
      </c>
    </row>
    <row r="49" spans="2:11">
      <c r="B49" s="81" t="s">
        <v>198</v>
      </c>
      <c r="C49" s="83">
        <f>AVERAGE(C132:C135)</f>
        <v>89.85</v>
      </c>
      <c r="D49" s="83">
        <f t="shared" ref="D49:K49" si="20">AVERAGE(D132:D135)</f>
        <v>90.15</v>
      </c>
      <c r="E49" s="83">
        <f t="shared" si="20"/>
        <v>89.15</v>
      </c>
      <c r="F49" s="83">
        <f t="shared" si="20"/>
        <v>89.575000000000003</v>
      </c>
      <c r="G49" s="83">
        <f t="shared" si="20"/>
        <v>90.1</v>
      </c>
      <c r="H49" s="83">
        <f t="shared" si="20"/>
        <v>90</v>
      </c>
      <c r="I49" s="83">
        <f t="shared" si="20"/>
        <v>89.449999999999989</v>
      </c>
      <c r="J49" s="83">
        <f t="shared" si="20"/>
        <v>89.925000000000011</v>
      </c>
      <c r="K49" s="83">
        <f t="shared" si="20"/>
        <v>89.824999999999989</v>
      </c>
    </row>
    <row r="50" spans="2:11">
      <c r="B50" s="81" t="s">
        <v>199</v>
      </c>
      <c r="C50" s="83">
        <f>AVERAGE(C136:C139)</f>
        <v>92.625</v>
      </c>
      <c r="D50" s="83">
        <f t="shared" ref="D50:K50" si="21">AVERAGE(D136:D139)</f>
        <v>92.674999999999983</v>
      </c>
      <c r="E50" s="83">
        <f t="shared" si="21"/>
        <v>92.474999999999994</v>
      </c>
      <c r="F50" s="83">
        <f t="shared" si="21"/>
        <v>92.399999999999991</v>
      </c>
      <c r="G50" s="83">
        <f t="shared" si="21"/>
        <v>92.825000000000003</v>
      </c>
      <c r="H50" s="83">
        <f t="shared" si="21"/>
        <v>92.575000000000003</v>
      </c>
      <c r="I50" s="83">
        <f t="shared" si="21"/>
        <v>92.5</v>
      </c>
      <c r="J50" s="83">
        <f t="shared" si="21"/>
        <v>93</v>
      </c>
      <c r="K50" s="83">
        <f t="shared" si="21"/>
        <v>92.625</v>
      </c>
    </row>
    <row r="51" spans="2:11">
      <c r="B51" s="81" t="s">
        <v>200</v>
      </c>
      <c r="C51" s="83">
        <f>AVERAGE(C140:C143)</f>
        <v>94.775000000000006</v>
      </c>
      <c r="D51" s="83">
        <f t="shared" ref="D51:K51" si="22">AVERAGE(D140:D143)</f>
        <v>94.600000000000009</v>
      </c>
      <c r="E51" s="83">
        <f t="shared" si="22"/>
        <v>94.949999999999989</v>
      </c>
      <c r="F51" s="83">
        <f t="shared" si="22"/>
        <v>94.424999999999997</v>
      </c>
      <c r="G51" s="83">
        <f t="shared" si="22"/>
        <v>95.15</v>
      </c>
      <c r="H51" s="83">
        <f t="shared" si="22"/>
        <v>95.000000000000014</v>
      </c>
      <c r="I51" s="83">
        <f t="shared" si="22"/>
        <v>95.375</v>
      </c>
      <c r="J51" s="83">
        <f t="shared" si="22"/>
        <v>94.974999999999994</v>
      </c>
      <c r="K51" s="83">
        <f t="shared" si="22"/>
        <v>94.775000000000006</v>
      </c>
    </row>
    <row r="52" spans="2:11">
      <c r="B52" s="81" t="s">
        <v>201</v>
      </c>
      <c r="C52" s="83">
        <f>AVERAGE(C144:C147)</f>
        <v>97.6</v>
      </c>
      <c r="D52" s="83">
        <f t="shared" ref="D52:K52" si="23">AVERAGE(D144:D147)</f>
        <v>97.724999999999994</v>
      </c>
      <c r="E52" s="83">
        <f t="shared" si="23"/>
        <v>98.125</v>
      </c>
      <c r="F52" s="83">
        <f t="shared" si="23"/>
        <v>97.449999999999989</v>
      </c>
      <c r="G52" s="83">
        <f t="shared" si="23"/>
        <v>97.85</v>
      </c>
      <c r="H52" s="83">
        <f t="shared" si="23"/>
        <v>97.75</v>
      </c>
      <c r="I52" s="83">
        <f t="shared" si="23"/>
        <v>97.924999999999997</v>
      </c>
      <c r="J52" s="83">
        <f t="shared" si="23"/>
        <v>97.575000000000003</v>
      </c>
      <c r="K52" s="83">
        <f t="shared" si="23"/>
        <v>97.724999999999994</v>
      </c>
    </row>
    <row r="53" spans="2:11">
      <c r="B53" s="81" t="s">
        <v>212</v>
      </c>
      <c r="C53" s="83">
        <f>AVERAGE(C148:C151)</f>
        <v>100.02500000000001</v>
      </c>
      <c r="D53" s="83">
        <f t="shared" ref="D53:K53" si="24">AVERAGE(D148:D151)</f>
        <v>100</v>
      </c>
      <c r="E53" s="83">
        <f t="shared" si="24"/>
        <v>100</v>
      </c>
      <c r="F53" s="83">
        <f t="shared" si="24"/>
        <v>100.02499999999999</v>
      </c>
      <c r="G53" s="83">
        <f t="shared" si="24"/>
        <v>99.974999999999994</v>
      </c>
      <c r="H53" s="83">
        <f t="shared" si="24"/>
        <v>100.02500000000001</v>
      </c>
      <c r="I53" s="83">
        <f t="shared" si="24"/>
        <v>100</v>
      </c>
      <c r="J53" s="83">
        <f t="shared" si="24"/>
        <v>99.974999999999994</v>
      </c>
      <c r="K53" s="83">
        <f t="shared" si="24"/>
        <v>99.974999999999994</v>
      </c>
    </row>
    <row r="55" spans="2:11" ht="15">
      <c r="B55" s="82" t="s">
        <v>208</v>
      </c>
    </row>
    <row r="56" spans="2:11" ht="15">
      <c r="B56" s="82" t="s">
        <v>210</v>
      </c>
    </row>
    <row r="57" spans="2:11">
      <c r="B57" s="81" t="s">
        <v>211</v>
      </c>
    </row>
    <row r="58" spans="2:11" ht="56.25">
      <c r="C58" s="84" t="s">
        <v>221</v>
      </c>
      <c r="D58" s="84" t="s">
        <v>222</v>
      </c>
      <c r="E58" s="84" t="s">
        <v>223</v>
      </c>
      <c r="F58" s="84" t="s">
        <v>224</v>
      </c>
      <c r="G58" s="84" t="s">
        <v>225</v>
      </c>
      <c r="H58" s="84" t="s">
        <v>226</v>
      </c>
      <c r="I58" s="84" t="s">
        <v>227</v>
      </c>
      <c r="J58" s="84" t="s">
        <v>228</v>
      </c>
      <c r="K58" s="84" t="s">
        <v>229</v>
      </c>
    </row>
    <row r="59" spans="2:11">
      <c r="B59" s="85">
        <v>32660</v>
      </c>
      <c r="C59" s="86">
        <v>52.9</v>
      </c>
      <c r="D59" s="86">
        <v>53.8</v>
      </c>
      <c r="E59" s="86">
        <v>51.8</v>
      </c>
      <c r="F59" s="86">
        <v>52.3</v>
      </c>
      <c r="G59" s="86">
        <v>52.8</v>
      </c>
      <c r="H59" s="86">
        <v>53.9</v>
      </c>
      <c r="I59" s="86">
        <v>54.4</v>
      </c>
      <c r="J59" s="86">
        <v>53.1</v>
      </c>
      <c r="K59" s="86">
        <v>53</v>
      </c>
    </row>
    <row r="60" spans="2:11">
      <c r="B60" s="85">
        <v>32752</v>
      </c>
      <c r="C60" s="86">
        <v>54.4</v>
      </c>
      <c r="D60" s="86">
        <v>55</v>
      </c>
      <c r="E60" s="86">
        <v>52.8</v>
      </c>
      <c r="F60" s="86">
        <v>53.2</v>
      </c>
      <c r="G60" s="86">
        <v>54</v>
      </c>
      <c r="H60" s="86">
        <v>54.8</v>
      </c>
      <c r="I60" s="86">
        <v>55.2</v>
      </c>
      <c r="J60" s="86">
        <v>53.9</v>
      </c>
      <c r="K60" s="86">
        <v>54.2</v>
      </c>
    </row>
    <row r="61" spans="2:11">
      <c r="B61" s="85">
        <v>32843</v>
      </c>
      <c r="C61" s="86">
        <v>55.4</v>
      </c>
      <c r="D61" s="86">
        <v>56</v>
      </c>
      <c r="E61" s="86">
        <v>53.7</v>
      </c>
      <c r="F61" s="86">
        <v>54</v>
      </c>
      <c r="G61" s="86">
        <v>55.1</v>
      </c>
      <c r="H61" s="86">
        <v>55.8</v>
      </c>
      <c r="I61" s="86">
        <v>56.2</v>
      </c>
      <c r="J61" s="86">
        <v>55.1</v>
      </c>
      <c r="K61" s="86">
        <v>55.2</v>
      </c>
    </row>
    <row r="62" spans="2:11">
      <c r="B62" s="85">
        <v>32933</v>
      </c>
      <c r="C62" s="86">
        <v>56.3</v>
      </c>
      <c r="D62" s="86">
        <v>56.9</v>
      </c>
      <c r="E62" s="86">
        <v>54.5</v>
      </c>
      <c r="F62" s="86">
        <v>54.8</v>
      </c>
      <c r="G62" s="86">
        <v>56.4</v>
      </c>
      <c r="H62" s="86">
        <v>56.7</v>
      </c>
      <c r="I62" s="86">
        <v>56.9</v>
      </c>
      <c r="J62" s="86">
        <v>56.2</v>
      </c>
      <c r="K62" s="86">
        <v>56.2</v>
      </c>
    </row>
    <row r="63" spans="2:11">
      <c r="B63" s="85">
        <v>33025</v>
      </c>
      <c r="C63" s="86">
        <v>57.2</v>
      </c>
      <c r="D63" s="86">
        <v>58</v>
      </c>
      <c r="E63" s="86">
        <v>55.3</v>
      </c>
      <c r="F63" s="86">
        <v>55.8</v>
      </c>
      <c r="G63" s="86">
        <v>57.3</v>
      </c>
      <c r="H63" s="86">
        <v>57.2</v>
      </c>
      <c r="I63" s="86">
        <v>57.9</v>
      </c>
      <c r="J63" s="86">
        <v>56.8</v>
      </c>
      <c r="K63" s="86">
        <v>57.1</v>
      </c>
    </row>
    <row r="64" spans="2:11">
      <c r="B64" s="85">
        <v>33117</v>
      </c>
      <c r="C64" s="86">
        <v>57.6</v>
      </c>
      <c r="D64" s="86">
        <v>58.5</v>
      </c>
      <c r="E64" s="86">
        <v>55.6</v>
      </c>
      <c r="F64" s="86">
        <v>56.5</v>
      </c>
      <c r="G64" s="86">
        <v>57.8</v>
      </c>
      <c r="H64" s="86">
        <v>57.8</v>
      </c>
      <c r="I64" s="86">
        <v>58.5</v>
      </c>
      <c r="J64" s="86">
        <v>57.2</v>
      </c>
      <c r="K64" s="86">
        <v>57.5</v>
      </c>
    </row>
    <row r="65" spans="2:11">
      <c r="B65" s="85">
        <v>33208</v>
      </c>
      <c r="C65" s="86">
        <v>58.9</v>
      </c>
      <c r="D65" s="86">
        <v>60.2</v>
      </c>
      <c r="E65" s="86">
        <v>57</v>
      </c>
      <c r="F65" s="86">
        <v>58.2</v>
      </c>
      <c r="G65" s="86">
        <v>59.2</v>
      </c>
      <c r="H65" s="86">
        <v>59.2</v>
      </c>
      <c r="I65" s="86">
        <v>60.2</v>
      </c>
      <c r="J65" s="86">
        <v>58.8</v>
      </c>
      <c r="K65" s="86">
        <v>59</v>
      </c>
    </row>
    <row r="66" spans="2:11">
      <c r="B66" s="85">
        <v>33298</v>
      </c>
      <c r="C66" s="86">
        <v>59</v>
      </c>
      <c r="D66" s="86">
        <v>59.9</v>
      </c>
      <c r="E66" s="86">
        <v>57.2</v>
      </c>
      <c r="F66" s="86">
        <v>58.1</v>
      </c>
      <c r="G66" s="86">
        <v>58.6</v>
      </c>
      <c r="H66" s="86">
        <v>59.1</v>
      </c>
      <c r="I66" s="86">
        <v>60</v>
      </c>
      <c r="J66" s="86">
        <v>58.6</v>
      </c>
      <c r="K66" s="86">
        <v>58.9</v>
      </c>
    </row>
    <row r="67" spans="2:11">
      <c r="B67" s="85">
        <v>33390</v>
      </c>
      <c r="C67" s="86">
        <v>58.9</v>
      </c>
      <c r="D67" s="86">
        <v>60.3</v>
      </c>
      <c r="E67" s="86">
        <v>57.2</v>
      </c>
      <c r="F67" s="86">
        <v>58.4</v>
      </c>
      <c r="G67" s="86">
        <v>58.6</v>
      </c>
      <c r="H67" s="86">
        <v>59.4</v>
      </c>
      <c r="I67" s="86">
        <v>60.3</v>
      </c>
      <c r="J67" s="86">
        <v>58.6</v>
      </c>
      <c r="K67" s="86">
        <v>59</v>
      </c>
    </row>
    <row r="68" spans="2:11">
      <c r="B68" s="85">
        <v>33482</v>
      </c>
      <c r="C68" s="86">
        <v>59.2</v>
      </c>
      <c r="D68" s="86">
        <v>60.8</v>
      </c>
      <c r="E68" s="86">
        <v>57.4</v>
      </c>
      <c r="F68" s="86">
        <v>58.8</v>
      </c>
      <c r="G68" s="86">
        <v>58.9</v>
      </c>
      <c r="H68" s="86">
        <v>59.9</v>
      </c>
      <c r="I68" s="86">
        <v>60.4</v>
      </c>
      <c r="J68" s="86">
        <v>59.4</v>
      </c>
      <c r="K68" s="86">
        <v>59.3</v>
      </c>
    </row>
    <row r="69" spans="2:11">
      <c r="B69" s="85">
        <v>33573</v>
      </c>
      <c r="C69" s="86">
        <v>59.8</v>
      </c>
      <c r="D69" s="86">
        <v>61.2</v>
      </c>
      <c r="E69" s="86">
        <v>58</v>
      </c>
      <c r="F69" s="86">
        <v>59.3</v>
      </c>
      <c r="G69" s="86">
        <v>59.1</v>
      </c>
      <c r="H69" s="86">
        <v>60.3</v>
      </c>
      <c r="I69" s="86">
        <v>61.2</v>
      </c>
      <c r="J69" s="86">
        <v>59.9</v>
      </c>
      <c r="K69" s="86">
        <v>59.9</v>
      </c>
    </row>
    <row r="70" spans="2:11">
      <c r="B70" s="85">
        <v>33664</v>
      </c>
      <c r="C70" s="86">
        <v>59.8</v>
      </c>
      <c r="D70" s="86">
        <v>61.2</v>
      </c>
      <c r="E70" s="86">
        <v>58.1</v>
      </c>
      <c r="F70" s="86">
        <v>59.6</v>
      </c>
      <c r="G70" s="86">
        <v>59.1</v>
      </c>
      <c r="H70" s="86">
        <v>60.3</v>
      </c>
      <c r="I70" s="86">
        <v>61.2</v>
      </c>
      <c r="J70" s="86">
        <v>60.1</v>
      </c>
      <c r="K70" s="86">
        <v>59.9</v>
      </c>
    </row>
    <row r="71" spans="2:11">
      <c r="B71" s="85">
        <v>33756</v>
      </c>
      <c r="C71" s="86">
        <v>59.5</v>
      </c>
      <c r="D71" s="86">
        <v>61.1</v>
      </c>
      <c r="E71" s="86">
        <v>57.9</v>
      </c>
      <c r="F71" s="86">
        <v>59.6</v>
      </c>
      <c r="G71" s="86">
        <v>58.8</v>
      </c>
      <c r="H71" s="86">
        <v>60.1</v>
      </c>
      <c r="I71" s="86">
        <v>61.3</v>
      </c>
      <c r="J71" s="86">
        <v>59.9</v>
      </c>
      <c r="K71" s="86">
        <v>59.7</v>
      </c>
    </row>
    <row r="72" spans="2:11">
      <c r="B72" s="85">
        <v>33848</v>
      </c>
      <c r="C72" s="86">
        <v>59.7</v>
      </c>
      <c r="D72" s="86">
        <v>61</v>
      </c>
      <c r="E72" s="86">
        <v>57.8</v>
      </c>
      <c r="F72" s="86">
        <v>60</v>
      </c>
      <c r="G72" s="86">
        <v>58.8</v>
      </c>
      <c r="H72" s="86">
        <v>60.4</v>
      </c>
      <c r="I72" s="86">
        <v>61.6</v>
      </c>
      <c r="J72" s="86">
        <v>60.3</v>
      </c>
      <c r="K72" s="86">
        <v>59.8</v>
      </c>
    </row>
    <row r="73" spans="2:11">
      <c r="B73" s="85">
        <v>33939</v>
      </c>
      <c r="C73" s="86">
        <v>60</v>
      </c>
      <c r="D73" s="86">
        <v>61.1</v>
      </c>
      <c r="E73" s="86">
        <v>58.5</v>
      </c>
      <c r="F73" s="86">
        <v>60.3</v>
      </c>
      <c r="G73" s="86">
        <v>59.1</v>
      </c>
      <c r="H73" s="86">
        <v>60.6</v>
      </c>
      <c r="I73" s="86">
        <v>61.7</v>
      </c>
      <c r="J73" s="86">
        <v>60.5</v>
      </c>
      <c r="K73" s="86">
        <v>60.1</v>
      </c>
    </row>
    <row r="74" spans="2:11">
      <c r="B74" s="85">
        <v>34029</v>
      </c>
      <c r="C74" s="86">
        <v>60.4</v>
      </c>
      <c r="D74" s="86">
        <v>61.9</v>
      </c>
      <c r="E74" s="86">
        <v>59</v>
      </c>
      <c r="F74" s="86">
        <v>60.8</v>
      </c>
      <c r="G74" s="86">
        <v>59.3</v>
      </c>
      <c r="H74" s="86">
        <v>61.2</v>
      </c>
      <c r="I74" s="86">
        <v>62.1</v>
      </c>
      <c r="J74" s="86">
        <v>61.1</v>
      </c>
      <c r="K74" s="86">
        <v>60.6</v>
      </c>
    </row>
    <row r="75" spans="2:11">
      <c r="B75" s="85">
        <v>34121</v>
      </c>
      <c r="C75" s="86">
        <v>60.5</v>
      </c>
      <c r="D75" s="86">
        <v>62.2</v>
      </c>
      <c r="E75" s="86">
        <v>59.3</v>
      </c>
      <c r="F75" s="86">
        <v>61.2</v>
      </c>
      <c r="G75" s="86">
        <v>59.5</v>
      </c>
      <c r="H75" s="86">
        <v>61.4</v>
      </c>
      <c r="I75" s="86">
        <v>62.2</v>
      </c>
      <c r="J75" s="86">
        <v>61.2</v>
      </c>
      <c r="K75" s="86">
        <v>60.8</v>
      </c>
    </row>
    <row r="76" spans="2:11">
      <c r="B76" s="85">
        <v>34213</v>
      </c>
      <c r="C76" s="86">
        <v>60.7</v>
      </c>
      <c r="D76" s="86">
        <v>62.4</v>
      </c>
      <c r="E76" s="86">
        <v>59.4</v>
      </c>
      <c r="F76" s="86">
        <v>61.4</v>
      </c>
      <c r="G76" s="86">
        <v>60.1</v>
      </c>
      <c r="H76" s="86">
        <v>62.3</v>
      </c>
      <c r="I76" s="86">
        <v>62.5</v>
      </c>
      <c r="J76" s="86">
        <v>61.6</v>
      </c>
      <c r="K76" s="86">
        <v>61.1</v>
      </c>
    </row>
    <row r="77" spans="2:11">
      <c r="B77" s="85">
        <v>34304</v>
      </c>
      <c r="C77" s="86">
        <v>60.8</v>
      </c>
      <c r="D77" s="86">
        <v>62.6</v>
      </c>
      <c r="E77" s="86">
        <v>59.6</v>
      </c>
      <c r="F77" s="86">
        <v>61.4</v>
      </c>
      <c r="G77" s="86">
        <v>60.5</v>
      </c>
      <c r="H77" s="86">
        <v>62.6</v>
      </c>
      <c r="I77" s="86">
        <v>63.2</v>
      </c>
      <c r="J77" s="86">
        <v>61.8</v>
      </c>
      <c r="K77" s="86">
        <v>61.2</v>
      </c>
    </row>
    <row r="78" spans="2:11">
      <c r="B78" s="85">
        <v>34394</v>
      </c>
      <c r="C78" s="86">
        <v>60.9</v>
      </c>
      <c r="D78" s="86">
        <v>62.8</v>
      </c>
      <c r="E78" s="86">
        <v>59.9</v>
      </c>
      <c r="F78" s="86">
        <v>61.9</v>
      </c>
      <c r="G78" s="86">
        <v>60.5</v>
      </c>
      <c r="H78" s="86">
        <v>62.8</v>
      </c>
      <c r="I78" s="86">
        <v>63</v>
      </c>
      <c r="J78" s="86">
        <v>61.8</v>
      </c>
      <c r="K78" s="86">
        <v>61.5</v>
      </c>
    </row>
    <row r="79" spans="2:11">
      <c r="B79" s="85">
        <v>34486</v>
      </c>
      <c r="C79" s="86">
        <v>61.4</v>
      </c>
      <c r="D79" s="86">
        <v>63.3</v>
      </c>
      <c r="E79" s="86">
        <v>60.3</v>
      </c>
      <c r="F79" s="86">
        <v>62.3</v>
      </c>
      <c r="G79" s="86">
        <v>60.8</v>
      </c>
      <c r="H79" s="86">
        <v>63.1</v>
      </c>
      <c r="I79" s="86">
        <v>63.5</v>
      </c>
      <c r="J79" s="86">
        <v>62.2</v>
      </c>
      <c r="K79" s="86">
        <v>61.9</v>
      </c>
    </row>
    <row r="80" spans="2:11">
      <c r="B80" s="85">
        <v>34578</v>
      </c>
      <c r="C80" s="86">
        <v>62</v>
      </c>
      <c r="D80" s="86">
        <v>63.4</v>
      </c>
      <c r="E80" s="86">
        <v>60.9</v>
      </c>
      <c r="F80" s="86">
        <v>62.6</v>
      </c>
      <c r="G80" s="86">
        <v>61.3</v>
      </c>
      <c r="H80" s="86">
        <v>63.6</v>
      </c>
      <c r="I80" s="86">
        <v>63.9</v>
      </c>
      <c r="J80" s="86">
        <v>62.5</v>
      </c>
      <c r="K80" s="86">
        <v>62.3</v>
      </c>
    </row>
    <row r="81" spans="2:11">
      <c r="B81" s="85">
        <v>34669</v>
      </c>
      <c r="C81" s="86">
        <v>62.4</v>
      </c>
      <c r="D81" s="86">
        <v>63.9</v>
      </c>
      <c r="E81" s="86">
        <v>61.5</v>
      </c>
      <c r="F81" s="86">
        <v>63.2</v>
      </c>
      <c r="G81" s="86">
        <v>61.8</v>
      </c>
      <c r="H81" s="86">
        <v>64.099999999999994</v>
      </c>
      <c r="I81" s="86">
        <v>64.3</v>
      </c>
      <c r="J81" s="86">
        <v>63.2</v>
      </c>
      <c r="K81" s="86">
        <v>62.8</v>
      </c>
    </row>
    <row r="82" spans="2:11">
      <c r="B82" s="85">
        <v>34759</v>
      </c>
      <c r="C82" s="86">
        <v>63.5</v>
      </c>
      <c r="D82" s="86">
        <v>65</v>
      </c>
      <c r="E82" s="86">
        <v>62.6</v>
      </c>
      <c r="F82" s="86">
        <v>64.2</v>
      </c>
      <c r="G82" s="86">
        <v>63</v>
      </c>
      <c r="H82" s="86">
        <v>65.2</v>
      </c>
      <c r="I82" s="86">
        <v>65.2</v>
      </c>
      <c r="J82" s="86">
        <v>64.5</v>
      </c>
      <c r="K82" s="86">
        <v>63.8</v>
      </c>
    </row>
    <row r="83" spans="2:11">
      <c r="B83" s="85">
        <v>34851</v>
      </c>
      <c r="C83" s="86">
        <v>64.400000000000006</v>
      </c>
      <c r="D83" s="86">
        <v>65.599999999999994</v>
      </c>
      <c r="E83" s="86">
        <v>63.2</v>
      </c>
      <c r="F83" s="86">
        <v>64.7</v>
      </c>
      <c r="G83" s="86">
        <v>64</v>
      </c>
      <c r="H83" s="86">
        <v>65.7</v>
      </c>
      <c r="I83" s="86">
        <v>66</v>
      </c>
      <c r="J83" s="86">
        <v>65.3</v>
      </c>
      <c r="K83" s="86">
        <v>64.7</v>
      </c>
    </row>
    <row r="84" spans="2:11">
      <c r="B84" s="85">
        <v>34943</v>
      </c>
      <c r="C84" s="86">
        <v>65.5</v>
      </c>
      <c r="D84" s="86">
        <v>66.400000000000006</v>
      </c>
      <c r="E84" s="86">
        <v>63.8</v>
      </c>
      <c r="F84" s="86">
        <v>65.400000000000006</v>
      </c>
      <c r="G84" s="86">
        <v>64.400000000000006</v>
      </c>
      <c r="H84" s="86">
        <v>66.5</v>
      </c>
      <c r="I84" s="86">
        <v>66.7</v>
      </c>
      <c r="J84" s="86">
        <v>66.099999999999994</v>
      </c>
      <c r="K84" s="86">
        <v>65.5</v>
      </c>
    </row>
    <row r="85" spans="2:11">
      <c r="B85" s="85">
        <v>35034</v>
      </c>
      <c r="C85" s="86">
        <v>66.099999999999994</v>
      </c>
      <c r="D85" s="86">
        <v>66.900000000000006</v>
      </c>
      <c r="E85" s="86">
        <v>64.2</v>
      </c>
      <c r="F85" s="86">
        <v>66</v>
      </c>
      <c r="G85" s="86">
        <v>64.8</v>
      </c>
      <c r="H85" s="86">
        <v>66.900000000000006</v>
      </c>
      <c r="I85" s="86">
        <v>67.400000000000006</v>
      </c>
      <c r="J85" s="86">
        <v>66.599999999999994</v>
      </c>
      <c r="K85" s="86">
        <v>66</v>
      </c>
    </row>
    <row r="86" spans="2:11">
      <c r="B86" s="85">
        <v>35125</v>
      </c>
      <c r="C86" s="86">
        <v>66.5</v>
      </c>
      <c r="D86" s="86">
        <v>66.8</v>
      </c>
      <c r="E86" s="86">
        <v>64.7</v>
      </c>
      <c r="F86" s="86">
        <v>66.2</v>
      </c>
      <c r="G86" s="86">
        <v>65.2</v>
      </c>
      <c r="H86" s="86">
        <v>67.400000000000006</v>
      </c>
      <c r="I86" s="86">
        <v>67.7</v>
      </c>
      <c r="J86" s="86">
        <v>67</v>
      </c>
      <c r="K86" s="86">
        <v>66.2</v>
      </c>
    </row>
    <row r="87" spans="2:11">
      <c r="B87" s="85">
        <v>35217</v>
      </c>
      <c r="C87" s="86">
        <v>67</v>
      </c>
      <c r="D87" s="86">
        <v>67.3</v>
      </c>
      <c r="E87" s="86">
        <v>65.099999999999994</v>
      </c>
      <c r="F87" s="86">
        <v>66.5</v>
      </c>
      <c r="G87" s="86">
        <v>65.7</v>
      </c>
      <c r="H87" s="86">
        <v>67.7</v>
      </c>
      <c r="I87" s="86">
        <v>68.3</v>
      </c>
      <c r="J87" s="86">
        <v>67.400000000000006</v>
      </c>
      <c r="K87" s="86">
        <v>66.7</v>
      </c>
    </row>
    <row r="88" spans="2:11">
      <c r="B88" s="85">
        <v>35309</v>
      </c>
      <c r="C88" s="86">
        <v>67.099999999999994</v>
      </c>
      <c r="D88" s="86">
        <v>67.599999999999994</v>
      </c>
      <c r="E88" s="86">
        <v>65.2</v>
      </c>
      <c r="F88" s="86">
        <v>66.599999999999994</v>
      </c>
      <c r="G88" s="86">
        <v>65.900000000000006</v>
      </c>
      <c r="H88" s="86">
        <v>68</v>
      </c>
      <c r="I88" s="86">
        <v>68.8</v>
      </c>
      <c r="J88" s="86">
        <v>67.400000000000006</v>
      </c>
      <c r="K88" s="86">
        <v>66.900000000000006</v>
      </c>
    </row>
    <row r="89" spans="2:11">
      <c r="B89" s="85">
        <v>35400</v>
      </c>
      <c r="C89" s="86">
        <v>67.2</v>
      </c>
      <c r="D89" s="86">
        <v>67.7</v>
      </c>
      <c r="E89" s="86">
        <v>65.3</v>
      </c>
      <c r="F89" s="86">
        <v>66.8</v>
      </c>
      <c r="G89" s="86">
        <v>66</v>
      </c>
      <c r="H89" s="86">
        <v>68.099999999999994</v>
      </c>
      <c r="I89" s="86">
        <v>68.8</v>
      </c>
      <c r="J89" s="86">
        <v>67.400000000000006</v>
      </c>
      <c r="K89" s="86">
        <v>67</v>
      </c>
    </row>
    <row r="90" spans="2:11">
      <c r="B90" s="85">
        <v>35490</v>
      </c>
      <c r="C90" s="86">
        <v>67.3</v>
      </c>
      <c r="D90" s="86">
        <v>67.8</v>
      </c>
      <c r="E90" s="86">
        <v>65.7</v>
      </c>
      <c r="F90" s="86">
        <v>66.8</v>
      </c>
      <c r="G90" s="86">
        <v>65.900000000000006</v>
      </c>
      <c r="H90" s="86">
        <v>68.400000000000006</v>
      </c>
      <c r="I90" s="86">
        <v>68.8</v>
      </c>
      <c r="J90" s="86">
        <v>67.400000000000006</v>
      </c>
      <c r="K90" s="86">
        <v>67.099999999999994</v>
      </c>
    </row>
    <row r="91" spans="2:11">
      <c r="B91" s="85">
        <v>35582</v>
      </c>
      <c r="C91" s="86">
        <v>67.099999999999994</v>
      </c>
      <c r="D91" s="86">
        <v>67.7</v>
      </c>
      <c r="E91" s="86">
        <v>65.5</v>
      </c>
      <c r="F91" s="86">
        <v>66.400000000000006</v>
      </c>
      <c r="G91" s="86">
        <v>65.8</v>
      </c>
      <c r="H91" s="86">
        <v>68.099999999999994</v>
      </c>
      <c r="I91" s="86">
        <v>68.7</v>
      </c>
      <c r="J91" s="86">
        <v>66.8</v>
      </c>
      <c r="K91" s="86">
        <v>66.900000000000006</v>
      </c>
    </row>
    <row r="92" spans="2:11">
      <c r="B92" s="85">
        <v>35674</v>
      </c>
      <c r="C92" s="86">
        <v>66.900000000000006</v>
      </c>
      <c r="D92" s="86">
        <v>67.5</v>
      </c>
      <c r="E92" s="86">
        <v>65.3</v>
      </c>
      <c r="F92" s="86">
        <v>66</v>
      </c>
      <c r="G92" s="86">
        <v>65.5</v>
      </c>
      <c r="H92" s="86">
        <v>67.7</v>
      </c>
      <c r="I92" s="86">
        <v>68.400000000000006</v>
      </c>
      <c r="J92" s="86">
        <v>66.5</v>
      </c>
      <c r="K92" s="86">
        <v>66.599999999999994</v>
      </c>
    </row>
    <row r="93" spans="2:11">
      <c r="B93" s="85">
        <v>35765</v>
      </c>
      <c r="C93" s="86">
        <v>67.099999999999994</v>
      </c>
      <c r="D93" s="86">
        <v>67.7</v>
      </c>
      <c r="E93" s="86">
        <v>65.7</v>
      </c>
      <c r="F93" s="86">
        <v>66</v>
      </c>
      <c r="G93" s="86">
        <v>65.5</v>
      </c>
      <c r="H93" s="86">
        <v>68</v>
      </c>
      <c r="I93" s="86">
        <v>68.3</v>
      </c>
      <c r="J93" s="86">
        <v>66.5</v>
      </c>
      <c r="K93" s="86">
        <v>66.8</v>
      </c>
    </row>
    <row r="94" spans="2:11">
      <c r="B94" s="85">
        <v>35855</v>
      </c>
      <c r="C94" s="86">
        <v>67.400000000000006</v>
      </c>
      <c r="D94" s="86">
        <v>67.599999999999994</v>
      </c>
      <c r="E94" s="86">
        <v>65.900000000000006</v>
      </c>
      <c r="F94" s="86">
        <v>66.3</v>
      </c>
      <c r="G94" s="86">
        <v>65.7</v>
      </c>
      <c r="H94" s="86">
        <v>68.2</v>
      </c>
      <c r="I94" s="86">
        <v>68.7</v>
      </c>
      <c r="J94" s="86">
        <v>66.900000000000006</v>
      </c>
      <c r="K94" s="86">
        <v>67</v>
      </c>
    </row>
    <row r="95" spans="2:11">
      <c r="B95" s="85">
        <v>35947</v>
      </c>
      <c r="C95" s="86">
        <v>67.8</v>
      </c>
      <c r="D95" s="86">
        <v>68</v>
      </c>
      <c r="E95" s="86">
        <v>66.2</v>
      </c>
      <c r="F95" s="86">
        <v>66.7</v>
      </c>
      <c r="G95" s="86">
        <v>66.2</v>
      </c>
      <c r="H95" s="86">
        <v>68.5</v>
      </c>
      <c r="I95" s="86">
        <v>68.900000000000006</v>
      </c>
      <c r="J95" s="86">
        <v>67.3</v>
      </c>
      <c r="K95" s="86">
        <v>67.400000000000006</v>
      </c>
    </row>
    <row r="96" spans="2:11">
      <c r="B96" s="85">
        <v>36039</v>
      </c>
      <c r="C96" s="86">
        <v>68</v>
      </c>
      <c r="D96" s="86">
        <v>68</v>
      </c>
      <c r="E96" s="86">
        <v>66.3</v>
      </c>
      <c r="F96" s="86">
        <v>67</v>
      </c>
      <c r="G96" s="86">
        <v>66.7</v>
      </c>
      <c r="H96" s="86">
        <v>68.900000000000006</v>
      </c>
      <c r="I96" s="86">
        <v>69.099999999999994</v>
      </c>
      <c r="J96" s="86">
        <v>67.3</v>
      </c>
      <c r="K96" s="86">
        <v>67.5</v>
      </c>
    </row>
    <row r="97" spans="2:11">
      <c r="B97" s="85">
        <v>36130</v>
      </c>
      <c r="C97" s="86">
        <v>68.400000000000006</v>
      </c>
      <c r="D97" s="86">
        <v>68.3</v>
      </c>
      <c r="E97" s="86">
        <v>66.5</v>
      </c>
      <c r="F97" s="86">
        <v>67.3</v>
      </c>
      <c r="G97" s="86">
        <v>67</v>
      </c>
      <c r="H97" s="86">
        <v>68.900000000000006</v>
      </c>
      <c r="I97" s="86">
        <v>69.3</v>
      </c>
      <c r="J97" s="86">
        <v>67.5</v>
      </c>
      <c r="K97" s="86">
        <v>67.8</v>
      </c>
    </row>
    <row r="98" spans="2:11">
      <c r="B98" s="85">
        <v>36220</v>
      </c>
      <c r="C98" s="86">
        <v>68.400000000000006</v>
      </c>
      <c r="D98" s="86">
        <v>68.3</v>
      </c>
      <c r="E98" s="86">
        <v>66.400000000000006</v>
      </c>
      <c r="F98" s="86">
        <v>66.8</v>
      </c>
      <c r="G98" s="86">
        <v>66.7</v>
      </c>
      <c r="H98" s="86">
        <v>68.599999999999994</v>
      </c>
      <c r="I98" s="86">
        <v>69</v>
      </c>
      <c r="J98" s="86">
        <v>67.400000000000006</v>
      </c>
      <c r="K98" s="86">
        <v>67.8</v>
      </c>
    </row>
    <row r="99" spans="2:11">
      <c r="B99" s="85">
        <v>36312</v>
      </c>
      <c r="C99" s="86">
        <v>68.7</v>
      </c>
      <c r="D99" s="86">
        <v>68.599999999999994</v>
      </c>
      <c r="E99" s="86">
        <v>66.599999999999994</v>
      </c>
      <c r="F99" s="86">
        <v>67.3</v>
      </c>
      <c r="G99" s="86">
        <v>67.3</v>
      </c>
      <c r="H99" s="86">
        <v>68.8</v>
      </c>
      <c r="I99" s="86">
        <v>69.400000000000006</v>
      </c>
      <c r="J99" s="86">
        <v>67.400000000000006</v>
      </c>
      <c r="K99" s="86">
        <v>68.099999999999994</v>
      </c>
    </row>
    <row r="100" spans="2:11">
      <c r="B100" s="85">
        <v>36404</v>
      </c>
      <c r="C100" s="86">
        <v>69.3</v>
      </c>
      <c r="D100" s="86">
        <v>69.3</v>
      </c>
      <c r="E100" s="86">
        <v>67.099999999999994</v>
      </c>
      <c r="F100" s="86">
        <v>68.099999999999994</v>
      </c>
      <c r="G100" s="86">
        <v>67.900000000000006</v>
      </c>
      <c r="H100" s="86">
        <v>69.2</v>
      </c>
      <c r="I100" s="86">
        <v>69.5</v>
      </c>
      <c r="J100" s="86">
        <v>68</v>
      </c>
      <c r="K100" s="86">
        <v>68.7</v>
      </c>
    </row>
    <row r="101" spans="2:11">
      <c r="B101" s="85">
        <v>36495</v>
      </c>
      <c r="C101" s="86">
        <v>69.7</v>
      </c>
      <c r="D101" s="86">
        <v>69.7</v>
      </c>
      <c r="E101" s="86">
        <v>67.099999999999994</v>
      </c>
      <c r="F101" s="86">
        <v>68.5</v>
      </c>
      <c r="G101" s="86">
        <v>68.3</v>
      </c>
      <c r="H101" s="86">
        <v>69.599999999999994</v>
      </c>
      <c r="I101" s="86">
        <v>69.900000000000006</v>
      </c>
      <c r="J101" s="86">
        <v>68.599999999999994</v>
      </c>
      <c r="K101" s="86">
        <v>69.099999999999994</v>
      </c>
    </row>
    <row r="102" spans="2:11">
      <c r="B102" s="85">
        <v>36586</v>
      </c>
      <c r="C102" s="86">
        <v>70.3</v>
      </c>
      <c r="D102" s="86">
        <v>70.5</v>
      </c>
      <c r="E102" s="86">
        <v>67.900000000000006</v>
      </c>
      <c r="F102" s="86">
        <v>69.099999999999994</v>
      </c>
      <c r="G102" s="86">
        <v>68.599999999999994</v>
      </c>
      <c r="H102" s="86">
        <v>70.3</v>
      </c>
      <c r="I102" s="86">
        <v>70.3</v>
      </c>
      <c r="J102" s="86">
        <v>69.3</v>
      </c>
      <c r="K102" s="86">
        <v>69.7</v>
      </c>
    </row>
    <row r="103" spans="2:11">
      <c r="B103" s="85">
        <v>36678</v>
      </c>
      <c r="C103" s="86">
        <v>70.900000000000006</v>
      </c>
      <c r="D103" s="86">
        <v>70.900000000000006</v>
      </c>
      <c r="E103" s="86">
        <v>68.3</v>
      </c>
      <c r="F103" s="86">
        <v>69.5</v>
      </c>
      <c r="G103" s="86">
        <v>69.099999999999994</v>
      </c>
      <c r="H103" s="86">
        <v>71</v>
      </c>
      <c r="I103" s="86">
        <v>71.099999999999994</v>
      </c>
      <c r="J103" s="86">
        <v>69.900000000000006</v>
      </c>
      <c r="K103" s="86">
        <v>70.2</v>
      </c>
    </row>
    <row r="104" spans="2:11">
      <c r="B104" s="85">
        <v>36770</v>
      </c>
      <c r="C104" s="86">
        <v>73.5</v>
      </c>
      <c r="D104" s="86">
        <v>73.599999999999994</v>
      </c>
      <c r="E104" s="86">
        <v>71</v>
      </c>
      <c r="F104" s="86">
        <v>72.099999999999994</v>
      </c>
      <c r="G104" s="86">
        <v>71.599999999999994</v>
      </c>
      <c r="H104" s="86">
        <v>73.7</v>
      </c>
      <c r="I104" s="86">
        <v>73.5</v>
      </c>
      <c r="J104" s="86">
        <v>72.5</v>
      </c>
      <c r="K104" s="86">
        <v>72.900000000000006</v>
      </c>
    </row>
    <row r="105" spans="2:11">
      <c r="B105" s="85">
        <v>36861</v>
      </c>
      <c r="C105" s="86">
        <v>73.8</v>
      </c>
      <c r="D105" s="86">
        <v>73.900000000000006</v>
      </c>
      <c r="E105" s="86">
        <v>71.2</v>
      </c>
      <c r="F105" s="86">
        <v>72.2</v>
      </c>
      <c r="G105" s="86">
        <v>71.8</v>
      </c>
      <c r="H105" s="86">
        <v>73.7</v>
      </c>
      <c r="I105" s="86">
        <v>73.900000000000006</v>
      </c>
      <c r="J105" s="86">
        <v>72.8</v>
      </c>
      <c r="K105" s="86">
        <v>73.099999999999994</v>
      </c>
    </row>
    <row r="106" spans="2:11">
      <c r="B106" s="85">
        <v>36951</v>
      </c>
      <c r="C106" s="86">
        <v>74.8</v>
      </c>
      <c r="D106" s="86">
        <v>74.7</v>
      </c>
      <c r="E106" s="86">
        <v>71.8</v>
      </c>
      <c r="F106" s="86">
        <v>73</v>
      </c>
      <c r="G106" s="86">
        <v>72.2</v>
      </c>
      <c r="H106" s="86">
        <v>74.2</v>
      </c>
      <c r="I106" s="86">
        <v>73.900000000000006</v>
      </c>
      <c r="J106" s="86">
        <v>73.3</v>
      </c>
      <c r="K106" s="86">
        <v>73.900000000000006</v>
      </c>
    </row>
    <row r="107" spans="2:11">
      <c r="B107" s="85">
        <v>37043</v>
      </c>
      <c r="C107" s="86">
        <v>75.400000000000006</v>
      </c>
      <c r="D107" s="86">
        <v>75.099999999999994</v>
      </c>
      <c r="E107" s="86">
        <v>72.5</v>
      </c>
      <c r="F107" s="86">
        <v>73.599999999999994</v>
      </c>
      <c r="G107" s="86">
        <v>73.2</v>
      </c>
      <c r="H107" s="86">
        <v>74.900000000000006</v>
      </c>
      <c r="I107" s="86">
        <v>74.7</v>
      </c>
      <c r="J107" s="86">
        <v>74</v>
      </c>
      <c r="K107" s="86">
        <v>74.5</v>
      </c>
    </row>
    <row r="108" spans="2:11">
      <c r="B108" s="85">
        <v>37135</v>
      </c>
      <c r="C108" s="86">
        <v>75.599999999999994</v>
      </c>
      <c r="D108" s="86">
        <v>75.5</v>
      </c>
      <c r="E108" s="86">
        <v>72.599999999999994</v>
      </c>
      <c r="F108" s="86">
        <v>73.7</v>
      </c>
      <c r="G108" s="86">
        <v>73.3</v>
      </c>
      <c r="H108" s="86">
        <v>74.599999999999994</v>
      </c>
      <c r="I108" s="86">
        <v>74.900000000000006</v>
      </c>
      <c r="J108" s="86">
        <v>74</v>
      </c>
      <c r="K108" s="86">
        <v>74.7</v>
      </c>
    </row>
    <row r="109" spans="2:11">
      <c r="B109" s="85">
        <v>37226</v>
      </c>
      <c r="C109" s="86">
        <v>76.3</v>
      </c>
      <c r="D109" s="86">
        <v>76.099999999999994</v>
      </c>
      <c r="E109" s="86">
        <v>73.5</v>
      </c>
      <c r="F109" s="86">
        <v>74.400000000000006</v>
      </c>
      <c r="G109" s="86">
        <v>73.900000000000006</v>
      </c>
      <c r="H109" s="86">
        <v>75.2</v>
      </c>
      <c r="I109" s="86">
        <v>75.5</v>
      </c>
      <c r="J109" s="86">
        <v>74.900000000000006</v>
      </c>
      <c r="K109" s="86">
        <v>75.400000000000006</v>
      </c>
    </row>
    <row r="110" spans="2:11">
      <c r="B110" s="85">
        <v>37316</v>
      </c>
      <c r="C110" s="86">
        <v>77</v>
      </c>
      <c r="D110" s="86">
        <v>76.900000000000006</v>
      </c>
      <c r="E110" s="86">
        <v>74.2</v>
      </c>
      <c r="F110" s="86">
        <v>75</v>
      </c>
      <c r="G110" s="86">
        <v>74.5</v>
      </c>
      <c r="H110" s="86">
        <v>75.900000000000006</v>
      </c>
      <c r="I110" s="86">
        <v>75.7</v>
      </c>
      <c r="J110" s="86">
        <v>75.3</v>
      </c>
      <c r="K110" s="86">
        <v>76.099999999999994</v>
      </c>
    </row>
    <row r="111" spans="2:11">
      <c r="B111" s="85">
        <v>37408</v>
      </c>
      <c r="C111" s="86">
        <v>77.5</v>
      </c>
      <c r="D111" s="86">
        <v>77.3</v>
      </c>
      <c r="E111" s="86">
        <v>74.7</v>
      </c>
      <c r="F111" s="86">
        <v>75.7</v>
      </c>
      <c r="G111" s="86">
        <v>75</v>
      </c>
      <c r="H111" s="86">
        <v>76.900000000000006</v>
      </c>
      <c r="I111" s="86">
        <v>76.3</v>
      </c>
      <c r="J111" s="86">
        <v>76.2</v>
      </c>
      <c r="K111" s="86">
        <v>76.599999999999994</v>
      </c>
    </row>
    <row r="112" spans="2:11">
      <c r="B112" s="85">
        <v>37500</v>
      </c>
      <c r="C112" s="86">
        <v>77.900000000000006</v>
      </c>
      <c r="D112" s="86">
        <v>77.900000000000006</v>
      </c>
      <c r="E112" s="86">
        <v>75.3</v>
      </c>
      <c r="F112" s="86">
        <v>76.400000000000006</v>
      </c>
      <c r="G112" s="86">
        <v>75.7</v>
      </c>
      <c r="H112" s="86">
        <v>77.2</v>
      </c>
      <c r="I112" s="86">
        <v>76.599999999999994</v>
      </c>
      <c r="J112" s="86">
        <v>76.599999999999994</v>
      </c>
      <c r="K112" s="86">
        <v>77.099999999999994</v>
      </c>
    </row>
    <row r="113" spans="2:11">
      <c r="B113" s="85">
        <v>37591</v>
      </c>
      <c r="C113" s="86">
        <v>78.400000000000006</v>
      </c>
      <c r="D113" s="86">
        <v>78.5</v>
      </c>
      <c r="E113" s="86">
        <v>75.7</v>
      </c>
      <c r="F113" s="86">
        <v>77.099999999999994</v>
      </c>
      <c r="G113" s="86">
        <v>76</v>
      </c>
      <c r="H113" s="86">
        <v>77.5</v>
      </c>
      <c r="I113" s="86">
        <v>77</v>
      </c>
      <c r="J113" s="86">
        <v>77.3</v>
      </c>
      <c r="K113" s="86">
        <v>77.599999999999994</v>
      </c>
    </row>
    <row r="114" spans="2:11">
      <c r="B114" s="85">
        <v>37681</v>
      </c>
      <c r="C114" s="86">
        <v>79.400000000000006</v>
      </c>
      <c r="D114" s="86">
        <v>79.599999999999994</v>
      </c>
      <c r="E114" s="86">
        <v>76.7</v>
      </c>
      <c r="F114" s="86">
        <v>78.7</v>
      </c>
      <c r="G114" s="86">
        <v>76.599999999999994</v>
      </c>
      <c r="H114" s="86">
        <v>78.599999999999994</v>
      </c>
      <c r="I114" s="86">
        <v>77.7</v>
      </c>
      <c r="J114" s="86">
        <v>78.099999999999994</v>
      </c>
      <c r="K114" s="86">
        <v>78.599999999999994</v>
      </c>
    </row>
    <row r="115" spans="2:11">
      <c r="B115" s="85">
        <v>37773</v>
      </c>
      <c r="C115" s="86">
        <v>79.400000000000006</v>
      </c>
      <c r="D115" s="86">
        <v>79.599999999999994</v>
      </c>
      <c r="E115" s="86">
        <v>76.7</v>
      </c>
      <c r="F115" s="86">
        <v>78.599999999999994</v>
      </c>
      <c r="G115" s="86">
        <v>76.5</v>
      </c>
      <c r="H115" s="86">
        <v>79.099999999999994</v>
      </c>
      <c r="I115" s="86">
        <v>78</v>
      </c>
      <c r="J115" s="86">
        <v>78.099999999999994</v>
      </c>
      <c r="K115" s="86">
        <v>78.599999999999994</v>
      </c>
    </row>
    <row r="116" spans="2:11">
      <c r="B116" s="85">
        <v>37865</v>
      </c>
      <c r="C116" s="86">
        <v>79.5</v>
      </c>
      <c r="D116" s="86">
        <v>80.099999999999994</v>
      </c>
      <c r="E116" s="86">
        <v>77.5</v>
      </c>
      <c r="F116" s="86">
        <v>79.2</v>
      </c>
      <c r="G116" s="86">
        <v>77.2</v>
      </c>
      <c r="H116" s="86">
        <v>79.2</v>
      </c>
      <c r="I116" s="86">
        <v>77.900000000000006</v>
      </c>
      <c r="J116" s="86">
        <v>78.8</v>
      </c>
      <c r="K116" s="86">
        <v>79.099999999999994</v>
      </c>
    </row>
    <row r="117" spans="2:11">
      <c r="B117" s="85">
        <v>37956</v>
      </c>
      <c r="C117" s="86">
        <v>80.2</v>
      </c>
      <c r="D117" s="86">
        <v>80.3</v>
      </c>
      <c r="E117" s="86">
        <v>78</v>
      </c>
      <c r="F117" s="86">
        <v>79.599999999999994</v>
      </c>
      <c r="G117" s="86">
        <v>77.5</v>
      </c>
      <c r="H117" s="86">
        <v>79.7</v>
      </c>
      <c r="I117" s="86">
        <v>78.3</v>
      </c>
      <c r="J117" s="86">
        <v>79.3</v>
      </c>
      <c r="K117" s="86">
        <v>79.5</v>
      </c>
    </row>
    <row r="118" spans="2:11">
      <c r="B118" s="85">
        <v>38047</v>
      </c>
      <c r="C118" s="86">
        <v>80.900000000000006</v>
      </c>
      <c r="D118" s="86">
        <v>81.099999999999994</v>
      </c>
      <c r="E118" s="86">
        <v>78.7</v>
      </c>
      <c r="F118" s="86">
        <v>80.400000000000006</v>
      </c>
      <c r="G118" s="86">
        <v>77.8</v>
      </c>
      <c r="H118" s="86">
        <v>80.3</v>
      </c>
      <c r="I118" s="86">
        <v>78.599999999999994</v>
      </c>
      <c r="J118" s="86">
        <v>79.900000000000006</v>
      </c>
      <c r="K118" s="86">
        <v>80.2</v>
      </c>
    </row>
    <row r="119" spans="2:11">
      <c r="B119" s="85">
        <v>38139</v>
      </c>
      <c r="C119" s="86">
        <v>81.2</v>
      </c>
      <c r="D119" s="86">
        <v>81.3</v>
      </c>
      <c r="E119" s="86">
        <v>79.099999999999994</v>
      </c>
      <c r="F119" s="86">
        <v>80.900000000000006</v>
      </c>
      <c r="G119" s="86">
        <v>78.599999999999994</v>
      </c>
      <c r="H119" s="86">
        <v>81</v>
      </c>
      <c r="I119" s="86">
        <v>78.900000000000006</v>
      </c>
      <c r="J119" s="86">
        <v>80.400000000000006</v>
      </c>
      <c r="K119" s="86">
        <v>80.599999999999994</v>
      </c>
    </row>
    <row r="120" spans="2:11">
      <c r="B120" s="85">
        <v>38231</v>
      </c>
      <c r="C120" s="86">
        <v>81.599999999999994</v>
      </c>
      <c r="D120" s="86">
        <v>81.5</v>
      </c>
      <c r="E120" s="86">
        <v>79.400000000000006</v>
      </c>
      <c r="F120" s="86">
        <v>81.2</v>
      </c>
      <c r="G120" s="86">
        <v>79.099999999999994</v>
      </c>
      <c r="H120" s="86">
        <v>81.400000000000006</v>
      </c>
      <c r="I120" s="86">
        <v>79.599999999999994</v>
      </c>
      <c r="J120" s="86">
        <v>80.8</v>
      </c>
      <c r="K120" s="86">
        <v>80.900000000000006</v>
      </c>
    </row>
    <row r="121" spans="2:11">
      <c r="B121" s="85">
        <v>38322</v>
      </c>
      <c r="C121" s="86">
        <v>82.3</v>
      </c>
      <c r="D121" s="86">
        <v>82.1</v>
      </c>
      <c r="E121" s="86">
        <v>80</v>
      </c>
      <c r="F121" s="86">
        <v>81.7</v>
      </c>
      <c r="G121" s="86">
        <v>79.8</v>
      </c>
      <c r="H121" s="86">
        <v>82.4</v>
      </c>
      <c r="I121" s="86">
        <v>79.8</v>
      </c>
      <c r="J121" s="86">
        <v>81.2</v>
      </c>
      <c r="K121" s="86">
        <v>81.5</v>
      </c>
    </row>
    <row r="122" spans="2:11">
      <c r="B122" s="85">
        <v>38412</v>
      </c>
      <c r="C122" s="86">
        <v>82.7</v>
      </c>
      <c r="D122" s="86">
        <v>82.7</v>
      </c>
      <c r="E122" s="86">
        <v>80.7</v>
      </c>
      <c r="F122" s="86">
        <v>82.2</v>
      </c>
      <c r="G122" s="86">
        <v>80.400000000000006</v>
      </c>
      <c r="H122" s="86">
        <v>83.1</v>
      </c>
      <c r="I122" s="86">
        <v>80.2</v>
      </c>
      <c r="J122" s="86">
        <v>81.599999999999994</v>
      </c>
      <c r="K122" s="86">
        <v>82.1</v>
      </c>
    </row>
    <row r="123" spans="2:11">
      <c r="B123" s="85">
        <v>38504</v>
      </c>
      <c r="C123" s="86">
        <v>83.2</v>
      </c>
      <c r="D123" s="86">
        <v>83</v>
      </c>
      <c r="E123" s="86">
        <v>81.099999999999994</v>
      </c>
      <c r="F123" s="86">
        <v>82.7</v>
      </c>
      <c r="G123" s="86">
        <v>81.5</v>
      </c>
      <c r="H123" s="86">
        <v>83.5</v>
      </c>
      <c r="I123" s="86">
        <v>80.900000000000006</v>
      </c>
      <c r="J123" s="86">
        <v>82.1</v>
      </c>
      <c r="K123" s="86">
        <v>82.6</v>
      </c>
    </row>
    <row r="124" spans="2:11">
      <c r="B124" s="85">
        <v>38596</v>
      </c>
      <c r="C124" s="86">
        <v>84</v>
      </c>
      <c r="D124" s="86">
        <v>83.9</v>
      </c>
      <c r="E124" s="86">
        <v>81.599999999999994</v>
      </c>
      <c r="F124" s="86">
        <v>83.6</v>
      </c>
      <c r="G124" s="86">
        <v>82.4</v>
      </c>
      <c r="H124" s="86">
        <v>84.3</v>
      </c>
      <c r="I124" s="86">
        <v>81.8</v>
      </c>
      <c r="J124" s="86">
        <v>83.1</v>
      </c>
      <c r="K124" s="86">
        <v>83.4</v>
      </c>
    </row>
    <row r="125" spans="2:11">
      <c r="B125" s="85">
        <v>38687</v>
      </c>
      <c r="C125" s="86">
        <v>84.3</v>
      </c>
      <c r="D125" s="86">
        <v>84.3</v>
      </c>
      <c r="E125" s="86">
        <v>82.3</v>
      </c>
      <c r="F125" s="86">
        <v>83.9</v>
      </c>
      <c r="G125" s="86">
        <v>83</v>
      </c>
      <c r="H125" s="86">
        <v>84.8</v>
      </c>
      <c r="I125" s="86">
        <v>82.2</v>
      </c>
      <c r="J125" s="86">
        <v>83.7</v>
      </c>
      <c r="K125" s="86">
        <v>83.8</v>
      </c>
    </row>
    <row r="126" spans="2:11">
      <c r="B126" s="85">
        <v>38777</v>
      </c>
      <c r="C126" s="86">
        <v>85</v>
      </c>
      <c r="D126" s="86">
        <v>85</v>
      </c>
      <c r="E126" s="86">
        <v>83</v>
      </c>
      <c r="F126" s="86">
        <v>84.7</v>
      </c>
      <c r="G126" s="86">
        <v>83.8</v>
      </c>
      <c r="H126" s="86">
        <v>85.4</v>
      </c>
      <c r="I126" s="86">
        <v>82.9</v>
      </c>
      <c r="J126" s="86">
        <v>84.5</v>
      </c>
      <c r="K126" s="86">
        <v>84.5</v>
      </c>
    </row>
    <row r="127" spans="2:11">
      <c r="B127" s="85">
        <v>38869</v>
      </c>
      <c r="C127" s="86">
        <v>86.4</v>
      </c>
      <c r="D127" s="86">
        <v>86.2</v>
      </c>
      <c r="E127" s="86">
        <v>84.5</v>
      </c>
      <c r="F127" s="86">
        <v>85.8</v>
      </c>
      <c r="G127" s="86">
        <v>85.4</v>
      </c>
      <c r="H127" s="86">
        <v>86.4</v>
      </c>
      <c r="I127" s="86">
        <v>84.4</v>
      </c>
      <c r="J127" s="86">
        <v>86</v>
      </c>
      <c r="K127" s="86">
        <v>85.9</v>
      </c>
    </row>
    <row r="128" spans="2:11">
      <c r="B128" s="85">
        <v>38961</v>
      </c>
      <c r="C128" s="86">
        <v>87.2</v>
      </c>
      <c r="D128" s="86">
        <v>86.8</v>
      </c>
      <c r="E128" s="86">
        <v>85.2</v>
      </c>
      <c r="F128" s="86">
        <v>86.8</v>
      </c>
      <c r="G128" s="86">
        <v>86.3</v>
      </c>
      <c r="H128" s="86">
        <v>87.1</v>
      </c>
      <c r="I128" s="86">
        <v>85.8</v>
      </c>
      <c r="J128" s="86">
        <v>86.6</v>
      </c>
      <c r="K128" s="86">
        <v>86.7</v>
      </c>
    </row>
    <row r="129" spans="2:11">
      <c r="B129" s="85">
        <v>39052</v>
      </c>
      <c r="C129" s="86">
        <v>87</v>
      </c>
      <c r="D129" s="86">
        <v>86.7</v>
      </c>
      <c r="E129" s="86">
        <v>85.1</v>
      </c>
      <c r="F129" s="86">
        <v>86.5</v>
      </c>
      <c r="G129" s="86">
        <v>86.6</v>
      </c>
      <c r="H129" s="86">
        <v>86.8</v>
      </c>
      <c r="I129" s="86">
        <v>86.3</v>
      </c>
      <c r="J129" s="86">
        <v>86.4</v>
      </c>
      <c r="K129" s="86">
        <v>86.6</v>
      </c>
    </row>
    <row r="130" spans="2:11">
      <c r="B130" s="85">
        <v>39142</v>
      </c>
      <c r="C130" s="86">
        <v>86.9</v>
      </c>
      <c r="D130" s="86">
        <v>86.9</v>
      </c>
      <c r="E130" s="86">
        <v>85.5</v>
      </c>
      <c r="F130" s="86">
        <v>86.3</v>
      </c>
      <c r="G130" s="86">
        <v>86.8</v>
      </c>
      <c r="H130" s="86">
        <v>87.3</v>
      </c>
      <c r="I130" s="86">
        <v>86.3</v>
      </c>
      <c r="J130" s="86">
        <v>86.5</v>
      </c>
      <c r="K130" s="86">
        <v>86.6</v>
      </c>
    </row>
    <row r="131" spans="2:11">
      <c r="B131" s="85">
        <v>39234</v>
      </c>
      <c r="C131" s="86">
        <v>87.9</v>
      </c>
      <c r="D131" s="86">
        <v>87.9</v>
      </c>
      <c r="E131" s="86">
        <v>86.7</v>
      </c>
      <c r="F131" s="86">
        <v>87.3</v>
      </c>
      <c r="G131" s="86">
        <v>88</v>
      </c>
      <c r="H131" s="86">
        <v>88.4</v>
      </c>
      <c r="I131" s="86">
        <v>87.5</v>
      </c>
      <c r="J131" s="86">
        <v>87.7</v>
      </c>
      <c r="K131" s="86">
        <v>87.7</v>
      </c>
    </row>
    <row r="132" spans="2:11">
      <c r="B132" s="85">
        <v>39326</v>
      </c>
      <c r="C132" s="86">
        <v>88.3</v>
      </c>
      <c r="D132" s="86">
        <v>88.6</v>
      </c>
      <c r="E132" s="86">
        <v>87.5</v>
      </c>
      <c r="F132" s="86">
        <v>88</v>
      </c>
      <c r="G132" s="86">
        <v>88.6</v>
      </c>
      <c r="H132" s="86">
        <v>88.6</v>
      </c>
      <c r="I132" s="86">
        <v>88.5</v>
      </c>
      <c r="J132" s="86">
        <v>88.4</v>
      </c>
      <c r="K132" s="86">
        <v>88.3</v>
      </c>
    </row>
    <row r="133" spans="2:11">
      <c r="B133" s="85">
        <v>39417</v>
      </c>
      <c r="C133" s="86">
        <v>89.1</v>
      </c>
      <c r="D133" s="86">
        <v>89.5</v>
      </c>
      <c r="E133" s="86">
        <v>88.4</v>
      </c>
      <c r="F133" s="86">
        <v>88.9</v>
      </c>
      <c r="G133" s="86">
        <v>89.3</v>
      </c>
      <c r="H133" s="86">
        <v>89.4</v>
      </c>
      <c r="I133" s="86">
        <v>88.8</v>
      </c>
      <c r="J133" s="86">
        <v>89.2</v>
      </c>
      <c r="K133" s="86">
        <v>89.1</v>
      </c>
    </row>
    <row r="134" spans="2:11">
      <c r="B134" s="85">
        <v>39508</v>
      </c>
      <c r="C134" s="86">
        <v>90.3</v>
      </c>
      <c r="D134" s="86">
        <v>90.7</v>
      </c>
      <c r="E134" s="86">
        <v>89.6</v>
      </c>
      <c r="F134" s="86">
        <v>90.1</v>
      </c>
      <c r="G134" s="86">
        <v>90.5</v>
      </c>
      <c r="H134" s="86">
        <v>90.5</v>
      </c>
      <c r="I134" s="86">
        <v>89.6</v>
      </c>
      <c r="J134" s="86">
        <v>90.5</v>
      </c>
      <c r="K134" s="86">
        <v>90.3</v>
      </c>
    </row>
    <row r="135" spans="2:11">
      <c r="B135" s="85">
        <v>39600</v>
      </c>
      <c r="C135" s="86">
        <v>91.7</v>
      </c>
      <c r="D135" s="86">
        <v>91.8</v>
      </c>
      <c r="E135" s="86">
        <v>91.1</v>
      </c>
      <c r="F135" s="86">
        <v>91.3</v>
      </c>
      <c r="G135" s="86">
        <v>92</v>
      </c>
      <c r="H135" s="86">
        <v>91.5</v>
      </c>
      <c r="I135" s="86">
        <v>90.9</v>
      </c>
      <c r="J135" s="86">
        <v>91.6</v>
      </c>
      <c r="K135" s="86">
        <v>91.6</v>
      </c>
    </row>
    <row r="136" spans="2:11">
      <c r="B136" s="85">
        <v>39692</v>
      </c>
      <c r="C136" s="86">
        <v>92.7</v>
      </c>
      <c r="D136" s="86">
        <v>92.9</v>
      </c>
      <c r="E136" s="86">
        <v>92.4</v>
      </c>
      <c r="F136" s="86">
        <v>92.5</v>
      </c>
      <c r="G136" s="86">
        <v>92.9</v>
      </c>
      <c r="H136" s="86">
        <v>92.5</v>
      </c>
      <c r="I136" s="86">
        <v>92.5</v>
      </c>
      <c r="J136" s="86">
        <v>93</v>
      </c>
      <c r="K136" s="86">
        <v>92.7</v>
      </c>
    </row>
    <row r="137" spans="2:11">
      <c r="B137" s="85">
        <v>39783</v>
      </c>
      <c r="C137" s="86">
        <v>92.4</v>
      </c>
      <c r="D137" s="86">
        <v>92.3</v>
      </c>
      <c r="E137" s="86">
        <v>92.2</v>
      </c>
      <c r="F137" s="86">
        <v>92.2</v>
      </c>
      <c r="G137" s="86">
        <v>92.6</v>
      </c>
      <c r="H137" s="86">
        <v>92.3</v>
      </c>
      <c r="I137" s="86">
        <v>92.1</v>
      </c>
      <c r="J137" s="86">
        <v>92.6</v>
      </c>
      <c r="K137" s="86">
        <v>92.4</v>
      </c>
    </row>
    <row r="138" spans="2:11">
      <c r="B138" s="85">
        <v>39873</v>
      </c>
      <c r="C138" s="86">
        <v>92.5</v>
      </c>
      <c r="D138" s="86">
        <v>92.6</v>
      </c>
      <c r="E138" s="86">
        <v>92.4</v>
      </c>
      <c r="F138" s="86">
        <v>92.2</v>
      </c>
      <c r="G138" s="86">
        <v>92.5</v>
      </c>
      <c r="H138" s="86">
        <v>92.5</v>
      </c>
      <c r="I138" s="86">
        <v>92.2</v>
      </c>
      <c r="J138" s="86">
        <v>92.9</v>
      </c>
      <c r="K138" s="86">
        <v>92.5</v>
      </c>
    </row>
    <row r="139" spans="2:11">
      <c r="B139" s="85">
        <v>39965</v>
      </c>
      <c r="C139" s="86">
        <v>92.9</v>
      </c>
      <c r="D139" s="86">
        <v>92.9</v>
      </c>
      <c r="E139" s="86">
        <v>92.9</v>
      </c>
      <c r="F139" s="86">
        <v>92.7</v>
      </c>
      <c r="G139" s="86">
        <v>93.3</v>
      </c>
      <c r="H139" s="86">
        <v>93</v>
      </c>
      <c r="I139" s="86">
        <v>93.2</v>
      </c>
      <c r="J139" s="86">
        <v>93.5</v>
      </c>
      <c r="K139" s="86">
        <v>92.9</v>
      </c>
    </row>
    <row r="140" spans="2:11">
      <c r="B140" s="85">
        <v>40057</v>
      </c>
      <c r="C140" s="86">
        <v>93.9</v>
      </c>
      <c r="D140" s="86">
        <v>93.4</v>
      </c>
      <c r="E140" s="86">
        <v>94.2</v>
      </c>
      <c r="F140" s="86">
        <v>93.7</v>
      </c>
      <c r="G140" s="86">
        <v>94</v>
      </c>
      <c r="H140" s="86">
        <v>94.1</v>
      </c>
      <c r="I140" s="86">
        <v>95</v>
      </c>
      <c r="J140" s="86">
        <v>94.3</v>
      </c>
      <c r="K140" s="86">
        <v>93.8</v>
      </c>
    </row>
    <row r="141" spans="2:11">
      <c r="B141" s="85">
        <v>40148</v>
      </c>
      <c r="C141" s="86">
        <v>94.4</v>
      </c>
      <c r="D141" s="86">
        <v>94</v>
      </c>
      <c r="E141" s="86">
        <v>94.5</v>
      </c>
      <c r="F141" s="86">
        <v>94.1</v>
      </c>
      <c r="G141" s="86">
        <v>94.5</v>
      </c>
      <c r="H141" s="86">
        <v>94.7</v>
      </c>
      <c r="I141" s="86">
        <v>94.9</v>
      </c>
      <c r="J141" s="86">
        <v>94.7</v>
      </c>
      <c r="K141" s="86">
        <v>94.3</v>
      </c>
    </row>
    <row r="142" spans="2:11">
      <c r="B142" s="85">
        <v>40238</v>
      </c>
      <c r="C142" s="86">
        <v>95.2</v>
      </c>
      <c r="D142" s="86">
        <v>95.2</v>
      </c>
      <c r="E142" s="86">
        <v>95.2</v>
      </c>
      <c r="F142" s="86">
        <v>94.6</v>
      </c>
      <c r="G142" s="86">
        <v>95.6</v>
      </c>
      <c r="H142" s="86">
        <v>95.4</v>
      </c>
      <c r="I142" s="86">
        <v>95.4</v>
      </c>
      <c r="J142" s="86">
        <v>95.3</v>
      </c>
      <c r="K142" s="86">
        <v>95.2</v>
      </c>
    </row>
    <row r="143" spans="2:11">
      <c r="B143" s="85">
        <v>40330</v>
      </c>
      <c r="C143" s="86">
        <v>95.6</v>
      </c>
      <c r="D143" s="86">
        <v>95.8</v>
      </c>
      <c r="E143" s="86">
        <v>95.9</v>
      </c>
      <c r="F143" s="86">
        <v>95.3</v>
      </c>
      <c r="G143" s="86">
        <v>96.5</v>
      </c>
      <c r="H143" s="86">
        <v>95.8</v>
      </c>
      <c r="I143" s="86">
        <v>96.2</v>
      </c>
      <c r="J143" s="86">
        <v>95.6</v>
      </c>
      <c r="K143" s="86">
        <v>95.8</v>
      </c>
    </row>
    <row r="144" spans="2:11">
      <c r="B144" s="85">
        <v>40422</v>
      </c>
      <c r="C144" s="86">
        <v>96.3</v>
      </c>
      <c r="D144" s="86">
        <v>96.3</v>
      </c>
      <c r="E144" s="86">
        <v>96.9</v>
      </c>
      <c r="F144" s="86">
        <v>96.2</v>
      </c>
      <c r="G144" s="86">
        <v>96.9</v>
      </c>
      <c r="H144" s="86">
        <v>96.8</v>
      </c>
      <c r="I144" s="86">
        <v>97.2</v>
      </c>
      <c r="J144" s="86">
        <v>96.3</v>
      </c>
      <c r="K144" s="86">
        <v>96.5</v>
      </c>
    </row>
    <row r="145" spans="2:11">
      <c r="B145" s="85">
        <v>40513</v>
      </c>
      <c r="C145" s="86">
        <v>96.7</v>
      </c>
      <c r="D145" s="86">
        <v>96.9</v>
      </c>
      <c r="E145" s="86">
        <v>97.4</v>
      </c>
      <c r="F145" s="86">
        <v>96.5</v>
      </c>
      <c r="G145" s="86">
        <v>97</v>
      </c>
      <c r="H145" s="86">
        <v>96.9</v>
      </c>
      <c r="I145" s="86">
        <v>97.1</v>
      </c>
      <c r="J145" s="86">
        <v>96.7</v>
      </c>
      <c r="K145" s="86">
        <v>96.9</v>
      </c>
    </row>
    <row r="146" spans="2:11">
      <c r="B146" s="85">
        <v>40603</v>
      </c>
      <c r="C146" s="86">
        <v>98.2</v>
      </c>
      <c r="D146" s="86">
        <v>98.5</v>
      </c>
      <c r="E146" s="86">
        <v>98.6</v>
      </c>
      <c r="F146" s="86">
        <v>98.1</v>
      </c>
      <c r="G146" s="86">
        <v>98.1</v>
      </c>
      <c r="H146" s="86">
        <v>98.2</v>
      </c>
      <c r="I146" s="86">
        <v>98.2</v>
      </c>
      <c r="J146" s="86">
        <v>98.1</v>
      </c>
      <c r="K146" s="86">
        <v>98.3</v>
      </c>
    </row>
    <row r="147" spans="2:11">
      <c r="B147" s="85">
        <v>40695</v>
      </c>
      <c r="C147" s="86">
        <v>99.2</v>
      </c>
      <c r="D147" s="86">
        <v>99.2</v>
      </c>
      <c r="E147" s="86">
        <v>99.6</v>
      </c>
      <c r="F147" s="86">
        <v>99</v>
      </c>
      <c r="G147" s="86">
        <v>99.4</v>
      </c>
      <c r="H147" s="86">
        <v>99.1</v>
      </c>
      <c r="I147" s="86">
        <v>99.2</v>
      </c>
      <c r="J147" s="86">
        <v>99.2</v>
      </c>
      <c r="K147" s="86">
        <v>99.2</v>
      </c>
    </row>
    <row r="148" spans="2:11">
      <c r="B148" s="85">
        <v>40787</v>
      </c>
      <c r="C148" s="86">
        <v>99.9</v>
      </c>
      <c r="D148" s="86">
        <v>99.8</v>
      </c>
      <c r="E148" s="86">
        <v>99.9</v>
      </c>
      <c r="F148" s="86">
        <v>100</v>
      </c>
      <c r="G148" s="86">
        <v>99.6</v>
      </c>
      <c r="H148" s="86">
        <v>99.9</v>
      </c>
      <c r="I148" s="86">
        <v>99.9</v>
      </c>
      <c r="J148" s="86">
        <v>99.8</v>
      </c>
      <c r="K148" s="86">
        <v>99.8</v>
      </c>
    </row>
    <row r="149" spans="2:11">
      <c r="B149" s="85">
        <v>40878</v>
      </c>
      <c r="C149" s="86">
        <v>99.8</v>
      </c>
      <c r="D149" s="86">
        <v>99.9</v>
      </c>
      <c r="E149" s="86">
        <v>99.7</v>
      </c>
      <c r="F149" s="86">
        <v>100</v>
      </c>
      <c r="G149" s="86">
        <v>99.8</v>
      </c>
      <c r="H149" s="86">
        <v>100</v>
      </c>
      <c r="I149" s="86">
        <v>99.5</v>
      </c>
      <c r="J149" s="86">
        <v>100.1</v>
      </c>
      <c r="K149" s="86">
        <v>99.8</v>
      </c>
    </row>
    <row r="150" spans="2:11">
      <c r="B150" s="85">
        <v>40969</v>
      </c>
      <c r="C150" s="86">
        <v>99.9</v>
      </c>
      <c r="D150" s="86">
        <v>99.9</v>
      </c>
      <c r="E150" s="86">
        <v>99.9</v>
      </c>
      <c r="F150" s="86">
        <v>99.9</v>
      </c>
      <c r="G150" s="86">
        <v>100</v>
      </c>
      <c r="H150" s="86">
        <v>100.3</v>
      </c>
      <c r="I150" s="86">
        <v>99.9</v>
      </c>
      <c r="J150" s="86">
        <v>99.7</v>
      </c>
      <c r="K150" s="86">
        <v>99.9</v>
      </c>
    </row>
    <row r="151" spans="2:11">
      <c r="B151" s="85">
        <v>41061</v>
      </c>
      <c r="C151" s="86">
        <v>100.5</v>
      </c>
      <c r="D151" s="86">
        <v>100.4</v>
      </c>
      <c r="E151" s="86">
        <v>100.5</v>
      </c>
      <c r="F151" s="86">
        <v>100.2</v>
      </c>
      <c r="G151" s="86">
        <v>100.5</v>
      </c>
      <c r="H151" s="86">
        <v>99.9</v>
      </c>
      <c r="I151" s="86">
        <v>100.7</v>
      </c>
      <c r="J151" s="86">
        <v>100.3</v>
      </c>
      <c r="K151" s="86">
        <v>100.4</v>
      </c>
    </row>
  </sheetData>
  <hyperlinks>
    <hyperlink ref="B55" r:id="rId1" display="http://www.abs.gov.au/Ausstats/abs@.nsf/0/CFFA42B90CA68CD2CA25765C0019F281?OpenDocument"/>
    <hyperlink ref="B56" r:id="rId2" display="http://www.abs.gov.au/Ausstats/abs@.nsf/0/CFFA42B90CA68CD2CA25765C0019F281?OpenDocument"/>
    <hyperlink ref="F3" r:id="rId3" display="http://www.abs.gov.au/Ausstats/abs@.nsf/0/CFFA42B90CA68CD2CA25765C0019F281?OpenDocument"/>
    <hyperlink ref="F4" r:id="rId4" display="http://www.abs.gov.au/Ausstats/abs@.nsf/0/CFFA42B90CA68CD2CA25765C0019F281?OpenDocument"/>
  </hyperlinks>
  <pageMargins left="0.7" right="0.7" top="0.75" bottom="0.75" header="0.3" footer="0.3"/>
  <drawing r:id="rId5"/>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Hospital Death Projections</vt:lpstr>
      <vt:lpstr>GDP</vt:lpstr>
      <vt:lpstr>GDP data base case</vt:lpstr>
      <vt:lpstr>Population</vt:lpstr>
      <vt:lpstr>Death Projections</vt:lpstr>
      <vt:lpstr>Survivor Projections</vt:lpstr>
      <vt:lpstr>ABS Deaths</vt:lpstr>
      <vt:lpstr>Health Demographic</vt:lpstr>
      <vt:lpstr>Health Non Demographic</vt:lpstr>
      <vt:lpstr>CPI</vt:lpstr>
    </vt:vector>
  </TitlesOfParts>
  <Company>Productivity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Nuch, Hudan</dc:creator>
  <cp:lastModifiedBy>Jared Greenville</cp:lastModifiedBy>
  <dcterms:created xsi:type="dcterms:W3CDTF">2013-07-25T02:44:47Z</dcterms:created>
  <dcterms:modified xsi:type="dcterms:W3CDTF">2014-03-11T00:49:43Z</dcterms:modified>
</cp:coreProperties>
</file>